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G:\Meu Drive\A_IVAD\Projetos Finalizados_CODEVASF - REV03\Volume 3\NÃO DESONERADO\"/>
    </mc:Choice>
  </mc:AlternateContent>
  <xr:revisionPtr revIDLastSave="0" documentId="13_ncr:1_{4C251B5F-9F6F-4504-9F97-0DD39CB7582A}" xr6:coauthVersionLast="47" xr6:coauthVersionMax="47" xr10:uidLastSave="{00000000-0000-0000-0000-000000000000}"/>
  <bookViews>
    <workbookView xWindow="-108" yWindow="-108" windowWidth="23256" windowHeight="12456" firstSheet="5" xr2:uid="{67FFCC03-2A30-4A0A-B306-6AD20CB19B26}"/>
  </bookViews>
  <sheets>
    <sheet name="Memória de Cálculo_GERAL" sheetId="11" r:id="rId1"/>
    <sheet name="Dimensionamento - Drenagem" sheetId="4" r:id="rId2"/>
    <sheet name="NT TERR ÁREA CENTRAL" sheetId="5" r:id="rId3"/>
    <sheet name="NT TERR VIA_EST_CICLOVIA" sheetId="6" r:id="rId4"/>
    <sheet name="NT SERV TERRAPLENAGEM-PAV" sheetId="7" r:id="rId5"/>
    <sheet name="RESUMO NT SERV TERRAPLENAGEM-PA" sheetId="8" r:id="rId6"/>
    <sheet name="NOTAS SERVIÇO-PAV_MEIO FIO" sheetId="9" r:id="rId7"/>
    <sheet name="NOTAS SERVIÇO-PAVIMENTAÇÃO" sheetId="1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 localSheetId="0">#REF!</definedName>
    <definedName name="\">#REF!</definedName>
    <definedName name="\0" localSheetId="0">#REF!</definedName>
    <definedName name="\0">#REF!</definedName>
    <definedName name="\A" localSheetId="0">#REF!</definedName>
    <definedName name="\A">#REF!</definedName>
    <definedName name="\B" localSheetId="0">#REF!</definedName>
    <definedName name="\B">#REF!</definedName>
    <definedName name="\C" localSheetId="0">#REF!</definedName>
    <definedName name="\C">#REF!</definedName>
    <definedName name="\D" localSheetId="0">#REF!</definedName>
    <definedName name="\D">#REF!</definedName>
    <definedName name="\E" localSheetId="0">#REF!</definedName>
    <definedName name="\E">#REF!</definedName>
    <definedName name="\F" localSheetId="0">#REF!</definedName>
    <definedName name="\F">#REF!</definedName>
    <definedName name="\G" localSheetId="0">#REF!</definedName>
    <definedName name="\G">#REF!</definedName>
    <definedName name="\I" localSheetId="0">#REF!</definedName>
    <definedName name="\I">#REF!</definedName>
    <definedName name="\J" localSheetId="0">#REF!</definedName>
    <definedName name="\J">#REF!</definedName>
    <definedName name="\l" localSheetId="0">#REF!</definedName>
    <definedName name="\l">#REF!</definedName>
    <definedName name="\M" localSheetId="0">#REF!</definedName>
    <definedName name="\M">#REF!</definedName>
    <definedName name="\O" localSheetId="0">#REF!</definedName>
    <definedName name="\O">#REF!</definedName>
    <definedName name="\P" localSheetId="0">#REF!</definedName>
    <definedName name="\P">#REF!</definedName>
    <definedName name="\R" localSheetId="0">#REF!</definedName>
    <definedName name="\R">#REF!</definedName>
    <definedName name="\S" localSheetId="0">[1]COMPOS1!#REF!</definedName>
    <definedName name="\S">[1]COMPOS1!#REF!</definedName>
    <definedName name="\t" localSheetId="0">#REF!</definedName>
    <definedName name="\t">#REF!</definedName>
    <definedName name="\x" localSheetId="0">[2]PLMUSEU!#REF!</definedName>
    <definedName name="\x">[2]PLMUSEU!#REF!</definedName>
    <definedName name="\Y" localSheetId="0">#REF!</definedName>
    <definedName name="\Y">#REF!</definedName>
    <definedName name="\z" localSheetId="0">[2]PLMUSEU!#REF!</definedName>
    <definedName name="\z">[2]PLMUSEU!#REF!</definedName>
    <definedName name="_" localSheetId="0">#REF!</definedName>
    <definedName name="_">#REF!</definedName>
    <definedName name="__________________________pi2" localSheetId="0">#REF!</definedName>
    <definedName name="__________________________pi2">#REF!</definedName>
    <definedName name="_________________________pi2" localSheetId="0">#REF!</definedName>
    <definedName name="_________________________pi2">#REF!</definedName>
    <definedName name="________________________PI1" localSheetId="0">#REF!</definedName>
    <definedName name="________________________PI1">#REF!</definedName>
    <definedName name="_______________________PI1" localSheetId="0">#REF!</definedName>
    <definedName name="_______________________PI1">#REF!</definedName>
    <definedName name="_______________________pi2" localSheetId="0">#REF!</definedName>
    <definedName name="_______________________pi2">#REF!</definedName>
    <definedName name="______________________PI1" localSheetId="0">#REF!</definedName>
    <definedName name="______________________PI1">#REF!</definedName>
    <definedName name="______________________pi2" localSheetId="0">#REF!</definedName>
    <definedName name="______________________pi2">#REF!</definedName>
    <definedName name="_____________________PI1" localSheetId="0">#REF!</definedName>
    <definedName name="_____________________PI1">#REF!</definedName>
    <definedName name="_____________________pi2" localSheetId="0">#REF!</definedName>
    <definedName name="_____________________pi2">#REF!</definedName>
    <definedName name="____________________PI1" localSheetId="0">#REF!</definedName>
    <definedName name="____________________PI1">#REF!</definedName>
    <definedName name="____________________pi2" localSheetId="0">#REF!</definedName>
    <definedName name="____________________pi2">#REF!</definedName>
    <definedName name="___________________PI1" localSheetId="0">#REF!</definedName>
    <definedName name="___________________PI1">#REF!</definedName>
    <definedName name="___________________pi2" localSheetId="0">#REF!</definedName>
    <definedName name="___________________pi2">#REF!</definedName>
    <definedName name="__________________PI1" localSheetId="0">#REF!</definedName>
    <definedName name="__________________PI1">#REF!</definedName>
    <definedName name="__________________pi2" localSheetId="0">#REF!</definedName>
    <definedName name="__________________pi2">#REF!</definedName>
    <definedName name="_________________PI1" localSheetId="0">#REF!</definedName>
    <definedName name="_________________PI1">#REF!</definedName>
    <definedName name="_________________pi2" localSheetId="0">#REF!</definedName>
    <definedName name="_________________pi2">#REF!</definedName>
    <definedName name="________________PI1" localSheetId="0">#REF!</definedName>
    <definedName name="________________PI1">#REF!</definedName>
    <definedName name="________________pi2" localSheetId="0">#REF!</definedName>
    <definedName name="________________pi2">#REF!</definedName>
    <definedName name="_______________OUT98" localSheetId="0">#REF!</definedName>
    <definedName name="_______________OUT98">#REF!</definedName>
    <definedName name="_______________PI1" localSheetId="0">#REF!</definedName>
    <definedName name="_______________PI1">#REF!</definedName>
    <definedName name="_______________pi2" localSheetId="0">#REF!</definedName>
    <definedName name="_______________pi2">#REF!</definedName>
    <definedName name="______________OUT98" localSheetId="0">#REF!</definedName>
    <definedName name="______________OUT98">#REF!</definedName>
    <definedName name="______________PI1" localSheetId="0">#REF!</definedName>
    <definedName name="______________PI1">#REF!</definedName>
    <definedName name="______________pi2" localSheetId="0">#REF!</definedName>
    <definedName name="______________pi2">#REF!</definedName>
    <definedName name="_____________OUT98" hidden="1">{#N/A,#N/A,TRUE,"Serviços"}</definedName>
    <definedName name="_____________PI1" localSheetId="0">#REF!</definedName>
    <definedName name="_____________PI1">#REF!</definedName>
    <definedName name="_____________pi2" localSheetId="0">#REF!</definedName>
    <definedName name="_____________pi2">#REF!</definedName>
    <definedName name="____________OUT98" hidden="1">{#N/A,#N/A,TRUE,"Serviços"}</definedName>
    <definedName name="____________PI1" localSheetId="0">#REF!</definedName>
    <definedName name="____________PI1">#REF!</definedName>
    <definedName name="____________sub1" localSheetId="0">#REF!</definedName>
    <definedName name="____________sub1">#REF!</definedName>
    <definedName name="____________sub3" localSheetId="0">#REF!</definedName>
    <definedName name="____________sub3">#REF!</definedName>
    <definedName name="___________OUT98" hidden="1">{#N/A,#N/A,TRUE,"Serviços"}</definedName>
    <definedName name="___________PI1" localSheetId="0">#REF!</definedName>
    <definedName name="___________PI1">#REF!</definedName>
    <definedName name="___________pi2" localSheetId="0">#REF!</definedName>
    <definedName name="___________pi2">#REF!</definedName>
    <definedName name="___________sub1" localSheetId="0">#REF!</definedName>
    <definedName name="___________sub1">#REF!</definedName>
    <definedName name="___________sub3" localSheetId="0">#REF!</definedName>
    <definedName name="___________sub3">#REF!</definedName>
    <definedName name="__________OUT98" hidden="1">{#N/A,#N/A,TRUE,"Serviços"}</definedName>
    <definedName name="__________PI1" localSheetId="0">#REF!</definedName>
    <definedName name="__________PI1">#REF!</definedName>
    <definedName name="__________pi2" localSheetId="0">#REF!</definedName>
    <definedName name="__________pi2">#REF!</definedName>
    <definedName name="_________apf1" localSheetId="0">#REF!</definedName>
    <definedName name="_________apf1">#REF!</definedName>
    <definedName name="_________cpf1" localSheetId="0">#REF!</definedName>
    <definedName name="_________cpf1">#REF!</definedName>
    <definedName name="_________DAT1" localSheetId="0">#REF!</definedName>
    <definedName name="_________DAT1">#REF!</definedName>
    <definedName name="_________DAT10" localSheetId="0">#REF!</definedName>
    <definedName name="_________DAT10">#REF!</definedName>
    <definedName name="_________DAT11" localSheetId="0">#REF!</definedName>
    <definedName name="_________DAT11">#REF!</definedName>
    <definedName name="_________DAT12" localSheetId="0">#REF!</definedName>
    <definedName name="_________DAT12">#REF!</definedName>
    <definedName name="_________DAT13" localSheetId="0">#REF!</definedName>
    <definedName name="_________DAT13">#REF!</definedName>
    <definedName name="_________DAT14" localSheetId="0">#REF!</definedName>
    <definedName name="_________DAT14">#REF!</definedName>
    <definedName name="_________DAT15" localSheetId="0">#REF!</definedName>
    <definedName name="_________DAT15">#REF!</definedName>
    <definedName name="_________DAT2" localSheetId="0">#REF!</definedName>
    <definedName name="_________DAT2">#REF!</definedName>
    <definedName name="_________DAT3" localSheetId="0">#REF!</definedName>
    <definedName name="_________DAT3">#REF!</definedName>
    <definedName name="_________DAT4" localSheetId="0">#REF!</definedName>
    <definedName name="_________DAT4">#REF!</definedName>
    <definedName name="_________DAT5" localSheetId="0">#REF!</definedName>
    <definedName name="_________DAT5">#REF!</definedName>
    <definedName name="_________DAT6" localSheetId="0">#REF!</definedName>
    <definedName name="_________DAT6">#REF!</definedName>
    <definedName name="_________DAT7" localSheetId="0">#REF!</definedName>
    <definedName name="_________DAT7">#REF!</definedName>
    <definedName name="_________DAT8" localSheetId="0">#REF!</definedName>
    <definedName name="_________DAT8">#REF!</definedName>
    <definedName name="_________DAT9" localSheetId="0">#REF!</definedName>
    <definedName name="_________DAT9">#REF!</definedName>
    <definedName name="_________OUT98" hidden="1">{#N/A,#N/A,TRUE,"Serviços"}</definedName>
    <definedName name="_________PI1" localSheetId="0">#REF!</definedName>
    <definedName name="_________PI1">#REF!</definedName>
    <definedName name="_________pi2" localSheetId="0">#REF!</definedName>
    <definedName name="_________pi2">#REF!</definedName>
    <definedName name="_________PRU2006" localSheetId="0">#REF!</definedName>
    <definedName name="_________PRU2006">#REF!</definedName>
    <definedName name="_________RBC2006" localSheetId="0">#REF!</definedName>
    <definedName name="_________RBC2006">#REF!</definedName>
    <definedName name="_________sub1" localSheetId="0">#REF!</definedName>
    <definedName name="_________sub1">#REF!</definedName>
    <definedName name="_________sub2" localSheetId="0">#REF!</definedName>
    <definedName name="_________sub2">#REF!</definedName>
    <definedName name="_________sub3" localSheetId="0">#REF!</definedName>
    <definedName name="_________sub3">#REF!</definedName>
    <definedName name="_________sub4" localSheetId="0">#REF!</definedName>
    <definedName name="_________sub4">#REF!</definedName>
    <definedName name="________apf1" localSheetId="0">#REF!</definedName>
    <definedName name="________apf1">#REF!</definedName>
    <definedName name="________BUD1" localSheetId="0">#REF!</definedName>
    <definedName name="________BUD1">#REF!</definedName>
    <definedName name="________BUD2" localSheetId="0">#REF!</definedName>
    <definedName name="________BUD2">#REF!</definedName>
    <definedName name="________BUD3" localSheetId="0">#REF!</definedName>
    <definedName name="________BUD3">#REF!</definedName>
    <definedName name="________BUD4" localSheetId="0">#REF!</definedName>
    <definedName name="________BUD4">#REF!</definedName>
    <definedName name="________BUD5" localSheetId="0">#REF!</definedName>
    <definedName name="________BUD5">#REF!</definedName>
    <definedName name="________BUD6" localSheetId="0">#REF!</definedName>
    <definedName name="________BUD6">#REF!</definedName>
    <definedName name="________BUD7" localSheetId="0">#REF!</definedName>
    <definedName name="________BUD7">#REF!</definedName>
    <definedName name="________BUD8" localSheetId="0">#REF!</definedName>
    <definedName name="________BUD8">#REF!</definedName>
    <definedName name="________cpf1" localSheetId="0">#REF!</definedName>
    <definedName name="________cpf1">#REF!</definedName>
    <definedName name="________DAT1" localSheetId="0">#REF!</definedName>
    <definedName name="________DAT1">#REF!</definedName>
    <definedName name="________DAT10" localSheetId="0">#REF!</definedName>
    <definedName name="________DAT10">#REF!</definedName>
    <definedName name="________DAT11" localSheetId="0">#REF!</definedName>
    <definedName name="________DAT11">#REF!</definedName>
    <definedName name="________DAT12" localSheetId="0">#REF!</definedName>
    <definedName name="________DAT12">#REF!</definedName>
    <definedName name="________DAT13" localSheetId="0">#REF!</definedName>
    <definedName name="________DAT13">#REF!</definedName>
    <definedName name="________DAT14" localSheetId="0">#REF!</definedName>
    <definedName name="________DAT14">#REF!</definedName>
    <definedName name="________DAT15" localSheetId="0">#REF!</definedName>
    <definedName name="________DAT15">#REF!</definedName>
    <definedName name="________DAT2" localSheetId="0">#REF!</definedName>
    <definedName name="________DAT2">#REF!</definedName>
    <definedName name="________DAT3" localSheetId="0">#REF!</definedName>
    <definedName name="________DAT3">#REF!</definedName>
    <definedName name="________DAT4" localSheetId="0">#REF!</definedName>
    <definedName name="________DAT4">#REF!</definedName>
    <definedName name="________DAT5" localSheetId="0">#REF!</definedName>
    <definedName name="________DAT5">#REF!</definedName>
    <definedName name="________DAT6" localSheetId="0">#REF!</definedName>
    <definedName name="________DAT6">#REF!</definedName>
    <definedName name="________DAT7" localSheetId="0">#REF!</definedName>
    <definedName name="________DAT7">#REF!</definedName>
    <definedName name="________DAT8" localSheetId="0">#REF!</definedName>
    <definedName name="________DAT8">#REF!</definedName>
    <definedName name="________DAT9" localSheetId="0">#REF!</definedName>
    <definedName name="________DAT9">#REF!</definedName>
    <definedName name="________DIA1" localSheetId="0">#REF!</definedName>
    <definedName name="________DIA1">#REF!</definedName>
    <definedName name="________DIA2" localSheetId="0">#REF!</definedName>
    <definedName name="________DIA2">#REF!</definedName>
    <definedName name="________DIA3" localSheetId="0">#REF!</definedName>
    <definedName name="________DIA3">#REF!</definedName>
    <definedName name="________DIA4" localSheetId="0">#REF!</definedName>
    <definedName name="________DIA4">#REF!</definedName>
    <definedName name="________DIA5" localSheetId="0">#REF!</definedName>
    <definedName name="________DIA5">#REF!</definedName>
    <definedName name="________DIA6" localSheetId="0">#REF!</definedName>
    <definedName name="________DIA6">#REF!</definedName>
    <definedName name="________DIA7" localSheetId="0">#REF!</definedName>
    <definedName name="________DIA7">#REF!</definedName>
    <definedName name="________DIA8" localSheetId="0">#REF!</definedName>
    <definedName name="________DIA8">#REF!</definedName>
    <definedName name="________LAB1" localSheetId="0">#REF!</definedName>
    <definedName name="________LAB1">#REF!</definedName>
    <definedName name="________LAB2" localSheetId="0">#REF!</definedName>
    <definedName name="________LAB2">#REF!</definedName>
    <definedName name="________LAB3" localSheetId="0">#REF!</definedName>
    <definedName name="________LAB3">#REF!</definedName>
    <definedName name="________OUT98" hidden="1">{#N/A,#N/A,TRUE,"Serviços"}</definedName>
    <definedName name="________PAR1" localSheetId="0">#REF!</definedName>
    <definedName name="________PAR1">#REF!</definedName>
    <definedName name="________PAR2" localSheetId="0">#REF!</definedName>
    <definedName name="________PAR2">#REF!</definedName>
    <definedName name="________PAR3" localSheetId="0">#REF!</definedName>
    <definedName name="________PAR3">#REF!</definedName>
    <definedName name="________PAR4" localSheetId="0">#REF!</definedName>
    <definedName name="________PAR4">#REF!</definedName>
    <definedName name="________PI1" localSheetId="0">#REF!</definedName>
    <definedName name="________PI1">#REF!</definedName>
    <definedName name="________pi2" localSheetId="0">#REF!</definedName>
    <definedName name="________pi2">#REF!</definedName>
    <definedName name="________PL1" localSheetId="0">#REF!</definedName>
    <definedName name="________PL1">#REF!</definedName>
    <definedName name="________PRU2006" localSheetId="0">#REF!</definedName>
    <definedName name="________PRU2006">#REF!</definedName>
    <definedName name="________RBC2006" localSheetId="0">#REF!</definedName>
    <definedName name="________RBC2006">#REF!</definedName>
    <definedName name="________sub1" localSheetId="0">#REF!</definedName>
    <definedName name="________sub1">#REF!</definedName>
    <definedName name="________sub2" localSheetId="0">#REF!</definedName>
    <definedName name="________sub2">#REF!</definedName>
    <definedName name="________sub3" localSheetId="0">#REF!</definedName>
    <definedName name="________sub3">#REF!</definedName>
    <definedName name="________sub4" localSheetId="0">#REF!</definedName>
    <definedName name="________sub4">#REF!</definedName>
    <definedName name="________TT102" localSheetId="0">'[3]Relatório-1ª med.'!#REF!</definedName>
    <definedName name="________TT102">'[3]Relatório-1ª med.'!#REF!</definedName>
    <definedName name="________TT107" localSheetId="0">'[3]Relatório-1ª med.'!#REF!</definedName>
    <definedName name="________TT107">'[3]Relatório-1ª med.'!#REF!</definedName>
    <definedName name="________TT121" localSheetId="0">'[3]Relatório-1ª med.'!#REF!</definedName>
    <definedName name="________TT121">'[3]Relatório-1ª med.'!#REF!</definedName>
    <definedName name="________TT123" localSheetId="0">'[3]Relatório-1ª med.'!#REF!</definedName>
    <definedName name="________TT123">'[3]Relatório-1ª med.'!#REF!</definedName>
    <definedName name="________TT19" localSheetId="0">'[3]Relatório-1ª med.'!#REF!</definedName>
    <definedName name="________TT19">'[3]Relatório-1ª med.'!#REF!</definedName>
    <definedName name="________TT20" localSheetId="0">'[3]Relatório-1ª med.'!#REF!</definedName>
    <definedName name="________TT20">'[3]Relatório-1ª med.'!#REF!</definedName>
    <definedName name="________TT21" localSheetId="0">'[3]Relatório-1ª med.'!#REF!</definedName>
    <definedName name="________TT21">'[3]Relatório-1ª med.'!#REF!</definedName>
    <definedName name="________TT22" localSheetId="0">'[3]Relatório-1ª med.'!#REF!</definedName>
    <definedName name="________TT22">'[3]Relatório-1ª med.'!#REF!</definedName>
    <definedName name="________TT26" localSheetId="0">'[3]Relatório-1ª med.'!#REF!</definedName>
    <definedName name="________TT26">'[3]Relatório-1ª med.'!#REF!</definedName>
    <definedName name="________TT27" localSheetId="0">'[3]Relatório-1ª med.'!#REF!</definedName>
    <definedName name="________TT27">'[3]Relatório-1ª med.'!#REF!</definedName>
    <definedName name="________TT28" localSheetId="0">'[3]Relatório-1ª med.'!#REF!</definedName>
    <definedName name="________TT28">'[3]Relatório-1ª med.'!#REF!</definedName>
    <definedName name="________TT30" localSheetId="0">'[3]Relatório-1ª med.'!#REF!</definedName>
    <definedName name="________TT30">'[3]Relatório-1ª med.'!#REF!</definedName>
    <definedName name="________TT31" localSheetId="0">'[3]Relatório-1ª med.'!#REF!</definedName>
    <definedName name="________TT31">'[3]Relatório-1ª med.'!#REF!</definedName>
    <definedName name="________TT32" localSheetId="0">'[3]Relatório-1ª med.'!#REF!</definedName>
    <definedName name="________TT32">'[3]Relatório-1ª med.'!#REF!</definedName>
    <definedName name="________TT33" localSheetId="0">'[3]Relatório-1ª med.'!#REF!</definedName>
    <definedName name="________TT33">'[3]Relatório-1ª med.'!#REF!</definedName>
    <definedName name="________TT34" localSheetId="0">'[3]Relatório-1ª med.'!#REF!</definedName>
    <definedName name="________TT34">'[3]Relatório-1ª med.'!#REF!</definedName>
    <definedName name="________TT36" localSheetId="0">'[3]Relatório-1ª med.'!#REF!</definedName>
    <definedName name="________TT36">'[3]Relatório-1ª med.'!#REF!</definedName>
    <definedName name="________TT37" localSheetId="0">'[3]Relatório-1ª med.'!#REF!</definedName>
    <definedName name="________TT37">'[3]Relatório-1ª med.'!#REF!</definedName>
    <definedName name="________TT38" localSheetId="0">'[3]Relatório-1ª med.'!#REF!</definedName>
    <definedName name="________TT38">'[3]Relatório-1ª med.'!#REF!</definedName>
    <definedName name="________TT39" localSheetId="0">'[3]Relatório-1ª med.'!#REF!</definedName>
    <definedName name="________TT39">'[3]Relatório-1ª med.'!#REF!</definedName>
    <definedName name="________TT40" localSheetId="0">'[3]Relatório-1ª med.'!#REF!</definedName>
    <definedName name="________TT40">'[3]Relatório-1ª med.'!#REF!</definedName>
    <definedName name="________TT5" localSheetId="0">'[3]Relatório-1ª med.'!#REF!</definedName>
    <definedName name="________TT5">'[3]Relatório-1ª med.'!#REF!</definedName>
    <definedName name="________TT52" localSheetId="0">'[3]Relatório-1ª med.'!#REF!</definedName>
    <definedName name="________TT52">'[3]Relatório-1ª med.'!#REF!</definedName>
    <definedName name="________TT53" localSheetId="0">'[3]Relatório-1ª med.'!#REF!</definedName>
    <definedName name="________TT53">'[3]Relatório-1ª med.'!#REF!</definedName>
    <definedName name="________TT54" localSheetId="0">'[3]Relatório-1ª med.'!#REF!</definedName>
    <definedName name="________TT54">'[3]Relatório-1ª med.'!#REF!</definedName>
    <definedName name="________TT55" localSheetId="0">'[3]Relatório-1ª med.'!#REF!</definedName>
    <definedName name="________TT55">'[3]Relatório-1ª med.'!#REF!</definedName>
    <definedName name="________TT6" localSheetId="0">'[3]Relatório-1ª med.'!#REF!</definedName>
    <definedName name="________TT6">'[3]Relatório-1ª med.'!#REF!</definedName>
    <definedName name="________TT60" localSheetId="0">'[3]Relatório-1ª med.'!#REF!</definedName>
    <definedName name="________TT60">'[3]Relatório-1ª med.'!#REF!</definedName>
    <definedName name="________TT61" localSheetId="0">'[3]Relatório-1ª med.'!#REF!</definedName>
    <definedName name="________TT61">'[3]Relatório-1ª med.'!#REF!</definedName>
    <definedName name="________TT69" localSheetId="0">'[3]Relatório-1ª med.'!#REF!</definedName>
    <definedName name="________TT69">'[3]Relatório-1ª med.'!#REF!</definedName>
    <definedName name="________TT7" localSheetId="0">'[3]Relatório-1ª med.'!#REF!</definedName>
    <definedName name="________TT7">'[3]Relatório-1ª med.'!#REF!</definedName>
    <definedName name="________TT70" localSheetId="0">'[3]Relatório-1ª med.'!#REF!</definedName>
    <definedName name="________TT70">'[3]Relatório-1ª med.'!#REF!</definedName>
    <definedName name="________TT71" localSheetId="0">'[3]Relatório-1ª med.'!#REF!</definedName>
    <definedName name="________TT71">'[3]Relatório-1ª med.'!#REF!</definedName>
    <definedName name="________TT74" localSheetId="0">'[3]Relatório-1ª med.'!#REF!</definedName>
    <definedName name="________TT74">'[3]Relatório-1ª med.'!#REF!</definedName>
    <definedName name="________TT75" localSheetId="0">'[3]Relatório-1ª med.'!#REF!</definedName>
    <definedName name="________TT75">'[3]Relatório-1ª med.'!#REF!</definedName>
    <definedName name="________TT76" localSheetId="0">'[3]Relatório-1ª med.'!#REF!</definedName>
    <definedName name="________TT76">'[3]Relatório-1ª med.'!#REF!</definedName>
    <definedName name="________TT77" localSheetId="0">'[3]Relatório-1ª med.'!#REF!</definedName>
    <definedName name="________TT77">'[3]Relatório-1ª med.'!#REF!</definedName>
    <definedName name="________TT78" localSheetId="0">'[3]Relatório-1ª med.'!#REF!</definedName>
    <definedName name="________TT78">'[3]Relatório-1ª med.'!#REF!</definedName>
    <definedName name="________TT79" localSheetId="0">'[3]Relatório-1ª med.'!#REF!</definedName>
    <definedName name="________TT79">'[3]Relatório-1ª med.'!#REF!</definedName>
    <definedName name="________TT94" localSheetId="0">'[3]Relatório-1ª med.'!#REF!</definedName>
    <definedName name="________TT94">'[3]Relatório-1ª med.'!#REF!</definedName>
    <definedName name="________TT95" localSheetId="0">'[3]Relatório-1ª med.'!#REF!</definedName>
    <definedName name="________TT95">'[3]Relatório-1ª med.'!#REF!</definedName>
    <definedName name="________TT97" localSheetId="0">'[3]Relatório-1ª med.'!#REF!</definedName>
    <definedName name="________TT97">'[3]Relatório-1ª med.'!#REF!</definedName>
    <definedName name="_______apf1" localSheetId="0">#REF!</definedName>
    <definedName name="_______apf1">#REF!</definedName>
    <definedName name="_______BUD1" localSheetId="0">#REF!</definedName>
    <definedName name="_______BUD1">#REF!</definedName>
    <definedName name="_______BUD2" localSheetId="0">#REF!</definedName>
    <definedName name="_______BUD2">#REF!</definedName>
    <definedName name="_______BUD3" localSheetId="0">#REF!</definedName>
    <definedName name="_______BUD3">#REF!</definedName>
    <definedName name="_______BUD4" localSheetId="0">#REF!</definedName>
    <definedName name="_______BUD4">#REF!</definedName>
    <definedName name="_______BUD5" localSheetId="0">#REF!</definedName>
    <definedName name="_______BUD5">#REF!</definedName>
    <definedName name="_______BUD6" localSheetId="0">#REF!</definedName>
    <definedName name="_______BUD6">#REF!</definedName>
    <definedName name="_______BUD7" localSheetId="0">#REF!</definedName>
    <definedName name="_______BUD7">#REF!</definedName>
    <definedName name="_______BUD8" localSheetId="0">#REF!</definedName>
    <definedName name="_______BUD8">#REF!</definedName>
    <definedName name="_______cab1" localSheetId="0">#REF!</definedName>
    <definedName name="_______cab1">#REF!</definedName>
    <definedName name="_______cpf1" localSheetId="0">#REF!</definedName>
    <definedName name="_______cpf1">#REF!</definedName>
    <definedName name="_______DIA1" localSheetId="0">#REF!</definedName>
    <definedName name="_______DIA1">#REF!</definedName>
    <definedName name="_______DIA2" localSheetId="0">#REF!</definedName>
    <definedName name="_______DIA2">#REF!</definedName>
    <definedName name="_______DIA3" localSheetId="0">#REF!</definedName>
    <definedName name="_______DIA3">#REF!</definedName>
    <definedName name="_______DIA4" localSheetId="0">#REF!</definedName>
    <definedName name="_______DIA4">#REF!</definedName>
    <definedName name="_______DIA5" localSheetId="0">#REF!</definedName>
    <definedName name="_______DIA5">#REF!</definedName>
    <definedName name="_______DIA6" localSheetId="0">#REF!</definedName>
    <definedName name="_______DIA6">#REF!</definedName>
    <definedName name="_______DIA7" localSheetId="0">#REF!</definedName>
    <definedName name="_______DIA7">#REF!</definedName>
    <definedName name="_______DIA8" localSheetId="0">#REF!</definedName>
    <definedName name="_______DIA8">#REF!</definedName>
    <definedName name="_______ELE1" localSheetId="0">#REF!</definedName>
    <definedName name="_______ELE1">#REF!</definedName>
    <definedName name="_______ELE2" localSheetId="0">#REF!</definedName>
    <definedName name="_______ELE2">#REF!</definedName>
    <definedName name="_______ELE3" localSheetId="0">#REF!</definedName>
    <definedName name="_______ELE3">#REF!</definedName>
    <definedName name="_______JAZ1" localSheetId="0">#REF!</definedName>
    <definedName name="_______JAZ1">#REF!</definedName>
    <definedName name="_______JAZ11" localSheetId="0">#REF!</definedName>
    <definedName name="_______JAZ11">#REF!</definedName>
    <definedName name="_______JAZ2" localSheetId="0">#REF!</definedName>
    <definedName name="_______JAZ2">#REF!</definedName>
    <definedName name="_______JAZ22" localSheetId="0">#REF!</definedName>
    <definedName name="_______JAZ22">#REF!</definedName>
    <definedName name="_______JAZ3" localSheetId="0">#REF!</definedName>
    <definedName name="_______JAZ3">#REF!</definedName>
    <definedName name="_______JAZ33" localSheetId="0">#REF!</definedName>
    <definedName name="_______JAZ33">#REF!</definedName>
    <definedName name="_______LAB1" localSheetId="0">#REF!</definedName>
    <definedName name="_______LAB1">#REF!</definedName>
    <definedName name="_______LAB2" localSheetId="0">#REF!</definedName>
    <definedName name="_______LAB2">#REF!</definedName>
    <definedName name="_______LAB3" localSheetId="0">#REF!</definedName>
    <definedName name="_______LAB3">#REF!</definedName>
    <definedName name="_______MDO1" localSheetId="0">#REF!</definedName>
    <definedName name="_______MDO1">#REF!</definedName>
    <definedName name="_______MDO2" localSheetId="0">#REF!</definedName>
    <definedName name="_______MDO2">#REF!</definedName>
    <definedName name="_______OUT98" hidden="1">{#N/A,#N/A,TRUE,"Serviços"}</definedName>
    <definedName name="_______PAR1" localSheetId="0">#REF!</definedName>
    <definedName name="_______PAR1">#REF!</definedName>
    <definedName name="_______PAR2" localSheetId="0">#REF!</definedName>
    <definedName name="_______PAR2">#REF!</definedName>
    <definedName name="_______PAR3" localSheetId="0">#REF!</definedName>
    <definedName name="_______PAR3">#REF!</definedName>
    <definedName name="_______PAR4" localSheetId="0">#REF!</definedName>
    <definedName name="_______PAR4">#REF!</definedName>
    <definedName name="_______PI1" localSheetId="0">#REF!</definedName>
    <definedName name="_______PI1">#REF!</definedName>
    <definedName name="_______pi2" localSheetId="0">#REF!</definedName>
    <definedName name="_______pi2">#REF!</definedName>
    <definedName name="_______PL1" localSheetId="0">#REF!</definedName>
    <definedName name="_______PL1">#REF!</definedName>
    <definedName name="_______R" localSheetId="0">#REF!</definedName>
    <definedName name="_______R">#REF!</definedName>
    <definedName name="_______reg1">[4]DADOS!$B$4</definedName>
    <definedName name="_______reg3">[5]eq!$A$2:$D$42</definedName>
    <definedName name="_______reg5">[5]mo!$A$2:$C$10</definedName>
    <definedName name="_______reg7">[4]mat!$A$2:$C$33</definedName>
    <definedName name="_______RET1" localSheetId="0">#REF!</definedName>
    <definedName name="_______RET1">#REF!</definedName>
    <definedName name="_______tot1" localSheetId="0">#REF!</definedName>
    <definedName name="_______tot1">#REF!</definedName>
    <definedName name="_______tot2" localSheetId="0">#REF!</definedName>
    <definedName name="_______tot2">#REF!</definedName>
    <definedName name="_______tot3" localSheetId="0">#REF!</definedName>
    <definedName name="_______tot3">#REF!</definedName>
    <definedName name="_______tot4" localSheetId="0">#REF!</definedName>
    <definedName name="_______tot4">#REF!</definedName>
    <definedName name="_______tot5" localSheetId="0">#REF!</definedName>
    <definedName name="_______tot5">#REF!</definedName>
    <definedName name="_______tot6" localSheetId="0">#REF!</definedName>
    <definedName name="_______tot6">#REF!</definedName>
    <definedName name="_______tot7" localSheetId="0">#REF!</definedName>
    <definedName name="_______tot7">#REF!</definedName>
    <definedName name="_______tot8" localSheetId="0">#REF!</definedName>
    <definedName name="_______tot8">#REF!</definedName>
    <definedName name="_______TT102" localSheetId="0">'[3]Relatório-1ª med.'!#REF!</definedName>
    <definedName name="_______TT102">'[3]Relatório-1ª med.'!#REF!</definedName>
    <definedName name="_______TT107" localSheetId="0">'[3]Relatório-1ª med.'!#REF!</definedName>
    <definedName name="_______TT107">'[3]Relatório-1ª med.'!#REF!</definedName>
    <definedName name="_______TT121" localSheetId="0">'[3]Relatório-1ª med.'!#REF!</definedName>
    <definedName name="_______TT121">'[3]Relatório-1ª med.'!#REF!</definedName>
    <definedName name="_______TT123" localSheetId="0">'[3]Relatório-1ª med.'!#REF!</definedName>
    <definedName name="_______TT123">'[3]Relatório-1ª med.'!#REF!</definedName>
    <definedName name="_______TT19" localSheetId="0">'[3]Relatório-1ª med.'!#REF!</definedName>
    <definedName name="_______TT19">'[3]Relatório-1ª med.'!#REF!</definedName>
    <definedName name="_______TT20" localSheetId="0">'[3]Relatório-1ª med.'!#REF!</definedName>
    <definedName name="_______TT20">'[3]Relatório-1ª med.'!#REF!</definedName>
    <definedName name="_______TT21" localSheetId="0">'[3]Relatório-1ª med.'!#REF!</definedName>
    <definedName name="_______TT21">'[3]Relatório-1ª med.'!#REF!</definedName>
    <definedName name="_______TT22" localSheetId="0">'[3]Relatório-1ª med.'!#REF!</definedName>
    <definedName name="_______TT22">'[3]Relatório-1ª med.'!#REF!</definedName>
    <definedName name="_______TT26" localSheetId="0">'[3]Relatório-1ª med.'!#REF!</definedName>
    <definedName name="_______TT26">'[3]Relatório-1ª med.'!#REF!</definedName>
    <definedName name="_______TT27" localSheetId="0">'[3]Relatório-1ª med.'!#REF!</definedName>
    <definedName name="_______TT27">'[3]Relatório-1ª med.'!#REF!</definedName>
    <definedName name="_______TT28" localSheetId="0">'[3]Relatório-1ª med.'!#REF!</definedName>
    <definedName name="_______TT28">'[3]Relatório-1ª med.'!#REF!</definedName>
    <definedName name="_______TT30" localSheetId="0">'[3]Relatório-1ª med.'!#REF!</definedName>
    <definedName name="_______TT30">'[3]Relatório-1ª med.'!#REF!</definedName>
    <definedName name="_______TT31" localSheetId="0">'[3]Relatório-1ª med.'!#REF!</definedName>
    <definedName name="_______TT31">'[3]Relatório-1ª med.'!#REF!</definedName>
    <definedName name="_______TT32" localSheetId="0">'[3]Relatório-1ª med.'!#REF!</definedName>
    <definedName name="_______TT32">'[3]Relatório-1ª med.'!#REF!</definedName>
    <definedName name="_______TT33" localSheetId="0">'[3]Relatório-1ª med.'!#REF!</definedName>
    <definedName name="_______TT33">'[3]Relatório-1ª med.'!#REF!</definedName>
    <definedName name="_______TT34" localSheetId="0">'[3]Relatório-1ª med.'!#REF!</definedName>
    <definedName name="_______TT34">'[3]Relatório-1ª med.'!#REF!</definedName>
    <definedName name="_______TT36" localSheetId="0">'[3]Relatório-1ª med.'!#REF!</definedName>
    <definedName name="_______TT36">'[3]Relatório-1ª med.'!#REF!</definedName>
    <definedName name="_______TT37" localSheetId="0">'[3]Relatório-1ª med.'!#REF!</definedName>
    <definedName name="_______TT37">'[3]Relatório-1ª med.'!#REF!</definedName>
    <definedName name="_______TT38" localSheetId="0">'[3]Relatório-1ª med.'!#REF!</definedName>
    <definedName name="_______TT38">'[3]Relatório-1ª med.'!#REF!</definedName>
    <definedName name="_______TT39" localSheetId="0">'[3]Relatório-1ª med.'!#REF!</definedName>
    <definedName name="_______TT39">'[3]Relatório-1ª med.'!#REF!</definedName>
    <definedName name="_______TT40" localSheetId="0">'[3]Relatório-1ª med.'!#REF!</definedName>
    <definedName name="_______TT40">'[3]Relatório-1ª med.'!#REF!</definedName>
    <definedName name="_______TT5" localSheetId="0">'[3]Relatório-1ª med.'!#REF!</definedName>
    <definedName name="_______TT5">'[3]Relatório-1ª med.'!#REF!</definedName>
    <definedName name="_______TT52" localSheetId="0">'[3]Relatório-1ª med.'!#REF!</definedName>
    <definedName name="_______TT52">'[3]Relatório-1ª med.'!#REF!</definedName>
    <definedName name="_______TT53" localSheetId="0">'[3]Relatório-1ª med.'!#REF!</definedName>
    <definedName name="_______TT53">'[3]Relatório-1ª med.'!#REF!</definedName>
    <definedName name="_______TT54" localSheetId="0">'[3]Relatório-1ª med.'!#REF!</definedName>
    <definedName name="_______TT54">'[3]Relatório-1ª med.'!#REF!</definedName>
    <definedName name="_______TT55" localSheetId="0">'[3]Relatório-1ª med.'!#REF!</definedName>
    <definedName name="_______TT55">'[3]Relatório-1ª med.'!#REF!</definedName>
    <definedName name="_______TT6" localSheetId="0">'[3]Relatório-1ª med.'!#REF!</definedName>
    <definedName name="_______TT6">'[3]Relatório-1ª med.'!#REF!</definedName>
    <definedName name="_______TT60" localSheetId="0">'[3]Relatório-1ª med.'!#REF!</definedName>
    <definedName name="_______TT60">'[3]Relatório-1ª med.'!#REF!</definedName>
    <definedName name="_______TT61" localSheetId="0">'[3]Relatório-1ª med.'!#REF!</definedName>
    <definedName name="_______TT61">'[3]Relatório-1ª med.'!#REF!</definedName>
    <definedName name="_______TT69" localSheetId="0">'[3]Relatório-1ª med.'!#REF!</definedName>
    <definedName name="_______TT69">'[3]Relatório-1ª med.'!#REF!</definedName>
    <definedName name="_______TT7" localSheetId="0">'[3]Relatório-1ª med.'!#REF!</definedName>
    <definedName name="_______TT7">'[3]Relatório-1ª med.'!#REF!</definedName>
    <definedName name="_______TT70" localSheetId="0">'[3]Relatório-1ª med.'!#REF!</definedName>
    <definedName name="_______TT70">'[3]Relatório-1ª med.'!#REF!</definedName>
    <definedName name="_______TT71" localSheetId="0">'[3]Relatório-1ª med.'!#REF!</definedName>
    <definedName name="_______TT71">'[3]Relatório-1ª med.'!#REF!</definedName>
    <definedName name="_______TT74" localSheetId="0">'[3]Relatório-1ª med.'!#REF!</definedName>
    <definedName name="_______TT74">'[3]Relatório-1ª med.'!#REF!</definedName>
    <definedName name="_______TT75" localSheetId="0">'[3]Relatório-1ª med.'!#REF!</definedName>
    <definedName name="_______TT75">'[3]Relatório-1ª med.'!#REF!</definedName>
    <definedName name="_______TT76" localSheetId="0">'[3]Relatório-1ª med.'!#REF!</definedName>
    <definedName name="_______TT76">'[3]Relatório-1ª med.'!#REF!</definedName>
    <definedName name="_______TT77" localSheetId="0">'[3]Relatório-1ª med.'!#REF!</definedName>
    <definedName name="_______TT77">'[3]Relatório-1ª med.'!#REF!</definedName>
    <definedName name="_______TT78" localSheetId="0">'[3]Relatório-1ª med.'!#REF!</definedName>
    <definedName name="_______TT78">'[3]Relatório-1ª med.'!#REF!</definedName>
    <definedName name="_______TT79" localSheetId="0">'[3]Relatório-1ª med.'!#REF!</definedName>
    <definedName name="_______TT79">'[3]Relatório-1ª med.'!#REF!</definedName>
    <definedName name="_______TT94" localSheetId="0">'[3]Relatório-1ª med.'!#REF!</definedName>
    <definedName name="_______TT94">'[3]Relatório-1ª med.'!#REF!</definedName>
    <definedName name="_______TT95" localSheetId="0">'[3]Relatório-1ª med.'!#REF!</definedName>
    <definedName name="_______TT95">'[3]Relatório-1ª med.'!#REF!</definedName>
    <definedName name="_______TT97" localSheetId="0">'[3]Relatório-1ª med.'!#REF!</definedName>
    <definedName name="_______TT97">'[3]Relatório-1ª med.'!#REF!</definedName>
    <definedName name="______apf1" localSheetId="0">#REF!</definedName>
    <definedName name="______apf1">#REF!</definedName>
    <definedName name="______BUD1" localSheetId="0">#REF!</definedName>
    <definedName name="______BUD1">#REF!</definedName>
    <definedName name="______BUD2" localSheetId="0">#REF!</definedName>
    <definedName name="______BUD2">#REF!</definedName>
    <definedName name="______BUD3" localSheetId="0">#REF!</definedName>
    <definedName name="______BUD3">#REF!</definedName>
    <definedName name="______BUD4" localSheetId="0">#REF!</definedName>
    <definedName name="______BUD4">#REF!</definedName>
    <definedName name="______BUD5" localSheetId="0">#REF!</definedName>
    <definedName name="______BUD5">#REF!</definedName>
    <definedName name="______BUD6" localSheetId="0">#REF!</definedName>
    <definedName name="______BUD6">#REF!</definedName>
    <definedName name="______BUD7" localSheetId="0">#REF!</definedName>
    <definedName name="______BUD7">#REF!</definedName>
    <definedName name="______BUD8" localSheetId="0">#REF!</definedName>
    <definedName name="______BUD8">#REF!</definedName>
    <definedName name="______cab1" localSheetId="0">#REF!</definedName>
    <definedName name="______cab1">#REF!</definedName>
    <definedName name="______cpf1" localSheetId="0">#REF!</definedName>
    <definedName name="______cpf1">#REF!</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15" localSheetId="0">#REF!</definedName>
    <definedName name="______DAT15">#REF!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IA1" localSheetId="0">#REF!</definedName>
    <definedName name="______DIA1">#REF!</definedName>
    <definedName name="______DIA2" localSheetId="0">#REF!</definedName>
    <definedName name="______DIA2">#REF!</definedName>
    <definedName name="______DIA3" localSheetId="0">#REF!</definedName>
    <definedName name="______DIA3">#REF!</definedName>
    <definedName name="______DIA4" localSheetId="0">#REF!</definedName>
    <definedName name="______DIA4">#REF!</definedName>
    <definedName name="______DIA5" localSheetId="0">#REF!</definedName>
    <definedName name="______DIA5">#REF!</definedName>
    <definedName name="______DIA6" localSheetId="0">#REF!</definedName>
    <definedName name="______DIA6">#REF!</definedName>
    <definedName name="______DIA7" localSheetId="0">#REF!</definedName>
    <definedName name="______DIA7">#REF!</definedName>
    <definedName name="______DIA8" localSheetId="0">#REF!</definedName>
    <definedName name="______DIA8">#REF!</definedName>
    <definedName name="______ELE1" localSheetId="0">#REF!</definedName>
    <definedName name="______ELE1">#REF!</definedName>
    <definedName name="______ELE2" localSheetId="0">#REF!</definedName>
    <definedName name="______ELE2">#REF!</definedName>
    <definedName name="______ELE3" localSheetId="0">#REF!</definedName>
    <definedName name="______ELE3">#REF!</definedName>
    <definedName name="______JAZ1" localSheetId="0">#REF!</definedName>
    <definedName name="______JAZ1">#REF!</definedName>
    <definedName name="______JAZ11" localSheetId="0">#REF!</definedName>
    <definedName name="______JAZ11">#REF!</definedName>
    <definedName name="______JAZ2" localSheetId="0">#REF!</definedName>
    <definedName name="______JAZ2">#REF!</definedName>
    <definedName name="______JAZ22" localSheetId="0">#REF!</definedName>
    <definedName name="______JAZ22">#REF!</definedName>
    <definedName name="______JAZ3" localSheetId="0">#REF!</definedName>
    <definedName name="______JAZ3">#REF!</definedName>
    <definedName name="______JAZ33" localSheetId="0">#REF!</definedName>
    <definedName name="______JAZ33">#REF!</definedName>
    <definedName name="______LAB1" localSheetId="0">#REF!</definedName>
    <definedName name="______LAB1">#REF!</definedName>
    <definedName name="______LAB2" localSheetId="0">#REF!</definedName>
    <definedName name="______LAB2">#REF!</definedName>
    <definedName name="______LAB3" localSheetId="0">#REF!</definedName>
    <definedName name="______LAB3">#REF!</definedName>
    <definedName name="______MDO1" localSheetId="0">#REF!</definedName>
    <definedName name="______MDO1">#REF!</definedName>
    <definedName name="______MDO2" localSheetId="0">#REF!</definedName>
    <definedName name="______MDO2">#REF!</definedName>
    <definedName name="______OUT98" hidden="1">{#N/A,#N/A,TRUE,"Serviços"}</definedName>
    <definedName name="______PAR1" localSheetId="0">#REF!</definedName>
    <definedName name="______PAR1">#REF!</definedName>
    <definedName name="______PAR2" localSheetId="0">#REF!</definedName>
    <definedName name="______PAR2">#REF!</definedName>
    <definedName name="______PAR3" localSheetId="0">#REF!</definedName>
    <definedName name="______PAR3">#REF!</definedName>
    <definedName name="______PAR4" localSheetId="0">#REF!</definedName>
    <definedName name="______PAR4">#REF!</definedName>
    <definedName name="______PI1" localSheetId="0">#REF!</definedName>
    <definedName name="______PI1">#REF!</definedName>
    <definedName name="______pi2" localSheetId="0">#REF!</definedName>
    <definedName name="______pi2">#REF!</definedName>
    <definedName name="______PL1" localSheetId="0">#REF!</definedName>
    <definedName name="______PL1">#REF!</definedName>
    <definedName name="______PRU2006" localSheetId="0">#REF!</definedName>
    <definedName name="______PRU2006">#REF!</definedName>
    <definedName name="______R" localSheetId="0">#REF!</definedName>
    <definedName name="______R">#REF!</definedName>
    <definedName name="______RBC2006" localSheetId="0">#REF!</definedName>
    <definedName name="______RBC2006">#REF!</definedName>
    <definedName name="______reg1">[4]DADOS!$B$4</definedName>
    <definedName name="______reg3">[5]eq!$A$2:$D$42</definedName>
    <definedName name="______reg5">[5]mo!$A$2:$C$10</definedName>
    <definedName name="______reg7">[4]mat!$A$2:$C$33</definedName>
    <definedName name="______RET1" localSheetId="0">#REF!</definedName>
    <definedName name="______RET1">#REF!</definedName>
    <definedName name="______sub1" localSheetId="0">#REF!</definedName>
    <definedName name="______sub1">#REF!</definedName>
    <definedName name="______sub2" localSheetId="0">#REF!</definedName>
    <definedName name="______sub2">#REF!</definedName>
    <definedName name="______sub3" localSheetId="0">#REF!</definedName>
    <definedName name="______sub3">#REF!</definedName>
    <definedName name="______sub4" localSheetId="0">#REF!</definedName>
    <definedName name="______sub4">#REF!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_tot4" localSheetId="0">#REF!</definedName>
    <definedName name="______tot4">#REF!</definedName>
    <definedName name="______tot5" localSheetId="0">#REF!</definedName>
    <definedName name="______tot5">#REF!</definedName>
    <definedName name="______tot6" localSheetId="0">#REF!</definedName>
    <definedName name="______tot6">#REF!</definedName>
    <definedName name="______tot7" localSheetId="0">#REF!</definedName>
    <definedName name="______tot7">#REF!</definedName>
    <definedName name="______tot8" localSheetId="0">#REF!</definedName>
    <definedName name="______tot8">#REF!</definedName>
    <definedName name="______TT102" localSheetId="0">'[3]Relatório-1ª med.'!#REF!</definedName>
    <definedName name="______TT102">'[3]Relatório-1ª med.'!#REF!</definedName>
    <definedName name="______TT107" localSheetId="0">'[3]Relatório-1ª med.'!#REF!</definedName>
    <definedName name="______TT107">'[3]Relatório-1ª med.'!#REF!</definedName>
    <definedName name="______TT121" localSheetId="0">'[3]Relatório-1ª med.'!#REF!</definedName>
    <definedName name="______TT121">'[3]Relatório-1ª med.'!#REF!</definedName>
    <definedName name="______TT123" localSheetId="0">'[3]Relatório-1ª med.'!#REF!</definedName>
    <definedName name="______TT123">'[3]Relatório-1ª med.'!#REF!</definedName>
    <definedName name="______TT19" localSheetId="0">'[3]Relatório-1ª med.'!#REF!</definedName>
    <definedName name="______TT19">'[3]Relatório-1ª med.'!#REF!</definedName>
    <definedName name="______TT20" localSheetId="0">'[3]Relatório-1ª med.'!#REF!</definedName>
    <definedName name="______TT20">'[3]Relatório-1ª med.'!#REF!</definedName>
    <definedName name="______TT21" localSheetId="0">'[3]Relatório-1ª med.'!#REF!</definedName>
    <definedName name="______TT21">'[3]Relatório-1ª med.'!#REF!</definedName>
    <definedName name="______TT22" localSheetId="0">'[3]Relatório-1ª med.'!#REF!</definedName>
    <definedName name="______TT22">'[3]Relatório-1ª med.'!#REF!</definedName>
    <definedName name="______TT26" localSheetId="0">'[3]Relatório-1ª med.'!#REF!</definedName>
    <definedName name="______TT26">'[3]Relatório-1ª med.'!#REF!</definedName>
    <definedName name="______TT27" localSheetId="0">'[3]Relatório-1ª med.'!#REF!</definedName>
    <definedName name="______TT27">'[3]Relatório-1ª med.'!#REF!</definedName>
    <definedName name="______TT28" localSheetId="0">'[3]Relatório-1ª med.'!#REF!</definedName>
    <definedName name="______TT28">'[3]Relatório-1ª med.'!#REF!</definedName>
    <definedName name="______TT30" localSheetId="0">'[3]Relatório-1ª med.'!#REF!</definedName>
    <definedName name="______TT30">'[3]Relatório-1ª med.'!#REF!</definedName>
    <definedName name="______TT31" localSheetId="0">'[3]Relatório-1ª med.'!#REF!</definedName>
    <definedName name="______TT31">'[3]Relatório-1ª med.'!#REF!</definedName>
    <definedName name="______TT32" localSheetId="0">'[3]Relatório-1ª med.'!#REF!</definedName>
    <definedName name="______TT32">'[3]Relatório-1ª med.'!#REF!</definedName>
    <definedName name="______TT33" localSheetId="0">'[3]Relatório-1ª med.'!#REF!</definedName>
    <definedName name="______TT33">'[3]Relatório-1ª med.'!#REF!</definedName>
    <definedName name="______TT34" localSheetId="0">'[3]Relatório-1ª med.'!#REF!</definedName>
    <definedName name="______TT34">'[3]Relatório-1ª med.'!#REF!</definedName>
    <definedName name="______TT36" localSheetId="0">'[3]Relatório-1ª med.'!#REF!</definedName>
    <definedName name="______TT36">'[3]Relatório-1ª med.'!#REF!</definedName>
    <definedName name="______TT37" localSheetId="0">'[3]Relatório-1ª med.'!#REF!</definedName>
    <definedName name="______TT37">'[3]Relatório-1ª med.'!#REF!</definedName>
    <definedName name="______TT38" localSheetId="0">'[3]Relatório-1ª med.'!#REF!</definedName>
    <definedName name="______TT38">'[3]Relatório-1ª med.'!#REF!</definedName>
    <definedName name="______TT39" localSheetId="0">'[3]Relatório-1ª med.'!#REF!</definedName>
    <definedName name="______TT39">'[3]Relatório-1ª med.'!#REF!</definedName>
    <definedName name="______TT40" localSheetId="0">'[3]Relatório-1ª med.'!#REF!</definedName>
    <definedName name="______TT40">'[3]Relatório-1ª med.'!#REF!</definedName>
    <definedName name="______TT5" localSheetId="0">'[3]Relatório-1ª med.'!#REF!</definedName>
    <definedName name="______TT5">'[3]Relatório-1ª med.'!#REF!</definedName>
    <definedName name="______TT52" localSheetId="0">'[3]Relatório-1ª med.'!#REF!</definedName>
    <definedName name="______TT52">'[3]Relatório-1ª med.'!#REF!</definedName>
    <definedName name="______TT53" localSheetId="0">'[3]Relatório-1ª med.'!#REF!</definedName>
    <definedName name="______TT53">'[3]Relatório-1ª med.'!#REF!</definedName>
    <definedName name="______TT54" localSheetId="0">'[3]Relatório-1ª med.'!#REF!</definedName>
    <definedName name="______TT54">'[3]Relatório-1ª med.'!#REF!</definedName>
    <definedName name="______TT55" localSheetId="0">'[3]Relatório-1ª med.'!#REF!</definedName>
    <definedName name="______TT55">'[3]Relatório-1ª med.'!#REF!</definedName>
    <definedName name="______TT6" localSheetId="0">'[3]Relatório-1ª med.'!#REF!</definedName>
    <definedName name="______TT6">'[3]Relatório-1ª med.'!#REF!</definedName>
    <definedName name="______TT60" localSheetId="0">'[3]Relatório-1ª med.'!#REF!</definedName>
    <definedName name="______TT60">'[3]Relatório-1ª med.'!#REF!</definedName>
    <definedName name="______TT61" localSheetId="0">'[3]Relatório-1ª med.'!#REF!</definedName>
    <definedName name="______TT61">'[3]Relatório-1ª med.'!#REF!</definedName>
    <definedName name="______TT69" localSheetId="0">'[3]Relatório-1ª med.'!#REF!</definedName>
    <definedName name="______TT69">'[3]Relatório-1ª med.'!#REF!</definedName>
    <definedName name="______TT7" localSheetId="0">'[3]Relatório-1ª med.'!#REF!</definedName>
    <definedName name="______TT7">'[3]Relatório-1ª med.'!#REF!</definedName>
    <definedName name="______TT70" localSheetId="0">'[3]Relatório-1ª med.'!#REF!</definedName>
    <definedName name="______TT70">'[3]Relatório-1ª med.'!#REF!</definedName>
    <definedName name="______TT71" localSheetId="0">'[3]Relatório-1ª med.'!#REF!</definedName>
    <definedName name="______TT71">'[3]Relatório-1ª med.'!#REF!</definedName>
    <definedName name="______TT74" localSheetId="0">'[3]Relatório-1ª med.'!#REF!</definedName>
    <definedName name="______TT74">'[3]Relatório-1ª med.'!#REF!</definedName>
    <definedName name="______TT75" localSheetId="0">'[3]Relatório-1ª med.'!#REF!</definedName>
    <definedName name="______TT75">'[3]Relatório-1ª med.'!#REF!</definedName>
    <definedName name="______TT76" localSheetId="0">'[3]Relatório-1ª med.'!#REF!</definedName>
    <definedName name="______TT76">'[3]Relatório-1ª med.'!#REF!</definedName>
    <definedName name="______TT77" localSheetId="0">'[3]Relatório-1ª med.'!#REF!</definedName>
    <definedName name="______TT77">'[3]Relatório-1ª med.'!#REF!</definedName>
    <definedName name="______TT78" localSheetId="0">'[3]Relatório-1ª med.'!#REF!</definedName>
    <definedName name="______TT78">'[3]Relatório-1ª med.'!#REF!</definedName>
    <definedName name="______TT79" localSheetId="0">'[3]Relatório-1ª med.'!#REF!</definedName>
    <definedName name="______TT79">'[3]Relatório-1ª med.'!#REF!</definedName>
    <definedName name="______TT94" localSheetId="0">'[3]Relatório-1ª med.'!#REF!</definedName>
    <definedName name="______TT94">'[3]Relatório-1ª med.'!#REF!</definedName>
    <definedName name="______TT95" localSheetId="0">'[3]Relatório-1ª med.'!#REF!</definedName>
    <definedName name="______TT95">'[3]Relatório-1ª med.'!#REF!</definedName>
    <definedName name="______TT97" localSheetId="0">'[3]Relatório-1ª med.'!#REF!</definedName>
    <definedName name="______TT97">'[3]Relatório-1ª med.'!#REF!</definedName>
    <definedName name="______xlfn.BAHTTEXT" hidden="1">#NAME?</definedName>
    <definedName name="_____ACR10" localSheetId="0">#REF!</definedName>
    <definedName name="_____ACR10">#REF!</definedName>
    <definedName name="_____ACR15" localSheetId="0">#REF!</definedName>
    <definedName name="_____ACR15">#REF!</definedName>
    <definedName name="_____acr20" localSheetId="0">#REF!</definedName>
    <definedName name="_____acr20">#REF!</definedName>
    <definedName name="_____acr5" localSheetId="0">#REF!</definedName>
    <definedName name="_____acr5">#REF!</definedName>
    <definedName name="_____apf1" localSheetId="0">#REF!</definedName>
    <definedName name="_____apf1">#REF!</definedName>
    <definedName name="_____ARQ1" localSheetId="0">#REF!</definedName>
    <definedName name="_____ARQ1">#REF!</definedName>
    <definedName name="_____BUD1" localSheetId="0">#REF!</definedName>
    <definedName name="_____BUD1">#REF!</definedName>
    <definedName name="_____BUD2" localSheetId="0">#REF!</definedName>
    <definedName name="_____BUD2">#REF!</definedName>
    <definedName name="_____BUD3" localSheetId="0">#REF!</definedName>
    <definedName name="_____BUD3">#REF!</definedName>
    <definedName name="_____BUD4" localSheetId="0">#REF!</definedName>
    <definedName name="_____BUD4">#REF!</definedName>
    <definedName name="_____BUD5" localSheetId="0">#REF!</definedName>
    <definedName name="_____BUD5">#REF!</definedName>
    <definedName name="_____BUD6" localSheetId="0">#REF!</definedName>
    <definedName name="_____BUD6">#REF!</definedName>
    <definedName name="_____BUD7" localSheetId="0">#REF!</definedName>
    <definedName name="_____BUD7">#REF!</definedName>
    <definedName name="_____BUD8" localSheetId="0">#REF!</definedName>
    <definedName name="_____BUD8">#REF!</definedName>
    <definedName name="_____cab1" localSheetId="0">#REF!</definedName>
    <definedName name="_____cab1">#REF!</definedName>
    <definedName name="_____cpf1" localSheetId="0">#REF!</definedName>
    <definedName name="_____cpf1">#REF!</definedName>
    <definedName name="_____DAT1" localSheetId="0">#REF!</definedName>
    <definedName name="_____DAT1">#REF!</definedName>
    <definedName name="_____DAT10" localSheetId="0">#REF!</definedName>
    <definedName name="_____DAT10">#REF!</definedName>
    <definedName name="_____DAT11" localSheetId="0">#REF!</definedName>
    <definedName name="_____DAT11">#REF!</definedName>
    <definedName name="_____DAT12" localSheetId="0">#REF!</definedName>
    <definedName name="_____DAT12">#REF!</definedName>
    <definedName name="_____DAT13" localSheetId="0">#REF!</definedName>
    <definedName name="_____DAT13">#REF!</definedName>
    <definedName name="_____DAT14" localSheetId="0">#REF!</definedName>
    <definedName name="_____DAT14">#REF!</definedName>
    <definedName name="_____DAT15" localSheetId="0">#REF!</definedName>
    <definedName name="_____DAT15">#REF!</definedName>
    <definedName name="_____DAT2" localSheetId="0">#REF!</definedName>
    <definedName name="_____DAT2">#REF!</definedName>
    <definedName name="_____DAT3" localSheetId="0">#REF!</definedName>
    <definedName name="_____DAT3">#REF!</definedName>
    <definedName name="_____DAT4" localSheetId="0">#REF!</definedName>
    <definedName name="_____DAT4">#REF!</definedName>
    <definedName name="_____DAT5" localSheetId="0">#REF!</definedName>
    <definedName name="_____DAT5">#REF!</definedName>
    <definedName name="_____DAT6" localSheetId="0">#REF!</definedName>
    <definedName name="_____DAT6">#REF!</definedName>
    <definedName name="_____DAT7" localSheetId="0">#REF!</definedName>
    <definedName name="_____DAT7">#REF!</definedName>
    <definedName name="_____DAT8" localSheetId="0">#REF!</definedName>
    <definedName name="_____DAT8">#REF!</definedName>
    <definedName name="_____DAT9" localSheetId="0">#REF!</definedName>
    <definedName name="_____DAT9">#REF!</definedName>
    <definedName name="_____DIA1" localSheetId="0">#REF!</definedName>
    <definedName name="_____DIA1">#REF!</definedName>
    <definedName name="_____DIA2" localSheetId="0">#REF!</definedName>
    <definedName name="_____DIA2">#REF!</definedName>
    <definedName name="_____DIA3" localSheetId="0">#REF!</definedName>
    <definedName name="_____DIA3">#REF!</definedName>
    <definedName name="_____DIA4" localSheetId="0">#REF!</definedName>
    <definedName name="_____DIA4">#REF!</definedName>
    <definedName name="_____DIA5" localSheetId="0">#REF!</definedName>
    <definedName name="_____DIA5">#REF!</definedName>
    <definedName name="_____DIA6" localSheetId="0">#REF!</definedName>
    <definedName name="_____DIA6">#REF!</definedName>
    <definedName name="_____DIA7" localSheetId="0">#REF!</definedName>
    <definedName name="_____DIA7">#REF!</definedName>
    <definedName name="_____DIA8" localSheetId="0">#REF!</definedName>
    <definedName name="_____DIA8">#REF!</definedName>
    <definedName name="_____ELE1" localSheetId="0">#REF!</definedName>
    <definedName name="_____ELE1">#REF!</definedName>
    <definedName name="_____ELE2" localSheetId="0">#REF!</definedName>
    <definedName name="_____ELE2">#REF!</definedName>
    <definedName name="_____ELE3" localSheetId="0">#REF!</definedName>
    <definedName name="_____ELE3">#REF!</definedName>
    <definedName name="_____JAZ1" localSheetId="0">#REF!</definedName>
    <definedName name="_____JAZ1">#REF!</definedName>
    <definedName name="_____JAZ11" localSheetId="0">#REF!</definedName>
    <definedName name="_____JAZ11">#REF!</definedName>
    <definedName name="_____JAZ2" localSheetId="0">#REF!</definedName>
    <definedName name="_____JAZ2">#REF!</definedName>
    <definedName name="_____JAZ22" localSheetId="0">#REF!</definedName>
    <definedName name="_____JAZ22">#REF!</definedName>
    <definedName name="_____JAZ3" localSheetId="0">#REF!</definedName>
    <definedName name="_____JAZ3">#REF!</definedName>
    <definedName name="_____JAZ33" localSheetId="0">#REF!</definedName>
    <definedName name="_____JAZ33">#REF!</definedName>
    <definedName name="_____LAB1" localSheetId="0">#REF!</definedName>
    <definedName name="_____LAB1">#REF!</definedName>
    <definedName name="_____LAB2" localSheetId="0">#REF!</definedName>
    <definedName name="_____LAB2">#REF!</definedName>
    <definedName name="_____LAB3" localSheetId="0">#REF!</definedName>
    <definedName name="_____LAB3">#REF!</definedName>
    <definedName name="_____MDO1" localSheetId="0">#REF!</definedName>
    <definedName name="_____MDO1">#REF!</definedName>
    <definedName name="_____MDO2" localSheetId="0">#REF!</definedName>
    <definedName name="_____MDO2">#REF!</definedName>
    <definedName name="_____OUT98" hidden="1">{#N/A,#N/A,TRUE,"Serviços"}</definedName>
    <definedName name="_____PAR1" localSheetId="0">#REF!</definedName>
    <definedName name="_____PAR1">#REF!</definedName>
    <definedName name="_____PAR2" localSheetId="0">#REF!</definedName>
    <definedName name="_____PAR2">#REF!</definedName>
    <definedName name="_____PAR3" localSheetId="0">#REF!</definedName>
    <definedName name="_____PAR3">#REF!</definedName>
    <definedName name="_____PAR4" localSheetId="0">#REF!</definedName>
    <definedName name="_____PAR4">#REF!</definedName>
    <definedName name="_____PI1" localSheetId="0">#REF!</definedName>
    <definedName name="_____PI1">#REF!</definedName>
    <definedName name="_____pi2" localSheetId="0">#REF!</definedName>
    <definedName name="_____pi2">#REF!</definedName>
    <definedName name="_____PL1" localSheetId="0">#REF!</definedName>
    <definedName name="_____PL1">#REF!</definedName>
    <definedName name="_____PRU2006" localSheetId="0">#REF!</definedName>
    <definedName name="_____PRU2006">#REF!</definedName>
    <definedName name="_____QT100" localSheetId="0">#REF!</definedName>
    <definedName name="_____QT100">#REF!</definedName>
    <definedName name="_____QT2" localSheetId="0">#REF!</definedName>
    <definedName name="_____QT2">#REF!</definedName>
    <definedName name="_____QT3" localSheetId="0">#REF!</definedName>
    <definedName name="_____QT3">#REF!</definedName>
    <definedName name="_____QT4" localSheetId="0">#REF!</definedName>
    <definedName name="_____QT4">#REF!</definedName>
    <definedName name="_____QT50" localSheetId="0">#REF!</definedName>
    <definedName name="_____QT50">#REF!</definedName>
    <definedName name="_____QT75" localSheetId="0">#REF!</definedName>
    <definedName name="_____QT75">#REF!</definedName>
    <definedName name="_____R" localSheetId="0">#REF!</definedName>
    <definedName name="_____R">#REF!</definedName>
    <definedName name="_____RBC2006" localSheetId="0">#REF!</definedName>
    <definedName name="_____RBC2006">#REF!</definedName>
    <definedName name="_____reg1">[4]DADOS!$B$4</definedName>
    <definedName name="_____reg3">[5]eq!$A$2:$D$42</definedName>
    <definedName name="_____reg5">[5]mo!$A$2:$C$10</definedName>
    <definedName name="_____reg7">[4]mat!$A$2:$C$33</definedName>
    <definedName name="_____RET1" localSheetId="0">#REF!</definedName>
    <definedName name="_____RET1">#REF!</definedName>
    <definedName name="_____sub2" localSheetId="0">#REF!</definedName>
    <definedName name="_____sub2">#REF!</definedName>
    <definedName name="_____sub4" localSheetId="0">#REF!</definedName>
    <definedName name="_____sub4">#REF!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_tot4" localSheetId="0">#REF!</definedName>
    <definedName name="_____tot4">#REF!</definedName>
    <definedName name="_____tot5" localSheetId="0">#REF!</definedName>
    <definedName name="_____tot5">#REF!</definedName>
    <definedName name="_____tot6" localSheetId="0">#REF!</definedName>
    <definedName name="_____tot6">#REF!</definedName>
    <definedName name="_____tot7" localSheetId="0">#REF!</definedName>
    <definedName name="_____tot7">#REF!</definedName>
    <definedName name="_____tot8" localSheetId="0">#REF!</definedName>
    <definedName name="_____tot8">#REF!</definedName>
    <definedName name="_____TT102" localSheetId="0">'[3]Relatório-1ª med.'!#REF!</definedName>
    <definedName name="_____TT102">'[3]Relatório-1ª med.'!#REF!</definedName>
    <definedName name="_____TT107" localSheetId="0">'[3]Relatório-1ª med.'!#REF!</definedName>
    <definedName name="_____TT107">'[3]Relatório-1ª med.'!#REF!</definedName>
    <definedName name="_____TT121" localSheetId="0">'[3]Relatório-1ª med.'!#REF!</definedName>
    <definedName name="_____TT121">'[3]Relatório-1ª med.'!#REF!</definedName>
    <definedName name="_____TT123" localSheetId="0">'[3]Relatório-1ª med.'!#REF!</definedName>
    <definedName name="_____TT123">'[3]Relatório-1ª med.'!#REF!</definedName>
    <definedName name="_____TT19" localSheetId="0">'[3]Relatório-1ª med.'!#REF!</definedName>
    <definedName name="_____TT19">'[3]Relatório-1ª med.'!#REF!</definedName>
    <definedName name="_____TT20" localSheetId="0">'[3]Relatório-1ª med.'!#REF!</definedName>
    <definedName name="_____TT20">'[3]Relatório-1ª med.'!#REF!</definedName>
    <definedName name="_____TT21" localSheetId="0">'[3]Relatório-1ª med.'!#REF!</definedName>
    <definedName name="_____TT21">'[3]Relatório-1ª med.'!#REF!</definedName>
    <definedName name="_____TT22" localSheetId="0">'[3]Relatório-1ª med.'!#REF!</definedName>
    <definedName name="_____TT22">'[3]Relatório-1ª med.'!#REF!</definedName>
    <definedName name="_____TT26" localSheetId="0">'[3]Relatório-1ª med.'!#REF!</definedName>
    <definedName name="_____TT26">'[3]Relatório-1ª med.'!#REF!</definedName>
    <definedName name="_____TT27" localSheetId="0">'[3]Relatório-1ª med.'!#REF!</definedName>
    <definedName name="_____TT27">'[3]Relatório-1ª med.'!#REF!</definedName>
    <definedName name="_____TT28" localSheetId="0">'[3]Relatório-1ª med.'!#REF!</definedName>
    <definedName name="_____TT28">'[3]Relatório-1ª med.'!#REF!</definedName>
    <definedName name="_____TT30" localSheetId="0">'[3]Relatório-1ª med.'!#REF!</definedName>
    <definedName name="_____TT30">'[3]Relatório-1ª med.'!#REF!</definedName>
    <definedName name="_____TT31" localSheetId="0">'[3]Relatório-1ª med.'!#REF!</definedName>
    <definedName name="_____TT31">'[3]Relatório-1ª med.'!#REF!</definedName>
    <definedName name="_____TT32" localSheetId="0">'[3]Relatório-1ª med.'!#REF!</definedName>
    <definedName name="_____TT32">'[3]Relatório-1ª med.'!#REF!</definedName>
    <definedName name="_____TT33" localSheetId="0">'[3]Relatório-1ª med.'!#REF!</definedName>
    <definedName name="_____TT33">'[3]Relatório-1ª med.'!#REF!</definedName>
    <definedName name="_____TT34" localSheetId="0">'[3]Relatório-1ª med.'!#REF!</definedName>
    <definedName name="_____TT34">'[3]Relatório-1ª med.'!#REF!</definedName>
    <definedName name="_____TT36" localSheetId="0">'[3]Relatório-1ª med.'!#REF!</definedName>
    <definedName name="_____TT36">'[3]Relatório-1ª med.'!#REF!</definedName>
    <definedName name="_____TT37" localSheetId="0">'[3]Relatório-1ª med.'!#REF!</definedName>
    <definedName name="_____TT37">'[3]Relatório-1ª med.'!#REF!</definedName>
    <definedName name="_____TT38" localSheetId="0">'[3]Relatório-1ª med.'!#REF!</definedName>
    <definedName name="_____TT38">'[3]Relatório-1ª med.'!#REF!</definedName>
    <definedName name="_____TT39" localSheetId="0">'[3]Relatório-1ª med.'!#REF!</definedName>
    <definedName name="_____TT39">'[3]Relatório-1ª med.'!#REF!</definedName>
    <definedName name="_____TT40" localSheetId="0">'[3]Relatório-1ª med.'!#REF!</definedName>
    <definedName name="_____TT40">'[3]Relatório-1ª med.'!#REF!</definedName>
    <definedName name="_____TT5" localSheetId="0">'[3]Relatório-1ª med.'!#REF!</definedName>
    <definedName name="_____TT5">'[3]Relatório-1ª med.'!#REF!</definedName>
    <definedName name="_____TT52" localSheetId="0">'[3]Relatório-1ª med.'!#REF!</definedName>
    <definedName name="_____TT52">'[3]Relatório-1ª med.'!#REF!</definedName>
    <definedName name="_____TT53" localSheetId="0">'[3]Relatório-1ª med.'!#REF!</definedName>
    <definedName name="_____TT53">'[3]Relatório-1ª med.'!#REF!</definedName>
    <definedName name="_____TT54" localSheetId="0">'[3]Relatório-1ª med.'!#REF!</definedName>
    <definedName name="_____TT54">'[3]Relatório-1ª med.'!#REF!</definedName>
    <definedName name="_____TT55" localSheetId="0">'[3]Relatório-1ª med.'!#REF!</definedName>
    <definedName name="_____TT55">'[3]Relatório-1ª med.'!#REF!</definedName>
    <definedName name="_____TT6" localSheetId="0">'[3]Relatório-1ª med.'!#REF!</definedName>
    <definedName name="_____TT6">'[3]Relatório-1ª med.'!#REF!</definedName>
    <definedName name="_____TT60" localSheetId="0">'[3]Relatório-1ª med.'!#REF!</definedName>
    <definedName name="_____TT60">'[3]Relatório-1ª med.'!#REF!</definedName>
    <definedName name="_____TT61" localSheetId="0">'[3]Relatório-1ª med.'!#REF!</definedName>
    <definedName name="_____TT61">'[3]Relatório-1ª med.'!#REF!</definedName>
    <definedName name="_____TT69" localSheetId="0">'[3]Relatório-1ª med.'!#REF!</definedName>
    <definedName name="_____TT69">'[3]Relatório-1ª med.'!#REF!</definedName>
    <definedName name="_____TT7" localSheetId="0">'[3]Relatório-1ª med.'!#REF!</definedName>
    <definedName name="_____TT7">'[3]Relatório-1ª med.'!#REF!</definedName>
    <definedName name="_____TT70" localSheetId="0">'[3]Relatório-1ª med.'!#REF!</definedName>
    <definedName name="_____TT70">'[3]Relatório-1ª med.'!#REF!</definedName>
    <definedName name="_____TT71" localSheetId="0">'[3]Relatório-1ª med.'!#REF!</definedName>
    <definedName name="_____TT71">'[3]Relatório-1ª med.'!#REF!</definedName>
    <definedName name="_____TT74" localSheetId="0">'[3]Relatório-1ª med.'!#REF!</definedName>
    <definedName name="_____TT74">'[3]Relatório-1ª med.'!#REF!</definedName>
    <definedName name="_____TT75" localSheetId="0">'[3]Relatório-1ª med.'!#REF!</definedName>
    <definedName name="_____TT75">'[3]Relatório-1ª med.'!#REF!</definedName>
    <definedName name="_____TT76" localSheetId="0">'[3]Relatório-1ª med.'!#REF!</definedName>
    <definedName name="_____TT76">'[3]Relatório-1ª med.'!#REF!</definedName>
    <definedName name="_____TT77" localSheetId="0">'[3]Relatório-1ª med.'!#REF!</definedName>
    <definedName name="_____TT77">'[3]Relatório-1ª med.'!#REF!</definedName>
    <definedName name="_____TT78" localSheetId="0">'[3]Relatório-1ª med.'!#REF!</definedName>
    <definedName name="_____TT78">'[3]Relatório-1ª med.'!#REF!</definedName>
    <definedName name="_____TT79" localSheetId="0">'[3]Relatório-1ª med.'!#REF!</definedName>
    <definedName name="_____TT79">'[3]Relatório-1ª med.'!#REF!</definedName>
    <definedName name="_____TT94" localSheetId="0">'[3]Relatório-1ª med.'!#REF!</definedName>
    <definedName name="_____TT94">'[3]Relatório-1ª med.'!#REF!</definedName>
    <definedName name="_____TT95" localSheetId="0">'[3]Relatório-1ª med.'!#REF!</definedName>
    <definedName name="_____TT95">'[3]Relatório-1ª med.'!#REF!</definedName>
    <definedName name="_____TT97" localSheetId="0">'[3]Relatório-1ª med.'!#REF!</definedName>
    <definedName name="_____TT97">'[3]Relatório-1ª med.'!#REF!</definedName>
    <definedName name="_____xlfn.BAHTTEXT" hidden="1">#NAME?</definedName>
    <definedName name="_____xlnm.Database">#N/A</definedName>
    <definedName name="_____xlnm.Extract">#N/A</definedName>
    <definedName name="_____xlnm.Recorder">#N/A</definedName>
    <definedName name="____apf1" localSheetId="0">#REF!</definedName>
    <definedName name="____apf1">#REF!</definedName>
    <definedName name="____BUD1" localSheetId="0">#REF!</definedName>
    <definedName name="____BUD1">#REF!</definedName>
    <definedName name="____BUD2" localSheetId="0">#REF!</definedName>
    <definedName name="____BUD2">#REF!</definedName>
    <definedName name="____BUD3" localSheetId="0">#REF!</definedName>
    <definedName name="____BUD3">#REF!</definedName>
    <definedName name="____BUD4" localSheetId="0">#REF!</definedName>
    <definedName name="____BUD4">#REF!</definedName>
    <definedName name="____BUD5" localSheetId="0">#REF!</definedName>
    <definedName name="____BUD5">#REF!</definedName>
    <definedName name="____BUD6" localSheetId="0">#REF!</definedName>
    <definedName name="____BUD6">#REF!</definedName>
    <definedName name="____BUD7" localSheetId="0">#REF!</definedName>
    <definedName name="____BUD7">#REF!</definedName>
    <definedName name="____BUD8" localSheetId="0">#REF!</definedName>
    <definedName name="____BUD8">#REF!</definedName>
    <definedName name="____cab1" localSheetId="0">#REF!</definedName>
    <definedName name="____cab1">#REF!</definedName>
    <definedName name="____cpf1" localSheetId="0">#REF!</definedName>
    <definedName name="____cpf1">#REF!</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15" localSheetId="0">#REF!</definedName>
    <definedName name="____DAT15">#REF!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IA1" localSheetId="0">#REF!</definedName>
    <definedName name="____DIA1">#REF!</definedName>
    <definedName name="____DIA2" localSheetId="0">#REF!</definedName>
    <definedName name="____DIA2">#REF!</definedName>
    <definedName name="____DIA3" localSheetId="0">#REF!</definedName>
    <definedName name="____DIA3">#REF!</definedName>
    <definedName name="____DIA4" localSheetId="0">#REF!</definedName>
    <definedName name="____DIA4">#REF!</definedName>
    <definedName name="____DIA5" localSheetId="0">#REF!</definedName>
    <definedName name="____DIA5">#REF!</definedName>
    <definedName name="____DIA6" localSheetId="0">#REF!</definedName>
    <definedName name="____DIA6">#REF!</definedName>
    <definedName name="____DIA7" localSheetId="0">#REF!</definedName>
    <definedName name="____DIA7">#REF!</definedName>
    <definedName name="____DIA8" localSheetId="0">#REF!</definedName>
    <definedName name="____DIA8">#REF!</definedName>
    <definedName name="____ELE1" localSheetId="0">#REF!</definedName>
    <definedName name="____ELE1">#REF!</definedName>
    <definedName name="____ELE2" localSheetId="0">#REF!</definedName>
    <definedName name="____ELE2">#REF!</definedName>
    <definedName name="____ELE3" localSheetId="0">#REF!</definedName>
    <definedName name="____ELE3">#REF!</definedName>
    <definedName name="____JAZ1" localSheetId="0">#REF!</definedName>
    <definedName name="____JAZ1">#REF!</definedName>
    <definedName name="____JAZ11" localSheetId="0">#REF!</definedName>
    <definedName name="____JAZ11">#REF!</definedName>
    <definedName name="____JAZ2" localSheetId="0">#REF!</definedName>
    <definedName name="____JAZ2">#REF!</definedName>
    <definedName name="____JAZ22" localSheetId="0">#REF!</definedName>
    <definedName name="____JAZ22">#REF!</definedName>
    <definedName name="____JAZ3" localSheetId="0">#REF!</definedName>
    <definedName name="____JAZ3">#REF!</definedName>
    <definedName name="____JAZ33" localSheetId="0">#REF!</definedName>
    <definedName name="____JAZ33">#REF!</definedName>
    <definedName name="____LAB1" localSheetId="0">#REF!</definedName>
    <definedName name="____LAB1">#REF!</definedName>
    <definedName name="____LAB2" localSheetId="0">#REF!</definedName>
    <definedName name="____LAB2">#REF!</definedName>
    <definedName name="____LAB3" localSheetId="0">#REF!</definedName>
    <definedName name="____LAB3">#REF!</definedName>
    <definedName name="____MDO1" localSheetId="0">#REF!</definedName>
    <definedName name="____MDO1">#REF!</definedName>
    <definedName name="____MDO2" localSheetId="0">#REF!</definedName>
    <definedName name="____MDO2">#REF!</definedName>
    <definedName name="____OUT98" hidden="1">{#N/A,#N/A,TRUE,"Serviços"}</definedName>
    <definedName name="____PAR1" localSheetId="0">#REF!</definedName>
    <definedName name="____PAR1">#REF!</definedName>
    <definedName name="____PAR2" localSheetId="0">#REF!</definedName>
    <definedName name="____PAR2">#REF!</definedName>
    <definedName name="____PAR3" localSheetId="0">#REF!</definedName>
    <definedName name="____PAR3">#REF!</definedName>
    <definedName name="____PAR4" localSheetId="0">#REF!</definedName>
    <definedName name="____PAR4">#REF!</definedName>
    <definedName name="____PI1" localSheetId="0">#REF!</definedName>
    <definedName name="____PI1">#REF!</definedName>
    <definedName name="____pi2" localSheetId="0">#REF!</definedName>
    <definedName name="____pi2">#REF!</definedName>
    <definedName name="____PL1" localSheetId="0">#REF!</definedName>
    <definedName name="____PL1">#REF!</definedName>
    <definedName name="____PRU2006" localSheetId="0">#REF!</definedName>
    <definedName name="____PRU2006">#REF!</definedName>
    <definedName name="____R" localSheetId="0">#REF!</definedName>
    <definedName name="____R">#REF!</definedName>
    <definedName name="____RBC2006" localSheetId="0">#REF!</definedName>
    <definedName name="____RBC2006">#REF!</definedName>
    <definedName name="____reg1">[4]DADOS!$B$4</definedName>
    <definedName name="____reg3">[5]eq!$A$2:$D$42</definedName>
    <definedName name="____reg5">[5]mo!$A$2:$C$10</definedName>
    <definedName name="____reg7">[4]mat!$A$2:$C$33</definedName>
    <definedName name="____RET1" localSheetId="0">#REF!</definedName>
    <definedName name="____RET1">#REF!</definedName>
    <definedName name="____sub1" localSheetId="0">#REF!</definedName>
    <definedName name="____sub1">#REF!</definedName>
    <definedName name="____sub2" localSheetId="0">#REF!</definedName>
    <definedName name="____sub2">#REF!</definedName>
    <definedName name="____sub3" localSheetId="0">#REF!</definedName>
    <definedName name="____sub3">#REF!</definedName>
    <definedName name="____sub4" localSheetId="0">#REF!</definedName>
    <definedName name="____sub4">#REF!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_tot4" localSheetId="0">#REF!</definedName>
    <definedName name="____tot4">#REF!</definedName>
    <definedName name="____tot5" localSheetId="0">#REF!</definedName>
    <definedName name="____tot5">#REF!</definedName>
    <definedName name="____tot6" localSheetId="0">#REF!</definedName>
    <definedName name="____tot6">#REF!</definedName>
    <definedName name="____tot7" localSheetId="0">#REF!</definedName>
    <definedName name="____tot7">#REF!</definedName>
    <definedName name="____tot8" localSheetId="0">#REF!</definedName>
    <definedName name="____tot8">#REF!</definedName>
    <definedName name="____TT102" localSheetId="0">'[3]Relatório-1ª med.'!#REF!</definedName>
    <definedName name="____TT102">'[3]Relatório-1ª med.'!#REF!</definedName>
    <definedName name="____TT107" localSheetId="0">'[3]Relatório-1ª med.'!#REF!</definedName>
    <definedName name="____TT107">'[3]Relatório-1ª med.'!#REF!</definedName>
    <definedName name="____TT121" localSheetId="0">'[3]Relatório-1ª med.'!#REF!</definedName>
    <definedName name="____TT121">'[3]Relatório-1ª med.'!#REF!</definedName>
    <definedName name="____TT123" localSheetId="0">'[3]Relatório-1ª med.'!#REF!</definedName>
    <definedName name="____TT123">'[3]Relatório-1ª med.'!#REF!</definedName>
    <definedName name="____TT19" localSheetId="0">'[3]Relatório-1ª med.'!#REF!</definedName>
    <definedName name="____TT19">'[3]Relatório-1ª med.'!#REF!</definedName>
    <definedName name="____TT20" localSheetId="0">'[3]Relatório-1ª med.'!#REF!</definedName>
    <definedName name="____TT20">'[3]Relatório-1ª med.'!#REF!</definedName>
    <definedName name="____TT21" localSheetId="0">'[3]Relatório-1ª med.'!#REF!</definedName>
    <definedName name="____TT21">'[3]Relatório-1ª med.'!#REF!</definedName>
    <definedName name="____TT22" localSheetId="0">'[3]Relatório-1ª med.'!#REF!</definedName>
    <definedName name="____TT22">'[3]Relatório-1ª med.'!#REF!</definedName>
    <definedName name="____TT26" localSheetId="0">'[3]Relatório-1ª med.'!#REF!</definedName>
    <definedName name="____TT26">'[3]Relatório-1ª med.'!#REF!</definedName>
    <definedName name="____TT27" localSheetId="0">'[3]Relatório-1ª med.'!#REF!</definedName>
    <definedName name="____TT27">'[3]Relatório-1ª med.'!#REF!</definedName>
    <definedName name="____TT28" localSheetId="0">'[3]Relatório-1ª med.'!#REF!</definedName>
    <definedName name="____TT28">'[3]Relatório-1ª med.'!#REF!</definedName>
    <definedName name="____TT30" localSheetId="0">'[3]Relatório-1ª med.'!#REF!</definedName>
    <definedName name="____TT30">'[3]Relatório-1ª med.'!#REF!</definedName>
    <definedName name="____TT31" localSheetId="0">'[3]Relatório-1ª med.'!#REF!</definedName>
    <definedName name="____TT31">'[3]Relatório-1ª med.'!#REF!</definedName>
    <definedName name="____TT32" localSheetId="0">'[3]Relatório-1ª med.'!#REF!</definedName>
    <definedName name="____TT32">'[3]Relatório-1ª med.'!#REF!</definedName>
    <definedName name="____TT33" localSheetId="0">'[3]Relatório-1ª med.'!#REF!</definedName>
    <definedName name="____TT33">'[3]Relatório-1ª med.'!#REF!</definedName>
    <definedName name="____TT34" localSheetId="0">'[3]Relatório-1ª med.'!#REF!</definedName>
    <definedName name="____TT34">'[3]Relatório-1ª med.'!#REF!</definedName>
    <definedName name="____TT36" localSheetId="0">'[3]Relatório-1ª med.'!#REF!</definedName>
    <definedName name="____TT36">'[3]Relatório-1ª med.'!#REF!</definedName>
    <definedName name="____TT37" localSheetId="0">'[3]Relatório-1ª med.'!#REF!</definedName>
    <definedName name="____TT37">'[3]Relatório-1ª med.'!#REF!</definedName>
    <definedName name="____TT38" localSheetId="0">'[3]Relatório-1ª med.'!#REF!</definedName>
    <definedName name="____TT38">'[3]Relatório-1ª med.'!#REF!</definedName>
    <definedName name="____TT39" localSheetId="0">'[3]Relatório-1ª med.'!#REF!</definedName>
    <definedName name="____TT39">'[3]Relatório-1ª med.'!#REF!</definedName>
    <definedName name="____TT40" localSheetId="0">'[3]Relatório-1ª med.'!#REF!</definedName>
    <definedName name="____TT40">'[3]Relatório-1ª med.'!#REF!</definedName>
    <definedName name="____TT5" localSheetId="0">'[3]Relatório-1ª med.'!#REF!</definedName>
    <definedName name="____TT5">'[3]Relatório-1ª med.'!#REF!</definedName>
    <definedName name="____TT52" localSheetId="0">'[3]Relatório-1ª med.'!#REF!</definedName>
    <definedName name="____TT52">'[3]Relatório-1ª med.'!#REF!</definedName>
    <definedName name="____TT53" localSheetId="0">'[3]Relatório-1ª med.'!#REF!</definedName>
    <definedName name="____TT53">'[3]Relatório-1ª med.'!#REF!</definedName>
    <definedName name="____TT54" localSheetId="0">'[3]Relatório-1ª med.'!#REF!</definedName>
    <definedName name="____TT54">'[3]Relatório-1ª med.'!#REF!</definedName>
    <definedName name="____TT55" localSheetId="0">'[3]Relatório-1ª med.'!#REF!</definedName>
    <definedName name="____TT55">'[3]Relatório-1ª med.'!#REF!</definedName>
    <definedName name="____TT6" localSheetId="0">'[3]Relatório-1ª med.'!#REF!</definedName>
    <definedName name="____TT6">'[3]Relatório-1ª med.'!#REF!</definedName>
    <definedName name="____TT60" localSheetId="0">'[3]Relatório-1ª med.'!#REF!</definedName>
    <definedName name="____TT60">'[3]Relatório-1ª med.'!#REF!</definedName>
    <definedName name="____TT61" localSheetId="0">'[3]Relatório-1ª med.'!#REF!</definedName>
    <definedName name="____TT61">'[3]Relatório-1ª med.'!#REF!</definedName>
    <definedName name="____TT69" localSheetId="0">'[3]Relatório-1ª med.'!#REF!</definedName>
    <definedName name="____TT69">'[3]Relatório-1ª med.'!#REF!</definedName>
    <definedName name="____TT7" localSheetId="0">'[3]Relatório-1ª med.'!#REF!</definedName>
    <definedName name="____TT7">'[3]Relatório-1ª med.'!#REF!</definedName>
    <definedName name="____TT70" localSheetId="0">'[3]Relatório-1ª med.'!#REF!</definedName>
    <definedName name="____TT70">'[3]Relatório-1ª med.'!#REF!</definedName>
    <definedName name="____TT71" localSheetId="0">'[3]Relatório-1ª med.'!#REF!</definedName>
    <definedName name="____TT71">'[3]Relatório-1ª med.'!#REF!</definedName>
    <definedName name="____TT74" localSheetId="0">'[3]Relatório-1ª med.'!#REF!</definedName>
    <definedName name="____TT74">'[3]Relatório-1ª med.'!#REF!</definedName>
    <definedName name="____TT75" localSheetId="0">'[3]Relatório-1ª med.'!#REF!</definedName>
    <definedName name="____TT75">'[3]Relatório-1ª med.'!#REF!</definedName>
    <definedName name="____TT76" localSheetId="0">'[3]Relatório-1ª med.'!#REF!</definedName>
    <definedName name="____TT76">'[3]Relatório-1ª med.'!#REF!</definedName>
    <definedName name="____TT77" localSheetId="0">'[3]Relatório-1ª med.'!#REF!</definedName>
    <definedName name="____TT77">'[3]Relatório-1ª med.'!#REF!</definedName>
    <definedName name="____TT78" localSheetId="0">'[3]Relatório-1ª med.'!#REF!</definedName>
    <definedName name="____TT78">'[3]Relatório-1ª med.'!#REF!</definedName>
    <definedName name="____TT79" localSheetId="0">'[3]Relatório-1ª med.'!#REF!</definedName>
    <definedName name="____TT79">'[3]Relatório-1ª med.'!#REF!</definedName>
    <definedName name="____TT94" localSheetId="0">'[3]Relatório-1ª med.'!#REF!</definedName>
    <definedName name="____TT94">'[3]Relatório-1ª med.'!#REF!</definedName>
    <definedName name="____TT95" localSheetId="0">'[3]Relatório-1ª med.'!#REF!</definedName>
    <definedName name="____TT95">'[3]Relatório-1ª med.'!#REF!</definedName>
    <definedName name="____TT97" localSheetId="0">'[3]Relatório-1ª med.'!#REF!</definedName>
    <definedName name="____TT97">'[3]Relatório-1ª med.'!#REF!</definedName>
    <definedName name="____xlfn.BAHTTEXT" hidden="1">#NAME?</definedName>
    <definedName name="___ABR95" localSheetId="0">#REF!</definedName>
    <definedName name="___ABR95">#REF!</definedName>
    <definedName name="___ABR96" localSheetId="0">#REF!</definedName>
    <definedName name="___ABR96">#REF!</definedName>
    <definedName name="___ABR97" localSheetId="0">#REF!</definedName>
    <definedName name="___ABR97">#REF!</definedName>
    <definedName name="___ABR98" localSheetId="0">#REF!</definedName>
    <definedName name="___ABR98">#REF!</definedName>
    <definedName name="___ABR99" localSheetId="0">#REF!</definedName>
    <definedName name="___ABR99">#REF!</definedName>
    <definedName name="___ACR10" localSheetId="0">#REF!</definedName>
    <definedName name="___ACR10">#REF!</definedName>
    <definedName name="___ACR15" localSheetId="0">#REF!</definedName>
    <definedName name="___ACR15">#REF!</definedName>
    <definedName name="___acr20" localSheetId="0">#REF!</definedName>
    <definedName name="___acr20">#REF!</definedName>
    <definedName name="___acr5" localSheetId="0">#REF!</definedName>
    <definedName name="___acr5">#REF!</definedName>
    <definedName name="___AGO95" localSheetId="0">#REF!</definedName>
    <definedName name="___AGO95">#REF!</definedName>
    <definedName name="___AGO96" localSheetId="0">#REF!</definedName>
    <definedName name="___AGO96">#REF!</definedName>
    <definedName name="___AGO97" localSheetId="0">#REF!</definedName>
    <definedName name="___AGO97">#REF!</definedName>
    <definedName name="___AGO98" localSheetId="0">#REF!</definedName>
    <definedName name="___AGO98">#REF!</definedName>
    <definedName name="___AGO99" localSheetId="0">#REF!</definedName>
    <definedName name="___AGO99">#REF!</definedName>
    <definedName name="___apf1" localSheetId="0">#REF!</definedName>
    <definedName name="___apf1">#REF!</definedName>
    <definedName name="___ARQ1" localSheetId="0">#REF!</definedName>
    <definedName name="___ARQ1">#REF!</definedName>
    <definedName name="___BUD1" localSheetId="0">#REF!</definedName>
    <definedName name="___BUD1">#REF!</definedName>
    <definedName name="___BUD2" localSheetId="0">#REF!</definedName>
    <definedName name="___BUD2">#REF!</definedName>
    <definedName name="___BUD3" localSheetId="0">#REF!</definedName>
    <definedName name="___BUD3">#REF!</definedName>
    <definedName name="___BUD4" localSheetId="0">#REF!</definedName>
    <definedName name="___BUD4">#REF!</definedName>
    <definedName name="___BUD5" localSheetId="0">#REF!</definedName>
    <definedName name="___BUD5">#REF!</definedName>
    <definedName name="___BUD6" localSheetId="0">#REF!</definedName>
    <definedName name="___BUD6">#REF!</definedName>
    <definedName name="___BUD7" localSheetId="0">#REF!</definedName>
    <definedName name="___BUD7">#REF!</definedName>
    <definedName name="___BUD8" localSheetId="0">#REF!</definedName>
    <definedName name="___BUD8">#REF!</definedName>
    <definedName name="___cab1" localSheetId="0">#REF!</definedName>
    <definedName name="___cab1">#REF!</definedName>
    <definedName name="___cpf1" localSheetId="0">#REF!</definedName>
    <definedName name="___cpf1">#REF!</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15" localSheetId="0">#REF!</definedName>
    <definedName name="___DAT15">#REF!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EZ94" localSheetId="0">#REF!</definedName>
    <definedName name="___DEZ94">#REF!</definedName>
    <definedName name="___DEZ95" localSheetId="0">#REF!</definedName>
    <definedName name="___DEZ95">#REF!</definedName>
    <definedName name="___DEZ96" localSheetId="0">#REF!</definedName>
    <definedName name="___DEZ96">#REF!</definedName>
    <definedName name="___DEZ97" localSheetId="0">#REF!</definedName>
    <definedName name="___DEZ97">#REF!</definedName>
    <definedName name="___DEZ98" localSheetId="0">#REF!</definedName>
    <definedName name="___DEZ98">#REF!</definedName>
    <definedName name="___DEZ99" localSheetId="0">#REF!</definedName>
    <definedName name="___DEZ99">#REF!</definedName>
    <definedName name="___DIA1" localSheetId="0">#REF!</definedName>
    <definedName name="___DIA1">#REF!</definedName>
    <definedName name="___DIA2" localSheetId="0">#REF!</definedName>
    <definedName name="___DIA2">#REF!</definedName>
    <definedName name="___DIA3" localSheetId="0">#REF!</definedName>
    <definedName name="___DIA3">#REF!</definedName>
    <definedName name="___DIA4" localSheetId="0">#REF!</definedName>
    <definedName name="___DIA4">#REF!</definedName>
    <definedName name="___DIA5" localSheetId="0">#REF!</definedName>
    <definedName name="___DIA5">#REF!</definedName>
    <definedName name="___DIA6" localSheetId="0">#REF!</definedName>
    <definedName name="___DIA6">#REF!</definedName>
    <definedName name="___DIA7" localSheetId="0">#REF!</definedName>
    <definedName name="___DIA7">#REF!</definedName>
    <definedName name="___DIA8" localSheetId="0">#REF!</definedName>
    <definedName name="___DIA8">#REF!</definedName>
    <definedName name="___ELE1" localSheetId="0">#REF!</definedName>
    <definedName name="___ELE1">#REF!</definedName>
    <definedName name="___ELE2" localSheetId="0">#REF!</definedName>
    <definedName name="___ELE2">#REF!</definedName>
    <definedName name="___ELE3" localSheetId="0">#REF!</definedName>
    <definedName name="___ELE3">#REF!</definedName>
    <definedName name="___FEV95" localSheetId="0">#REF!</definedName>
    <definedName name="___FEV95">#REF!</definedName>
    <definedName name="___FEV96" localSheetId="0">#REF!</definedName>
    <definedName name="___FEV96">#REF!</definedName>
    <definedName name="___FEV97" localSheetId="0">#REF!</definedName>
    <definedName name="___FEV97">#REF!</definedName>
    <definedName name="___FEV98" localSheetId="0">#REF!</definedName>
    <definedName name="___FEV98">#REF!</definedName>
    <definedName name="___FEV99" localSheetId="0">#REF!</definedName>
    <definedName name="___FEV99">#REF!</definedName>
    <definedName name="___JAN95" localSheetId="0">#REF!</definedName>
    <definedName name="___JAN95">#REF!</definedName>
    <definedName name="___JAN96" localSheetId="0">#REF!</definedName>
    <definedName name="___JAN96">#REF!</definedName>
    <definedName name="___JAN97" localSheetId="0">#REF!</definedName>
    <definedName name="___JAN97">#REF!</definedName>
    <definedName name="___JAN98" localSheetId="0">#REF!</definedName>
    <definedName name="___JAN98">#REF!</definedName>
    <definedName name="___JAN99" localSheetId="0">#REF!</definedName>
    <definedName name="___JAN99">#REF!</definedName>
    <definedName name="___JAZ1" localSheetId="0">#REF!</definedName>
    <definedName name="___JAZ1">#REF!</definedName>
    <definedName name="___JAZ11" localSheetId="0">#REF!</definedName>
    <definedName name="___JAZ11">#REF!</definedName>
    <definedName name="___JAZ2" localSheetId="0">#REF!</definedName>
    <definedName name="___JAZ2">#REF!</definedName>
    <definedName name="___JAZ22" localSheetId="0">#REF!</definedName>
    <definedName name="___JAZ22">#REF!</definedName>
    <definedName name="___JAZ3" localSheetId="0">#REF!</definedName>
    <definedName name="___JAZ3">#REF!</definedName>
    <definedName name="___JAZ33" localSheetId="0">#REF!</definedName>
    <definedName name="___JAZ33">#REF!</definedName>
    <definedName name="___JUL95" localSheetId="0">#REF!</definedName>
    <definedName name="___JUL95">#REF!</definedName>
    <definedName name="___JUL96" localSheetId="0">#REF!</definedName>
    <definedName name="___JUL96">#REF!</definedName>
    <definedName name="___JUL97" localSheetId="0">#REF!</definedName>
    <definedName name="___JUL97">#REF!</definedName>
    <definedName name="___JUL98" localSheetId="0">#REF!</definedName>
    <definedName name="___JUL98">#REF!</definedName>
    <definedName name="___JUL99" localSheetId="0">#REF!</definedName>
    <definedName name="___JUL99">#REF!</definedName>
    <definedName name="___JUN95" localSheetId="0">#REF!</definedName>
    <definedName name="___JUN95">#REF!</definedName>
    <definedName name="___JUN96" localSheetId="0">#REF!</definedName>
    <definedName name="___JUN96">#REF!</definedName>
    <definedName name="___JUN97" localSheetId="0">#REF!</definedName>
    <definedName name="___JUN97">#REF!</definedName>
    <definedName name="___JUN98" localSheetId="0">#REF!</definedName>
    <definedName name="___JUN98">#REF!</definedName>
    <definedName name="___JUN99" localSheetId="0">#REF!</definedName>
    <definedName name="___JUN99">#REF!</definedName>
    <definedName name="___LAB1" localSheetId="0">#REF!</definedName>
    <definedName name="___LAB1">#REF!</definedName>
    <definedName name="___LAB2" localSheetId="0">#REF!</definedName>
    <definedName name="___LAB2">#REF!</definedName>
    <definedName name="___LAB3" localSheetId="0">#REF!</definedName>
    <definedName name="___LAB3">#REF!</definedName>
    <definedName name="___MAI95" localSheetId="0">#REF!</definedName>
    <definedName name="___MAI95">#REF!</definedName>
    <definedName name="___MAI96" localSheetId="0">#REF!</definedName>
    <definedName name="___MAI96">#REF!</definedName>
    <definedName name="___MAI97" localSheetId="0">#REF!</definedName>
    <definedName name="___MAI97">#REF!</definedName>
    <definedName name="___MAI98" localSheetId="0">#REF!</definedName>
    <definedName name="___MAI98">#REF!</definedName>
    <definedName name="___MAI99" localSheetId="0">#REF!</definedName>
    <definedName name="___MAI99">#REF!</definedName>
    <definedName name="___MAR95" localSheetId="0">#REF!</definedName>
    <definedName name="___MAR95">#REF!</definedName>
    <definedName name="___MAR96" localSheetId="0">#REF!</definedName>
    <definedName name="___MAR96">#REF!</definedName>
    <definedName name="___MAR97" localSheetId="0">#REF!</definedName>
    <definedName name="___MAR97">#REF!</definedName>
    <definedName name="___MAR98" localSheetId="0">#REF!</definedName>
    <definedName name="___MAR98">#REF!</definedName>
    <definedName name="___MAR99" localSheetId="0">#REF!</definedName>
    <definedName name="___MAR99">#REF!</definedName>
    <definedName name="___MDO1" localSheetId="0">#REF!</definedName>
    <definedName name="___MDO1">#REF!</definedName>
    <definedName name="___MDO2" localSheetId="0">#REF!</definedName>
    <definedName name="___MDO2">#REF!</definedName>
    <definedName name="___NOV94" localSheetId="0">#REF!</definedName>
    <definedName name="___NOV94">#REF!</definedName>
    <definedName name="___NOV95" localSheetId="0">#REF!</definedName>
    <definedName name="___NOV95">#REF!</definedName>
    <definedName name="___NOV96" localSheetId="0">#REF!</definedName>
    <definedName name="___NOV96">#REF!</definedName>
    <definedName name="___NOV97" localSheetId="0">#REF!</definedName>
    <definedName name="___NOV97">#REF!</definedName>
    <definedName name="___NOV98" localSheetId="0">#REF!</definedName>
    <definedName name="___NOV98">#REF!</definedName>
    <definedName name="___NOV99" localSheetId="0">#REF!</definedName>
    <definedName name="___NOV99">#REF!</definedName>
    <definedName name="___OUT94" localSheetId="0">#REF!</definedName>
    <definedName name="___OUT94">#REF!</definedName>
    <definedName name="___OUT95" localSheetId="0">#REF!</definedName>
    <definedName name="___OUT95">#REF!</definedName>
    <definedName name="___OUT96" localSheetId="0">#REF!</definedName>
    <definedName name="___OUT96">#REF!</definedName>
    <definedName name="___OUT97" localSheetId="0">#REF!</definedName>
    <definedName name="___OUT97">#REF!</definedName>
    <definedName name="___OUT98" hidden="1">{#N/A,#N/A,TRUE,"Serviços"}</definedName>
    <definedName name="___OUT99" localSheetId="0">#REF!</definedName>
    <definedName name="___OUT99">#REF!</definedName>
    <definedName name="___PAR1" localSheetId="0">#REF!</definedName>
    <definedName name="___PAR1">#REF!</definedName>
    <definedName name="___PAR2" localSheetId="0">#REF!</definedName>
    <definedName name="___PAR2">#REF!</definedName>
    <definedName name="___PAR3" localSheetId="0">#REF!</definedName>
    <definedName name="___PAR3">#REF!</definedName>
    <definedName name="___PAR4" localSheetId="0">#REF!</definedName>
    <definedName name="___PAR4">#REF!</definedName>
    <definedName name="___PI1" localSheetId="0">#REF!</definedName>
    <definedName name="___PI1">#REF!</definedName>
    <definedName name="___pi2" localSheetId="0">#REF!</definedName>
    <definedName name="___pi2">#REF!</definedName>
    <definedName name="___PL1" localSheetId="0">#REF!</definedName>
    <definedName name="___PL1">#REF!</definedName>
    <definedName name="___PRU2006" localSheetId="0">#REF!</definedName>
    <definedName name="___PRU2006">#REF!</definedName>
    <definedName name="___QT100" localSheetId="0">#REF!</definedName>
    <definedName name="___QT100">#REF!</definedName>
    <definedName name="___QT2" localSheetId="0">#REF!</definedName>
    <definedName name="___QT2">#REF!</definedName>
    <definedName name="___QT3" localSheetId="0">#REF!</definedName>
    <definedName name="___QT3">#REF!</definedName>
    <definedName name="___QT4" localSheetId="0">#REF!</definedName>
    <definedName name="___QT4">#REF!</definedName>
    <definedName name="___QT50" localSheetId="0">#REF!</definedName>
    <definedName name="___QT50">#REF!</definedName>
    <definedName name="___QT75" localSheetId="0">#REF!</definedName>
    <definedName name="___QT75">#REF!</definedName>
    <definedName name="___r" localSheetId="0">#REF!</definedName>
    <definedName name="___r">#REF!</definedName>
    <definedName name="___RBC2006" localSheetId="0">#REF!</definedName>
    <definedName name="___RBC2006">#REF!</definedName>
    <definedName name="___reg1">[4]DADOS!$B$4</definedName>
    <definedName name="___reg3">[5]eq!$A$2:$D$42</definedName>
    <definedName name="___reg5">[5]mo!$A$2:$C$10</definedName>
    <definedName name="___reg7">[4]mat!$A$2:$C$33</definedName>
    <definedName name="___RET1" localSheetId="0">#REF!</definedName>
    <definedName name="___RET1">#REF!</definedName>
    <definedName name="___SE2" localSheetId="0">#REF!</definedName>
    <definedName name="___SE2">#REF!</definedName>
    <definedName name="___SET94" localSheetId="0">#REF!</definedName>
    <definedName name="___SET94">#REF!</definedName>
    <definedName name="___SET95" localSheetId="0">#REF!</definedName>
    <definedName name="___SET95">#REF!</definedName>
    <definedName name="___SET96" localSheetId="0">#REF!</definedName>
    <definedName name="___SET96">#REF!</definedName>
    <definedName name="___SET97" localSheetId="0">#REF!</definedName>
    <definedName name="___SET97">#REF!</definedName>
    <definedName name="___SET98" localSheetId="0">#REF!</definedName>
    <definedName name="___SET98">#REF!</definedName>
    <definedName name="___SET99" localSheetId="0">#REF!</definedName>
    <definedName name="___SET99">#REF!</definedName>
    <definedName name="___sub1" localSheetId="0">#REF!</definedName>
    <definedName name="___sub1">#REF!</definedName>
    <definedName name="___sub2" localSheetId="0">#REF!</definedName>
    <definedName name="___sub2">#REF!</definedName>
    <definedName name="___sub3" localSheetId="0">#REF!</definedName>
    <definedName name="___sub3">#REF!</definedName>
    <definedName name="___sub4" localSheetId="0">#REF!</definedName>
    <definedName name="___sub4">#REF!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_tot4" localSheetId="0">#REF!</definedName>
    <definedName name="___tot4">#REF!</definedName>
    <definedName name="___tot5" localSheetId="0">#REF!</definedName>
    <definedName name="___tot5">#REF!</definedName>
    <definedName name="___tot6" localSheetId="0">#REF!</definedName>
    <definedName name="___tot6">#REF!</definedName>
    <definedName name="___tot7" localSheetId="0">#REF!</definedName>
    <definedName name="___tot7">#REF!</definedName>
    <definedName name="___tot8" localSheetId="0">#REF!</definedName>
    <definedName name="___tot8">#REF!</definedName>
    <definedName name="___TT102" localSheetId="0">'[3]Relatório-1ª med.'!#REF!</definedName>
    <definedName name="___TT102">'[3]Relatório-1ª med.'!#REF!</definedName>
    <definedName name="___TT107" localSheetId="0">'[3]Relatório-1ª med.'!#REF!</definedName>
    <definedName name="___TT107">'[3]Relatório-1ª med.'!#REF!</definedName>
    <definedName name="___TT121" localSheetId="0">'[3]Relatório-1ª med.'!#REF!</definedName>
    <definedName name="___TT121">'[3]Relatório-1ª med.'!#REF!</definedName>
    <definedName name="___TT123" localSheetId="0">'[3]Relatório-1ª med.'!#REF!</definedName>
    <definedName name="___TT123">'[3]Relatório-1ª med.'!#REF!</definedName>
    <definedName name="___TT19" localSheetId="0">'[3]Relatório-1ª med.'!#REF!</definedName>
    <definedName name="___TT19">'[3]Relatório-1ª med.'!#REF!</definedName>
    <definedName name="___TT20" localSheetId="0">'[3]Relatório-1ª med.'!#REF!</definedName>
    <definedName name="___TT20">'[3]Relatório-1ª med.'!#REF!</definedName>
    <definedName name="___TT21" localSheetId="0">'[3]Relatório-1ª med.'!#REF!</definedName>
    <definedName name="___TT21">'[3]Relatório-1ª med.'!#REF!</definedName>
    <definedName name="___TT22" localSheetId="0">'[3]Relatório-1ª med.'!#REF!</definedName>
    <definedName name="___TT22">'[3]Relatório-1ª med.'!#REF!</definedName>
    <definedName name="___TT26" localSheetId="0">'[3]Relatório-1ª med.'!#REF!</definedName>
    <definedName name="___TT26">'[3]Relatório-1ª med.'!#REF!</definedName>
    <definedName name="___TT27" localSheetId="0">'[3]Relatório-1ª med.'!#REF!</definedName>
    <definedName name="___TT27">'[3]Relatório-1ª med.'!#REF!</definedName>
    <definedName name="___TT28" localSheetId="0">'[3]Relatório-1ª med.'!#REF!</definedName>
    <definedName name="___TT28">'[3]Relatório-1ª med.'!#REF!</definedName>
    <definedName name="___TT30" localSheetId="0">'[3]Relatório-1ª med.'!#REF!</definedName>
    <definedName name="___TT30">'[3]Relatório-1ª med.'!#REF!</definedName>
    <definedName name="___TT31" localSheetId="0">'[3]Relatório-1ª med.'!#REF!</definedName>
    <definedName name="___TT31">'[3]Relatório-1ª med.'!#REF!</definedName>
    <definedName name="___TT32" localSheetId="0">'[3]Relatório-1ª med.'!#REF!</definedName>
    <definedName name="___TT32">'[3]Relatório-1ª med.'!#REF!</definedName>
    <definedName name="___TT33" localSheetId="0">'[3]Relatório-1ª med.'!#REF!</definedName>
    <definedName name="___TT33">'[3]Relatório-1ª med.'!#REF!</definedName>
    <definedName name="___TT34" localSheetId="0">'[3]Relatório-1ª med.'!#REF!</definedName>
    <definedName name="___TT34">'[3]Relatório-1ª med.'!#REF!</definedName>
    <definedName name="___TT36" localSheetId="0">'[3]Relatório-1ª med.'!#REF!</definedName>
    <definedName name="___TT36">'[3]Relatório-1ª med.'!#REF!</definedName>
    <definedName name="___TT37" localSheetId="0">'[3]Relatório-1ª med.'!#REF!</definedName>
    <definedName name="___TT37">'[3]Relatório-1ª med.'!#REF!</definedName>
    <definedName name="___TT38" localSheetId="0">'[3]Relatório-1ª med.'!#REF!</definedName>
    <definedName name="___TT38">'[3]Relatório-1ª med.'!#REF!</definedName>
    <definedName name="___TT39" localSheetId="0">'[3]Relatório-1ª med.'!#REF!</definedName>
    <definedName name="___TT39">'[3]Relatório-1ª med.'!#REF!</definedName>
    <definedName name="___TT40" localSheetId="0">'[3]Relatório-1ª med.'!#REF!</definedName>
    <definedName name="___TT40">'[3]Relatório-1ª med.'!#REF!</definedName>
    <definedName name="___TT5" localSheetId="0">'[3]Relatório-1ª med.'!#REF!</definedName>
    <definedName name="___TT5">'[3]Relatório-1ª med.'!#REF!</definedName>
    <definedName name="___TT52" localSheetId="0">'[3]Relatório-1ª med.'!#REF!</definedName>
    <definedName name="___TT52">'[3]Relatório-1ª med.'!#REF!</definedName>
    <definedName name="___TT53" localSheetId="0">'[3]Relatório-1ª med.'!#REF!</definedName>
    <definedName name="___TT53">'[3]Relatório-1ª med.'!#REF!</definedName>
    <definedName name="___TT54" localSheetId="0">'[3]Relatório-1ª med.'!#REF!</definedName>
    <definedName name="___TT54">'[3]Relatório-1ª med.'!#REF!</definedName>
    <definedName name="___TT55" localSheetId="0">'[3]Relatório-1ª med.'!#REF!</definedName>
    <definedName name="___TT55">'[3]Relatório-1ª med.'!#REF!</definedName>
    <definedName name="___TT6" localSheetId="0">'[3]Relatório-1ª med.'!#REF!</definedName>
    <definedName name="___TT6">'[3]Relatório-1ª med.'!#REF!</definedName>
    <definedName name="___TT60" localSheetId="0">'[3]Relatório-1ª med.'!#REF!</definedName>
    <definedName name="___TT60">'[3]Relatório-1ª med.'!#REF!</definedName>
    <definedName name="___TT61" localSheetId="0">'[3]Relatório-1ª med.'!#REF!</definedName>
    <definedName name="___TT61">'[3]Relatório-1ª med.'!#REF!</definedName>
    <definedName name="___TT69" localSheetId="0">'[3]Relatório-1ª med.'!#REF!</definedName>
    <definedName name="___TT69">'[3]Relatório-1ª med.'!#REF!</definedName>
    <definedName name="___TT7" localSheetId="0">'[3]Relatório-1ª med.'!#REF!</definedName>
    <definedName name="___TT7">'[3]Relatório-1ª med.'!#REF!</definedName>
    <definedName name="___TT70" localSheetId="0">'[3]Relatório-1ª med.'!#REF!</definedName>
    <definedName name="___TT70">'[3]Relatório-1ª med.'!#REF!</definedName>
    <definedName name="___TT71" localSheetId="0">'[3]Relatório-1ª med.'!#REF!</definedName>
    <definedName name="___TT71">'[3]Relatório-1ª med.'!#REF!</definedName>
    <definedName name="___TT74" localSheetId="0">'[3]Relatório-1ª med.'!#REF!</definedName>
    <definedName name="___TT74">'[3]Relatório-1ª med.'!#REF!</definedName>
    <definedName name="___TT75" localSheetId="0">'[3]Relatório-1ª med.'!#REF!</definedName>
    <definedName name="___TT75">'[3]Relatório-1ª med.'!#REF!</definedName>
    <definedName name="___TT76" localSheetId="0">'[3]Relatório-1ª med.'!#REF!</definedName>
    <definedName name="___TT76">'[3]Relatório-1ª med.'!#REF!</definedName>
    <definedName name="___TT77" localSheetId="0">'[3]Relatório-1ª med.'!#REF!</definedName>
    <definedName name="___TT77">'[3]Relatório-1ª med.'!#REF!</definedName>
    <definedName name="___TT78" localSheetId="0">'[3]Relatório-1ª med.'!#REF!</definedName>
    <definedName name="___TT78">'[3]Relatório-1ª med.'!#REF!</definedName>
    <definedName name="___TT79" localSheetId="0">'[3]Relatório-1ª med.'!#REF!</definedName>
    <definedName name="___TT79">'[3]Relatório-1ª med.'!#REF!</definedName>
    <definedName name="___TT94" localSheetId="0">'[3]Relatório-1ª med.'!#REF!</definedName>
    <definedName name="___TT94">'[3]Relatório-1ª med.'!#REF!</definedName>
    <definedName name="___TT95" localSheetId="0">'[3]Relatório-1ª med.'!#REF!</definedName>
    <definedName name="___TT95">'[3]Relatório-1ª med.'!#REF!</definedName>
    <definedName name="___TT97" localSheetId="0">'[3]Relatório-1ª med.'!#REF!</definedName>
    <definedName name="___TT97">'[3]Relatório-1ª med.'!#REF!</definedName>
    <definedName name="___xlfn.BAHTTEXT" hidden="1">#NAME?</definedName>
    <definedName name="___xlfn_IFNA">#N/A</definedName>
    <definedName name="___xlnm.Database">#N/A</definedName>
    <definedName name="___xlnm.Extract">#N/A</definedName>
    <definedName name="___xlnm.Recorder">#N/A</definedName>
    <definedName name="__123Graph_B" localSheetId="0" hidden="1">'[6]DI-STP - PMS'!#REF!</definedName>
    <definedName name="__123Graph_B" hidden="1">'[6]DI-STP - PMS'!#REF!</definedName>
    <definedName name="__123Graph_D" localSheetId="0" hidden="1">'[6]DI-STP - PMS'!#REF!</definedName>
    <definedName name="__123Graph_D" hidden="1">'[6]DI-STP - PMS'!#REF!</definedName>
    <definedName name="__123Graph_F" localSheetId="0" hidden="1">'[6]DI-STP - PMS'!#REF!</definedName>
    <definedName name="__123Graph_F" hidden="1">'[6]DI-STP - PMS'!#REF!</definedName>
    <definedName name="__123Graph_X" localSheetId="0" hidden="1">'[6]DI-STP - PMS'!#REF!</definedName>
    <definedName name="__123Graph_X" hidden="1">'[6]DI-STP - PMS'!#REF!</definedName>
    <definedName name="__ABR95" localSheetId="0">#REF!</definedName>
    <definedName name="__ABR95">#REF!</definedName>
    <definedName name="__ABR96" localSheetId="0">#REF!</definedName>
    <definedName name="__ABR96">#REF!</definedName>
    <definedName name="__ABR97" localSheetId="0">#REF!</definedName>
    <definedName name="__ABR97">#REF!</definedName>
    <definedName name="__ABR98" localSheetId="0">#REF!</definedName>
    <definedName name="__ABR98">#REF!</definedName>
    <definedName name="__ABR99" localSheetId="0">#REF!</definedName>
    <definedName name="__ABR99">#REF!</definedName>
    <definedName name="__AGO95" localSheetId="0">#REF!</definedName>
    <definedName name="__AGO95">#REF!</definedName>
    <definedName name="__AGO96" localSheetId="0">#REF!</definedName>
    <definedName name="__AGO96">#REF!</definedName>
    <definedName name="__AGO97" localSheetId="0">#REF!</definedName>
    <definedName name="__AGO97">#REF!</definedName>
    <definedName name="__AGO98" localSheetId="0">#REF!</definedName>
    <definedName name="__AGO98">#REF!</definedName>
    <definedName name="__AGO99" localSheetId="0">#REF!</definedName>
    <definedName name="__AGO99">#REF!</definedName>
    <definedName name="__apf1" localSheetId="0">#REF!</definedName>
    <definedName name="__apf1">#REF!</definedName>
    <definedName name="__apf3" localSheetId="0">#REF!</definedName>
    <definedName name="__apf3">#REF!</definedName>
    <definedName name="__arg13" localSheetId="0">#REF!</definedName>
    <definedName name="__arg13">#REF!</definedName>
    <definedName name="__arg16" localSheetId="0">#REF!</definedName>
    <definedName name="__arg16">#REF!</definedName>
    <definedName name="__BUD1" localSheetId="0">#REF!</definedName>
    <definedName name="__BUD1">#REF!</definedName>
    <definedName name="__BUD2" localSheetId="0">#REF!</definedName>
    <definedName name="__BUD2">#REF!</definedName>
    <definedName name="__BUD3" localSheetId="0">#REF!</definedName>
    <definedName name="__BUD3">#REF!</definedName>
    <definedName name="__BUD4" localSheetId="0">#REF!</definedName>
    <definedName name="__BUD4">#REF!</definedName>
    <definedName name="__BUD5" localSheetId="0">#REF!</definedName>
    <definedName name="__BUD5">#REF!</definedName>
    <definedName name="__BUD6" localSheetId="0">#REF!</definedName>
    <definedName name="__BUD6">#REF!</definedName>
    <definedName name="__BUD7" localSheetId="0">#REF!</definedName>
    <definedName name="__BUD7">#REF!</definedName>
    <definedName name="__BUD8" localSheetId="0">#REF!</definedName>
    <definedName name="__BUD8">#REF!</definedName>
    <definedName name="__cab1" localSheetId="0">#REF!</definedName>
    <definedName name="__cab1">#REF!</definedName>
    <definedName name="__cpf1" localSheetId="0">#REF!</definedName>
    <definedName name="__cpf1">#REF!</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15" localSheetId="0">#REF!</definedName>
    <definedName name="__DAT15">#REF!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EZ94" localSheetId="0">#REF!</definedName>
    <definedName name="__DEZ94">#REF!</definedName>
    <definedName name="__DEZ95" localSheetId="0">#REF!</definedName>
    <definedName name="__DEZ95">#REF!</definedName>
    <definedName name="__DEZ96" localSheetId="0">#REF!</definedName>
    <definedName name="__DEZ96">#REF!</definedName>
    <definedName name="__DEZ97" localSheetId="0">#REF!</definedName>
    <definedName name="__DEZ97">#REF!</definedName>
    <definedName name="__DEZ98" localSheetId="0">#REF!</definedName>
    <definedName name="__DEZ98">#REF!</definedName>
    <definedName name="__DEZ99" localSheetId="0">#REF!</definedName>
    <definedName name="__DEZ99">#REF!</definedName>
    <definedName name="__DIA1" localSheetId="0">#REF!</definedName>
    <definedName name="__DIA1">#REF!</definedName>
    <definedName name="__DIA2" localSheetId="0">#REF!</definedName>
    <definedName name="__DIA2">#REF!</definedName>
    <definedName name="__DIA3" localSheetId="0">#REF!</definedName>
    <definedName name="__DIA3">#REF!</definedName>
    <definedName name="__DIA4" localSheetId="0">#REF!</definedName>
    <definedName name="__DIA4">#REF!</definedName>
    <definedName name="__DIA5" localSheetId="0">#REF!</definedName>
    <definedName name="__DIA5">#REF!</definedName>
    <definedName name="__DIA6" localSheetId="0">#REF!</definedName>
    <definedName name="__DIA6">#REF!</definedName>
    <definedName name="__DIA7" localSheetId="0">#REF!</definedName>
    <definedName name="__DIA7">#REF!</definedName>
    <definedName name="__DIA8" localSheetId="0">#REF!</definedName>
    <definedName name="__DIA8">#REF!</definedName>
    <definedName name="__ELE1" localSheetId="0">#REF!</definedName>
    <definedName name="__ELE1">#REF!</definedName>
    <definedName name="__ELE2" localSheetId="0">#REF!</definedName>
    <definedName name="__ELE2">#REF!</definedName>
    <definedName name="__ELE3" localSheetId="0">#REF!</definedName>
    <definedName name="__ELE3">#REF!</definedName>
    <definedName name="__FEV95" localSheetId="0">#REF!</definedName>
    <definedName name="__FEV95">#REF!</definedName>
    <definedName name="__FEV96" localSheetId="0">#REF!</definedName>
    <definedName name="__FEV96">#REF!</definedName>
    <definedName name="__FEV97" localSheetId="0">#REF!</definedName>
    <definedName name="__FEV97">#REF!</definedName>
    <definedName name="__FEV98" localSheetId="0">#REF!</definedName>
    <definedName name="__FEV98">#REF!</definedName>
    <definedName name="__FEV99" localSheetId="0">#REF!</definedName>
    <definedName name="__FEV99">#REF!</definedName>
    <definedName name="__JAN95" localSheetId="0">#REF!</definedName>
    <definedName name="__JAN95">#REF!</definedName>
    <definedName name="__JAN96" localSheetId="0">#REF!</definedName>
    <definedName name="__JAN96">#REF!</definedName>
    <definedName name="__JAN97" localSheetId="0">#REF!</definedName>
    <definedName name="__JAN97">#REF!</definedName>
    <definedName name="__JAN98" localSheetId="0">#REF!</definedName>
    <definedName name="__JAN98">#REF!</definedName>
    <definedName name="__JAN99" localSheetId="0">#REF!</definedName>
    <definedName name="__JAN99">#REF!</definedName>
    <definedName name="__JAZ1" localSheetId="0">#REF!</definedName>
    <definedName name="__JAZ1">#REF!</definedName>
    <definedName name="__JAZ11" localSheetId="0">#REF!</definedName>
    <definedName name="__JAZ11">#REF!</definedName>
    <definedName name="__JAZ2" localSheetId="0">#REF!</definedName>
    <definedName name="__JAZ2">#REF!</definedName>
    <definedName name="__JAZ22" localSheetId="0">#REF!</definedName>
    <definedName name="__JAZ22">#REF!</definedName>
    <definedName name="__JAZ3" localSheetId="0">#REF!</definedName>
    <definedName name="__JAZ3">#REF!</definedName>
    <definedName name="__JAZ33" localSheetId="0">#REF!</definedName>
    <definedName name="__JAZ33">#REF!</definedName>
    <definedName name="__JUL95" localSheetId="0">#REF!</definedName>
    <definedName name="__JUL95">#REF!</definedName>
    <definedName name="__JUL96" localSheetId="0">#REF!</definedName>
    <definedName name="__JUL96">#REF!</definedName>
    <definedName name="__JUL97" localSheetId="0">#REF!</definedName>
    <definedName name="__JUL97">#REF!</definedName>
    <definedName name="__JUL98" localSheetId="0">#REF!</definedName>
    <definedName name="__JUL98">#REF!</definedName>
    <definedName name="__JUL99" localSheetId="0">#REF!</definedName>
    <definedName name="__JUL99">#REF!</definedName>
    <definedName name="__JUN95" localSheetId="0">#REF!</definedName>
    <definedName name="__JUN95">#REF!</definedName>
    <definedName name="__JUN96" localSheetId="0">#REF!</definedName>
    <definedName name="__JUN96">#REF!</definedName>
    <definedName name="__JUN97" localSheetId="0">#REF!</definedName>
    <definedName name="__JUN97">#REF!</definedName>
    <definedName name="__JUN98" localSheetId="0">#REF!</definedName>
    <definedName name="__JUN98">#REF!</definedName>
    <definedName name="__JUN99" localSheetId="0">#REF!</definedName>
    <definedName name="__JUN99">#REF!</definedName>
    <definedName name="__LAB1" localSheetId="0">#REF!</definedName>
    <definedName name="__LAB1">#REF!</definedName>
    <definedName name="__LAB2" localSheetId="0">#REF!</definedName>
    <definedName name="__LAB2">#REF!</definedName>
    <definedName name="__LAB3" localSheetId="0">#REF!</definedName>
    <definedName name="__LAB3">#REF!</definedName>
    <definedName name="__LAG2">[7]SERVIÇOS!$G$26</definedName>
    <definedName name="__MAI95" localSheetId="0">#REF!</definedName>
    <definedName name="__MAI95">#REF!</definedName>
    <definedName name="__MAI96" localSheetId="0">#REF!</definedName>
    <definedName name="__MAI96">#REF!</definedName>
    <definedName name="__MAI97" localSheetId="0">#REF!</definedName>
    <definedName name="__MAI97">#REF!</definedName>
    <definedName name="__MAI98" localSheetId="0">#REF!</definedName>
    <definedName name="__MAI98">#REF!</definedName>
    <definedName name="__MAI99" localSheetId="0">#REF!</definedName>
    <definedName name="__MAI99">#REF!</definedName>
    <definedName name="__MAR95" localSheetId="0">#REF!</definedName>
    <definedName name="__MAR95">#REF!</definedName>
    <definedName name="__MAR96" localSheetId="0">#REF!</definedName>
    <definedName name="__MAR96">#REF!</definedName>
    <definedName name="__MAR97" localSheetId="0">#REF!</definedName>
    <definedName name="__MAR97">#REF!</definedName>
    <definedName name="__MAR98" localSheetId="0">#REF!</definedName>
    <definedName name="__MAR98">#REF!</definedName>
    <definedName name="__MAR99" localSheetId="0">#REF!</definedName>
    <definedName name="__MAR99">#REF!</definedName>
    <definedName name="__MDO1" localSheetId="0">#REF!</definedName>
    <definedName name="__MDO1">#REF!</definedName>
    <definedName name="__MDO2" localSheetId="0">#REF!</definedName>
    <definedName name="__MDO2">#REF!</definedName>
    <definedName name="__NOV94" localSheetId="0">#REF!</definedName>
    <definedName name="__NOV94">#REF!</definedName>
    <definedName name="__NOV95" localSheetId="0">#REF!</definedName>
    <definedName name="__NOV95">#REF!</definedName>
    <definedName name="__NOV96" localSheetId="0">#REF!</definedName>
    <definedName name="__NOV96">#REF!</definedName>
    <definedName name="__NOV97" localSheetId="0">#REF!</definedName>
    <definedName name="__NOV97">#REF!</definedName>
    <definedName name="__NOV98" localSheetId="0">#REF!</definedName>
    <definedName name="__NOV98">#REF!</definedName>
    <definedName name="__NOV99" localSheetId="0">#REF!</definedName>
    <definedName name="__NOV99">#REF!</definedName>
    <definedName name="__OUT94" localSheetId="0">#REF!</definedName>
    <definedName name="__OUT94">#REF!</definedName>
    <definedName name="__OUT95" localSheetId="0">#REF!</definedName>
    <definedName name="__OUT95">#REF!</definedName>
    <definedName name="__OUT96" localSheetId="0">#REF!</definedName>
    <definedName name="__OUT96">#REF!</definedName>
    <definedName name="__OUT97" localSheetId="0">#REF!</definedName>
    <definedName name="__OUT97">#REF!</definedName>
    <definedName name="__OUT98" hidden="1">{#N/A,#N/A,TRUE,"Serviços"}</definedName>
    <definedName name="__OUT99" localSheetId="0">#REF!</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1" localSheetId="0">#REF!</definedName>
    <definedName name="__PAR1">#REF!</definedName>
    <definedName name="__PAR2" localSheetId="0">#REF!</definedName>
    <definedName name="__PAR2">#REF!</definedName>
    <definedName name="__PAR3" localSheetId="0">#REF!</definedName>
    <definedName name="__PAR3">#REF!</definedName>
    <definedName name="__PAR4" localSheetId="0">#REF!</definedName>
    <definedName name="__PAR4">#REF!</definedName>
    <definedName name="__PI1" localSheetId="0">#REF!</definedName>
    <definedName name="__PI1">#REF!</definedName>
    <definedName name="__pi2" localSheetId="0">#REF!</definedName>
    <definedName name="__pi2">#REF!</definedName>
    <definedName name="__PL1" localSheetId="0">#REF!</definedName>
    <definedName name="__PL1">#REF!</definedName>
    <definedName name="__PRU2006" localSheetId="0">#REF!</definedName>
    <definedName name="__PRU2006">#REF!</definedName>
    <definedName name="__QQ2">[0]!__QQ2</definedName>
    <definedName name="__r" localSheetId="0">#REF!</definedName>
    <definedName name="__r">#REF!</definedName>
    <definedName name="__RBC2006" localSheetId="0">#REF!</definedName>
    <definedName name="__RBC2006">#REF!</definedName>
    <definedName name="__reg1">[4]DADOS!$B$4</definedName>
    <definedName name="__reg3">[5]eq!$A$2:$D$42</definedName>
    <definedName name="__reg5">[5]mo!$A$2:$C$10</definedName>
    <definedName name="__reg7">[4]mat!$A$2:$C$33</definedName>
    <definedName name="__RET1" localSheetId="0">#REF!</definedName>
    <definedName name="__RET1">#REF!</definedName>
    <definedName name="__SE2" localSheetId="0">#REF!</definedName>
    <definedName name="__SE2">#REF!</definedName>
    <definedName name="__Ser200612" localSheetId="0">#REF!</definedName>
    <definedName name="__Ser200612">#REF!</definedName>
    <definedName name="__SET94" localSheetId="0">#REF!</definedName>
    <definedName name="__SET94">#REF!</definedName>
    <definedName name="__SET95" localSheetId="0">#REF!</definedName>
    <definedName name="__SET95">#REF!</definedName>
    <definedName name="__SET96" localSheetId="0">#REF!</definedName>
    <definedName name="__SET96">#REF!</definedName>
    <definedName name="__SET97" localSheetId="0">#REF!</definedName>
    <definedName name="__SET97">#REF!</definedName>
    <definedName name="__SET98" localSheetId="0">#REF!</definedName>
    <definedName name="__SET98">#REF!</definedName>
    <definedName name="__SET99" localSheetId="0">#REF!</definedName>
    <definedName name="__SET99">#REF!</definedName>
    <definedName name="__STC04" localSheetId="0">#REF!</definedName>
    <definedName name="__STC04">#REF!</definedName>
    <definedName name="__sub1" localSheetId="0">#REF!</definedName>
    <definedName name="__sub1">#REF!</definedName>
    <definedName name="__sub2" localSheetId="0">#REF!</definedName>
    <definedName name="__sub2">#REF!</definedName>
    <definedName name="__sub3" localSheetId="0">#REF!</definedName>
    <definedName name="__sub3">#REF!</definedName>
    <definedName name="__sub4" localSheetId="0">#REF!</definedName>
    <definedName name="__sub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tot4" localSheetId="0">#REF!</definedName>
    <definedName name="__tot4">#REF!</definedName>
    <definedName name="__tot5" localSheetId="0">#REF!</definedName>
    <definedName name="__tot5">#REF!</definedName>
    <definedName name="__tot6" localSheetId="0">#REF!</definedName>
    <definedName name="__tot6">#REF!</definedName>
    <definedName name="__tot7" localSheetId="0">#REF!</definedName>
    <definedName name="__tot7">#REF!</definedName>
    <definedName name="__tot8" localSheetId="0">#REF!</definedName>
    <definedName name="__tot8">#REF!</definedName>
    <definedName name="__TT102" localSheetId="0">'[3]Relatório-1ª med.'!#REF!</definedName>
    <definedName name="__TT102">'[3]Relatório-1ª med.'!#REF!</definedName>
    <definedName name="__TT107" localSheetId="0">'[3]Relatório-1ª med.'!#REF!</definedName>
    <definedName name="__TT107">'[3]Relatório-1ª med.'!#REF!</definedName>
    <definedName name="__TT121" localSheetId="0">'[3]Relatório-1ª med.'!#REF!</definedName>
    <definedName name="__TT121">'[3]Relatório-1ª med.'!#REF!</definedName>
    <definedName name="__TT123" localSheetId="0">'[3]Relatório-1ª med.'!#REF!</definedName>
    <definedName name="__TT123">'[3]Relatório-1ª med.'!#REF!</definedName>
    <definedName name="__TT19" localSheetId="0">'[3]Relatório-1ª med.'!#REF!</definedName>
    <definedName name="__TT19">'[3]Relatório-1ª med.'!#REF!</definedName>
    <definedName name="__TT20" localSheetId="0">'[3]Relatório-1ª med.'!#REF!</definedName>
    <definedName name="__TT20">'[3]Relatório-1ª med.'!#REF!</definedName>
    <definedName name="__TT21" localSheetId="0">'[3]Relatório-1ª med.'!#REF!</definedName>
    <definedName name="__TT21">'[3]Relatório-1ª med.'!#REF!</definedName>
    <definedName name="__TT22" localSheetId="0">'[3]Relatório-1ª med.'!#REF!</definedName>
    <definedName name="__TT22">'[3]Relatório-1ª med.'!#REF!</definedName>
    <definedName name="__TT26" localSheetId="0">'[3]Relatório-1ª med.'!#REF!</definedName>
    <definedName name="__TT26">'[3]Relatório-1ª med.'!#REF!</definedName>
    <definedName name="__TT27" localSheetId="0">'[3]Relatório-1ª med.'!#REF!</definedName>
    <definedName name="__TT27">'[3]Relatório-1ª med.'!#REF!</definedName>
    <definedName name="__TT28" localSheetId="0">'[3]Relatório-1ª med.'!#REF!</definedName>
    <definedName name="__TT28">'[3]Relatório-1ª med.'!#REF!</definedName>
    <definedName name="__TT30" localSheetId="0">'[3]Relatório-1ª med.'!#REF!</definedName>
    <definedName name="__TT30">'[3]Relatório-1ª med.'!#REF!</definedName>
    <definedName name="__TT31" localSheetId="0">'[3]Relatório-1ª med.'!#REF!</definedName>
    <definedName name="__TT31">'[3]Relatório-1ª med.'!#REF!</definedName>
    <definedName name="__TT32" localSheetId="0">'[3]Relatório-1ª med.'!#REF!</definedName>
    <definedName name="__TT32">'[3]Relatório-1ª med.'!#REF!</definedName>
    <definedName name="__TT33" localSheetId="0">'[3]Relatório-1ª med.'!#REF!</definedName>
    <definedName name="__TT33">'[3]Relatório-1ª med.'!#REF!</definedName>
    <definedName name="__TT34" localSheetId="0">'[3]Relatório-1ª med.'!#REF!</definedName>
    <definedName name="__TT34">'[3]Relatório-1ª med.'!#REF!</definedName>
    <definedName name="__TT36" localSheetId="0">'[3]Relatório-1ª med.'!#REF!</definedName>
    <definedName name="__TT36">'[3]Relatório-1ª med.'!#REF!</definedName>
    <definedName name="__TT37" localSheetId="0">'[3]Relatório-1ª med.'!#REF!</definedName>
    <definedName name="__TT37">'[3]Relatório-1ª med.'!#REF!</definedName>
    <definedName name="__TT38" localSheetId="0">'[3]Relatório-1ª med.'!#REF!</definedName>
    <definedName name="__TT38">'[3]Relatório-1ª med.'!#REF!</definedName>
    <definedName name="__TT39" localSheetId="0">'[3]Relatório-1ª med.'!#REF!</definedName>
    <definedName name="__TT39">'[3]Relatório-1ª med.'!#REF!</definedName>
    <definedName name="__TT40" localSheetId="0">'[3]Relatório-1ª med.'!#REF!</definedName>
    <definedName name="__TT40">'[3]Relatório-1ª med.'!#REF!</definedName>
    <definedName name="__TT5" localSheetId="0">'[3]Relatório-1ª med.'!#REF!</definedName>
    <definedName name="__TT5">'[3]Relatório-1ª med.'!#REF!</definedName>
    <definedName name="__TT52" localSheetId="0">'[3]Relatório-1ª med.'!#REF!</definedName>
    <definedName name="__TT52">'[3]Relatório-1ª med.'!#REF!</definedName>
    <definedName name="__TT53" localSheetId="0">'[3]Relatório-1ª med.'!#REF!</definedName>
    <definedName name="__TT53">'[3]Relatório-1ª med.'!#REF!</definedName>
    <definedName name="__TT54" localSheetId="0">'[3]Relatório-1ª med.'!#REF!</definedName>
    <definedName name="__TT54">'[3]Relatório-1ª med.'!#REF!</definedName>
    <definedName name="__TT55" localSheetId="0">'[3]Relatório-1ª med.'!#REF!</definedName>
    <definedName name="__TT55">'[3]Relatório-1ª med.'!#REF!</definedName>
    <definedName name="__TT6" localSheetId="0">'[3]Relatório-1ª med.'!#REF!</definedName>
    <definedName name="__TT6">'[3]Relatório-1ª med.'!#REF!</definedName>
    <definedName name="__TT60" localSheetId="0">'[3]Relatório-1ª med.'!#REF!</definedName>
    <definedName name="__TT60">'[3]Relatório-1ª med.'!#REF!</definedName>
    <definedName name="__TT61" localSheetId="0">'[3]Relatório-1ª med.'!#REF!</definedName>
    <definedName name="__TT61">'[3]Relatório-1ª med.'!#REF!</definedName>
    <definedName name="__TT69" localSheetId="0">'[3]Relatório-1ª med.'!#REF!</definedName>
    <definedName name="__TT69">'[3]Relatório-1ª med.'!#REF!</definedName>
    <definedName name="__TT7" localSheetId="0">'[3]Relatório-1ª med.'!#REF!</definedName>
    <definedName name="__TT7">'[3]Relatório-1ª med.'!#REF!</definedName>
    <definedName name="__TT70" localSheetId="0">'[3]Relatório-1ª med.'!#REF!</definedName>
    <definedName name="__TT70">'[3]Relatório-1ª med.'!#REF!</definedName>
    <definedName name="__TT71" localSheetId="0">'[3]Relatório-1ª med.'!#REF!</definedName>
    <definedName name="__TT71">'[3]Relatório-1ª med.'!#REF!</definedName>
    <definedName name="__TT74" localSheetId="0">'[3]Relatório-1ª med.'!#REF!</definedName>
    <definedName name="__TT74">'[3]Relatório-1ª med.'!#REF!</definedName>
    <definedName name="__TT75" localSheetId="0">'[3]Relatório-1ª med.'!#REF!</definedName>
    <definedName name="__TT75">'[3]Relatório-1ª med.'!#REF!</definedName>
    <definedName name="__TT76" localSheetId="0">'[3]Relatório-1ª med.'!#REF!</definedName>
    <definedName name="__TT76">'[3]Relatório-1ª med.'!#REF!</definedName>
    <definedName name="__TT77" localSheetId="0">'[3]Relatório-1ª med.'!#REF!</definedName>
    <definedName name="__TT77">'[3]Relatório-1ª med.'!#REF!</definedName>
    <definedName name="__TT78" localSheetId="0">'[3]Relatório-1ª med.'!#REF!</definedName>
    <definedName name="__TT78">'[3]Relatório-1ª med.'!#REF!</definedName>
    <definedName name="__TT79" localSheetId="0">'[3]Relatório-1ª med.'!#REF!</definedName>
    <definedName name="__TT79">'[3]Relatório-1ª med.'!#REF!</definedName>
    <definedName name="__TT94" localSheetId="0">'[3]Relatório-1ª med.'!#REF!</definedName>
    <definedName name="__TT94">'[3]Relatório-1ª med.'!#REF!</definedName>
    <definedName name="__TT95" localSheetId="0">'[3]Relatório-1ª med.'!#REF!</definedName>
    <definedName name="__TT95">'[3]Relatório-1ª med.'!#REF!</definedName>
    <definedName name="__TT97" localSheetId="0">'[3]Relatório-1ª med.'!#REF!</definedName>
    <definedName name="__TT97">'[3]Relatório-1ª med.'!#REF!</definedName>
    <definedName name="__xlfn.BAHTTEXT" hidden="1">#NAME?</definedName>
    <definedName name="__xlfn_IFNA">#N/A</definedName>
    <definedName name="__xlnm.Database">#N/A</definedName>
    <definedName name="__xlnm.Database_4">#N/A</definedName>
    <definedName name="__xlnm.Print_Area_3" localSheetId="0">#REF!</definedName>
    <definedName name="__xlnm.Print_Area_3">#REF!</definedName>
    <definedName name="__xlnm.Print_Titles_1" localSheetId="0">#REF!</definedName>
    <definedName name="__xlnm.Print_Titles_1">#REF!</definedName>
    <definedName name="__xlnm.Print_Titles_3" localSheetId="0">#REF!</definedName>
    <definedName name="__xlnm.Print_Titles_3">#REF!</definedName>
    <definedName name="__xlnm.Print_Titles_4" localSheetId="0">#REF!</definedName>
    <definedName name="__xlnm.Print_Titles_4">#REF!</definedName>
    <definedName name="_0">'[8]2002CB'!$A$1:$Q$65</definedName>
    <definedName name="_0_1">NA()</definedName>
    <definedName name="_01_09_96" localSheetId="0">#REF!</definedName>
    <definedName name="_01_09_96">#REF!</definedName>
    <definedName name="_11_08_2016" localSheetId="0">#REF!</definedName>
    <definedName name="_11_08_2016">#REF!</definedName>
    <definedName name="_1830201">#N/A</definedName>
    <definedName name="_1DescProd" localSheetId="0">#REF!</definedName>
    <definedName name="_1DescProd">#REF!</definedName>
    <definedName name="_1Excel_BuiltIn_Print_Area_2_1">"$Quad_Quant_.$#REF!$#REF!:$#REF!$#REF!"</definedName>
    <definedName name="_1Excel_BuiltIn_Print_Area_7_1" localSheetId="0">#REF!</definedName>
    <definedName name="_1Excel_BuiltIn_Print_Area_7_1">#REF!</definedName>
    <definedName name="_2Aplicação" localSheetId="0">#REF!</definedName>
    <definedName name="_2Aplicação">#REF!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0">#REF!</definedName>
    <definedName name="_2Excel_BuiltIn_Print_Area_8_1">#REF!</definedName>
    <definedName name="_3Excel_BuiltIn_Print_Area_4_1" localSheetId="0">#REF!</definedName>
    <definedName name="_3Excel_BuiltIn_Print_Area_4_1">#REF!</definedName>
    <definedName name="_3Excel_BuiltIn_Print_Titles_1_1" localSheetId="0">#REF!</definedName>
    <definedName name="_3Excel_BuiltIn_Print_Titles_1_1">#REF!</definedName>
    <definedName name="_3NCarItem" localSheetId="0">#REF!</definedName>
    <definedName name="_3NCarItem">#REF!</definedName>
    <definedName name="_4NDescGen" localSheetId="0">#REF!</definedName>
    <definedName name="_4NDescGen">#REF!</definedName>
    <definedName name="_5NCódBusca" localSheetId="0">#REF!</definedName>
    <definedName name="_5NCódBusca">#REF!</definedName>
    <definedName name="_A1" localSheetId="0">#REF!</definedName>
    <definedName name="_A1">#REF!</definedName>
    <definedName name="_ACR10" localSheetId="0">#REF!</definedName>
    <definedName name="_ACR10">#REF!</definedName>
    <definedName name="_ACR15" localSheetId="0">#REF!</definedName>
    <definedName name="_ACR15">#REF!</definedName>
    <definedName name="_acr20" localSheetId="0">#REF!</definedName>
    <definedName name="_acr20">#REF!</definedName>
    <definedName name="_acr5" localSheetId="0">#REF!</definedName>
    <definedName name="_acr5">#REF!</definedName>
    <definedName name="_apf1" localSheetId="0">#REF!</definedName>
    <definedName name="_apf1">#REF!</definedName>
    <definedName name="_arg13" localSheetId="0">#REF!</definedName>
    <definedName name="_arg13">#REF!</definedName>
    <definedName name="_arg16" localSheetId="0">#REF!</definedName>
    <definedName name="_arg16">#REF!</definedName>
    <definedName name="_ARQ1" localSheetId="0">#REF!</definedName>
    <definedName name="_ARQ1">#REF!</definedName>
    <definedName name="_BUD1" localSheetId="0">#REF!</definedName>
    <definedName name="_BUD1">#REF!</definedName>
    <definedName name="_BUD2" localSheetId="0">#REF!</definedName>
    <definedName name="_BUD2">#REF!</definedName>
    <definedName name="_BUD3" localSheetId="0">#REF!</definedName>
    <definedName name="_BUD3">#REF!</definedName>
    <definedName name="_BUD4" localSheetId="0">#REF!</definedName>
    <definedName name="_BUD4">#REF!</definedName>
    <definedName name="_BUD5" localSheetId="0">#REF!</definedName>
    <definedName name="_BUD5">#REF!</definedName>
    <definedName name="_BUD6" localSheetId="0">#REF!</definedName>
    <definedName name="_BUD6">#REF!</definedName>
    <definedName name="_BUD7" localSheetId="0">#REF!</definedName>
    <definedName name="_BUD7">#REF!</definedName>
    <definedName name="_BUD8" localSheetId="0">#REF!</definedName>
    <definedName name="_BUD8">#REF!</definedName>
    <definedName name="_c" localSheetId="0">[2]PLMUSEU!#REF!</definedName>
    <definedName name="_c">[2]PLMUSEU!#REF!</definedName>
    <definedName name="_C_1" localSheetId="0">[9]Reforma!#REF!</definedName>
    <definedName name="_C_1">[9]Reforma!#REF!</definedName>
    <definedName name="_cab1" localSheetId="0">#REF!</definedName>
    <definedName name="_cab1">#REF!</definedName>
    <definedName name="_COM010201" localSheetId="0">#REF!</definedName>
    <definedName name="_COM010201">#REF!</definedName>
    <definedName name="_COM010202" localSheetId="0">#REF!</definedName>
    <definedName name="_COM010202">#REF!</definedName>
    <definedName name="_COM010205" localSheetId="0">#REF!</definedName>
    <definedName name="_COM010205">#REF!</definedName>
    <definedName name="_COM010206" localSheetId="0">#REF!</definedName>
    <definedName name="_COM010206">#REF!</definedName>
    <definedName name="_COM010210" localSheetId="0">#REF!</definedName>
    <definedName name="_COM010210">#REF!</definedName>
    <definedName name="_COM010301" localSheetId="0">#REF!</definedName>
    <definedName name="_COM010301">#REF!</definedName>
    <definedName name="_COM010401" localSheetId="0">#REF!</definedName>
    <definedName name="_COM010401">#REF!</definedName>
    <definedName name="_COM010402" localSheetId="0">#REF!</definedName>
    <definedName name="_COM010402">#REF!</definedName>
    <definedName name="_COM010407" localSheetId="0">#REF!</definedName>
    <definedName name="_COM010407">#REF!</definedName>
    <definedName name="_COM010413" localSheetId="0">#REF!</definedName>
    <definedName name="_COM010413">#REF!</definedName>
    <definedName name="_COM010501" localSheetId="0">#REF!</definedName>
    <definedName name="_COM010501">#REF!</definedName>
    <definedName name="_COM010503" localSheetId="0">#REF!</definedName>
    <definedName name="_COM010503">#REF!</definedName>
    <definedName name="_COM010505" localSheetId="0">#REF!</definedName>
    <definedName name="_COM010505">#REF!</definedName>
    <definedName name="_COM010509" localSheetId="0">#REF!</definedName>
    <definedName name="_COM010509">#REF!</definedName>
    <definedName name="_COM010512" localSheetId="0">#REF!</definedName>
    <definedName name="_COM010512">#REF!</definedName>
    <definedName name="_COM010518" localSheetId="0">#REF!</definedName>
    <definedName name="_COM010518">#REF!</definedName>
    <definedName name="_COM010519" localSheetId="0">#REF!</definedName>
    <definedName name="_COM010519">#REF!</definedName>
    <definedName name="_COM010521" localSheetId="0">#REF!</definedName>
    <definedName name="_COM010521">#REF!</definedName>
    <definedName name="_COM010523" localSheetId="0">#REF!</definedName>
    <definedName name="_COM010523">#REF!</definedName>
    <definedName name="_COM010532" localSheetId="0">#REF!</definedName>
    <definedName name="_COM010532">#REF!</definedName>
    <definedName name="_COM010533" localSheetId="0">#REF!</definedName>
    <definedName name="_COM010533">#REF!</definedName>
    <definedName name="_COM010536" localSheetId="0">#REF!</definedName>
    <definedName name="_COM010536">#REF!</definedName>
    <definedName name="_COM010701" localSheetId="0">#REF!</definedName>
    <definedName name="_COM010701">#REF!</definedName>
    <definedName name="_COM010703" localSheetId="0">#REF!</definedName>
    <definedName name="_COM010703">#REF!</definedName>
    <definedName name="_COM010705" localSheetId="0">#REF!</definedName>
    <definedName name="_COM010705">#REF!</definedName>
    <definedName name="_COM010708" localSheetId="0">#REF!</definedName>
    <definedName name="_COM010708">#REF!</definedName>
    <definedName name="_COM010710" localSheetId="0">#REF!</definedName>
    <definedName name="_COM010710">#REF!</definedName>
    <definedName name="_COM010712" localSheetId="0">#REF!</definedName>
    <definedName name="_COM010712">#REF!</definedName>
    <definedName name="_COM010717" localSheetId="0">#REF!</definedName>
    <definedName name="_COM010717">#REF!</definedName>
    <definedName name="_COM010718" localSheetId="0">#REF!</definedName>
    <definedName name="_COM010718">#REF!</definedName>
    <definedName name="_COM020201" localSheetId="0">#REF!</definedName>
    <definedName name="_COM020201">#REF!</definedName>
    <definedName name="_COM020205" localSheetId="0">#REF!</definedName>
    <definedName name="_COM020205">#REF!</definedName>
    <definedName name="_COM020211" localSheetId="0">#REF!</definedName>
    <definedName name="_COM020211">#REF!</definedName>
    <definedName name="_COM020217" localSheetId="0">#REF!</definedName>
    <definedName name="_COM020217">#REF!</definedName>
    <definedName name="_COM030102" localSheetId="0">#REF!</definedName>
    <definedName name="_COM030102">#REF!</definedName>
    <definedName name="_COM030201" localSheetId="0">#REF!</definedName>
    <definedName name="_COM030201">#REF!</definedName>
    <definedName name="_COM030303" localSheetId="0">#REF!</definedName>
    <definedName name="_COM030303">#REF!</definedName>
    <definedName name="_COM030317" localSheetId="0">#REF!</definedName>
    <definedName name="_COM030317">#REF!</definedName>
    <definedName name="_COM040101" localSheetId="0">#REF!</definedName>
    <definedName name="_COM040101">#REF!</definedName>
    <definedName name="_COM040202" localSheetId="0">#REF!</definedName>
    <definedName name="_COM040202">#REF!</definedName>
    <definedName name="_COM050103" localSheetId="0">#REF!</definedName>
    <definedName name="_COM050103">#REF!</definedName>
    <definedName name="_COM050207" localSheetId="0">#REF!</definedName>
    <definedName name="_COM050207">#REF!</definedName>
    <definedName name="_COM060101" localSheetId="0">#REF!</definedName>
    <definedName name="_COM060101">#REF!</definedName>
    <definedName name="_COM080101" localSheetId="0">#REF!</definedName>
    <definedName name="_COM080101">#REF!</definedName>
    <definedName name="_COM080310" localSheetId="0">#REF!</definedName>
    <definedName name="_COM080310">#REF!</definedName>
    <definedName name="_COM090101" localSheetId="0">#REF!</definedName>
    <definedName name="_COM090101">#REF!</definedName>
    <definedName name="_COM100302" localSheetId="0">#REF!</definedName>
    <definedName name="_COM100302">#REF!</definedName>
    <definedName name="_COM110101" localSheetId="0">#REF!</definedName>
    <definedName name="_COM110101">#REF!</definedName>
    <definedName name="_COM110104" localSheetId="0">#REF!</definedName>
    <definedName name="_COM110104">#REF!</definedName>
    <definedName name="_COM110107" localSheetId="0">#REF!</definedName>
    <definedName name="_COM110107">#REF!</definedName>
    <definedName name="_COM120101" localSheetId="0">#REF!</definedName>
    <definedName name="_COM120101">#REF!</definedName>
    <definedName name="_COM120105" localSheetId="0">#REF!</definedName>
    <definedName name="_COM120105">#REF!</definedName>
    <definedName name="_COM120106" localSheetId="0">#REF!</definedName>
    <definedName name="_COM120106">#REF!</definedName>
    <definedName name="_COM120107" localSheetId="0">#REF!</definedName>
    <definedName name="_COM120107">#REF!</definedName>
    <definedName name="_COM120110" localSheetId="0">#REF!</definedName>
    <definedName name="_COM120110">#REF!</definedName>
    <definedName name="_COM120150" localSheetId="0">#REF!</definedName>
    <definedName name="_COM120150">#REF!</definedName>
    <definedName name="_COM130101" localSheetId="0">#REF!</definedName>
    <definedName name="_COM130101">#REF!</definedName>
    <definedName name="_COM130103" localSheetId="0">#REF!</definedName>
    <definedName name="_COM130103">#REF!</definedName>
    <definedName name="_COM130304" localSheetId="0">#REF!</definedName>
    <definedName name="_COM130304">#REF!</definedName>
    <definedName name="_COM130401" localSheetId="0">#REF!</definedName>
    <definedName name="_COM130401">#REF!</definedName>
    <definedName name="_COM140102" localSheetId="0">#REF!</definedName>
    <definedName name="_COM140102">#REF!</definedName>
    <definedName name="_COM140109" localSheetId="0">#REF!</definedName>
    <definedName name="_COM140109">#REF!</definedName>
    <definedName name="_COM140113" localSheetId="0">#REF!</definedName>
    <definedName name="_COM140113">#REF!</definedName>
    <definedName name="_COM140122" localSheetId="0">#REF!</definedName>
    <definedName name="_COM140122">#REF!</definedName>
    <definedName name="_COM140126" localSheetId="0">#REF!</definedName>
    <definedName name="_COM140126">#REF!</definedName>
    <definedName name="_COM140129" localSheetId="0">#REF!</definedName>
    <definedName name="_COM140129">#REF!</definedName>
    <definedName name="_COM140135" localSheetId="0">#REF!</definedName>
    <definedName name="_COM140135">#REF!</definedName>
    <definedName name="_COM140143" localSheetId="0">#REF!</definedName>
    <definedName name="_COM140143">#REF!</definedName>
    <definedName name="_COM140145" localSheetId="0">#REF!</definedName>
    <definedName name="_COM140145">#REF!</definedName>
    <definedName name="_COM150130" localSheetId="0">#REF!</definedName>
    <definedName name="_COM150130">#REF!</definedName>
    <definedName name="_COM170101" localSheetId="0">#REF!</definedName>
    <definedName name="_COM170101">#REF!</definedName>
    <definedName name="_COM170102" localSheetId="0">#REF!</definedName>
    <definedName name="_COM170102">#REF!</definedName>
    <definedName name="_COM170103" localSheetId="0">#REF!</definedName>
    <definedName name="_COM170103">#REF!</definedName>
    <definedName name="_cpf1" localSheetId="0">#REF!</definedName>
    <definedName name="_cpf1">#REF!</definedName>
    <definedName name="_D" localSheetId="0">[9]Reforma!#REF!</definedName>
    <definedName name="_D">[9]Reforma!#REF!</definedName>
    <definedName name="_D_1" localSheetId="0">[9]Reforma!#REF!</definedName>
    <definedName name="_D_1">[9]Reforma!#REF!</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15" localSheetId="0">#REF!</definedName>
    <definedName name="_DAT15">#REF!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escGenérica" localSheetId="0">#REF!</definedName>
    <definedName name="_DescGenérica">#REF!</definedName>
    <definedName name="_DIA1" localSheetId="0">#REF!</definedName>
    <definedName name="_DIA1">#REF!</definedName>
    <definedName name="_DIA2" localSheetId="0">#REF!</definedName>
    <definedName name="_DIA2">#REF!</definedName>
    <definedName name="_DIA3" localSheetId="0">#REF!</definedName>
    <definedName name="_DIA3">#REF!</definedName>
    <definedName name="_DIA4" localSheetId="0">#REF!</definedName>
    <definedName name="_DIA4">#REF!</definedName>
    <definedName name="_DIA5" localSheetId="0">#REF!</definedName>
    <definedName name="_DIA5">#REF!</definedName>
    <definedName name="_DIA6" localSheetId="0">#REF!</definedName>
    <definedName name="_DIA6">#REF!</definedName>
    <definedName name="_DIA7" localSheetId="0">#REF!</definedName>
    <definedName name="_DIA7">#REF!</definedName>
    <definedName name="_DIA8" localSheetId="0">#REF!</definedName>
    <definedName name="_DIA8">#REF!</definedName>
    <definedName name="_ELE1" localSheetId="0">#REF!</definedName>
    <definedName name="_ELE1">#REF!</definedName>
    <definedName name="_ELE2" localSheetId="0">#REF!</definedName>
    <definedName name="_ELE2">#REF!</definedName>
    <definedName name="_ELE3" localSheetId="0">#REF!</definedName>
    <definedName name="_ELE3">#REF!</definedName>
    <definedName name="_expansao" localSheetId="0">#REF!</definedName>
    <definedName name="_expansao">#REF!</definedName>
    <definedName name="_expansao___0" localSheetId="0">#REF!</definedName>
    <definedName name="_expansao___0">#REF!</definedName>
    <definedName name="_expansao___2" localSheetId="0">#REF!</definedName>
    <definedName name="_expansao___2">#REF!</definedName>
    <definedName name="_FCCEMED_" localSheetId="0">#REF!</definedName>
    <definedName name="_FCCEMED_">#REF!</definedName>
    <definedName name="_xlnm._FilterDatabase" localSheetId="4" hidden="1">'NT SERV TERRAPLENAGEM-PAV'!$A$9:$S$16</definedName>
    <definedName name="_G" localSheetId="0">[9]Reforma!#REF!</definedName>
    <definedName name="_G">[9]Reforma!#REF!</definedName>
    <definedName name="_G_1" localSheetId="0">[9]Reforma!#REF!</definedName>
    <definedName name="_G_1">[9]Reforma!#REF!</definedName>
    <definedName name="_GLB2" localSheetId="0">#REF!</definedName>
    <definedName name="_GLB2">#REF!</definedName>
    <definedName name="_GOTO_D1_" localSheetId="0">#REF!</definedName>
    <definedName name="_GOTO_D1_">#REF!</definedName>
    <definedName name="_GOTO_E1_" localSheetId="0">#REF!</definedName>
    <definedName name="_GOTO_E1_">#REF!</definedName>
    <definedName name="_GOTO_N1_" localSheetId="0">#REF!</definedName>
    <definedName name="_GOTO_N1_">#REF!</definedName>
    <definedName name="_Hlt72296066_2">"$OS.$#REF!$#REF!"</definedName>
    <definedName name="_HOME__" localSheetId="0">#REF!</definedName>
    <definedName name="_HOME__">#REF!</definedName>
    <definedName name="_I" localSheetId="0">#REF!</definedName>
    <definedName name="_I">#REF!</definedName>
    <definedName name="_I_1" localSheetId="0">[9]Reforma!#REF!</definedName>
    <definedName name="_I_1">[9]Reforma!#REF!</definedName>
    <definedName name="_i3" localSheetId="0">#REF!</definedName>
    <definedName name="_i3">#REF!</definedName>
    <definedName name="_JAZ1" localSheetId="0">#REF!</definedName>
    <definedName name="_JAZ1">#REF!</definedName>
    <definedName name="_JAZ11" localSheetId="0">#REF!</definedName>
    <definedName name="_JAZ11">#REF!</definedName>
    <definedName name="_JAZ2" localSheetId="0">#REF!</definedName>
    <definedName name="_JAZ2">#REF!</definedName>
    <definedName name="_JAZ22" localSheetId="0">#REF!</definedName>
    <definedName name="_JAZ22">#REF!</definedName>
    <definedName name="_JAZ3" localSheetId="0">#REF!</definedName>
    <definedName name="_JAZ3">#REF!</definedName>
    <definedName name="_JAZ33" localSheetId="0">#REF!</definedName>
    <definedName name="_JAZ33">#REF!</definedName>
    <definedName name="_Key1" hidden="1">'[10]1.6'!$A$11</definedName>
    <definedName name="_LAB1" localSheetId="0">#REF!</definedName>
    <definedName name="_LAB1">#REF!</definedName>
    <definedName name="_LAB2" localSheetId="0">#REF!</definedName>
    <definedName name="_LAB2">#REF!</definedName>
    <definedName name="_LAB3" localSheetId="0">#REF!</definedName>
    <definedName name="_LAB3">#REF!</definedName>
    <definedName name="_LAG2">[7]SERVIÇOS!$G$26</definedName>
    <definedName name="_M" localSheetId="0">[9]Reforma!#REF!</definedName>
    <definedName name="_M">[9]Reforma!#REF!</definedName>
    <definedName name="_M_1" localSheetId="0">[9]Reforma!#REF!</definedName>
    <definedName name="_M_1">[9]Reforma!#REF!</definedName>
    <definedName name="_MAO010201" localSheetId="0">#REF!</definedName>
    <definedName name="_MAO010201">#REF!</definedName>
    <definedName name="_MAO010202" localSheetId="0">#REF!</definedName>
    <definedName name="_MAO010202">#REF!</definedName>
    <definedName name="_MAO010205" localSheetId="0">#REF!</definedName>
    <definedName name="_MAO010205">#REF!</definedName>
    <definedName name="_MAO010206" localSheetId="0">#REF!</definedName>
    <definedName name="_MAO010206">#REF!</definedName>
    <definedName name="_MAO010210" localSheetId="0">#REF!</definedName>
    <definedName name="_MAO010210">#REF!</definedName>
    <definedName name="_MAO010401" localSheetId="0">#REF!</definedName>
    <definedName name="_MAO010401">#REF!</definedName>
    <definedName name="_MAO010402" localSheetId="0">#REF!</definedName>
    <definedName name="_MAO010402">#REF!</definedName>
    <definedName name="_MAO010407" localSheetId="0">#REF!</definedName>
    <definedName name="_MAO010407">#REF!</definedName>
    <definedName name="_MAO010413" localSheetId="0">#REF!</definedName>
    <definedName name="_MAO010413">#REF!</definedName>
    <definedName name="_MAO010501" localSheetId="0">#REF!</definedName>
    <definedName name="_MAO010501">#REF!</definedName>
    <definedName name="_MAO010503" localSheetId="0">#REF!</definedName>
    <definedName name="_MAO010503">#REF!</definedName>
    <definedName name="_MAO010505" localSheetId="0">#REF!</definedName>
    <definedName name="_MAO010505">#REF!</definedName>
    <definedName name="_MAO010509" localSheetId="0">#REF!</definedName>
    <definedName name="_MAO010509">#REF!</definedName>
    <definedName name="_MAO010512" localSheetId="0">#REF!</definedName>
    <definedName name="_MAO010512">#REF!</definedName>
    <definedName name="_MAO010518" localSheetId="0">#REF!</definedName>
    <definedName name="_MAO010518">#REF!</definedName>
    <definedName name="_MAO010519" localSheetId="0">#REF!</definedName>
    <definedName name="_MAO010519">#REF!</definedName>
    <definedName name="_MAO010521" localSheetId="0">#REF!</definedName>
    <definedName name="_MAO010521">#REF!</definedName>
    <definedName name="_MAO010523" localSheetId="0">#REF!</definedName>
    <definedName name="_MAO010523">#REF!</definedName>
    <definedName name="_MAO010532" localSheetId="0">#REF!</definedName>
    <definedName name="_MAO010532">#REF!</definedName>
    <definedName name="_MAO010533" localSheetId="0">#REF!</definedName>
    <definedName name="_MAO010533">#REF!</definedName>
    <definedName name="_MAO010536" localSheetId="0">#REF!</definedName>
    <definedName name="_MAO010536">#REF!</definedName>
    <definedName name="_MAO010701" localSheetId="0">#REF!</definedName>
    <definedName name="_MAO010701">#REF!</definedName>
    <definedName name="_MAO010703" localSheetId="0">#REF!</definedName>
    <definedName name="_MAO010703">#REF!</definedName>
    <definedName name="_MAO010705" localSheetId="0">#REF!</definedName>
    <definedName name="_MAO010705">#REF!</definedName>
    <definedName name="_MAO010708" localSheetId="0">#REF!</definedName>
    <definedName name="_MAO010708">#REF!</definedName>
    <definedName name="_MAO010710" localSheetId="0">#REF!</definedName>
    <definedName name="_MAO010710">#REF!</definedName>
    <definedName name="_MAO010712" localSheetId="0">#REF!</definedName>
    <definedName name="_MAO010712">#REF!</definedName>
    <definedName name="_MAO010717" localSheetId="0">#REF!</definedName>
    <definedName name="_MAO010717">#REF!</definedName>
    <definedName name="_MAO020201" localSheetId="0">#REF!</definedName>
    <definedName name="_MAO020201">#REF!</definedName>
    <definedName name="_MAO020205" localSheetId="0">#REF!</definedName>
    <definedName name="_MAO020205">#REF!</definedName>
    <definedName name="_MAO020211" localSheetId="0">#REF!</definedName>
    <definedName name="_MAO020211">#REF!</definedName>
    <definedName name="_MAO020217" localSheetId="0">#REF!</definedName>
    <definedName name="_MAO020217">#REF!</definedName>
    <definedName name="_MAO030102" localSheetId="0">#REF!</definedName>
    <definedName name="_MAO030102">#REF!</definedName>
    <definedName name="_MAO030201" localSheetId="0">#REF!</definedName>
    <definedName name="_MAO030201">#REF!</definedName>
    <definedName name="_MAO030303" localSheetId="0">#REF!</definedName>
    <definedName name="_MAO030303">#REF!</definedName>
    <definedName name="_MAO030317" localSheetId="0">#REF!</definedName>
    <definedName name="_MAO030317">#REF!</definedName>
    <definedName name="_MAO040101" localSheetId="0">#REF!</definedName>
    <definedName name="_MAO040101">#REF!</definedName>
    <definedName name="_MAO040202" localSheetId="0">#REF!</definedName>
    <definedName name="_MAO040202">#REF!</definedName>
    <definedName name="_MAO050103" localSheetId="0">#REF!</definedName>
    <definedName name="_MAO050103">#REF!</definedName>
    <definedName name="_MAO050207" localSheetId="0">#REF!</definedName>
    <definedName name="_MAO050207">#REF!</definedName>
    <definedName name="_MAO060101" localSheetId="0">#REF!</definedName>
    <definedName name="_MAO060101">#REF!</definedName>
    <definedName name="_MAO080310" localSheetId="0">#REF!</definedName>
    <definedName name="_MAO080310">#REF!</definedName>
    <definedName name="_MAO090101" localSheetId="0">#REF!</definedName>
    <definedName name="_MAO090101">#REF!</definedName>
    <definedName name="_MAO110101" localSheetId="0">#REF!</definedName>
    <definedName name="_MAO110101">#REF!</definedName>
    <definedName name="_MAO110104" localSheetId="0">#REF!</definedName>
    <definedName name="_MAO110104">#REF!</definedName>
    <definedName name="_MAO110107" localSheetId="0">#REF!</definedName>
    <definedName name="_MAO110107">#REF!</definedName>
    <definedName name="_MAO120101" localSheetId="0">#REF!</definedName>
    <definedName name="_MAO120101">#REF!</definedName>
    <definedName name="_MAO120105" localSheetId="0">#REF!</definedName>
    <definedName name="_MAO120105">#REF!</definedName>
    <definedName name="_MAO120106" localSheetId="0">#REF!</definedName>
    <definedName name="_MAO120106">#REF!</definedName>
    <definedName name="_MAO120107" localSheetId="0">#REF!</definedName>
    <definedName name="_MAO120107">#REF!</definedName>
    <definedName name="_MAO120110" localSheetId="0">#REF!</definedName>
    <definedName name="_MAO120110">#REF!</definedName>
    <definedName name="_MAO120150" localSheetId="0">#REF!</definedName>
    <definedName name="_MAO120150">#REF!</definedName>
    <definedName name="_MAO130101" localSheetId="0">#REF!</definedName>
    <definedName name="_MAO130101">#REF!</definedName>
    <definedName name="_MAO130103" localSheetId="0">#REF!</definedName>
    <definedName name="_MAO130103">#REF!</definedName>
    <definedName name="_MAO130304" localSheetId="0">#REF!</definedName>
    <definedName name="_MAO130304">#REF!</definedName>
    <definedName name="_MAO130401" localSheetId="0">#REF!</definedName>
    <definedName name="_MAO130401">#REF!</definedName>
    <definedName name="_MAO140102" localSheetId="0">#REF!</definedName>
    <definedName name="_MAO140102">#REF!</definedName>
    <definedName name="_MAO140109" localSheetId="0">#REF!</definedName>
    <definedName name="_MAO140109">#REF!</definedName>
    <definedName name="_MAO140113" localSheetId="0">#REF!</definedName>
    <definedName name="_MAO140113">#REF!</definedName>
    <definedName name="_MAO140122" localSheetId="0">#REF!</definedName>
    <definedName name="_MAO140122">#REF!</definedName>
    <definedName name="_MAO140126" localSheetId="0">#REF!</definedName>
    <definedName name="_MAO140126">#REF!</definedName>
    <definedName name="_MAO140129" localSheetId="0">#REF!</definedName>
    <definedName name="_MAO140129">#REF!</definedName>
    <definedName name="_MAO140135" localSheetId="0">#REF!</definedName>
    <definedName name="_MAO140135">#REF!</definedName>
    <definedName name="_MAO140143" localSheetId="0">#REF!</definedName>
    <definedName name="_MAO140143">#REF!</definedName>
    <definedName name="_MAO140145" localSheetId="0">#REF!</definedName>
    <definedName name="_MAO140145">#REF!</definedName>
    <definedName name="_MAT010301" localSheetId="0">#REF!</definedName>
    <definedName name="_MAT010301">#REF!</definedName>
    <definedName name="_MAT010401" localSheetId="0">#REF!</definedName>
    <definedName name="_MAT010401">#REF!</definedName>
    <definedName name="_MAT010402" localSheetId="0">#REF!</definedName>
    <definedName name="_MAT010402">#REF!</definedName>
    <definedName name="_MAT010407" localSheetId="0">#REF!</definedName>
    <definedName name="_MAT010407">#REF!</definedName>
    <definedName name="_MAT010413" localSheetId="0">#REF!</definedName>
    <definedName name="_MAT010413">#REF!</definedName>
    <definedName name="_MAT010536" localSheetId="0">#REF!</definedName>
    <definedName name="_MAT010536">#REF!</definedName>
    <definedName name="_MAT010703" localSheetId="0">#REF!</definedName>
    <definedName name="_MAT010703">#REF!</definedName>
    <definedName name="_MAT010708" localSheetId="0">#REF!</definedName>
    <definedName name="_MAT010708">#REF!</definedName>
    <definedName name="_MAT010710" localSheetId="0">#REF!</definedName>
    <definedName name="_MAT010710">#REF!</definedName>
    <definedName name="_MAT010718" localSheetId="0">#REF!</definedName>
    <definedName name="_MAT010718">#REF!</definedName>
    <definedName name="_MAT020201" localSheetId="0">#REF!</definedName>
    <definedName name="_MAT020201">#REF!</definedName>
    <definedName name="_MAT020205" localSheetId="0">#REF!</definedName>
    <definedName name="_MAT020205">#REF!</definedName>
    <definedName name="_MAT020211" localSheetId="0">#REF!</definedName>
    <definedName name="_MAT020211">#REF!</definedName>
    <definedName name="_MAT030102" localSheetId="0">#REF!</definedName>
    <definedName name="_MAT030102">#REF!</definedName>
    <definedName name="_MAT030201" localSheetId="0">#REF!</definedName>
    <definedName name="_MAT030201">#REF!</definedName>
    <definedName name="_MAT030303" localSheetId="0">#REF!</definedName>
    <definedName name="_MAT030303">#REF!</definedName>
    <definedName name="_MAT030317" localSheetId="0">#REF!</definedName>
    <definedName name="_MAT030317">#REF!</definedName>
    <definedName name="_MAT040101" localSheetId="0">#REF!</definedName>
    <definedName name="_MAT040101">#REF!</definedName>
    <definedName name="_MAT040202" localSheetId="0">#REF!</definedName>
    <definedName name="_MAT040202">#REF!</definedName>
    <definedName name="_MAT050103" localSheetId="0">#REF!</definedName>
    <definedName name="_MAT050103">#REF!</definedName>
    <definedName name="_MAT050207" localSheetId="0">#REF!</definedName>
    <definedName name="_MAT050207">#REF!</definedName>
    <definedName name="_MAT060101" localSheetId="0">#REF!</definedName>
    <definedName name="_MAT060101">#REF!</definedName>
    <definedName name="_MAT080101" localSheetId="0">#REF!</definedName>
    <definedName name="_MAT080101">#REF!</definedName>
    <definedName name="_MAT080310" localSheetId="0">#REF!</definedName>
    <definedName name="_MAT080310">#REF!</definedName>
    <definedName name="_MAT090101" localSheetId="0">#REF!</definedName>
    <definedName name="_MAT090101">#REF!</definedName>
    <definedName name="_MAT100302" localSheetId="0">#REF!</definedName>
    <definedName name="_MAT100302">#REF!</definedName>
    <definedName name="_MAT110101" localSheetId="0">#REF!</definedName>
    <definedName name="_MAT110101">#REF!</definedName>
    <definedName name="_MAT110104" localSheetId="0">#REF!</definedName>
    <definedName name="_MAT110104">#REF!</definedName>
    <definedName name="_MAT110107" localSheetId="0">#REF!</definedName>
    <definedName name="_MAT110107">#REF!</definedName>
    <definedName name="_MAT120101" localSheetId="0">#REF!</definedName>
    <definedName name="_MAT120101">#REF!</definedName>
    <definedName name="_MAT120105" localSheetId="0">#REF!</definedName>
    <definedName name="_MAT120105">#REF!</definedName>
    <definedName name="_MAT120106" localSheetId="0">#REF!</definedName>
    <definedName name="_MAT120106">#REF!</definedName>
    <definedName name="_MAT120107" localSheetId="0">#REF!</definedName>
    <definedName name="_MAT120107">#REF!</definedName>
    <definedName name="_MAT120110" localSheetId="0">#REF!</definedName>
    <definedName name="_MAT120110">#REF!</definedName>
    <definedName name="_MAT120150" localSheetId="0">#REF!</definedName>
    <definedName name="_MAT120150">#REF!</definedName>
    <definedName name="_MAT130101" localSheetId="0">#REF!</definedName>
    <definedName name="_MAT130101">#REF!</definedName>
    <definedName name="_MAT130103" localSheetId="0">#REF!</definedName>
    <definedName name="_MAT130103">#REF!</definedName>
    <definedName name="_MAT130304" localSheetId="0">#REF!</definedName>
    <definedName name="_MAT130304">#REF!</definedName>
    <definedName name="_MAT130401" localSheetId="0">#REF!</definedName>
    <definedName name="_MAT130401">#REF!</definedName>
    <definedName name="_MAT140102" localSheetId="0">#REF!</definedName>
    <definedName name="_MAT140102">#REF!</definedName>
    <definedName name="_MAT140109" localSheetId="0">#REF!</definedName>
    <definedName name="_MAT140109">#REF!</definedName>
    <definedName name="_MAT140113" localSheetId="0">#REF!</definedName>
    <definedName name="_MAT140113">#REF!</definedName>
    <definedName name="_MAT140122" localSheetId="0">#REF!</definedName>
    <definedName name="_MAT140122">#REF!</definedName>
    <definedName name="_MAT140126" localSheetId="0">#REF!</definedName>
    <definedName name="_MAT140126">#REF!</definedName>
    <definedName name="_MAT140129" localSheetId="0">#REF!</definedName>
    <definedName name="_MAT140129">#REF!</definedName>
    <definedName name="_MAT140135" localSheetId="0">#REF!</definedName>
    <definedName name="_MAT140135">#REF!</definedName>
    <definedName name="_MAT140143" localSheetId="0">#REF!</definedName>
    <definedName name="_MAT140143">#REF!</definedName>
    <definedName name="_MAT140145" localSheetId="0">#REF!</definedName>
    <definedName name="_MAT140145">#REF!</definedName>
    <definedName name="_MAT150130" localSheetId="0">#REF!</definedName>
    <definedName name="_MAT150130">#REF!</definedName>
    <definedName name="_MAT170101" localSheetId="0">#REF!</definedName>
    <definedName name="_MAT170101">#REF!</definedName>
    <definedName name="_MAT170102" localSheetId="0">#REF!</definedName>
    <definedName name="_MAT170102">#REF!</definedName>
    <definedName name="_MAT170103" localSheetId="0">#REF!</definedName>
    <definedName name="_MAT170103">#REF!</definedName>
    <definedName name="_MatMult_A" localSheetId="0" hidden="1">#REF!</definedName>
    <definedName name="_MatMult_A" hidden="1">#REF!</definedName>
    <definedName name="_MatMult_AxB" localSheetId="0" hidden="1">#REF!</definedName>
    <definedName name="_MatMult_AxB" hidden="1">#REF!</definedName>
    <definedName name="_MatMult_B" localSheetId="0" hidden="1">#REF!</definedName>
    <definedName name="_MatMult_B" hidden="1">#REF!</definedName>
    <definedName name="_MDO1" localSheetId="0">#REF!</definedName>
    <definedName name="_MDO1">#REF!</definedName>
    <definedName name="_MDO2" localSheetId="0">#REF!</definedName>
    <definedName name="_MDO2">#REF!</definedName>
    <definedName name="_N2Aplicação" localSheetId="0">#REF!</definedName>
    <definedName name="_N2Aplicação">#REF!</definedName>
    <definedName name="_Order1" hidden="1">255</definedName>
    <definedName name="_Order2" hidden="1">255</definedName>
    <definedName name="_OUT98" hidden="1">{#N/A,#N/A,TRUE,"Serviços"}</definedName>
    <definedName name="_P" localSheetId="0">[9]Reforma!#REF!</definedName>
    <definedName name="_P">[9]Reforma!#REF!</definedName>
    <definedName name="_P_1" localSheetId="0">[9]Reforma!#REF!</definedName>
    <definedName name="_P_1">[9]Reforma!#REF!</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1" localSheetId="0">#REF!</definedName>
    <definedName name="_PAR1">#REF!</definedName>
    <definedName name="_PAR2" localSheetId="0">#REF!</definedName>
    <definedName name="_PAR2">#REF!</definedName>
    <definedName name="_PAR3" localSheetId="0">#REF!</definedName>
    <definedName name="_PAR3">#REF!</definedName>
    <definedName name="_PAR4" localSheetId="0">#REF!</definedName>
    <definedName name="_PAR4">#REF!</definedName>
    <definedName name="_Parse_In" localSheetId="0" hidden="1">#REF!</definedName>
    <definedName name="_Parse_In" hidden="1">#REF!</definedName>
    <definedName name="_Parse_Out" localSheetId="0" hidden="1">#REF!</definedName>
    <definedName name="_Parse_Out" hidden="1">#REF!</definedName>
    <definedName name="_PI1" localSheetId="0">#REF!</definedName>
    <definedName name="_PI1">#REF!</definedName>
    <definedName name="_pi2" localSheetId="0">#REF!</definedName>
    <definedName name="_pi2">#REF!</definedName>
    <definedName name="_PL1" localSheetId="0">#REF!</definedName>
    <definedName name="_PL1">#REF!</definedName>
    <definedName name="_PPOS015Q_AGPQ_" localSheetId="0">#REF!</definedName>
    <definedName name="_PPOS015Q_AGPQ_">#REF!</definedName>
    <definedName name="_PPOS015Q_AGPQ__6" localSheetId="0">#REF!</definedName>
    <definedName name="_PPOS015Q_AGPQ__6">#REF!</definedName>
    <definedName name="_PRE010201" localSheetId="0">#REF!</definedName>
    <definedName name="_PRE010201">#REF!</definedName>
    <definedName name="_PRE010202" localSheetId="0">#REF!</definedName>
    <definedName name="_PRE010202">#REF!</definedName>
    <definedName name="_PRE010205" localSheetId="0">#REF!</definedName>
    <definedName name="_PRE010205">#REF!</definedName>
    <definedName name="_PRE010206" localSheetId="0">#REF!</definedName>
    <definedName name="_PRE010206">#REF!</definedName>
    <definedName name="_PRE010210" localSheetId="0">#REF!</definedName>
    <definedName name="_PRE010210">#REF!</definedName>
    <definedName name="_PRE010301" localSheetId="0">#REF!</definedName>
    <definedName name="_PRE010301">#REF!</definedName>
    <definedName name="_PRE010401" localSheetId="0">#REF!</definedName>
    <definedName name="_PRE010401">#REF!</definedName>
    <definedName name="_PRE010402" localSheetId="0">#REF!</definedName>
    <definedName name="_PRE010402">#REF!</definedName>
    <definedName name="_PRE010407" localSheetId="0">#REF!</definedName>
    <definedName name="_PRE010407">#REF!</definedName>
    <definedName name="_PRE010413" localSheetId="0">#REF!</definedName>
    <definedName name="_PRE010413">#REF!</definedName>
    <definedName name="_PRE010501" localSheetId="0">#REF!</definedName>
    <definedName name="_PRE010501">#REF!</definedName>
    <definedName name="_PRE010503" localSheetId="0">#REF!</definedName>
    <definedName name="_PRE010503">#REF!</definedName>
    <definedName name="_PRE010505" localSheetId="0">#REF!</definedName>
    <definedName name="_PRE010505">#REF!</definedName>
    <definedName name="_PRE010509" localSheetId="0">#REF!</definedName>
    <definedName name="_PRE010509">#REF!</definedName>
    <definedName name="_PRE010512" localSheetId="0">#REF!</definedName>
    <definedName name="_PRE010512">#REF!</definedName>
    <definedName name="_PRE010518" localSheetId="0">#REF!</definedName>
    <definedName name="_PRE010518">#REF!</definedName>
    <definedName name="_PRE010519" localSheetId="0">#REF!</definedName>
    <definedName name="_PRE010519">#REF!</definedName>
    <definedName name="_PRE010521" localSheetId="0">#REF!</definedName>
    <definedName name="_PRE010521">#REF!</definedName>
    <definedName name="_PRE010523" localSheetId="0">#REF!</definedName>
    <definedName name="_PRE010523">#REF!</definedName>
    <definedName name="_PRE010532" localSheetId="0">#REF!</definedName>
    <definedName name="_PRE010532">#REF!</definedName>
    <definedName name="_PRE010533" localSheetId="0">#REF!</definedName>
    <definedName name="_PRE010533">#REF!</definedName>
    <definedName name="_PRE010536" localSheetId="0">#REF!</definedName>
    <definedName name="_PRE010536">#REF!</definedName>
    <definedName name="_PRE010701" localSheetId="0">#REF!</definedName>
    <definedName name="_PRE010701">#REF!</definedName>
    <definedName name="_PRE010703" localSheetId="0">#REF!</definedName>
    <definedName name="_PRE010703">#REF!</definedName>
    <definedName name="_PRE010705" localSheetId="0">#REF!</definedName>
    <definedName name="_PRE010705">#REF!</definedName>
    <definedName name="_PRE010708" localSheetId="0">#REF!</definedName>
    <definedName name="_PRE010708">#REF!</definedName>
    <definedName name="_PRE010710" localSheetId="0">#REF!</definedName>
    <definedName name="_PRE010710">#REF!</definedName>
    <definedName name="_PRE010712" localSheetId="0">#REF!</definedName>
    <definedName name="_PRE010712">#REF!</definedName>
    <definedName name="_PRE010717" localSheetId="0">#REF!</definedName>
    <definedName name="_PRE010717">#REF!</definedName>
    <definedName name="_PRE010718" localSheetId="0">#REF!</definedName>
    <definedName name="_PRE010718">#REF!</definedName>
    <definedName name="_PRE020201" localSheetId="0">#REF!</definedName>
    <definedName name="_PRE020201">#REF!</definedName>
    <definedName name="_PRE020205" localSheetId="0">#REF!</definedName>
    <definedName name="_PRE020205">#REF!</definedName>
    <definedName name="_PRE020211" localSheetId="0">#REF!</definedName>
    <definedName name="_PRE020211">#REF!</definedName>
    <definedName name="_PRE020217" localSheetId="0">#REF!</definedName>
    <definedName name="_PRE020217">#REF!</definedName>
    <definedName name="_PRE030102" localSheetId="0">#REF!</definedName>
    <definedName name="_PRE030102">#REF!</definedName>
    <definedName name="_PRE030201" localSheetId="0">#REF!</definedName>
    <definedName name="_PRE030201">#REF!</definedName>
    <definedName name="_PRE030303" localSheetId="0">#REF!</definedName>
    <definedName name="_PRE030303">#REF!</definedName>
    <definedName name="_PRE030317" localSheetId="0">#REF!</definedName>
    <definedName name="_PRE030317">#REF!</definedName>
    <definedName name="_PRE040101" localSheetId="0">#REF!</definedName>
    <definedName name="_PRE040101">#REF!</definedName>
    <definedName name="_PRE040202" localSheetId="0">#REF!</definedName>
    <definedName name="_PRE040202">#REF!</definedName>
    <definedName name="_PRE050103" localSheetId="0">#REF!</definedName>
    <definedName name="_PRE050103">#REF!</definedName>
    <definedName name="_PRE050207" localSheetId="0">#REF!</definedName>
    <definedName name="_PRE050207">#REF!</definedName>
    <definedName name="_PRE060101" localSheetId="0">#REF!</definedName>
    <definedName name="_PRE060101">#REF!</definedName>
    <definedName name="_PRE080101" localSheetId="0">#REF!</definedName>
    <definedName name="_PRE080101">#REF!</definedName>
    <definedName name="_PRE080310" localSheetId="0">#REF!</definedName>
    <definedName name="_PRE080310">#REF!</definedName>
    <definedName name="_PRE090101" localSheetId="0">#REF!</definedName>
    <definedName name="_PRE090101">#REF!</definedName>
    <definedName name="_PRE100302" localSheetId="0">#REF!</definedName>
    <definedName name="_PRE100302">#REF!</definedName>
    <definedName name="_PRE110101" localSheetId="0">#REF!</definedName>
    <definedName name="_PRE110101">#REF!</definedName>
    <definedName name="_PRE110104" localSheetId="0">#REF!</definedName>
    <definedName name="_PRE110104">#REF!</definedName>
    <definedName name="_PRE110107" localSheetId="0">#REF!</definedName>
    <definedName name="_PRE110107">#REF!</definedName>
    <definedName name="_PRE120101" localSheetId="0">#REF!</definedName>
    <definedName name="_PRE120101">#REF!</definedName>
    <definedName name="_PRE120105" localSheetId="0">#REF!</definedName>
    <definedName name="_PRE120105">#REF!</definedName>
    <definedName name="_PRE120106" localSheetId="0">#REF!</definedName>
    <definedName name="_PRE120106">#REF!</definedName>
    <definedName name="_PRE120107" localSheetId="0">#REF!</definedName>
    <definedName name="_PRE120107">#REF!</definedName>
    <definedName name="_PRE120110" localSheetId="0">#REF!</definedName>
    <definedName name="_PRE120110">#REF!</definedName>
    <definedName name="_PRE120150" localSheetId="0">#REF!</definedName>
    <definedName name="_PRE120150">#REF!</definedName>
    <definedName name="_PRE130101" localSheetId="0">#REF!</definedName>
    <definedName name="_PRE130101">#REF!</definedName>
    <definedName name="_PRE130103" localSheetId="0">#REF!</definedName>
    <definedName name="_PRE130103">#REF!</definedName>
    <definedName name="_PRE130304" localSheetId="0">#REF!</definedName>
    <definedName name="_PRE130304">#REF!</definedName>
    <definedName name="_PRE130401" localSheetId="0">#REF!</definedName>
    <definedName name="_PRE130401">#REF!</definedName>
    <definedName name="_PRE140102" localSheetId="0">#REF!</definedName>
    <definedName name="_PRE140102">#REF!</definedName>
    <definedName name="_PRE140109" localSheetId="0">#REF!</definedName>
    <definedName name="_PRE140109">#REF!</definedName>
    <definedName name="_PRE140113" localSheetId="0">#REF!</definedName>
    <definedName name="_PRE140113">#REF!</definedName>
    <definedName name="_PRE140122" localSheetId="0">#REF!</definedName>
    <definedName name="_PRE140122">#REF!</definedName>
    <definedName name="_PRE140126" localSheetId="0">#REF!</definedName>
    <definedName name="_PRE140126">#REF!</definedName>
    <definedName name="_PRE140129" localSheetId="0">#REF!</definedName>
    <definedName name="_PRE140129">#REF!</definedName>
    <definedName name="_PRE140135" localSheetId="0">#REF!</definedName>
    <definedName name="_PRE140135">#REF!</definedName>
    <definedName name="_PRE140143" localSheetId="0">#REF!</definedName>
    <definedName name="_PRE140143">#REF!</definedName>
    <definedName name="_PRE140145" localSheetId="0">#REF!</definedName>
    <definedName name="_PRE140145">#REF!</definedName>
    <definedName name="_PRE150130" localSheetId="0">#REF!</definedName>
    <definedName name="_PRE150130">#REF!</definedName>
    <definedName name="_PRE170101" localSheetId="0">#REF!</definedName>
    <definedName name="_PRE170101">#REF!</definedName>
    <definedName name="_PRE170102" localSheetId="0">#REF!</definedName>
    <definedName name="_PRE170102">#REF!</definedName>
    <definedName name="_PRE170103" localSheetId="0">#REF!</definedName>
    <definedName name="_PRE170103">#REF!</definedName>
    <definedName name="_PRU2006" localSheetId="0">#REF!</definedName>
    <definedName name="_PRU2006">#REF!</definedName>
    <definedName name="_QQ2">[0]!_QQ2</definedName>
    <definedName name="_QT100" localSheetId="0">#REF!</definedName>
    <definedName name="_QT100">#REF!</definedName>
    <definedName name="_QT2" localSheetId="0">#REF!</definedName>
    <definedName name="_QT2">#REF!</definedName>
    <definedName name="_QT3" localSheetId="0">#REF!</definedName>
    <definedName name="_QT3">#REF!</definedName>
    <definedName name="_QT4" localSheetId="0">#REF!</definedName>
    <definedName name="_QT4">#REF!</definedName>
    <definedName name="_QT50" localSheetId="0">#REF!</definedName>
    <definedName name="_QT50">#REF!</definedName>
    <definedName name="_QT75" localSheetId="0">#REF!</definedName>
    <definedName name="_QT75">#REF!</definedName>
    <definedName name="_QUA010201" localSheetId="0">#REF!</definedName>
    <definedName name="_QUA010201">#REF!</definedName>
    <definedName name="_QUA010202" localSheetId="0">#REF!</definedName>
    <definedName name="_QUA010202">#REF!</definedName>
    <definedName name="_QUA010205" localSheetId="0">#REF!</definedName>
    <definedName name="_QUA010205">#REF!</definedName>
    <definedName name="_QUA010206" localSheetId="0">#REF!</definedName>
    <definedName name="_QUA010206">#REF!</definedName>
    <definedName name="_QUA010210" localSheetId="0">#REF!</definedName>
    <definedName name="_QUA010210">#REF!</definedName>
    <definedName name="_QUA010301" localSheetId="0">#REF!</definedName>
    <definedName name="_QUA010301">#REF!</definedName>
    <definedName name="_QUA010401" localSheetId="0">#REF!</definedName>
    <definedName name="_QUA010401">#REF!</definedName>
    <definedName name="_QUA010402" localSheetId="0">#REF!</definedName>
    <definedName name="_QUA010402">#REF!</definedName>
    <definedName name="_QUA010407" localSheetId="0">#REF!</definedName>
    <definedName name="_QUA010407">#REF!</definedName>
    <definedName name="_QUA010413" localSheetId="0">#REF!</definedName>
    <definedName name="_QUA010413">#REF!</definedName>
    <definedName name="_QUA010501" localSheetId="0">#REF!</definedName>
    <definedName name="_QUA010501">#REF!</definedName>
    <definedName name="_QUA010503" localSheetId="0">#REF!</definedName>
    <definedName name="_QUA010503">#REF!</definedName>
    <definedName name="_QUA010505" localSheetId="0">#REF!</definedName>
    <definedName name="_QUA010505">#REF!</definedName>
    <definedName name="_QUA010509" localSheetId="0">#REF!</definedName>
    <definedName name="_QUA010509">#REF!</definedName>
    <definedName name="_QUA010512" localSheetId="0">#REF!</definedName>
    <definedName name="_QUA010512">#REF!</definedName>
    <definedName name="_QUA010518" localSheetId="0">#REF!</definedName>
    <definedName name="_QUA010518">#REF!</definedName>
    <definedName name="_QUA010519" localSheetId="0">#REF!</definedName>
    <definedName name="_QUA010519">#REF!</definedName>
    <definedName name="_QUA010521" localSheetId="0">#REF!</definedName>
    <definedName name="_QUA010521">#REF!</definedName>
    <definedName name="_QUA010523" localSheetId="0">#REF!</definedName>
    <definedName name="_QUA010523">#REF!</definedName>
    <definedName name="_QUA010532" localSheetId="0">#REF!</definedName>
    <definedName name="_QUA010532">#REF!</definedName>
    <definedName name="_QUA010533" localSheetId="0">#REF!</definedName>
    <definedName name="_QUA010533">#REF!</definedName>
    <definedName name="_QUA010536" localSheetId="0">#REF!</definedName>
    <definedName name="_QUA010536">#REF!</definedName>
    <definedName name="_QUA010701" localSheetId="0">#REF!</definedName>
    <definedName name="_QUA010701">#REF!</definedName>
    <definedName name="_QUA010703" localSheetId="0">#REF!</definedName>
    <definedName name="_QUA010703">#REF!</definedName>
    <definedName name="_QUA010705" localSheetId="0">#REF!</definedName>
    <definedName name="_QUA010705">#REF!</definedName>
    <definedName name="_QUA010708" localSheetId="0">#REF!</definedName>
    <definedName name="_QUA010708">#REF!</definedName>
    <definedName name="_QUA010710" localSheetId="0">#REF!</definedName>
    <definedName name="_QUA010710">#REF!</definedName>
    <definedName name="_QUA010712" localSheetId="0">#REF!</definedName>
    <definedName name="_QUA010712">#REF!</definedName>
    <definedName name="_QUA010717" localSheetId="0">#REF!</definedName>
    <definedName name="_QUA010717">#REF!</definedName>
    <definedName name="_QUA010718" localSheetId="0">#REF!</definedName>
    <definedName name="_QUA010718">#REF!</definedName>
    <definedName name="_QUA020201" localSheetId="0">#REF!</definedName>
    <definedName name="_QUA020201">#REF!</definedName>
    <definedName name="_QUA020205" localSheetId="0">#REF!</definedName>
    <definedName name="_QUA020205">#REF!</definedName>
    <definedName name="_QUA020211" localSheetId="0">#REF!</definedName>
    <definedName name="_QUA020211">#REF!</definedName>
    <definedName name="_QUA020217" localSheetId="0">#REF!</definedName>
    <definedName name="_QUA020217">#REF!</definedName>
    <definedName name="_QUA030102" localSheetId="0">#REF!</definedName>
    <definedName name="_QUA030102">#REF!</definedName>
    <definedName name="_QUA030201" localSheetId="0">#REF!</definedName>
    <definedName name="_QUA030201">#REF!</definedName>
    <definedName name="_QUA030303" localSheetId="0">#REF!</definedName>
    <definedName name="_QUA030303">#REF!</definedName>
    <definedName name="_QUA030317" localSheetId="0">#REF!</definedName>
    <definedName name="_QUA030317">#REF!</definedName>
    <definedName name="_QUA040101" localSheetId="0">#REF!</definedName>
    <definedName name="_QUA040101">#REF!</definedName>
    <definedName name="_QUA040202" localSheetId="0">#REF!</definedName>
    <definedName name="_QUA040202">#REF!</definedName>
    <definedName name="_QUA050103" localSheetId="0">#REF!</definedName>
    <definedName name="_QUA050103">#REF!</definedName>
    <definedName name="_QUA050207" localSheetId="0">#REF!</definedName>
    <definedName name="_QUA050207">#REF!</definedName>
    <definedName name="_QUA060101" localSheetId="0">#REF!</definedName>
    <definedName name="_QUA060101">#REF!</definedName>
    <definedName name="_QUA080101" localSheetId="0">#REF!</definedName>
    <definedName name="_QUA080101">#REF!</definedName>
    <definedName name="_QUA080310" localSheetId="0">#REF!</definedName>
    <definedName name="_QUA080310">#REF!</definedName>
    <definedName name="_QUA090101" localSheetId="0">#REF!</definedName>
    <definedName name="_QUA090101">#REF!</definedName>
    <definedName name="_QUA100302" localSheetId="0">#REF!</definedName>
    <definedName name="_QUA100302">#REF!</definedName>
    <definedName name="_QUA110101" localSheetId="0">#REF!</definedName>
    <definedName name="_QUA110101">#REF!</definedName>
    <definedName name="_QUA110104" localSheetId="0">#REF!</definedName>
    <definedName name="_QUA110104">#REF!</definedName>
    <definedName name="_QUA110107" localSheetId="0">#REF!</definedName>
    <definedName name="_QUA110107">#REF!</definedName>
    <definedName name="_QUA120101" localSheetId="0">#REF!</definedName>
    <definedName name="_QUA120101">#REF!</definedName>
    <definedName name="_QUA120105" localSheetId="0">#REF!</definedName>
    <definedName name="_QUA120105">#REF!</definedName>
    <definedName name="_QUA120106" localSheetId="0">#REF!</definedName>
    <definedName name="_QUA120106">#REF!</definedName>
    <definedName name="_QUA120107" localSheetId="0">#REF!</definedName>
    <definedName name="_QUA120107">#REF!</definedName>
    <definedName name="_QUA120110" localSheetId="0">#REF!</definedName>
    <definedName name="_QUA120110">#REF!</definedName>
    <definedName name="_QUA120150" localSheetId="0">#REF!</definedName>
    <definedName name="_QUA120150">#REF!</definedName>
    <definedName name="_QUA130101" localSheetId="0">#REF!</definedName>
    <definedName name="_QUA130101">#REF!</definedName>
    <definedName name="_QUA130103" localSheetId="0">#REF!</definedName>
    <definedName name="_QUA130103">#REF!</definedName>
    <definedName name="_QUA130304" localSheetId="0">#REF!</definedName>
    <definedName name="_QUA130304">#REF!</definedName>
    <definedName name="_QUA130401" localSheetId="0">#REF!</definedName>
    <definedName name="_QUA130401">#REF!</definedName>
    <definedName name="_QUA140102" localSheetId="0">#REF!</definedName>
    <definedName name="_QUA140102">#REF!</definedName>
    <definedName name="_QUA140109" localSheetId="0">#REF!</definedName>
    <definedName name="_QUA140109">#REF!</definedName>
    <definedName name="_QUA140113" localSheetId="0">#REF!</definedName>
    <definedName name="_QUA140113">#REF!</definedName>
    <definedName name="_QUA140122" localSheetId="0">#REF!</definedName>
    <definedName name="_QUA140122">#REF!</definedName>
    <definedName name="_QUA140126" localSheetId="0">#REF!</definedName>
    <definedName name="_QUA140126">#REF!</definedName>
    <definedName name="_QUA140129" localSheetId="0">#REF!</definedName>
    <definedName name="_QUA140129">#REF!</definedName>
    <definedName name="_QUA140135" localSheetId="0">#REF!</definedName>
    <definedName name="_QUA140135">#REF!</definedName>
    <definedName name="_QUA140143" localSheetId="0">#REF!</definedName>
    <definedName name="_QUA140143">#REF!</definedName>
    <definedName name="_QUA140145" localSheetId="0">#REF!</definedName>
    <definedName name="_QUA140145">#REF!</definedName>
    <definedName name="_QUA150130" localSheetId="0">#REF!</definedName>
    <definedName name="_QUA150130">#REF!</definedName>
    <definedName name="_QUA170101" localSheetId="0">#REF!</definedName>
    <definedName name="_QUA170101">#REF!</definedName>
    <definedName name="_QUA170102" localSheetId="0">#REF!</definedName>
    <definedName name="_QUA170102">#REF!</definedName>
    <definedName name="_QUA170103" localSheetId="0">#REF!</definedName>
    <definedName name="_QUA170103">#REF!</definedName>
    <definedName name="_R" localSheetId="0">#REF!</definedName>
    <definedName name="_R">#REF!</definedName>
    <definedName name="_R_1" localSheetId="0">[9]Reforma!#REF!</definedName>
    <definedName name="_R_1">[9]Reforma!#REF!</definedName>
    <definedName name="_RBC2006" localSheetId="0">#REF!</definedName>
    <definedName name="_RBC2006">#REF!</definedName>
    <definedName name="_REA1.N10_" localSheetId="0">#REF!</definedName>
    <definedName name="_REA1.N10_">#REF!</definedName>
    <definedName name="_REC11100" localSheetId="0">#REF!</definedName>
    <definedName name="_REC11100">#REF!</definedName>
    <definedName name="_REC11110" localSheetId="0">#REF!</definedName>
    <definedName name="_REC11110">#REF!</definedName>
    <definedName name="_REC11115" localSheetId="0">#REF!</definedName>
    <definedName name="_REC11115">#REF!</definedName>
    <definedName name="_REC11125" localSheetId="0">#REF!</definedName>
    <definedName name="_REC11125">#REF!</definedName>
    <definedName name="_REC11130" localSheetId="0">#REF!</definedName>
    <definedName name="_REC11130">#REF!</definedName>
    <definedName name="_REC11135" localSheetId="0">#REF!</definedName>
    <definedName name="_REC11135">#REF!</definedName>
    <definedName name="_REC11145" localSheetId="0">#REF!</definedName>
    <definedName name="_REC11145">#REF!</definedName>
    <definedName name="_REC11150" localSheetId="0">#REF!</definedName>
    <definedName name="_REC11150">#REF!</definedName>
    <definedName name="_REC11165" localSheetId="0">#REF!</definedName>
    <definedName name="_REC11165">#REF!</definedName>
    <definedName name="_REC11170" localSheetId="0">#REF!</definedName>
    <definedName name="_REC11170">#REF!</definedName>
    <definedName name="_REC11180" localSheetId="0">#REF!</definedName>
    <definedName name="_REC11180">#REF!</definedName>
    <definedName name="_REC11185" localSheetId="0">#REF!</definedName>
    <definedName name="_REC11185">#REF!</definedName>
    <definedName name="_REC11220" localSheetId="0">#REF!</definedName>
    <definedName name="_REC11220">#REF!</definedName>
    <definedName name="_REC12105" localSheetId="0">#REF!</definedName>
    <definedName name="_REC12105">#REF!</definedName>
    <definedName name="_REC12555" localSheetId="0">#REF!</definedName>
    <definedName name="_REC12555">#REF!</definedName>
    <definedName name="_REC12570" localSheetId="0">#REF!</definedName>
    <definedName name="_REC12570">#REF!</definedName>
    <definedName name="_REC12575" localSheetId="0">#REF!</definedName>
    <definedName name="_REC12575">#REF!</definedName>
    <definedName name="_REC12580" localSheetId="0">#REF!</definedName>
    <definedName name="_REC12580">#REF!</definedName>
    <definedName name="_REC12600" localSheetId="0">#REF!</definedName>
    <definedName name="_REC12600">#REF!</definedName>
    <definedName name="_REC12610" localSheetId="0">#REF!</definedName>
    <definedName name="_REC12610">#REF!</definedName>
    <definedName name="_REC12630" localSheetId="0">#REF!</definedName>
    <definedName name="_REC12630">#REF!</definedName>
    <definedName name="_REC12631" localSheetId="0">#REF!</definedName>
    <definedName name="_REC12631">#REF!</definedName>
    <definedName name="_REC12640" localSheetId="0">#REF!</definedName>
    <definedName name="_REC12640">#REF!</definedName>
    <definedName name="_REC12645" localSheetId="0">#REF!</definedName>
    <definedName name="_REC12645">#REF!</definedName>
    <definedName name="_REC12665" localSheetId="0">#REF!</definedName>
    <definedName name="_REC12665">#REF!</definedName>
    <definedName name="_REC12690" localSheetId="0">#REF!</definedName>
    <definedName name="_REC12690">#REF!</definedName>
    <definedName name="_REC12700" localSheetId="0">#REF!</definedName>
    <definedName name="_REC12700">#REF!</definedName>
    <definedName name="_REC12710" localSheetId="0">#REF!</definedName>
    <definedName name="_REC12710">#REF!</definedName>
    <definedName name="_REC13111" localSheetId="0">#REF!</definedName>
    <definedName name="_REC13111">#REF!</definedName>
    <definedName name="_REC13112" localSheetId="0">#REF!</definedName>
    <definedName name="_REC13112">#REF!</definedName>
    <definedName name="_REC13121" localSheetId="0">#REF!</definedName>
    <definedName name="_REC13121">#REF!</definedName>
    <definedName name="_REC13720" localSheetId="0">#REF!</definedName>
    <definedName name="_REC13720">#REF!</definedName>
    <definedName name="_REC14100" localSheetId="0">#REF!</definedName>
    <definedName name="_REC14100">#REF!</definedName>
    <definedName name="_REC14161" localSheetId="0">#REF!</definedName>
    <definedName name="_REC14161">#REF!</definedName>
    <definedName name="_REC14195" localSheetId="0">#REF!</definedName>
    <definedName name="_REC14195">#REF!</definedName>
    <definedName name="_REC14205" localSheetId="0">#REF!</definedName>
    <definedName name="_REC14205">#REF!</definedName>
    <definedName name="_REC14260" localSheetId="0">#REF!</definedName>
    <definedName name="_REC14260">#REF!</definedName>
    <definedName name="_REC14500" localSheetId="0">#REF!</definedName>
    <definedName name="_REC14500">#REF!</definedName>
    <definedName name="_REC14515" localSheetId="0">#REF!</definedName>
    <definedName name="_REC14515">#REF!</definedName>
    <definedName name="_REC14555" localSheetId="0">#REF!</definedName>
    <definedName name="_REC14555">#REF!</definedName>
    <definedName name="_REC14565" localSheetId="0">#REF!</definedName>
    <definedName name="_REC14565">#REF!</definedName>
    <definedName name="_REC15135" localSheetId="0">#REF!</definedName>
    <definedName name="_REC15135">#REF!</definedName>
    <definedName name="_REC15140" localSheetId="0">#REF!</definedName>
    <definedName name="_REC15140">#REF!</definedName>
    <definedName name="_REC15195" localSheetId="0">#REF!</definedName>
    <definedName name="_REC15195">#REF!</definedName>
    <definedName name="_REC15225" localSheetId="0">#REF!</definedName>
    <definedName name="_REC15225">#REF!</definedName>
    <definedName name="_REC15230" localSheetId="0">#REF!</definedName>
    <definedName name="_REC15230">#REF!</definedName>
    <definedName name="_REC15515" localSheetId="0">#REF!</definedName>
    <definedName name="_REC15515">#REF!</definedName>
    <definedName name="_REC15560" localSheetId="0">#REF!</definedName>
    <definedName name="_REC15560">#REF!</definedName>
    <definedName name="_REC15565" localSheetId="0">#REF!</definedName>
    <definedName name="_REC15565">#REF!</definedName>
    <definedName name="_REC15570" localSheetId="0">#REF!</definedName>
    <definedName name="_REC15570">#REF!</definedName>
    <definedName name="_REC15575" localSheetId="0">#REF!</definedName>
    <definedName name="_REC15575">#REF!</definedName>
    <definedName name="_REC15583" localSheetId="0">#REF!</definedName>
    <definedName name="_REC15583">#REF!</definedName>
    <definedName name="_REC15590" localSheetId="0">#REF!</definedName>
    <definedName name="_REC15590">#REF!</definedName>
    <definedName name="_REC15591" localSheetId="0">#REF!</definedName>
    <definedName name="_REC15591">#REF!</definedName>
    <definedName name="_REC15610" localSheetId="0">#REF!</definedName>
    <definedName name="_REC15610">#REF!</definedName>
    <definedName name="_REC15625" localSheetId="0">#REF!</definedName>
    <definedName name="_REC15625">#REF!</definedName>
    <definedName name="_REC15635" localSheetId="0">#REF!</definedName>
    <definedName name="_REC15635">#REF!</definedName>
    <definedName name="_REC15655" localSheetId="0">#REF!</definedName>
    <definedName name="_REC15655">#REF!</definedName>
    <definedName name="_REC15665" localSheetId="0">#REF!</definedName>
    <definedName name="_REC15665">#REF!</definedName>
    <definedName name="_REC16515" localSheetId="0">#REF!</definedName>
    <definedName name="_REC16515">#REF!</definedName>
    <definedName name="_REC16535" localSheetId="0">#REF!</definedName>
    <definedName name="_REC16535">#REF!</definedName>
    <definedName name="_REC17140" localSheetId="0">#REF!</definedName>
    <definedName name="_REC17140">#REF!</definedName>
    <definedName name="_REC19500" localSheetId="0">#REF!</definedName>
    <definedName name="_REC19500">#REF!</definedName>
    <definedName name="_REC19501" localSheetId="0">#REF!</definedName>
    <definedName name="_REC19501">#REF!</definedName>
    <definedName name="_REC19502" localSheetId="0">#REF!</definedName>
    <definedName name="_REC19502">#REF!</definedName>
    <definedName name="_REC19503" localSheetId="0">#REF!</definedName>
    <definedName name="_REC19503">#REF!</definedName>
    <definedName name="_REC19504" localSheetId="0">#REF!</definedName>
    <definedName name="_REC19504">#REF!</definedName>
    <definedName name="_REC19505" localSheetId="0">#REF!</definedName>
    <definedName name="_REC19505">#REF!</definedName>
    <definedName name="_REC20100" localSheetId="0">#REF!</definedName>
    <definedName name="_REC20100">#REF!</definedName>
    <definedName name="_REC20105" localSheetId="0">#REF!</definedName>
    <definedName name="_REC20105">#REF!</definedName>
    <definedName name="_REC20110" localSheetId="0">#REF!</definedName>
    <definedName name="_REC20110">#REF!</definedName>
    <definedName name="_REC20115" localSheetId="0">#REF!</definedName>
    <definedName name="_REC20115">#REF!</definedName>
    <definedName name="_REC20130" localSheetId="0">#REF!</definedName>
    <definedName name="_REC20130">#REF!</definedName>
    <definedName name="_REC20135" localSheetId="0">#REF!</definedName>
    <definedName name="_REC20135">#REF!</definedName>
    <definedName name="_REC20140" localSheetId="0">#REF!</definedName>
    <definedName name="_REC20140">#REF!</definedName>
    <definedName name="_REC20145" localSheetId="0">#REF!</definedName>
    <definedName name="_REC20145">#REF!</definedName>
    <definedName name="_REC20150" localSheetId="0">#REF!</definedName>
    <definedName name="_REC20150">#REF!</definedName>
    <definedName name="_REC20155" localSheetId="0">#REF!</definedName>
    <definedName name="_REC20155">#REF!</definedName>
    <definedName name="_REC20175" localSheetId="0">#REF!</definedName>
    <definedName name="_REC20175">#REF!</definedName>
    <definedName name="_REC20185" localSheetId="0">#REF!</definedName>
    <definedName name="_REC20185">#REF!</definedName>
    <definedName name="_REC20190" localSheetId="0">#REF!</definedName>
    <definedName name="_REC20190">#REF!</definedName>
    <definedName name="_REC20195" localSheetId="0">#REF!</definedName>
    <definedName name="_REC20195">#REF!</definedName>
    <definedName name="_REC20210" localSheetId="0">#REF!</definedName>
    <definedName name="_REC20210">#REF!</definedName>
    <definedName name="_reg1">[4]DADOS!$B$4</definedName>
    <definedName name="_reg3">[5]eq!$A$2:$D$42</definedName>
    <definedName name="_reg5">[5]mo!$A$2:$C$10</definedName>
    <definedName name="_reg7">[4]mat!$A$2:$C$33</definedName>
    <definedName name="_Regression_Int">1</definedName>
    <definedName name="_RET1" localSheetId="0">#REF!</definedName>
    <definedName name="_RET1">#REF!</definedName>
    <definedName name="_S" localSheetId="0">[1]COMPOS1!#REF!</definedName>
    <definedName name="_S">[1]COMPOS1!#REF!</definedName>
    <definedName name="_Ser200612" localSheetId="0">#REF!</definedName>
    <definedName name="_Ser200612">#REF!</definedName>
    <definedName name="_Ser200711" localSheetId="0">#REF!</definedName>
    <definedName name="_Ser200711">#REF!</definedName>
    <definedName name="_Sort" localSheetId="0" hidden="1">#REF!</definedName>
    <definedName name="_Sort" hidden="1">#REF!</definedName>
    <definedName name="_STC04" localSheetId="0">#REF!</definedName>
    <definedName name="_STC04">#REF!</definedName>
    <definedName name="_sub1" localSheetId="0">#REF!</definedName>
    <definedName name="_sub1">#REF!</definedName>
    <definedName name="_sub1_4" localSheetId="0">#REF!</definedName>
    <definedName name="_sub1_4">#REF!</definedName>
    <definedName name="_sub1_5" localSheetId="0">#REF!</definedName>
    <definedName name="_sub1_5">#REF!</definedName>
    <definedName name="_sub1_6" localSheetId="0">#REF!</definedName>
    <definedName name="_sub1_6">#REF!</definedName>
    <definedName name="_sub2" localSheetId="0">#REF!</definedName>
    <definedName name="_sub2">#REF!</definedName>
    <definedName name="_sub2_4" localSheetId="0">#REF!</definedName>
    <definedName name="_sub2_4">#REF!</definedName>
    <definedName name="_sub2_5" localSheetId="0">#REF!</definedName>
    <definedName name="_sub2_5">#REF!</definedName>
    <definedName name="_sub2_6" localSheetId="0">#REF!</definedName>
    <definedName name="_sub2_6">#REF!</definedName>
    <definedName name="_sub3" localSheetId="0">#REF!</definedName>
    <definedName name="_sub3">#REF!</definedName>
    <definedName name="_sub3_4" localSheetId="0">#REF!</definedName>
    <definedName name="_sub3_4">#REF!</definedName>
    <definedName name="_sub3_5" localSheetId="0">#REF!</definedName>
    <definedName name="_sub3_5">#REF!</definedName>
    <definedName name="_sub3_6" localSheetId="0">#REF!</definedName>
    <definedName name="_sub3_6">#REF!</definedName>
    <definedName name="_sub4" localSheetId="0">#REF!</definedName>
    <definedName name="_sub4">#REF!</definedName>
    <definedName name="_sub4_4" localSheetId="0">#REF!</definedName>
    <definedName name="_sub4_4">#REF!</definedName>
    <definedName name="_sub4_5" localSheetId="0">#REF!</definedName>
    <definedName name="_sub4_5">#REF!</definedName>
    <definedName name="_sub4_6" localSheetId="0">#REF!</definedName>
    <definedName name="_sub4_6">#REF!</definedName>
    <definedName name="_svi2" localSheetId="0">#REF!</definedName>
    <definedName name="_svi2">#REF!</definedName>
    <definedName name="_T" localSheetId="0">#REF!</definedName>
    <definedName name="_T">#REF!</definedName>
    <definedName name="_TABELAPRU" localSheetId="0">#REF!</definedName>
    <definedName name="_TABELAPRU">#REF!</definedName>
    <definedName name="_TB10">"'file:///D:/Meus documentos/ANASTÁCIO/SERCEL/BR262990800.xls'#$TLMB.$#REF!$#REF!"</definedName>
    <definedName name="_tb97">"$#REF!.$E$71"</definedName>
    <definedName name="_tbw97">"$#REF!.$E$73"</definedName>
    <definedName name="_TCB4">"$#REF!.$I$26"</definedName>
    <definedName name="_TCC4">"$#REF!.$I$18"</definedName>
    <definedName name="_TEB4">"$#REF!.$I$16"</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 localSheetId="0">#REF!</definedName>
    <definedName name="_tot4">#REF!</definedName>
    <definedName name="_tot5" localSheetId="0">#REF!</definedName>
    <definedName name="_tot5">#REF!</definedName>
    <definedName name="_tot6" localSheetId="0">#REF!</definedName>
    <definedName name="_tot6">#REF!</definedName>
    <definedName name="_tot7" localSheetId="0">#REF!</definedName>
    <definedName name="_tot7">#REF!</definedName>
    <definedName name="_tot8" localSheetId="0">#REF!</definedName>
    <definedName name="_tot8">#REF!</definedName>
    <definedName name="_TT102" localSheetId="0">'[11]Relatório-1ª med.'!#REF!</definedName>
    <definedName name="_TT102">'[11]Relatório-1ª med.'!#REF!</definedName>
    <definedName name="_TT107" localSheetId="0">'[11]Relatório-1ª med.'!#REF!</definedName>
    <definedName name="_TT107">'[11]Relatório-1ª med.'!#REF!</definedName>
    <definedName name="_TT121" localSheetId="0">'[11]Relatório-1ª med.'!#REF!</definedName>
    <definedName name="_TT121">'[11]Relatório-1ª med.'!#REF!</definedName>
    <definedName name="_TT123" localSheetId="0">'[11]Relatório-1ª med.'!#REF!</definedName>
    <definedName name="_TT123">'[11]Relatório-1ª med.'!#REF!</definedName>
    <definedName name="_TT19" localSheetId="0">'[11]Relatório-1ª med.'!#REF!</definedName>
    <definedName name="_TT19">'[11]Relatório-1ª med.'!#REF!</definedName>
    <definedName name="_TT20" localSheetId="0">'[11]Relatório-1ª med.'!#REF!</definedName>
    <definedName name="_TT20">'[11]Relatório-1ª med.'!#REF!</definedName>
    <definedName name="_TT21" localSheetId="0">'[11]Relatório-1ª med.'!#REF!</definedName>
    <definedName name="_TT21">'[11]Relatório-1ª med.'!#REF!</definedName>
    <definedName name="_TT22" localSheetId="0">'[11]Relatório-1ª med.'!#REF!</definedName>
    <definedName name="_TT22">'[11]Relatório-1ª med.'!#REF!</definedName>
    <definedName name="_TT26" localSheetId="0">'[11]Relatório-1ª med.'!#REF!</definedName>
    <definedName name="_TT26">'[11]Relatório-1ª med.'!#REF!</definedName>
    <definedName name="_TT27" localSheetId="0">'[11]Relatório-1ª med.'!#REF!</definedName>
    <definedName name="_TT27">'[11]Relatório-1ª med.'!#REF!</definedName>
    <definedName name="_TT28" localSheetId="0">'[11]Relatório-1ª med.'!#REF!</definedName>
    <definedName name="_TT28">'[11]Relatório-1ª med.'!#REF!</definedName>
    <definedName name="_TT30" localSheetId="0">'[11]Relatório-1ª med.'!#REF!</definedName>
    <definedName name="_TT30">'[11]Relatório-1ª med.'!#REF!</definedName>
    <definedName name="_TT31" localSheetId="0">'[11]Relatório-1ª med.'!#REF!</definedName>
    <definedName name="_TT31">'[11]Relatório-1ª med.'!#REF!</definedName>
    <definedName name="_TT32" localSheetId="0">'[11]Relatório-1ª med.'!#REF!</definedName>
    <definedName name="_TT32">'[11]Relatório-1ª med.'!#REF!</definedName>
    <definedName name="_TT33" localSheetId="0">'[11]Relatório-1ª med.'!#REF!</definedName>
    <definedName name="_TT33">'[11]Relatório-1ª med.'!#REF!</definedName>
    <definedName name="_TT34" localSheetId="0">'[11]Relatório-1ª med.'!#REF!</definedName>
    <definedName name="_TT34">'[11]Relatório-1ª med.'!#REF!</definedName>
    <definedName name="_TT36" localSheetId="0">'[11]Relatório-1ª med.'!#REF!</definedName>
    <definedName name="_TT36">'[11]Relatório-1ª med.'!#REF!</definedName>
    <definedName name="_TT37" localSheetId="0">'[11]Relatório-1ª med.'!#REF!</definedName>
    <definedName name="_TT37">'[11]Relatório-1ª med.'!#REF!</definedName>
    <definedName name="_TT38" localSheetId="0">'[11]Relatório-1ª med.'!#REF!</definedName>
    <definedName name="_TT38">'[11]Relatório-1ª med.'!#REF!</definedName>
    <definedName name="_TT39" localSheetId="0">'[11]Relatório-1ª med.'!#REF!</definedName>
    <definedName name="_TT39">'[11]Relatório-1ª med.'!#REF!</definedName>
    <definedName name="_TT40" localSheetId="0">'[11]Relatório-1ª med.'!#REF!</definedName>
    <definedName name="_TT40">'[11]Relatório-1ª med.'!#REF!</definedName>
    <definedName name="_TT5" localSheetId="0">'[11]Relatório-1ª med.'!#REF!</definedName>
    <definedName name="_TT5">'[11]Relatório-1ª med.'!#REF!</definedName>
    <definedName name="_TT52" localSheetId="0">'[11]Relatório-1ª med.'!#REF!</definedName>
    <definedName name="_TT52">'[11]Relatório-1ª med.'!#REF!</definedName>
    <definedName name="_TT53" localSheetId="0">'[11]Relatório-1ª med.'!#REF!</definedName>
    <definedName name="_TT53">'[11]Relatório-1ª med.'!#REF!</definedName>
    <definedName name="_TT54" localSheetId="0">'[11]Relatório-1ª med.'!#REF!</definedName>
    <definedName name="_TT54">'[11]Relatório-1ª med.'!#REF!</definedName>
    <definedName name="_TT55" localSheetId="0">'[11]Relatório-1ª med.'!#REF!</definedName>
    <definedName name="_TT55">'[11]Relatório-1ª med.'!#REF!</definedName>
    <definedName name="_TT6" localSheetId="0">'[11]Relatório-1ª med.'!#REF!</definedName>
    <definedName name="_TT6">'[11]Relatório-1ª med.'!#REF!</definedName>
    <definedName name="_TT60" localSheetId="0">'[11]Relatório-1ª med.'!#REF!</definedName>
    <definedName name="_TT60">'[11]Relatório-1ª med.'!#REF!</definedName>
    <definedName name="_TT61" localSheetId="0">'[11]Relatório-1ª med.'!#REF!</definedName>
    <definedName name="_TT61">'[11]Relatório-1ª med.'!#REF!</definedName>
    <definedName name="_TT69" localSheetId="0">'[11]Relatório-1ª med.'!#REF!</definedName>
    <definedName name="_TT69">'[11]Relatório-1ª med.'!#REF!</definedName>
    <definedName name="_TT7" localSheetId="0">'[11]Relatório-1ª med.'!#REF!</definedName>
    <definedName name="_TT7">'[11]Relatório-1ª med.'!#REF!</definedName>
    <definedName name="_TT70" localSheetId="0">'[11]Relatório-1ª med.'!#REF!</definedName>
    <definedName name="_TT70">'[11]Relatório-1ª med.'!#REF!</definedName>
    <definedName name="_TT71" localSheetId="0">'[11]Relatório-1ª med.'!#REF!</definedName>
    <definedName name="_TT71">'[11]Relatório-1ª med.'!#REF!</definedName>
    <definedName name="_TT74" localSheetId="0">'[11]Relatório-1ª med.'!#REF!</definedName>
    <definedName name="_TT74">'[11]Relatório-1ª med.'!#REF!</definedName>
    <definedName name="_TT75" localSheetId="0">'[11]Relatório-1ª med.'!#REF!</definedName>
    <definedName name="_TT75">'[11]Relatório-1ª med.'!#REF!</definedName>
    <definedName name="_TT76" localSheetId="0">'[11]Relatório-1ª med.'!#REF!</definedName>
    <definedName name="_TT76">'[11]Relatório-1ª med.'!#REF!</definedName>
    <definedName name="_TT77" localSheetId="0">'[11]Relatório-1ª med.'!#REF!</definedName>
    <definedName name="_TT77">'[11]Relatório-1ª med.'!#REF!</definedName>
    <definedName name="_TT78" localSheetId="0">'[11]Relatório-1ª med.'!#REF!</definedName>
    <definedName name="_TT78">'[11]Relatório-1ª med.'!#REF!</definedName>
    <definedName name="_TT79" localSheetId="0">'[11]Relatório-1ª med.'!#REF!</definedName>
    <definedName name="_TT79">'[11]Relatório-1ª med.'!#REF!</definedName>
    <definedName name="_TT94" localSheetId="0">'[11]Relatório-1ª med.'!#REF!</definedName>
    <definedName name="_TT94">'[11]Relatório-1ª med.'!#REF!</definedName>
    <definedName name="_TT95" localSheetId="0">'[11]Relatório-1ª med.'!#REF!</definedName>
    <definedName name="_TT95">'[11]Relatório-1ª med.'!#REF!</definedName>
    <definedName name="_TT97" localSheetId="0">'[11]Relatório-1ª med.'!#REF!</definedName>
    <definedName name="_TT97">'[11]Relatório-1ª med.'!#REF!</definedName>
    <definedName name="_UNI11100" localSheetId="0">#REF!</definedName>
    <definedName name="_UNI11100">#REF!</definedName>
    <definedName name="_UNI11110" localSheetId="0">#REF!</definedName>
    <definedName name="_UNI11110">#REF!</definedName>
    <definedName name="_UNI11115" localSheetId="0">#REF!</definedName>
    <definedName name="_UNI11115">#REF!</definedName>
    <definedName name="_UNI11125" localSheetId="0">#REF!</definedName>
    <definedName name="_UNI11125">#REF!</definedName>
    <definedName name="_UNI11130" localSheetId="0">#REF!</definedName>
    <definedName name="_UNI11130">#REF!</definedName>
    <definedName name="_UNI11135" localSheetId="0">#REF!</definedName>
    <definedName name="_UNI11135">#REF!</definedName>
    <definedName name="_UNI11145" localSheetId="0">#REF!</definedName>
    <definedName name="_UNI11145">#REF!</definedName>
    <definedName name="_UNI11150" localSheetId="0">#REF!</definedName>
    <definedName name="_UNI11150">#REF!</definedName>
    <definedName name="_UNI11165" localSheetId="0">#REF!</definedName>
    <definedName name="_UNI11165">#REF!</definedName>
    <definedName name="_UNI11170" localSheetId="0">#REF!</definedName>
    <definedName name="_UNI11170">#REF!</definedName>
    <definedName name="_UNI11180" localSheetId="0">#REF!</definedName>
    <definedName name="_UNI11180">#REF!</definedName>
    <definedName name="_UNI11185" localSheetId="0">#REF!</definedName>
    <definedName name="_UNI11185">#REF!</definedName>
    <definedName name="_UNI11220" localSheetId="0">#REF!</definedName>
    <definedName name="_UNI11220">#REF!</definedName>
    <definedName name="_UNI12105" localSheetId="0">#REF!</definedName>
    <definedName name="_UNI12105">#REF!</definedName>
    <definedName name="_UNI12555" localSheetId="0">#REF!</definedName>
    <definedName name="_UNI12555">#REF!</definedName>
    <definedName name="_UNI12570" localSheetId="0">#REF!</definedName>
    <definedName name="_UNI12570">#REF!</definedName>
    <definedName name="_UNI12575" localSheetId="0">#REF!</definedName>
    <definedName name="_UNI12575">#REF!</definedName>
    <definedName name="_UNI12580" localSheetId="0">#REF!</definedName>
    <definedName name="_UNI12580">#REF!</definedName>
    <definedName name="_UNI12600" localSheetId="0">#REF!</definedName>
    <definedName name="_UNI12600">#REF!</definedName>
    <definedName name="_UNI12610" localSheetId="0">#REF!</definedName>
    <definedName name="_UNI12610">#REF!</definedName>
    <definedName name="_UNI12630" localSheetId="0">#REF!</definedName>
    <definedName name="_UNI12630">#REF!</definedName>
    <definedName name="_UNI12631" localSheetId="0">#REF!</definedName>
    <definedName name="_UNI12631">#REF!</definedName>
    <definedName name="_UNI12640" localSheetId="0">#REF!</definedName>
    <definedName name="_UNI12640">#REF!</definedName>
    <definedName name="_UNI12645" localSheetId="0">#REF!</definedName>
    <definedName name="_UNI12645">#REF!</definedName>
    <definedName name="_UNI12665" localSheetId="0">#REF!</definedName>
    <definedName name="_UNI12665">#REF!</definedName>
    <definedName name="_UNI12690" localSheetId="0">#REF!</definedName>
    <definedName name="_UNI12690">#REF!</definedName>
    <definedName name="_UNI12700" localSheetId="0">#REF!</definedName>
    <definedName name="_UNI12700">#REF!</definedName>
    <definedName name="_UNI12710" localSheetId="0">#REF!</definedName>
    <definedName name="_UNI12710">#REF!</definedName>
    <definedName name="_UNI13111" localSheetId="0">#REF!</definedName>
    <definedName name="_UNI13111">#REF!</definedName>
    <definedName name="_UNI13112" localSheetId="0">#REF!</definedName>
    <definedName name="_UNI13112">#REF!</definedName>
    <definedName name="_UNI13121" localSheetId="0">#REF!</definedName>
    <definedName name="_UNI13121">#REF!</definedName>
    <definedName name="_UNI13720" localSheetId="0">#REF!</definedName>
    <definedName name="_UNI13720">#REF!</definedName>
    <definedName name="_UNI14100" localSheetId="0">#REF!</definedName>
    <definedName name="_UNI14100">#REF!</definedName>
    <definedName name="_UNI14161" localSheetId="0">#REF!</definedName>
    <definedName name="_UNI14161">#REF!</definedName>
    <definedName name="_UNI14195" localSheetId="0">#REF!</definedName>
    <definedName name="_UNI14195">#REF!</definedName>
    <definedName name="_UNI14205" localSheetId="0">#REF!</definedName>
    <definedName name="_UNI14205">#REF!</definedName>
    <definedName name="_UNI14260" localSheetId="0">#REF!</definedName>
    <definedName name="_UNI14260">#REF!</definedName>
    <definedName name="_UNI14500" localSheetId="0">#REF!</definedName>
    <definedName name="_UNI14500">#REF!</definedName>
    <definedName name="_UNI14515" localSheetId="0">#REF!</definedName>
    <definedName name="_UNI14515">#REF!</definedName>
    <definedName name="_UNI14555" localSheetId="0">#REF!</definedName>
    <definedName name="_UNI14555">#REF!</definedName>
    <definedName name="_UNI14565" localSheetId="0">#REF!</definedName>
    <definedName name="_UNI14565">#REF!</definedName>
    <definedName name="_UNI15135" localSheetId="0">#REF!</definedName>
    <definedName name="_UNI15135">#REF!</definedName>
    <definedName name="_UNI15140" localSheetId="0">#REF!</definedName>
    <definedName name="_UNI15140">#REF!</definedName>
    <definedName name="_UNI15195" localSheetId="0">#REF!</definedName>
    <definedName name="_UNI15195">#REF!</definedName>
    <definedName name="_UNI15225" localSheetId="0">#REF!</definedName>
    <definedName name="_UNI15225">#REF!</definedName>
    <definedName name="_UNI15230" localSheetId="0">#REF!</definedName>
    <definedName name="_UNI15230">#REF!</definedName>
    <definedName name="_UNI15515" localSheetId="0">#REF!</definedName>
    <definedName name="_UNI15515">#REF!</definedName>
    <definedName name="_UNI15560" localSheetId="0">#REF!</definedName>
    <definedName name="_UNI15560">#REF!</definedName>
    <definedName name="_UNI15565" localSheetId="0">#REF!</definedName>
    <definedName name="_UNI15565">#REF!</definedName>
    <definedName name="_UNI15570" localSheetId="0">#REF!</definedName>
    <definedName name="_UNI15570">#REF!</definedName>
    <definedName name="_UNI15575" localSheetId="0">#REF!</definedName>
    <definedName name="_UNI15575">#REF!</definedName>
    <definedName name="_UNI15583" localSheetId="0">#REF!</definedName>
    <definedName name="_UNI15583">#REF!</definedName>
    <definedName name="_UNI15590" localSheetId="0">#REF!</definedName>
    <definedName name="_UNI15590">#REF!</definedName>
    <definedName name="_UNI15591" localSheetId="0">#REF!</definedName>
    <definedName name="_UNI15591">#REF!</definedName>
    <definedName name="_UNI15610" localSheetId="0">#REF!</definedName>
    <definedName name="_UNI15610">#REF!</definedName>
    <definedName name="_UNI15625" localSheetId="0">#REF!</definedName>
    <definedName name="_UNI15625">#REF!</definedName>
    <definedName name="_UNI15635" localSheetId="0">#REF!</definedName>
    <definedName name="_UNI15635">#REF!</definedName>
    <definedName name="_UNI15655" localSheetId="0">#REF!</definedName>
    <definedName name="_UNI15655">#REF!</definedName>
    <definedName name="_UNI15665" localSheetId="0">#REF!</definedName>
    <definedName name="_UNI15665">#REF!</definedName>
    <definedName name="_UNI16515" localSheetId="0">#REF!</definedName>
    <definedName name="_UNI16515">#REF!</definedName>
    <definedName name="_UNI16535" localSheetId="0">#REF!</definedName>
    <definedName name="_UNI16535">#REF!</definedName>
    <definedName name="_UNI17140" localSheetId="0">#REF!</definedName>
    <definedName name="_UNI17140">#REF!</definedName>
    <definedName name="_UNI19500" localSheetId="0">#REF!</definedName>
    <definedName name="_UNI19500">#REF!</definedName>
    <definedName name="_UNI19501" localSheetId="0">#REF!</definedName>
    <definedName name="_UNI19501">#REF!</definedName>
    <definedName name="_UNI19502" localSheetId="0">#REF!</definedName>
    <definedName name="_UNI19502">#REF!</definedName>
    <definedName name="_UNI19503" localSheetId="0">#REF!</definedName>
    <definedName name="_UNI19503">#REF!</definedName>
    <definedName name="_UNI19504" localSheetId="0">#REF!</definedName>
    <definedName name="_UNI19504">#REF!</definedName>
    <definedName name="_UNI19505" localSheetId="0">#REF!</definedName>
    <definedName name="_UNI19505">#REF!</definedName>
    <definedName name="_UNI20100" localSheetId="0">#REF!</definedName>
    <definedName name="_UNI20100">#REF!</definedName>
    <definedName name="_UNI20105" localSheetId="0">#REF!</definedName>
    <definedName name="_UNI20105">#REF!</definedName>
    <definedName name="_UNI20110" localSheetId="0">#REF!</definedName>
    <definedName name="_UNI20110">#REF!</definedName>
    <definedName name="_UNI20115" localSheetId="0">#REF!</definedName>
    <definedName name="_UNI20115">#REF!</definedName>
    <definedName name="_UNI20130" localSheetId="0">#REF!</definedName>
    <definedName name="_UNI20130">#REF!</definedName>
    <definedName name="_UNI20135" localSheetId="0">#REF!</definedName>
    <definedName name="_UNI20135">#REF!</definedName>
    <definedName name="_UNI20140" localSheetId="0">#REF!</definedName>
    <definedName name="_UNI20140">#REF!</definedName>
    <definedName name="_UNI20145" localSheetId="0">#REF!</definedName>
    <definedName name="_UNI20145">#REF!</definedName>
    <definedName name="_UNI20150" localSheetId="0">#REF!</definedName>
    <definedName name="_UNI20150">#REF!</definedName>
    <definedName name="_UNI20155" localSheetId="0">#REF!</definedName>
    <definedName name="_UNI20155">#REF!</definedName>
    <definedName name="_UNI20175" localSheetId="0">#REF!</definedName>
    <definedName name="_UNI20175">#REF!</definedName>
    <definedName name="_UNI20185" localSheetId="0">#REF!</definedName>
    <definedName name="_UNI20185">#REF!</definedName>
    <definedName name="_UNI20190" localSheetId="0">#REF!</definedName>
    <definedName name="_UNI20190">#REF!</definedName>
    <definedName name="_UNI20195" localSheetId="0">#REF!</definedName>
    <definedName name="_UNI20195">#REF!</definedName>
    <definedName name="_UNI20210" localSheetId="0">#REF!</definedName>
    <definedName name="_UNI20210">#REF!</definedName>
    <definedName name="_VAL11100" localSheetId="0">#REF!</definedName>
    <definedName name="_VAL11100">#REF!</definedName>
    <definedName name="_VAL11110" localSheetId="0">#REF!</definedName>
    <definedName name="_VAL11110">#REF!</definedName>
    <definedName name="_VAL11115" localSheetId="0">#REF!</definedName>
    <definedName name="_VAL11115">#REF!</definedName>
    <definedName name="_VAL11125" localSheetId="0">#REF!</definedName>
    <definedName name="_VAL11125">#REF!</definedName>
    <definedName name="_VAL11130" localSheetId="0">#REF!</definedName>
    <definedName name="_VAL11130">#REF!</definedName>
    <definedName name="_VAL11135" localSheetId="0">#REF!</definedName>
    <definedName name="_VAL11135">#REF!</definedName>
    <definedName name="_VAL11145" localSheetId="0">#REF!</definedName>
    <definedName name="_VAL11145">#REF!</definedName>
    <definedName name="_VAL11150" localSheetId="0">#REF!</definedName>
    <definedName name="_VAL11150">#REF!</definedName>
    <definedName name="_VAL11165" localSheetId="0">#REF!</definedName>
    <definedName name="_VAL11165">#REF!</definedName>
    <definedName name="_VAL11170" localSheetId="0">#REF!</definedName>
    <definedName name="_VAL11170">#REF!</definedName>
    <definedName name="_VAL11180" localSheetId="0">#REF!</definedName>
    <definedName name="_VAL11180">#REF!</definedName>
    <definedName name="_VAL11185" localSheetId="0">#REF!</definedName>
    <definedName name="_VAL11185">#REF!</definedName>
    <definedName name="_VAL11220" localSheetId="0">#REF!</definedName>
    <definedName name="_VAL11220">#REF!</definedName>
    <definedName name="_VAL12105" localSheetId="0">#REF!</definedName>
    <definedName name="_VAL12105">#REF!</definedName>
    <definedName name="_VAL12555" localSheetId="0">#REF!</definedName>
    <definedName name="_VAL12555">#REF!</definedName>
    <definedName name="_VAL12570" localSheetId="0">#REF!</definedName>
    <definedName name="_VAL12570">#REF!</definedName>
    <definedName name="_VAL12575" localSheetId="0">#REF!</definedName>
    <definedName name="_VAL12575">#REF!</definedName>
    <definedName name="_VAL12580" localSheetId="0">#REF!</definedName>
    <definedName name="_VAL12580">#REF!</definedName>
    <definedName name="_VAL12600" localSheetId="0">#REF!</definedName>
    <definedName name="_VAL12600">#REF!</definedName>
    <definedName name="_VAL12610" localSheetId="0">#REF!</definedName>
    <definedName name="_VAL12610">#REF!</definedName>
    <definedName name="_VAL12630" localSheetId="0">#REF!</definedName>
    <definedName name="_VAL12630">#REF!</definedName>
    <definedName name="_VAL12631" localSheetId="0">#REF!</definedName>
    <definedName name="_VAL12631">#REF!</definedName>
    <definedName name="_VAL12640" localSheetId="0">#REF!</definedName>
    <definedName name="_VAL12640">#REF!</definedName>
    <definedName name="_VAL12645" localSheetId="0">#REF!</definedName>
    <definedName name="_VAL12645">#REF!</definedName>
    <definedName name="_VAL12665" localSheetId="0">#REF!</definedName>
    <definedName name="_VAL12665">#REF!</definedName>
    <definedName name="_VAL12690" localSheetId="0">#REF!</definedName>
    <definedName name="_VAL12690">#REF!</definedName>
    <definedName name="_VAL12700" localSheetId="0">#REF!</definedName>
    <definedName name="_VAL12700">#REF!</definedName>
    <definedName name="_VAL12710" localSheetId="0">#REF!</definedName>
    <definedName name="_VAL12710">#REF!</definedName>
    <definedName name="_VAL13111" localSheetId="0">#REF!</definedName>
    <definedName name="_VAL13111">#REF!</definedName>
    <definedName name="_VAL13112" localSheetId="0">#REF!</definedName>
    <definedName name="_VAL13112">#REF!</definedName>
    <definedName name="_VAL13121" localSheetId="0">#REF!</definedName>
    <definedName name="_VAL13121">#REF!</definedName>
    <definedName name="_VAL13720" localSheetId="0">#REF!</definedName>
    <definedName name="_VAL13720">#REF!</definedName>
    <definedName name="_VAL14100" localSheetId="0">#REF!</definedName>
    <definedName name="_VAL14100">#REF!</definedName>
    <definedName name="_VAL14161" localSheetId="0">#REF!</definedName>
    <definedName name="_VAL14161">#REF!</definedName>
    <definedName name="_VAL14195" localSheetId="0">#REF!</definedName>
    <definedName name="_VAL14195">#REF!</definedName>
    <definedName name="_VAL14205" localSheetId="0">#REF!</definedName>
    <definedName name="_VAL14205">#REF!</definedName>
    <definedName name="_VAL14260" localSheetId="0">#REF!</definedName>
    <definedName name="_VAL14260">#REF!</definedName>
    <definedName name="_VAL14500" localSheetId="0">#REF!</definedName>
    <definedName name="_VAL14500">#REF!</definedName>
    <definedName name="_VAL14515" localSheetId="0">#REF!</definedName>
    <definedName name="_VAL14515">#REF!</definedName>
    <definedName name="_VAL14555" localSheetId="0">#REF!</definedName>
    <definedName name="_VAL14555">#REF!</definedName>
    <definedName name="_VAL14565" localSheetId="0">#REF!</definedName>
    <definedName name="_VAL14565">#REF!</definedName>
    <definedName name="_VAL15135" localSheetId="0">#REF!</definedName>
    <definedName name="_VAL15135">#REF!</definedName>
    <definedName name="_VAL15140" localSheetId="0">#REF!</definedName>
    <definedName name="_VAL15140">#REF!</definedName>
    <definedName name="_VAL15195" localSheetId="0">#REF!</definedName>
    <definedName name="_VAL15195">#REF!</definedName>
    <definedName name="_VAL15225" localSheetId="0">#REF!</definedName>
    <definedName name="_VAL15225">#REF!</definedName>
    <definedName name="_VAL15230" localSheetId="0">#REF!</definedName>
    <definedName name="_VAL15230">#REF!</definedName>
    <definedName name="_VAL15515" localSheetId="0">#REF!</definedName>
    <definedName name="_VAL15515">#REF!</definedName>
    <definedName name="_VAL15560" localSheetId="0">#REF!</definedName>
    <definedName name="_VAL15560">#REF!</definedName>
    <definedName name="_VAL15565" localSheetId="0">#REF!</definedName>
    <definedName name="_VAL15565">#REF!</definedName>
    <definedName name="_VAL15570" localSheetId="0">#REF!</definedName>
    <definedName name="_VAL15570">#REF!</definedName>
    <definedName name="_VAL15575" localSheetId="0">#REF!</definedName>
    <definedName name="_VAL15575">#REF!</definedName>
    <definedName name="_VAL15583" localSheetId="0">#REF!</definedName>
    <definedName name="_VAL15583">#REF!</definedName>
    <definedName name="_VAL15590" localSheetId="0">#REF!</definedName>
    <definedName name="_VAL15590">#REF!</definedName>
    <definedName name="_VAL15591" localSheetId="0">#REF!</definedName>
    <definedName name="_VAL15591">#REF!</definedName>
    <definedName name="_VAL15610" localSheetId="0">#REF!</definedName>
    <definedName name="_VAL15610">#REF!</definedName>
    <definedName name="_VAL15625" localSheetId="0">#REF!</definedName>
    <definedName name="_VAL15625">#REF!</definedName>
    <definedName name="_VAL15635" localSheetId="0">#REF!</definedName>
    <definedName name="_VAL15635">#REF!</definedName>
    <definedName name="_VAL15655" localSheetId="0">#REF!</definedName>
    <definedName name="_VAL15655">#REF!</definedName>
    <definedName name="_VAL15665" localSheetId="0">#REF!</definedName>
    <definedName name="_VAL15665">#REF!</definedName>
    <definedName name="_VAL16515" localSheetId="0">#REF!</definedName>
    <definedName name="_VAL16515">#REF!</definedName>
    <definedName name="_VAL16535" localSheetId="0">#REF!</definedName>
    <definedName name="_VAL16535">#REF!</definedName>
    <definedName name="_VAL17140" localSheetId="0">#REF!</definedName>
    <definedName name="_VAL17140">#REF!</definedName>
    <definedName name="_VAL19500" localSheetId="0">#REF!</definedName>
    <definedName name="_VAL19500">#REF!</definedName>
    <definedName name="_VAL19501" localSheetId="0">#REF!</definedName>
    <definedName name="_VAL19501">#REF!</definedName>
    <definedName name="_VAL19502" localSheetId="0">#REF!</definedName>
    <definedName name="_VAL19502">#REF!</definedName>
    <definedName name="_VAL19503" localSheetId="0">#REF!</definedName>
    <definedName name="_VAL19503">#REF!</definedName>
    <definedName name="_VAL19504" localSheetId="0">#REF!</definedName>
    <definedName name="_VAL19504">#REF!</definedName>
    <definedName name="_VAL19505" localSheetId="0">#REF!</definedName>
    <definedName name="_VAL19505">#REF!</definedName>
    <definedName name="_VAL20100" localSheetId="0">#REF!</definedName>
    <definedName name="_VAL20100">#REF!</definedName>
    <definedName name="_VAL20105" localSheetId="0">#REF!</definedName>
    <definedName name="_VAL20105">#REF!</definedName>
    <definedName name="_VAL20110" localSheetId="0">#REF!</definedName>
    <definedName name="_VAL20110">#REF!</definedName>
    <definedName name="_VAL20115" localSheetId="0">#REF!</definedName>
    <definedName name="_VAL20115">#REF!</definedName>
    <definedName name="_VAL20130" localSheetId="0">#REF!</definedName>
    <definedName name="_VAL20130">#REF!</definedName>
    <definedName name="_VAL20135" localSheetId="0">#REF!</definedName>
    <definedName name="_VAL20135">#REF!</definedName>
    <definedName name="_VAL20140" localSheetId="0">#REF!</definedName>
    <definedName name="_VAL20140">#REF!</definedName>
    <definedName name="_VAL20145" localSheetId="0">#REF!</definedName>
    <definedName name="_VAL20145">#REF!</definedName>
    <definedName name="_VAL20150" localSheetId="0">#REF!</definedName>
    <definedName name="_VAL20150">#REF!</definedName>
    <definedName name="_VAL20155" localSheetId="0">#REF!</definedName>
    <definedName name="_VAL20155">#REF!</definedName>
    <definedName name="_VAL20175" localSheetId="0">#REF!</definedName>
    <definedName name="_VAL20175">#REF!</definedName>
    <definedName name="_VAL20185" localSheetId="0">#REF!</definedName>
    <definedName name="_VAL20185">#REF!</definedName>
    <definedName name="_VAL20190" localSheetId="0">#REF!</definedName>
    <definedName name="_VAL20190">#REF!</definedName>
    <definedName name="_VAL20195" localSheetId="0">#REF!</definedName>
    <definedName name="_VAL20195">#REF!</definedName>
    <definedName name="_VAL20210" localSheetId="0">#REF!</definedName>
    <definedName name="_VAL20210">#REF!</definedName>
    <definedName name="_ValorSaídaSelecionada" localSheetId="0">#REF!</definedName>
    <definedName name="_ValorSaídaSelecionada">#REF!</definedName>
    <definedName name="_WCS13_" localSheetId="0">#REF!</definedName>
    <definedName name="_WCS13_">#REF!</definedName>
    <definedName name="_WCS43_" localSheetId="0">#REF!</definedName>
    <definedName name="_WCS43_">#REF!</definedName>
    <definedName name="_WDCN1.S1_" localSheetId="0">#REF!</definedName>
    <definedName name="_WDCN1.S1_">#REF!</definedName>
    <definedName name="_WGZY_" localSheetId="0">#REF!</definedName>
    <definedName name="_WGZY_">#REF!</definedName>
    <definedName name="_WGZY__6" localSheetId="0">#REF!</definedName>
    <definedName name="_WGZY__6">#REF!</definedName>
    <definedName name="_WICE1_" localSheetId="0">#REF!</definedName>
    <definedName name="_WICE1_">#REF!</definedName>
    <definedName name="_WIRA1.A8_" localSheetId="0">#REF!</definedName>
    <definedName name="_WIRA1.A8_">#REF!</definedName>
    <definedName name="_x" localSheetId="0">[2]PLMUSEU!#REF!</definedName>
    <definedName name="_x">[2]PLMUSEU!#REF!</definedName>
    <definedName name="_Y" localSheetId="0">[9]Reforma!#REF!</definedName>
    <definedName name="_Y">[9]Reforma!#REF!</definedName>
    <definedName name="_Y_1" localSheetId="0">[9]Reforma!#REF!</definedName>
    <definedName name="_Y_1">[9]Reforma!#REF!</definedName>
    <definedName name="_z" localSheetId="0">[2]PLMUSEU!#REF!</definedName>
    <definedName name="_z">[2]PLMUSEU!#REF!</definedName>
    <definedName name="a" localSheetId="0">#REF!</definedName>
    <definedName name="a">#REF!</definedName>
    <definedName name="A_Brita_25" localSheetId="0">'[12]2 - ADUT-EE4-URUBU'!#REF!</definedName>
    <definedName name="A_Brita_25">'[12]2 - ADUT-EE4-URUBU'!#REF!</definedName>
    <definedName name="A_Chapisco" localSheetId="0">#REF!</definedName>
    <definedName name="A_Chapisco">#REF!</definedName>
    <definedName name="A_Chapisco_rústico" localSheetId="0">#REF!</definedName>
    <definedName name="A_Chapisco_rústico">#REF!</definedName>
    <definedName name="A_Comprimento" localSheetId="0">#REF!</definedName>
    <definedName name="A_Comprimento">#REF!</definedName>
    <definedName name="A_Concreto_A" localSheetId="0">#REF!</definedName>
    <definedName name="A_Concreto_A">#REF!</definedName>
    <definedName name="A_Concreto_M" localSheetId="0">#REF!</definedName>
    <definedName name="A_Concreto_M">#REF!</definedName>
    <definedName name="A_Concreto_S" localSheetId="0">#REF!</definedName>
    <definedName name="A_Concreto_S">#REF!</definedName>
    <definedName name="A_Escavação" localSheetId="0">#REF!</definedName>
    <definedName name="A_Escavação">#REF!</definedName>
    <definedName name="A_Espessura" localSheetId="0">#REF!</definedName>
    <definedName name="A_Espessura">#REF!</definedName>
    <definedName name="A_Impermeabilizacao" localSheetId="0">#REF!</definedName>
    <definedName name="A_Impermeabilizacao">#REF!</definedName>
    <definedName name="A_Largura" localSheetId="0">#REF!</definedName>
    <definedName name="A_Largura">#REF!</definedName>
    <definedName name="A_Massa_única" localSheetId="0">'[12]2 - ADUT-EE4-URUBU'!#REF!</definedName>
    <definedName name="A_Massa_única">'[12]2 - ADUT-EE4-URUBU'!#REF!</definedName>
    <definedName name="A_Pintura" localSheetId="0">#REF!</definedName>
    <definedName name="A_Pintura">#REF!</definedName>
    <definedName name="A_Profundidade" localSheetId="0">#REF!</definedName>
    <definedName name="A_Profundidade">#REF!</definedName>
    <definedName name="A_reaterro" localSheetId="0">'[12]2 - ADUT-EE4-URUBU'!#REF!</definedName>
    <definedName name="A_reaterro">'[12]2 - ADUT-EE4-URUBU'!#REF!</definedName>
    <definedName name="a1B16279" localSheetId="0">#REF!</definedName>
    <definedName name="a1B16279">#REF!</definedName>
    <definedName name="A500000000000000000000" localSheetId="0">#REF!</definedName>
    <definedName name="A500000000000000000000">#REF!</definedName>
    <definedName name="AA" localSheetId="0">#REF!</definedName>
    <definedName name="AA">#REF!</definedName>
    <definedName name="AAA" hidden="1">{#N/A,#N/A,FALSE,"SYSOC";#N/A,#N/A,FALSE,"RESU-GESTION";#N/A,#N/A,FALSE,"EVOL-MNA";#N/A,#N/A,FALSE,"VTAS-ANALI";#N/A,#N/A,FALSE,"ANALI-GSFIJOS";#N/A,#N/A,FALSE,"DETA-RUBROS";#N/A,#N/A,FALSE,"ANALI-CNF";#N/A,#N/A,FALSE,"BILAN";#N/A,#N/A,FALSE,"TAB_FIN";#N/A,#N/A,FALSE,"IND_ECO"}</definedName>
    <definedName name="aaaa" localSheetId="0">#REF!</definedName>
    <definedName name="aaaa">#REF!</definedName>
    <definedName name="AAAAA" localSheetId="0">#REF!</definedName>
    <definedName name="AAAAA">#REF!</definedName>
    <definedName name="ab" localSheetId="0">#REF!</definedName>
    <definedName name="ab">#REF!</definedName>
    <definedName name="abastecimento" localSheetId="0">#REF!</definedName>
    <definedName name="abastecimento">#REF!</definedName>
    <definedName name="ABC">'[13]CURVA ABC'!$C$9:$C$59</definedName>
    <definedName name="abebqt" localSheetId="0">#REF!</definedName>
    <definedName name="abebqt">#REF!</definedName>
    <definedName name="ABR00" localSheetId="0">#REF!</definedName>
    <definedName name="ABR00">#REF!</definedName>
    <definedName name="ABRIL" localSheetId="0">#REF!</definedName>
    <definedName name="ABRIL">#REF!</definedName>
    <definedName name="Ac" localSheetId="0">#REF!</definedName>
    <definedName name="Ac">#REF!</definedName>
    <definedName name="acabamentos" localSheetId="0">#REF!</definedName>
    <definedName name="acabamentos">#REF!</definedName>
    <definedName name="ACADUC" localSheetId="0">#REF!</definedName>
    <definedName name="ACADUC">#REF!</definedName>
    <definedName name="ACBEB" localSheetId="0">#REF!</definedName>
    <definedName name="ACBEB">#REF!</definedName>
    <definedName name="ACBOMB" localSheetId="0">#REF!</definedName>
    <definedName name="ACBOMB">#REF!</definedName>
    <definedName name="ACCHAF" localSheetId="0">#REF!</definedName>
    <definedName name="ACCHAF">#REF!</definedName>
    <definedName name="ACDER" localSheetId="0">#REF!</definedName>
    <definedName name="ACDER">#REF!</definedName>
    <definedName name="ACDIV" localSheetId="0">#REF!</definedName>
    <definedName name="ACDIV">#REF!</definedName>
    <definedName name="ACEQP" localSheetId="0">#REF!</definedName>
    <definedName name="ACEQP">#REF!</definedName>
    <definedName name="ACHAFQT" localSheetId="0">#REF!</definedName>
    <definedName name="ACHAFQT">#REF!</definedName>
    <definedName name="ACMUR" localSheetId="0">#REF!</definedName>
    <definedName name="ACMUR">#REF!</definedName>
    <definedName name="AÇO" localSheetId="0">#REF!</definedName>
    <definedName name="AÇO">#REF!</definedName>
    <definedName name="ACONT2" localSheetId="0">#REF!</definedName>
    <definedName name="ACONT2">#REF!</definedName>
    <definedName name="ACPIPA" localSheetId="0">#REF!</definedName>
    <definedName name="ACPIPA">#REF!</definedName>
    <definedName name="acrescimo" localSheetId="0">#REF!</definedName>
    <definedName name="acrescimo">#REF!</definedName>
    <definedName name="Acréscimo" localSheetId="0">#REF!</definedName>
    <definedName name="Acréscimo">#REF!</definedName>
    <definedName name="ACTRANSP" localSheetId="0">#REF!</definedName>
    <definedName name="ACTRANSP">#REF!</definedName>
    <definedName name="ACTU_1995" localSheetId="0">#REF!</definedName>
    <definedName name="ACTU_1995">#REF!</definedName>
    <definedName name="ACUM" localSheetId="0">#REF!</definedName>
    <definedName name="ACUM">#REF!</definedName>
    <definedName name="ACUM1" localSheetId="0">#REF!</definedName>
    <definedName name="ACUM1">#REF!</definedName>
    <definedName name="ACUM2" localSheetId="0">#REF!</definedName>
    <definedName name="ACUM2">#REF!</definedName>
    <definedName name="ACUM3" localSheetId="0">#REF!</definedName>
    <definedName name="ACUM3">#REF!</definedName>
    <definedName name="ACUM4" localSheetId="0">#REF!</definedName>
    <definedName name="ACUM4">#REF!</definedName>
    <definedName name="ACUM5" localSheetId="0">#REF!</definedName>
    <definedName name="ACUM5">#REF!</definedName>
    <definedName name="ACUM6" localSheetId="0">#REF!</definedName>
    <definedName name="ACUM6">#REF!</definedName>
    <definedName name="ACUM7" localSheetId="0">#REF!</definedName>
    <definedName name="ACUM7">#REF!</definedName>
    <definedName name="ACUM8" localSheetId="0">#REF!</definedName>
    <definedName name="ACUM8">#REF!</definedName>
    <definedName name="ADM" localSheetId="0">#REF!</definedName>
    <definedName name="ADM">#REF!</definedName>
    <definedName name="admbarramansa" localSheetId="0">#REF!</definedName>
    <definedName name="admbarramansa">#REF!</definedName>
    <definedName name="ADS" localSheetId="0">#REF!</definedName>
    <definedName name="ADS">#REF!</definedName>
    <definedName name="ADUCQT" localSheetId="0">#REF!</definedName>
    <definedName name="ADUCQT">#REF!</definedName>
    <definedName name="AFSDF" localSheetId="0">#REF!</definedName>
    <definedName name="AFSDF">#REF!</definedName>
    <definedName name="AFSF" localSheetId="0">#REF!</definedName>
    <definedName name="AFSF">#REF!</definedName>
    <definedName name="Agosto">[0]!Agosto</definedName>
    <definedName name="AGSD" localSheetId="0">#REF!</definedName>
    <definedName name="AGSD">#REF!</definedName>
    <definedName name="AGSDG" localSheetId="0">#REF!</definedName>
    <definedName name="AGSDG">#REF!</definedName>
    <definedName name="AH" localSheetId="0">#REF!</definedName>
    <definedName name="AH">#REF!</definedName>
    <definedName name="AITEM" localSheetId="0">#REF!</definedName>
    <definedName name="AITEM">#REF!</definedName>
    <definedName name="ajud" localSheetId="0">'[14]QTT  BETUM'!#REF!</definedName>
    <definedName name="ajud">'[14]QTT  BETUM'!#REF!</definedName>
    <definedName name="AL" localSheetId="0">#REF!</definedName>
    <definedName name="AL">#REF!</definedName>
    <definedName name="alex" hidden="1">{#N/A,#N/A,FALSE,"MO (2)"}</definedName>
    <definedName name="alfa" localSheetId="0">#REF!</definedName>
    <definedName name="alfa">#REF!</definedName>
    <definedName name="almoxarifado" localSheetId="0">#REF!</definedName>
    <definedName name="almoxarifado">#REF!</definedName>
    <definedName name="ALPHA" localSheetId="0">#REF!</definedName>
    <definedName name="ALPHA">#REF!</definedName>
    <definedName name="ALTA" localSheetId="0">'[15]PRO-08'!#REF!</definedName>
    <definedName name="ALTA">'[15]PRO-08'!#REF!</definedName>
    <definedName name="ALTADUC" localSheetId="0">#REF!</definedName>
    <definedName name="ALTADUC">#REF!</definedName>
    <definedName name="ALTBOMB" localSheetId="0">#REF!</definedName>
    <definedName name="ALTBOMB">#REF!</definedName>
    <definedName name="ALTCAP" localSheetId="0">#REF!</definedName>
    <definedName name="ALTCAP">#REF!</definedName>
    <definedName name="ALTDER" localSheetId="0">#REF!</definedName>
    <definedName name="ALTDER">#REF!</definedName>
    <definedName name="ALTEQUIP" localSheetId="0">#REF!</definedName>
    <definedName name="ALTEQUIP">#REF!</definedName>
    <definedName name="ALTIEQP" localSheetId="0">#REF!</definedName>
    <definedName name="ALTIEQP">#REF!</definedName>
    <definedName name="ALTMUR" localSheetId="0">#REF!</definedName>
    <definedName name="ALTMUR">#REF!</definedName>
    <definedName name="ALTRES10" localSheetId="0">#REF!</definedName>
    <definedName name="ALTRES10">#REF!</definedName>
    <definedName name="ALTRES15" localSheetId="0">#REF!</definedName>
    <definedName name="ALTRES15">#REF!</definedName>
    <definedName name="ALTRES20" localSheetId="0">#REF!</definedName>
    <definedName name="ALTRES20">#REF!</definedName>
    <definedName name="ALTTRANS" localSheetId="0">#REF!</definedName>
    <definedName name="ALTTRANS">#REF!</definedName>
    <definedName name="alvenaria">'[16]50x70x100'!$B$10</definedName>
    <definedName name="alvenaria_1" localSheetId="0">#REF!</definedName>
    <definedName name="alvenaria_1">#REF!</definedName>
    <definedName name="alvenaria_1_1_2" localSheetId="0">#REF!</definedName>
    <definedName name="alvenaria_1_1_2">#REF!</definedName>
    <definedName name="alvenaria_1_2" localSheetId="0">#REF!</definedName>
    <definedName name="alvenaria_1_2">#REF!</definedName>
    <definedName name="amarela" localSheetId="0">#REF!</definedName>
    <definedName name="amarela">#REF!</definedName>
    <definedName name="AMORLDMLENFK" localSheetId="0">[17]COMPOSIÇÃO!#REF!</definedName>
    <definedName name="AMORLDMLENFK">[17]COMPOSIÇÃO!#REF!</definedName>
    <definedName name="ANA" localSheetId="0">'[18]Refor Out. 2001 - BDI=20% Ajust'!#REF!</definedName>
    <definedName name="ANA">'[18]Refor Out. 2001 - BDI=20% Ajust'!#REF!</definedName>
    <definedName name="AnalisarAterro" localSheetId="0">[19]Plan1!#REF!</definedName>
    <definedName name="AnalisarAterro">[19]Plan1!#REF!</definedName>
    <definedName name="AnalisarCorte" localSheetId="0">[19]Plan1!#REF!</definedName>
    <definedName name="AnalisarCorte">[19]Plan1!#REF!</definedName>
    <definedName name="AND" localSheetId="0">#REF!</definedName>
    <definedName name="AND">#REF!</definedName>
    <definedName name="anscount" hidden="1">3</definedName>
    <definedName name="ant" hidden="1">{#N/A,#N/A,FALSE,"MO (2)"}</definedName>
    <definedName name="ANTIGA" localSheetId="0">#REF!</definedName>
    <definedName name="ANTIGA">#REF!</definedName>
    <definedName name="aout" localSheetId="0">#REF!</definedName>
    <definedName name="aout">#REF!</definedName>
    <definedName name="AQ" localSheetId="0">#REF!</definedName>
    <definedName name="AQ">#REF!</definedName>
    <definedName name="AQCAP20">"$#REF!.$I$15"</definedName>
    <definedName name="AQCM30">"$#REF!.$I$16"</definedName>
    <definedName name="AQRM1C">"$#REF!.$I$18"</definedName>
    <definedName name="AQRR1C">"$#REF!.$I$17"</definedName>
    <definedName name="AQTEMP1" localSheetId="0">#REF!</definedName>
    <definedName name="AQTEMP1">#REF!</definedName>
    <definedName name="AQTEMP2" localSheetId="0">#REF!</definedName>
    <definedName name="AQTEMP2">#REF!</definedName>
    <definedName name="AREA" localSheetId="0">#REF!</definedName>
    <definedName name="AREA">#REF!</definedName>
    <definedName name="area_base">[20]Base!$U$40</definedName>
    <definedName name="_xlnm.Extract" localSheetId="0">#REF!</definedName>
    <definedName name="_xlnm.Extract">#REF!</definedName>
    <definedName name="_xlnm.Print_Area" localSheetId="1">'Dimensionamento - Drenagem'!$B$1:$AD$36</definedName>
    <definedName name="_xlnm.Print_Area" localSheetId="0">'Memória de Cálculo_GERAL'!$A$1:$K$1065</definedName>
    <definedName name="_xlnm.Print_Area" localSheetId="6">'NOTAS SERVIÇO-PAV_MEIO FIO'!$A$1:$L$29</definedName>
    <definedName name="_xlnm.Print_Area" localSheetId="7">'NOTAS SERVIÇO-PAVIMENTAÇÃO'!$A$1:$M$134</definedName>
    <definedName name="_xlnm.Print_Area" localSheetId="4">'NT SERV TERRAPLENAGEM-PAV'!$A$1:$T$20</definedName>
    <definedName name="_xlnm.Print_Area" localSheetId="5">'RESUMO NT SERV TERRAPLENAGEM-PA'!$B$2:$D$18</definedName>
    <definedName name="_xlnm.Print_Area">#REF!</definedName>
    <definedName name="Área_impressão_IM" localSheetId="1">#REF!</definedName>
    <definedName name="Área_impressão_IM" localSheetId="0">#REF!</definedName>
    <definedName name="Área_impressão_IM">#REF!</definedName>
    <definedName name="AREA1" localSheetId="0">#REF!</definedName>
    <definedName name="AREA1">#REF!</definedName>
    <definedName name="area2" localSheetId="0">'[21]RBE ACT mi'!#REF!</definedName>
    <definedName name="area2">'[21]RBE ACT mi'!#REF!</definedName>
    <definedName name="AREA3" localSheetId="0">#REF!</definedName>
    <definedName name="AREA3">#REF!</definedName>
    <definedName name="AREA4" localSheetId="0">#REF!</definedName>
    <definedName name="AREA4">#REF!</definedName>
    <definedName name="AREA5" localSheetId="0">#REF!</definedName>
    <definedName name="AREA5">#REF!</definedName>
    <definedName name="AREA6" localSheetId="0">#REF!</definedName>
    <definedName name="AREA6">#REF!</definedName>
    <definedName name="AREA7" localSheetId="0">#REF!</definedName>
    <definedName name="AREA7">#REF!</definedName>
    <definedName name="AREA8" localSheetId="0">#REF!</definedName>
    <definedName name="AREA8">#REF!</definedName>
    <definedName name="AREA94" localSheetId="0">'[21]RBE ACT mi'!#REF!</definedName>
    <definedName name="AREA94">'[21]RBE ACT mi'!#REF!</definedName>
    <definedName name="AREA95" localSheetId="0">#REF!</definedName>
    <definedName name="AREA95">#REF!</definedName>
    <definedName name="AREAL" localSheetId="0">#REF!</definedName>
    <definedName name="AREAL">#REF!</definedName>
    <definedName name="areal.pista" localSheetId="0">#REF!</definedName>
    <definedName name="areal.pista">#REF!</definedName>
    <definedName name="AreaTeste" localSheetId="0">#REF!</definedName>
    <definedName name="AreaTeste">#REF!</definedName>
    <definedName name="AreaTeste2" localSheetId="0">#REF!</definedName>
    <definedName name="AreaTeste2">#REF!</definedName>
    <definedName name="ÁreaTotal">'[22]Quadro Geral'!$A$1:$H$65536</definedName>
    <definedName name="AREIA" localSheetId="0">#REF!</definedName>
    <definedName name="AREIA">#REF!</definedName>
    <definedName name="AREIANP" localSheetId="0">#REF!</definedName>
    <definedName name="AREIANP">#REF!</definedName>
    <definedName name="AREIAPAV" localSheetId="0">#REF!</definedName>
    <definedName name="AREIAPAV">#REF!</definedName>
    <definedName name="AREIAPAVUSINA" localSheetId="0">#REF!</definedName>
    <definedName name="AREIAPAVUSINA">#REF!</definedName>
    <definedName name="arm" localSheetId="0">'[14]QTT  BETUM'!#REF!</definedName>
    <definedName name="arm">'[14]QTT  BETUM'!#REF!</definedName>
    <definedName name="ARQ" localSheetId="0">#REF!</definedName>
    <definedName name="ARQ">#REF!</definedName>
    <definedName name="ARQERR" localSheetId="0">#REF!</definedName>
    <definedName name="ARQERR">#REF!</definedName>
    <definedName name="ARQPLAN" localSheetId="0">#REF!</definedName>
    <definedName name="ARQPLAN">#REF!</definedName>
    <definedName name="ARQT" localSheetId="0">#REF!</definedName>
    <definedName name="ARQT">#REF!</definedName>
    <definedName name="ARQTEMP" localSheetId="0">#REF!</definedName>
    <definedName name="ARQTEMP">#REF!</definedName>
    <definedName name="ARQTXT" localSheetId="0">#REF!</definedName>
    <definedName name="ARQTXT">#REF!</definedName>
    <definedName name="arredquant">IF('[23]Planilha aditivo'!$N$2=TRUE,2,15)</definedName>
    <definedName name="arredtot" localSheetId="0">IF(#REF!=TRUE,2,15)</definedName>
    <definedName name="arredtot">IF(#REF!=TRUE,2,15)</definedName>
    <definedName name="arredunit" localSheetId="0">IF(#REF!=TRUE,2,15)</definedName>
    <definedName name="arredunit">IF(#REF!=TRUE,2,15)</definedName>
    <definedName name="ARTEMP" localSheetId="0">#REF!</definedName>
    <definedName name="ARTEMP">#REF!</definedName>
    <definedName name="as" localSheetId="0">#REF!</definedName>
    <definedName name="as">#REF!</definedName>
    <definedName name="ASA" localSheetId="0">#REF!</definedName>
    <definedName name="ASA">#REF!</definedName>
    <definedName name="ASD" localSheetId="0">#REF!</definedName>
    <definedName name="ASD">#REF!</definedName>
    <definedName name="asde" localSheetId="0">#REF!</definedName>
    <definedName name="asde">#REF!</definedName>
    <definedName name="asdf" localSheetId="0">#REF!</definedName>
    <definedName name="asdf">#REF!</definedName>
    <definedName name="ASFALTO">"$#REF!.$E$#REF!"</definedName>
    <definedName name="ASFDG" localSheetId="0">#REF!</definedName>
    <definedName name="ASFDG">#REF!</definedName>
    <definedName name="ASFDGD" localSheetId="0">#REF!</definedName>
    <definedName name="ASFDGD">#REF!</definedName>
    <definedName name="ASG" localSheetId="0">#REF!</definedName>
    <definedName name="ASG">#REF!</definedName>
    <definedName name="ASGD" localSheetId="0">#REF!</definedName>
    <definedName name="ASGD">#REF!</definedName>
    <definedName name="ASGDF" localSheetId="0">#REF!</definedName>
    <definedName name="ASGDF">#REF!</definedName>
    <definedName name="ASSEN_TUBO_EMISS" localSheetId="0">#REF!</definedName>
    <definedName name="ASSEN_TUBO_EMISS">#REF!</definedName>
    <definedName name="ASSEN_TUBO_EMISS2" localSheetId="0">#REF!</definedName>
    <definedName name="ASSEN_TUBO_EMISS2">#REF!</definedName>
    <definedName name="Assent." localSheetId="0">[2]PLMUSEU!#REF!</definedName>
    <definedName name="Assent.">[2]PLMUSEU!#REF!</definedName>
    <definedName name="ASSENT_EMISS3_S" localSheetId="0">#REF!</definedName>
    <definedName name="ASSENT_EMISS3_S">#REF!</definedName>
    <definedName name="ASSENT_TUBO" localSheetId="0">#REF!</definedName>
    <definedName name="ASSENT_TUBO">#REF!</definedName>
    <definedName name="ATUAL">"$#REF!.$F$29"</definedName>
    <definedName name="Aut_original" localSheetId="0">[24]PROJETO!#REF!</definedName>
    <definedName name="Aut_original">[24]PROJETO!#REF!</definedName>
    <definedName name="Aut_original_4" localSheetId="0">[24]PROJETO!#REF!</definedName>
    <definedName name="Aut_original_4">[24]PROJETO!#REF!</definedName>
    <definedName name="Aut_resumo" localSheetId="0">[25]RESUMO_AUT1!#REF!</definedName>
    <definedName name="Aut_resumo">[25]RESUMO_AUT1!#REF!</definedName>
    <definedName name="Aut_resumo_4" localSheetId="0">[25]RESUMO_AUT1!#REF!</definedName>
    <definedName name="Aut_resumo_4">[25]RESUMO_AUT1!#REF!</definedName>
    <definedName name="AUTO">"$#REF!.$D$12"</definedName>
    <definedName name="aux" localSheetId="0">#REF!</definedName>
    <definedName name="aux">#REF!</definedName>
    <definedName name="auxiliar" localSheetId="0">#REF!</definedName>
    <definedName name="auxiliar">#REF!</definedName>
    <definedName name="AvFisZero">[0]!AvFisZero</definedName>
    <definedName name="avril" localSheetId="0">#REF!</definedName>
    <definedName name="avril">#REF!</definedName>
    <definedName name="AVV" localSheetId="0">#REF!</definedName>
    <definedName name="AVV">#REF!</definedName>
    <definedName name="aZUEN" localSheetId="0" hidden="1">#REF!</definedName>
    <definedName name="aZUEN" hidden="1">#REF!</definedName>
    <definedName name="azul" localSheetId="0">#REF!</definedName>
    <definedName name="azul">#REF!</definedName>
    <definedName name="AZULSINAL" localSheetId="0">#REF!</definedName>
    <definedName name="AZULSINAL">#REF!</definedName>
    <definedName name="B" localSheetId="0">#REF!</definedName>
    <definedName name="B">#REF!</definedName>
    <definedName name="bacia16" localSheetId="0">#REF!</definedName>
    <definedName name="bacia16">#REF!</definedName>
    <definedName name="bacia16_4" localSheetId="0">#REF!</definedName>
    <definedName name="bacia16_4">#REF!</definedName>
    <definedName name="bacia16_5" localSheetId="0">#REF!</definedName>
    <definedName name="bacia16_5">#REF!</definedName>
    <definedName name="bacia16_6" localSheetId="0">#REF!</definedName>
    <definedName name="bacia16_6">#REF!</definedName>
    <definedName name="banco" localSheetId="0">#REF!</definedName>
    <definedName name="banco">#REF!</definedName>
    <definedName name="Banco_dados_IM" localSheetId="0">#REF!</definedName>
    <definedName name="Banco_dados_IM">#REF!</definedName>
    <definedName name="_xlnm.Database" localSheetId="0">#REF!</definedName>
    <definedName name="_xlnm.Database">#REF!</definedName>
    <definedName name="Banco_de_dados2" localSheetId="0">#REF!</definedName>
    <definedName name="Banco_de_dados2">#REF!</definedName>
    <definedName name="BAREA" localSheetId="0">#REF!</definedName>
    <definedName name="BAREA">#REF!</definedName>
    <definedName name="BAREA1" localSheetId="0">#REF!</definedName>
    <definedName name="BAREA1">#REF!</definedName>
    <definedName name="BAREA2" localSheetId="0">#REF!</definedName>
    <definedName name="BAREA2">#REF!</definedName>
    <definedName name="BAREA3" localSheetId="0">#REF!</definedName>
    <definedName name="BAREA3">#REF!</definedName>
    <definedName name="BAREA4" localSheetId="0">#REF!</definedName>
    <definedName name="BAREA4">#REF!</definedName>
    <definedName name="BAREA5" localSheetId="0">#REF!</definedName>
    <definedName name="BAREA5">#REF!</definedName>
    <definedName name="BAREA6" localSheetId="0">#REF!</definedName>
    <definedName name="BAREA6">#REF!</definedName>
    <definedName name="BAREA7" localSheetId="0">#REF!</definedName>
    <definedName name="BAREA7">#REF!</definedName>
    <definedName name="BAREA8" localSheetId="0">#REF!</definedName>
    <definedName name="BAREA8">#REF!</definedName>
    <definedName name="BARRAMANSA" localSheetId="0">#REF!</definedName>
    <definedName name="BARRAMANSA">#REF!</definedName>
    <definedName name="base" localSheetId="0">#REF!</definedName>
    <definedName name="base">#REF!</definedName>
    <definedName name="BaseDeCálculo" localSheetId="0">#REF!</definedName>
    <definedName name="BaseDeCálculo">#REF!</definedName>
    <definedName name="bb">[0]!bb</definedName>
    <definedName name="BBB" hidden="1">{#N/A,#N/A,FALSE,"SYSOC";#N/A,#N/A,FALSE,"RESU-GESTION";#N/A,#N/A,FALSE,"EVOL-MNA";#N/A,#N/A,FALSE,"VTAS-ANALI";#N/A,#N/A,FALSE,"ANALI-GSFIJOS";#N/A,#N/A,FALSE,"DETA-RUBROS";#N/A,#N/A,FALSE,"ANALI-CNF";#N/A,#N/A,FALSE,"BILAN";#N/A,#N/A,FALSE,"TAB_FIN";#N/A,#N/A,FALSE,"IND_ECO"}</definedName>
    <definedName name="bbbb" hidden="1">{#N/A,#N/A,FALSE,"MO (2)"}</definedName>
    <definedName name="BC" localSheetId="0">#REF!</definedName>
    <definedName name="BC">#REF!</definedName>
    <definedName name="BCUM" localSheetId="0">#REF!</definedName>
    <definedName name="BCUM">#REF!</definedName>
    <definedName name="BCUM1" localSheetId="0">#REF!</definedName>
    <definedName name="BCUM1">#REF!</definedName>
    <definedName name="BCUM2" localSheetId="0">#REF!</definedName>
    <definedName name="BCUM2">#REF!</definedName>
    <definedName name="BCUM3" localSheetId="0">#REF!</definedName>
    <definedName name="BCUM3">#REF!</definedName>
    <definedName name="BCUM4" localSheetId="0">#REF!</definedName>
    <definedName name="BCUM4">#REF!</definedName>
    <definedName name="BCUM5" localSheetId="0">#REF!</definedName>
    <definedName name="BCUM5">#REF!</definedName>
    <definedName name="BCUM6" localSheetId="0">#REF!</definedName>
    <definedName name="BCUM6">#REF!</definedName>
    <definedName name="BCUM7" localSheetId="0">#REF!</definedName>
    <definedName name="BCUM7">#REF!</definedName>
    <definedName name="BCUM8" localSheetId="0">#REF!</definedName>
    <definedName name="BCUM8">#REF!</definedName>
    <definedName name="bdgfsb" localSheetId="0">#REF!</definedName>
    <definedName name="bdgfsb">#REF!</definedName>
    <definedName name="BDI" localSheetId="0">#REF!</definedName>
    <definedName name="BDI">#REF!</definedName>
    <definedName name="BDI." localSheetId="0">#REF!</definedName>
    <definedName name="BDI.">#REF!</definedName>
    <definedName name="bdi_4" localSheetId="0">#REF!</definedName>
    <definedName name="bdi_4">#REF!</definedName>
    <definedName name="bdi_5" localSheetId="0">#REF!</definedName>
    <definedName name="bdi_5">#REF!</definedName>
    <definedName name="bdi_6" localSheetId="0">#REF!</definedName>
    <definedName name="bdi_6">#REF!</definedName>
    <definedName name="BDIc" localSheetId="0">#REF!</definedName>
    <definedName name="BDIc">#REF!</definedName>
    <definedName name="BDIf" localSheetId="0">#REF!</definedName>
    <definedName name="BDIf">#REF!</definedName>
    <definedName name="BDIM" localSheetId="0">#REF!</definedName>
    <definedName name="BDIM">#REF!</definedName>
    <definedName name="BDIS" localSheetId="0">#REF!</definedName>
    <definedName name="BDIS">#REF!</definedName>
    <definedName name="bebqt" localSheetId="0">#REF!</definedName>
    <definedName name="bebqt">#REF!</definedName>
    <definedName name="beta" localSheetId="0">#REF!</definedName>
    <definedName name="beta">#REF!</definedName>
    <definedName name="BETUMINBETIM" localSheetId="0">#REF!</definedName>
    <definedName name="BETUMINBETIM">#REF!</definedName>
    <definedName name="BETUMINCBA" localSheetId="0">#REF!</definedName>
    <definedName name="BETUMINCBA">#REF!</definedName>
    <definedName name="BETUMINOSO" localSheetId="0">#REF!</definedName>
    <definedName name="BETUMINOSO">#REF!</definedName>
    <definedName name="BG" localSheetId="0">#REF!</definedName>
    <definedName name="BG">#REF!</definedName>
    <definedName name="BGU" localSheetId="0">#REF!</definedName>
    <definedName name="BGU">#REF!</definedName>
    <definedName name="BL_ANC_EMISS3_S" localSheetId="0">#REF!</definedName>
    <definedName name="BL_ANC_EMISS3_S">#REF!</definedName>
    <definedName name="BL_ANCO_EMISS2" localSheetId="0">#REF!</definedName>
    <definedName name="BL_ANCO_EMISS2">#REF!</definedName>
    <definedName name="Bloco" localSheetId="0" hidden="1">#REF!</definedName>
    <definedName name="Bloco" hidden="1">#REF!</definedName>
    <definedName name="BLOCO_ANCOR_EMISS" localSheetId="0">#REF!</definedName>
    <definedName name="BLOCO_ANCOR_EMISS">#REF!</definedName>
    <definedName name="Bloco2" localSheetId="0" hidden="1">#REF!</definedName>
    <definedName name="Bloco2" hidden="1">#REF!</definedName>
    <definedName name="bocais" localSheetId="0">#REF!</definedName>
    <definedName name="bocais">#REF!</definedName>
    <definedName name="bocais___0" localSheetId="0">#REF!</definedName>
    <definedName name="bocais___0">#REF!</definedName>
    <definedName name="bocais___2" localSheetId="0">#REF!</definedName>
    <definedName name="bocais___2">#REF!</definedName>
    <definedName name="BOMBA" localSheetId="0">#REF!</definedName>
    <definedName name="BOMBA">#REF!</definedName>
    <definedName name="Bomba_putzmeister" localSheetId="0">#REF!</definedName>
    <definedName name="Bomba_putzmeister">#REF!</definedName>
    <definedName name="BR">[26]Croqui!$B$3</definedName>
    <definedName name="BR_10">[27]ORÇAMENTO!$B$4</definedName>
    <definedName name="BR_10_13">[27]ORÇAMENTO!$B$4</definedName>
    <definedName name="BR_10_39">[27]ORÇAMENTO!$B$4</definedName>
    <definedName name="BR_10_6">[27]ORÇAMENTO!$B$4</definedName>
    <definedName name="BR_11">[27]ORÇAMENTO!$B$4</definedName>
    <definedName name="BR_11_13">[27]ORÇAMENTO!$B$4</definedName>
    <definedName name="BR_11_39">[27]ORÇAMENTO!$B$4</definedName>
    <definedName name="BR_11_6">[27]ORÇAMENTO!$B$4</definedName>
    <definedName name="BR_12">[27]ORÇAMENTO!$B$4</definedName>
    <definedName name="BR_12_13">[27]ORÇAMENTO!$B$4</definedName>
    <definedName name="BR_12_39">[27]ORÇAMENTO!$B$4</definedName>
    <definedName name="BR_12_6">[27]ORÇAMENTO!$B$4</definedName>
    <definedName name="BR_13">[27]ORÇAMENTO!$B$4</definedName>
    <definedName name="BR_13_13">[27]ORÇAMENTO!$B$4</definedName>
    <definedName name="BR_13_39">[27]ORÇAMENTO!$B$4</definedName>
    <definedName name="BR_13_6">[27]ORÇAMENTO!$B$4</definedName>
    <definedName name="BR_14">[27]ORÇAMENTO!$B$4</definedName>
    <definedName name="BR_14_13">[27]ORÇAMENTO!$B$4</definedName>
    <definedName name="BR_14_39">[27]ORÇAMENTO!$B$4</definedName>
    <definedName name="BR_14_6">[27]ORÇAMENTO!$B$4</definedName>
    <definedName name="BR_15">[27]ORÇAMENTO!$B$4</definedName>
    <definedName name="BR_15_13">[27]ORÇAMENTO!$B$4</definedName>
    <definedName name="BR_15_39">[27]ORÇAMENTO!$B$4</definedName>
    <definedName name="BR_15_6">[27]ORÇAMENTO!$B$4</definedName>
    <definedName name="BR_16">[27]ORÇAMENTO!$B$4</definedName>
    <definedName name="BR_16_13">[27]ORÇAMENTO!$B$4</definedName>
    <definedName name="BR_16_39">[27]ORÇAMENTO!$B$4</definedName>
    <definedName name="BR_16_6">[27]ORÇAMENTO!$B$4</definedName>
    <definedName name="BR_17">[27]ORÇAMENTO!$B$4</definedName>
    <definedName name="BR_17_13">[27]ORÇAMENTO!$B$4</definedName>
    <definedName name="BR_17_39">[27]ORÇAMENTO!$B$4</definedName>
    <definedName name="BR_17_6">[27]ORÇAMENTO!$B$4</definedName>
    <definedName name="BR_18">[27]ORÇAMENTO!$B$4</definedName>
    <definedName name="BR_18_13">[27]ORÇAMENTO!$B$4</definedName>
    <definedName name="BR_18_39">[27]ORÇAMENTO!$B$4</definedName>
    <definedName name="BR_18_6">[27]ORÇAMENTO!$B$4</definedName>
    <definedName name="BR_19">[27]ORÇAMENTO!$B$4</definedName>
    <definedName name="BR_19_13">[27]ORÇAMENTO!$B$4</definedName>
    <definedName name="BR_19_39">[27]ORÇAMENTO!$B$4</definedName>
    <definedName name="BR_19_6">[27]ORÇAMENTO!$B$4</definedName>
    <definedName name="BR_2">[27]ORÇAMENTO!$B$4</definedName>
    <definedName name="BR_2_13">[27]ORÇAMENTO!$B$4</definedName>
    <definedName name="BR_2_39">[27]ORÇAMENTO!$B$4</definedName>
    <definedName name="BR_2_6">[27]ORÇAMENTO!$B$4</definedName>
    <definedName name="BR_20">[27]ORÇAMENTO!$B$4</definedName>
    <definedName name="BR_20_13">[27]ORÇAMENTO!$B$4</definedName>
    <definedName name="BR_20_39">[27]ORÇAMENTO!$B$4</definedName>
    <definedName name="BR_20_6">[27]ORÇAMENTO!$B$4</definedName>
    <definedName name="BR_21">[27]ORÇAMENTO!$B$4</definedName>
    <definedName name="BR_21_13">[27]ORÇAMENTO!$B$4</definedName>
    <definedName name="BR_21_39">[27]ORÇAMENTO!$B$4</definedName>
    <definedName name="BR_21_6">[27]ORÇAMENTO!$B$4</definedName>
    <definedName name="BR_22">[27]ORÇAMENTO!$B$4</definedName>
    <definedName name="BR_22_13">[27]ORÇAMENTO!$B$4</definedName>
    <definedName name="BR_22_39">[27]ORÇAMENTO!$B$4</definedName>
    <definedName name="BR_22_6">[27]ORÇAMENTO!$B$4</definedName>
    <definedName name="BR_23">[27]ORÇAMENTO!$B$4</definedName>
    <definedName name="BR_23_13">[27]ORÇAMENTO!$B$4</definedName>
    <definedName name="BR_23_39">[27]ORÇAMENTO!$B$4</definedName>
    <definedName name="BR_23_6">[27]ORÇAMENTO!$B$4</definedName>
    <definedName name="BR_24">[27]ORÇAMENTO!$B$4</definedName>
    <definedName name="BR_24_13">[27]ORÇAMENTO!$B$4</definedName>
    <definedName name="BR_24_39">[27]ORÇAMENTO!$B$4</definedName>
    <definedName name="BR_24_6">[27]ORÇAMENTO!$B$4</definedName>
    <definedName name="BR_25">[27]ORÇAMENTO!$B$4</definedName>
    <definedName name="BR_25_13">[27]ORÇAMENTO!$B$4</definedName>
    <definedName name="BR_25_39">[27]ORÇAMENTO!$B$4</definedName>
    <definedName name="BR_25_6">[27]ORÇAMENTO!$B$4</definedName>
    <definedName name="BR_26">[27]ORÇAMENTO!$B$4</definedName>
    <definedName name="BR_26_13">[27]ORÇAMENTO!$B$4</definedName>
    <definedName name="BR_26_39">[27]ORÇAMENTO!$B$4</definedName>
    <definedName name="BR_26_6">[27]ORÇAMENTO!$B$4</definedName>
    <definedName name="BR_27">[27]ORÇAMENTO!$B$4</definedName>
    <definedName name="BR_27_13">[27]ORÇAMENTO!$B$4</definedName>
    <definedName name="BR_27_39">[27]ORÇAMENTO!$B$4</definedName>
    <definedName name="BR_27_6">[27]ORÇAMENTO!$B$4</definedName>
    <definedName name="BR_28">[27]ORÇAMENTO!$B$4</definedName>
    <definedName name="BR_28_13">[27]ORÇAMENTO!$B$4</definedName>
    <definedName name="BR_28_39">[27]ORÇAMENTO!$B$4</definedName>
    <definedName name="BR_28_6">[27]ORÇAMENTO!$B$4</definedName>
    <definedName name="BR_29">[27]ORÇAMENTO!$B$4</definedName>
    <definedName name="BR_29_13">[27]ORÇAMENTO!$B$4</definedName>
    <definedName name="BR_29_39">[27]ORÇAMENTO!$B$4</definedName>
    <definedName name="BR_29_6">[27]ORÇAMENTO!$B$4</definedName>
    <definedName name="BR_30">[27]ORÇAMENTO!$B$4</definedName>
    <definedName name="BR_30_13">[27]ORÇAMENTO!$B$4</definedName>
    <definedName name="BR_30_39">[27]ORÇAMENTO!$B$4</definedName>
    <definedName name="BR_30_6">[27]ORÇAMENTO!$B$4</definedName>
    <definedName name="BR_31">[27]ORÇAMENTO!$B$4</definedName>
    <definedName name="BR_32">[27]ORÇAMENTO!$B$4</definedName>
    <definedName name="BR_32_13">[27]ORÇAMENTO!$B$4</definedName>
    <definedName name="BR_32_39">[27]ORÇAMENTO!$B$4</definedName>
    <definedName name="BR_32_6">[27]ORÇAMENTO!$B$4</definedName>
    <definedName name="BR_33">[27]ORÇAMENTO!$B$4</definedName>
    <definedName name="BR_33_13">[27]ORÇAMENTO!$B$4</definedName>
    <definedName name="BR_33_39">[27]ORÇAMENTO!$B$4</definedName>
    <definedName name="BR_33_6">[27]ORÇAMENTO!$B$4</definedName>
    <definedName name="BR_34">[27]ORÇAMENTO!$B$4</definedName>
    <definedName name="BR_34_13">[27]ORÇAMENTO!$B$4</definedName>
    <definedName name="BR_34_39">[27]ORÇAMENTO!$B$4</definedName>
    <definedName name="BR_34_6">[27]ORÇAMENTO!$B$4</definedName>
    <definedName name="BR_40">[27]ORÇAMENTO!$B$4</definedName>
    <definedName name="BR_40_13">[27]ORÇAMENTO!$B$4</definedName>
    <definedName name="BR_40_39">[27]ORÇAMENTO!$B$4</definedName>
    <definedName name="BR_40_6">[27]ORÇAMENTO!$B$4</definedName>
    <definedName name="BR_41">[27]ORÇAMENTO!$B$4</definedName>
    <definedName name="BR_41_13">[27]ORÇAMENTO!$B$4</definedName>
    <definedName name="BR_41_39">[27]ORÇAMENTO!$B$4</definedName>
    <definedName name="BR_41_6">[27]ORÇAMENTO!$B$4</definedName>
    <definedName name="BR_43">[27]ORÇAMENTO!$B$4</definedName>
    <definedName name="BR_43_13">[27]ORÇAMENTO!$B$4</definedName>
    <definedName name="BR_43_39">[27]ORÇAMENTO!$B$4</definedName>
    <definedName name="BR_43_6">[27]ORÇAMENTO!$B$4</definedName>
    <definedName name="BR_44">[27]ORÇAMENTO!$B$4</definedName>
    <definedName name="BR_44_13">[27]ORÇAMENTO!$B$4</definedName>
    <definedName name="BR_44_39">[27]ORÇAMENTO!$B$4</definedName>
    <definedName name="BR_44_6">[27]ORÇAMENTO!$B$4</definedName>
    <definedName name="BR_45">[27]ORÇAMENTO!$B$4</definedName>
    <definedName name="BR_45_13">[27]ORÇAMENTO!$B$4</definedName>
    <definedName name="BR_45_39">[27]ORÇAMENTO!$B$4</definedName>
    <definedName name="BR_45_6">[27]ORÇAMENTO!$B$4</definedName>
    <definedName name="BR_46">[27]ORÇAMENTO!$B$4</definedName>
    <definedName name="BR_46_13">[27]ORÇAMENTO!$B$4</definedName>
    <definedName name="BR_46_39">[27]ORÇAMENTO!$B$4</definedName>
    <definedName name="BR_46_6">[27]ORÇAMENTO!$B$4</definedName>
    <definedName name="BR_47">[27]ORÇAMENTO!$B$4</definedName>
    <definedName name="BR_47_13">[27]ORÇAMENTO!$B$4</definedName>
    <definedName name="BR_47_39">[27]ORÇAMENTO!$B$4</definedName>
    <definedName name="BR_47_6">[27]ORÇAMENTO!$B$4</definedName>
    <definedName name="BR_48">[27]ORÇAMENTO!$B$4</definedName>
    <definedName name="BR_48_13">[27]ORÇAMENTO!$B$4</definedName>
    <definedName name="BR_48_39">[27]ORÇAMENTO!$B$4</definedName>
    <definedName name="BR_48_6">[27]ORÇAMENTO!$B$4</definedName>
    <definedName name="BR_49">[27]ORÇAMENTO!$B$4</definedName>
    <definedName name="BR_49_13">[27]ORÇAMENTO!$B$4</definedName>
    <definedName name="BR_49_39">[27]ORÇAMENTO!$B$4</definedName>
    <definedName name="BR_49_6">[27]ORÇAMENTO!$B$4</definedName>
    <definedName name="BR_50">[27]ORÇAMENTO!$B$4</definedName>
    <definedName name="BR_50_13">[27]ORÇAMENTO!$B$4</definedName>
    <definedName name="BR_50_39">[27]ORÇAMENTO!$B$4</definedName>
    <definedName name="BR_50_6">[27]ORÇAMENTO!$B$4</definedName>
    <definedName name="BR_51">[27]ORÇAMENTO!$B$4</definedName>
    <definedName name="BR_51_13">[27]ORÇAMENTO!$B$4</definedName>
    <definedName name="BR_51_39">[27]ORÇAMENTO!$B$4</definedName>
    <definedName name="BR_51_6">[27]ORÇAMENTO!$B$4</definedName>
    <definedName name="BR_52">[27]ORÇAMENTO!$B$4</definedName>
    <definedName name="BR_52_13">[27]ORÇAMENTO!$B$4</definedName>
    <definedName name="BR_52_39">[27]ORÇAMENTO!$B$4</definedName>
    <definedName name="BR_52_6">[27]ORÇAMENTO!$B$4</definedName>
    <definedName name="BR_6">[27]ORÇAMENTO!$B$4</definedName>
    <definedName name="BR_6_13">[27]ORÇAMENTO!$B$4</definedName>
    <definedName name="BR_6_39">[27]ORÇAMENTO!$B$4</definedName>
    <definedName name="BR_6_6">[27]ORÇAMENTO!$B$4</definedName>
    <definedName name="BR_7">[27]ORÇAMENTO!$B$4</definedName>
    <definedName name="BR_7_13">[27]ORÇAMENTO!$B$4</definedName>
    <definedName name="BR_7_39">[27]ORÇAMENTO!$B$4</definedName>
    <definedName name="BR_7_6">[27]ORÇAMENTO!$B$4</definedName>
    <definedName name="BR_8">[27]ORÇAMENTO!$B$4</definedName>
    <definedName name="BR_8_13">[27]ORÇAMENTO!$B$4</definedName>
    <definedName name="BR_8_39">[27]ORÇAMENTO!$B$4</definedName>
    <definedName name="BR_8_6">[27]ORÇAMENTO!$B$4</definedName>
    <definedName name="BR_9">[27]ORÇAMENTO!$B$4</definedName>
    <definedName name="BR_9_13">[27]ORÇAMENTO!$B$4</definedName>
    <definedName name="BR_9_39">[27]ORÇAMENTO!$B$4</definedName>
    <definedName name="BR_9_6">[27]ORÇAMENTO!$B$4</definedName>
    <definedName name="BRASILIT__Consolidado" localSheetId="0">#REF!</definedName>
    <definedName name="BRASILIT__Consolidado">#REF!</definedName>
    <definedName name="BRIOPA" localSheetId="0">#REF!</definedName>
    <definedName name="BRIOPA">#REF!</definedName>
    <definedName name="BRITA" localSheetId="0">#REF!</definedName>
    <definedName name="BRITA">#REF!</definedName>
    <definedName name="BRITAP1" localSheetId="0">#REF!</definedName>
    <definedName name="BRITAP1">#REF!</definedName>
    <definedName name="BRITAP2" localSheetId="0">#REF!</definedName>
    <definedName name="BRITAP2">#REF!</definedName>
    <definedName name="BRITAT">[4]DADOS!$B$4</definedName>
    <definedName name="BRZ">[27]ORÇAMENTO!$B$4</definedName>
    <definedName name="BRZ_13">[27]ORÇAMENTO!$B$4</definedName>
    <definedName name="BRZ_39">[27]ORÇAMENTO!$B$4</definedName>
    <definedName name="BRZ_6">[27]ORÇAMENTO!$B$4</definedName>
    <definedName name="bsdbsd" localSheetId="0">#REF!</definedName>
    <definedName name="bsdbsd">#REF!</definedName>
    <definedName name="bsdbsgfdzb" localSheetId="0">#REF!</definedName>
    <definedName name="bsdbsgfdzb">#REF!</definedName>
    <definedName name="bsgfdbsgfdb" localSheetId="0">#REF!</definedName>
    <definedName name="bsgfdbsgfdb">#REF!</definedName>
    <definedName name="buc3eta" localSheetId="0">#REF!</definedName>
    <definedName name="buc3eta">#REF!</definedName>
    <definedName name="BUD" localSheetId="0">#REF!</definedName>
    <definedName name="BUD">#REF!</definedName>
    <definedName name="budget99" localSheetId="0">#REF!</definedName>
    <definedName name="budget99">#REF!</definedName>
    <definedName name="BuiltIn_AutoFilter___2" localSheetId="0">#REF!</definedName>
    <definedName name="BuiltIn_AutoFilter___2">#REF!</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ltIn_Print_Titles___0" localSheetId="0">#REF!</definedName>
    <definedName name="BuiltIn_Print_Titles___0">#REF!</definedName>
    <definedName name="BVEOLISA" localSheetId="0">#REF!</definedName>
    <definedName name="BVEOLISA">#REF!</definedName>
    <definedName name="C_Brita_25" localSheetId="0">#REF!</definedName>
    <definedName name="C_Brita_25">#REF!</definedName>
    <definedName name="C_Chapisco" localSheetId="0">#REF!</definedName>
    <definedName name="C_Chapisco">#REF!</definedName>
    <definedName name="C_Chapisco_rústico" localSheetId="0">#REF!</definedName>
    <definedName name="C_Chapisco_rústico">#REF!</definedName>
    <definedName name="C_Concreto_A" localSheetId="0">#REF!</definedName>
    <definedName name="C_Concreto_A">#REF!</definedName>
    <definedName name="C_Concreto_A_Fundo" localSheetId="0">#REF!</definedName>
    <definedName name="C_Concreto_A_Fundo">#REF!</definedName>
    <definedName name="C_Concreto_A_Parede" localSheetId="0">#REF!</definedName>
    <definedName name="C_Concreto_A_Parede">#REF!</definedName>
    <definedName name="C_Concreto_A_Tampa" localSheetId="0">#REF!</definedName>
    <definedName name="C_Concreto_A_Tampa">#REF!</definedName>
    <definedName name="C_Concreto_M" localSheetId="0">#REF!</definedName>
    <definedName name="C_Concreto_M">#REF!</definedName>
    <definedName name="C_Concreto_S" localSheetId="0">#REF!</definedName>
    <definedName name="C_Concreto_S">#REF!</definedName>
    <definedName name="C_Escavação" localSheetId="0">#REF!</definedName>
    <definedName name="C_Escavação">#REF!</definedName>
    <definedName name="C_Massa_única" localSheetId="0">#REF!</definedName>
    <definedName name="C_Massa_única">#REF!</definedName>
    <definedName name="C_reaterro" localSheetId="0">#REF!</definedName>
    <definedName name="C_reaterro">#REF!</definedName>
    <definedName name="C180504125" localSheetId="0">#REF!</definedName>
    <definedName name="C180504125">#REF!</definedName>
    <definedName name="c180504126" localSheetId="0">#REF!</definedName>
    <definedName name="c180504126">#REF!</definedName>
    <definedName name="cab_cortes" localSheetId="0">#REF!</definedName>
    <definedName name="cab_cortes">#REF!</definedName>
    <definedName name="cab_dmt" localSheetId="0">#REF!</definedName>
    <definedName name="cab_dmt">#REF!</definedName>
    <definedName name="cab_limpeza" localSheetId="0">#REF!</definedName>
    <definedName name="cab_limpeza">#REF!</definedName>
    <definedName name="cab_pmf" localSheetId="0">#REF!</definedName>
    <definedName name="cab_pmf">#REF!</definedName>
    <definedName name="CABEC" localSheetId="0">#REF!</definedName>
    <definedName name="CABEC">#REF!</definedName>
    <definedName name="cabeca" localSheetId="0">#REF!</definedName>
    <definedName name="cabeca">#REF!</definedName>
    <definedName name="cabeca1" localSheetId="0">#REF!</definedName>
    <definedName name="cabeca1">#REF!</definedName>
    <definedName name="cabeçalho" localSheetId="0">#REF!</definedName>
    <definedName name="cabeçalho">#REF!</definedName>
    <definedName name="cabeçalho1" localSheetId="0">#REF!</definedName>
    <definedName name="cabeçalho1">#REF!</definedName>
    <definedName name="cabmeio" localSheetId="0">#REF!</definedName>
    <definedName name="cabmeio">#REF!</definedName>
    <definedName name="CAD_EMISS3_S" localSheetId="0">#REF!</definedName>
    <definedName name="CAD_EMISS3_S">#REF!</definedName>
    <definedName name="CADASTRO" localSheetId="0">#REF!</definedName>
    <definedName name="CADASTRO">#REF!</definedName>
    <definedName name="CADASTRO_EMISS" localSheetId="0">#REF!</definedName>
    <definedName name="CADASTRO_EMISS">#REF!</definedName>
    <definedName name="CADASTRO_EMISS2" localSheetId="0">#REF!</definedName>
    <definedName name="CADASTRO_EMISS2">#REF!</definedName>
    <definedName name="CADASTRO_REDE_COL" localSheetId="0">#REF!</definedName>
    <definedName name="CADASTRO_REDE_COL">#REF!</definedName>
    <definedName name="CadIns" localSheetId="0" hidden="1">#REF!</definedName>
    <definedName name="CadIns" hidden="1">#REF!</definedName>
    <definedName name="CadSrv" localSheetId="0" hidden="1">#REF!</definedName>
    <definedName name="CadSrv" hidden="1">#REF!</definedName>
    <definedName name="CAETE" localSheetId="0">#REF!</definedName>
    <definedName name="CAETE">#REF!</definedName>
    <definedName name="CAIA">"'file:///D:/Meus documentos/ANASTÁCIO/SERCEL/BR262990800.xls'#$SERVIÇOS.$#REF!$#REF!"</definedName>
    <definedName name="CAIXA" localSheetId="0">[28]MED_SET!#REF!</definedName>
    <definedName name="CAIXA">[28]MED_SET!#REF!</definedName>
    <definedName name="CAIXA.modo">[29]BM!$CB$647</definedName>
    <definedName name="CAIXAS" localSheetId="0">#REF!</definedName>
    <definedName name="CAIXAS">#REF!</definedName>
    <definedName name="CAIXAS_EMISS3_S" localSheetId="0">#REF!</definedName>
    <definedName name="CAIXAS_EMISS3_S">#REF!</definedName>
    <definedName name="CalculadoCPFin">SUMIF('[30]QCI Rascunho '!$Q$15:$Q$36,"Calculado",'[30]QCI Rascunho '!$AA$15:$AA$36)</definedName>
    <definedName name="CalculadoCPFisica">SUMIF('[30]QCI Rascunho '!$Q$15:$Q$36,"Calculado",'[30]QCI Rascunho '!$AB$15:$AB$36)</definedName>
    <definedName name="CalculadoInv">CalculadoRep+CalculadoCPFin+CalculadoCPFisica</definedName>
    <definedName name="CalculadoRep">SUMIF('[30]QCI Rascunho '!$Q$15:$Q$36,"Calculado",'[30]QCI Rascunho '!$Z$15:$Z$36)</definedName>
    <definedName name="CalcularAgora" localSheetId="0">#REF!</definedName>
    <definedName name="CalcularAgora">#REF!</definedName>
    <definedName name="calculo_de_hf" localSheetId="0">#REF!</definedName>
    <definedName name="calculo_de_hf">#REF!</definedName>
    <definedName name="calculo_de_hf___0" localSheetId="0">#REF!</definedName>
    <definedName name="calculo_de_hf___0">#REF!</definedName>
    <definedName name="calculo_de_hf___2" localSheetId="0">#REF!</definedName>
    <definedName name="calculo_de_hf___2">#REF!</definedName>
    <definedName name="CALUMBI">NA()</definedName>
    <definedName name="CAMI">"$#REF!.$D$13"</definedName>
    <definedName name="CAMP" localSheetId="0">#REF!</definedName>
    <definedName name="CAMP">#REF!</definedName>
    <definedName name="CANALETA" localSheetId="0">#REF!</definedName>
    <definedName name="CANALETA">#REF!</definedName>
    <definedName name="CANETA" localSheetId="0">#REF!</definedName>
    <definedName name="CANETA">#REF!</definedName>
    <definedName name="cant.pista" localSheetId="0">#REF!</definedName>
    <definedName name="cant.pista">#REF!</definedName>
    <definedName name="CANTEIRO" localSheetId="0">#REF!</definedName>
    <definedName name="CANTEIRO">#REF!</definedName>
    <definedName name="CANTEIRO_DE_OBRAS">[31]CANT_OBRAS!$H$8</definedName>
    <definedName name="CANTEIRO_OBRAS" localSheetId="0">#REF!</definedName>
    <definedName name="CANTEIRO_OBRAS">#REF!</definedName>
    <definedName name="CAP20W">"$#REF!.$J$14"</definedName>
    <definedName name="CAP20WA">"$#REF!.$J$13"</definedName>
    <definedName name="CAPA" hidden="1">{#N/A,#N/A,TRUE,"Serviços"}</definedName>
    <definedName name="Capa1" localSheetId="0">#REF!</definedName>
    <definedName name="Capa1">#REF!</definedName>
    <definedName name="capa2" hidden="1">{#N/A,#N/A,TRUE,"Serviços"}</definedName>
    <definedName name="CAPSEL">[7]SERVIÇOS!$G$25</definedName>
    <definedName name="CAPSEL_13">[7]SERVIÇOS!$G$25</definedName>
    <definedName name="CAPSEL_39">[7]SERVIÇOS!$G$25</definedName>
    <definedName name="CAPSEL_6">[7]SERVIÇOS!$G$25</definedName>
    <definedName name="CAPTOTAL">"$#REF!.$J$12"</definedName>
    <definedName name="CargaInterface" localSheetId="0">#REF!</definedName>
    <definedName name="CargaInterface">#REF!</definedName>
    <definedName name="cargapesomorto" localSheetId="0">#REF!</definedName>
    <definedName name="cargapesomorto">#REF!</definedName>
    <definedName name="cargaprodutos" localSheetId="0">#REF!</definedName>
    <definedName name="cargaprodutos">#REF!</definedName>
    <definedName name="CargaPRUInterface" localSheetId="0">#REF!</definedName>
    <definedName name="CargaPRUInterface">#REF!</definedName>
    <definedName name="CargaVNDMéd2007" localSheetId="0">#REF!</definedName>
    <definedName name="CargaVNDMéd2007">#REF!</definedName>
    <definedName name="Cargo" localSheetId="0">#REF!</definedName>
    <definedName name="Cargo">#REF!</definedName>
    <definedName name="carp" localSheetId="0">'[14]QTT  BETUM'!#REF!</definedName>
    <definedName name="carp">'[14]QTT  BETUM'!#REF!</definedName>
    <definedName name="CARRO">'[26]CALCULOS AUXILIARES'!$E$12</definedName>
    <definedName name="casa" localSheetId="0">#REF!</definedName>
    <definedName name="casa">#REF!</definedName>
    <definedName name="categori45" localSheetId="0">#REF!</definedName>
    <definedName name="categori45">#REF!</definedName>
    <definedName name="CATEGORIA1" localSheetId="0">#REF!</definedName>
    <definedName name="CATEGORIA1">#REF!</definedName>
    <definedName name="CATEGORIA10" localSheetId="0">#REF!</definedName>
    <definedName name="CATEGORIA10">#REF!</definedName>
    <definedName name="CATEGORIA11" localSheetId="0">#REF!</definedName>
    <definedName name="CATEGORIA11">#REF!</definedName>
    <definedName name="CATEGORIA12" localSheetId="0">#REF!</definedName>
    <definedName name="CATEGORIA12">#REF!</definedName>
    <definedName name="CATEGORIA13" localSheetId="0">#REF!</definedName>
    <definedName name="CATEGORIA13">#REF!</definedName>
    <definedName name="CATEGORIA14" localSheetId="0">#REF!</definedName>
    <definedName name="CATEGORIA14">#REF!</definedName>
    <definedName name="CATEGORIA15" localSheetId="0">#REF!</definedName>
    <definedName name="CATEGORIA15">#REF!</definedName>
    <definedName name="CATEGORIA16" localSheetId="0">#REF!</definedName>
    <definedName name="CATEGORIA16">#REF!</definedName>
    <definedName name="CATEGORIA17" localSheetId="0">#REF!</definedName>
    <definedName name="CATEGORIA17">#REF!</definedName>
    <definedName name="CATEGORIA18" localSheetId="0">#REF!</definedName>
    <definedName name="CATEGORIA18">#REF!</definedName>
    <definedName name="CATEGORIA19" localSheetId="0">#REF!</definedName>
    <definedName name="CATEGORIA19">#REF!</definedName>
    <definedName name="CATEGORIA2" localSheetId="0">#REF!</definedName>
    <definedName name="CATEGORIA2">#REF!</definedName>
    <definedName name="CATEGORIA20" localSheetId="0">#REF!</definedName>
    <definedName name="CATEGORIA20">#REF!</definedName>
    <definedName name="CATEGORIA21" localSheetId="0">#REF!</definedName>
    <definedName name="CATEGORIA21">#REF!</definedName>
    <definedName name="CATEGORIA22" localSheetId="0">#REF!</definedName>
    <definedName name="CATEGORIA22">#REF!</definedName>
    <definedName name="CATEGORIA3" localSheetId="0">#REF!</definedName>
    <definedName name="CATEGORIA3">#REF!</definedName>
    <definedName name="CATEGORIA4" localSheetId="0">#REF!</definedName>
    <definedName name="CATEGORIA4">#REF!</definedName>
    <definedName name="CATEGORIA5" localSheetId="0">#REF!</definedName>
    <definedName name="CATEGORIA5">#REF!</definedName>
    <definedName name="CATEGORIA6" localSheetId="0">#REF!</definedName>
    <definedName name="CATEGORIA6">#REF!</definedName>
    <definedName name="CATEGORIA7" localSheetId="0">#REF!</definedName>
    <definedName name="CATEGORIA7">#REF!</definedName>
    <definedName name="CATEGORIA8" localSheetId="0">#REF!</definedName>
    <definedName name="CATEGORIA8">#REF!</definedName>
    <definedName name="CATEGORIA9" localSheetId="0">#REF!</definedName>
    <definedName name="CATEGORIA9">#REF!</definedName>
    <definedName name="CBU" localSheetId="0">#REF!</definedName>
    <definedName name="CBU">#REF!</definedName>
    <definedName name="CBUD" localSheetId="0">#REF!</definedName>
    <definedName name="CBUD">#REF!</definedName>
    <definedName name="CBUII" localSheetId="0">#REF!</definedName>
    <definedName name="CBUII">#REF!</definedName>
    <definedName name="CBUQ_C" localSheetId="0">#REF!</definedName>
    <definedName name="CBUQ_C">#REF!</definedName>
    <definedName name="CBUQB" localSheetId="0">#REF!</definedName>
    <definedName name="CBUQB">#REF!</definedName>
    <definedName name="CBUQc" localSheetId="0">#REF!</definedName>
    <definedName name="CBUQc">#REF!</definedName>
    <definedName name="çç">[0]!çç</definedName>
    <definedName name="cch" hidden="1">#N/A</definedName>
    <definedName name="CCP">[27]SERVIÇOS!$G$59</definedName>
    <definedName name="CCP_13">[27]SERVIÇOS!$G$59</definedName>
    <definedName name="CCP_39">[27]SERVIÇOS!$G$59</definedName>
    <definedName name="CCP_6">[27]SERVIÇOS!$G$59</definedName>
    <definedName name="CCPW">"$#REF!.$E$34"</definedName>
    <definedName name="CCPWA">"$#REF!.$E$33"</definedName>
    <definedName name="ccva" localSheetId="0">#REF!</definedName>
    <definedName name="ccva">#REF!</definedName>
    <definedName name="CD">[27]SERVIÇOS!$G$13</definedName>
    <definedName name="CD_13">[27]SERVIÇOS!$G$13</definedName>
    <definedName name="CD_39">[27]SERVIÇOS!$G$13</definedName>
    <definedName name="CD_6">[27]SERVIÇOS!$G$13</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0">'[3]Relatório-1ª med.'!#REF!</definedName>
    <definedName name="CDSFSDA">'[3]Relatório-1ª med.'!#REF!</definedName>
    <definedName name="cdvthd" localSheetId="0">#REF!</definedName>
    <definedName name="cdvthd">#REF!</definedName>
    <definedName name="CDW">"$#REF!.$H$41"</definedName>
    <definedName name="CDWA">"$#REF!.$H$40"</definedName>
    <definedName name="CélulaInicioPlanilha" localSheetId="0">#REF!</definedName>
    <definedName name="CélulaInicioPlanilha">#REF!</definedName>
    <definedName name="Celular" localSheetId="0">#REF!</definedName>
    <definedName name="Celular">#REF!</definedName>
    <definedName name="CélulaResumo" localSheetId="0">#REF!</definedName>
    <definedName name="CélulaResumo">#REF!</definedName>
    <definedName name="cesar" localSheetId="0">#REF!</definedName>
    <definedName name="cesar">#REF!</definedName>
    <definedName name="CestaExcel" localSheetId="0">#REF!</definedName>
    <definedName name="CestaExcel">#REF!</definedName>
    <definedName name="CEU" localSheetId="0" hidden="1">#REF!</definedName>
    <definedName name="CEU" hidden="1">#REF!</definedName>
    <definedName name="CF" localSheetId="0">#REF!</definedName>
    <definedName name="CF">#REF!</definedName>
    <definedName name="CFF.Dados">OFFSET([32]CFF!$L$17,1,0):OFFSET([32]CFF!$X$21,-1,-1)</definedName>
    <definedName name="CFF.IncluirLinha">MAX([32]PO!$V$11:$V$37)*CFF.NumLinha-ROW([32]CFF!$F$21)+ROW([32]CFF!$F$17)+1</definedName>
    <definedName name="CFF.Item">OFFSET([32]CFF!$L$17,1,0):OFFSET([32]CFF!$X$21,-1,-1)</definedName>
    <definedName name="CFF.NumLinha">ROW([32]CFF!$D$14)-ROW([32]CFF!$D$10)-1</definedName>
    <definedName name="CHAFQT" localSheetId="0">#REF!</definedName>
    <definedName name="CHAFQT">#REF!</definedName>
    <definedName name="Chapisco" localSheetId="0">#REF!</definedName>
    <definedName name="Chapisco">#REF!</definedName>
    <definedName name="Chapisco_rústico" localSheetId="0">#REF!</definedName>
    <definedName name="Chapisco_rústico">#REF!</definedName>
    <definedName name="Chave" localSheetId="0" hidden="1">#REF!</definedName>
    <definedName name="Chave" hidden="1">#REF!</definedName>
    <definedName name="Chave1" localSheetId="0" hidden="1">#REF!</definedName>
    <definedName name="Chave1" hidden="1">#REF!</definedName>
    <definedName name="ChecaMilharesCentenas" localSheetId="0">#REF!</definedName>
    <definedName name="ChecaMilharesCentenas">#REF!</definedName>
    <definedName name="ChecaMilhõesMilharesCentenas" localSheetId="0">#REF!</definedName>
    <definedName name="ChecaMilhõesMilharesCentenas">#REF!</definedName>
    <definedName name="ChecaTuboFlangeado" localSheetId="0">#REF!</definedName>
    <definedName name="ChecaTuboFlangeado">#REF!</definedName>
    <definedName name="CIDADE" localSheetId="0">#REF!</definedName>
    <definedName name="CIDADE">#REF!</definedName>
    <definedName name="CIDADES" localSheetId="0">#REF!</definedName>
    <definedName name="CIDADES">#REF!</definedName>
    <definedName name="cif" localSheetId="0">#REF!</definedName>
    <definedName name="cif">#REF!</definedName>
    <definedName name="CIMENTO" localSheetId="0">#REF!</definedName>
    <definedName name="CIMENTO">#REF!</definedName>
    <definedName name="CIMENTOBARRA" localSheetId="0">#REF!</definedName>
    <definedName name="CIMENTOBARRA">#REF!</definedName>
    <definedName name="çl" localSheetId="0">#REF!</definedName>
    <definedName name="çl">#REF!</definedName>
    <definedName name="Clas" localSheetId="0" hidden="1">MAX(LEN(#REF!))</definedName>
    <definedName name="Clas" hidden="1">MAX(LEN(#REF!))</definedName>
    <definedName name="Cliente" hidden="1">""</definedName>
    <definedName name="Cls" hidden="1">#N/A</definedName>
    <definedName name="CM">"$#REF!.$O$31"</definedName>
    <definedName name="CM30W">"$#REF!.$I$14"</definedName>
    <definedName name="CM30WA">"$#REF!.$I$13"</definedName>
    <definedName name="Cmat" localSheetId="0">#REF!</definedName>
    <definedName name="Cmat">#REF!</definedName>
    <definedName name="Cmo" localSheetId="0">#REF!</definedName>
    <definedName name="Cmo">#REF!</definedName>
    <definedName name="CMTOTAL">"$#REF!.$I$12"</definedName>
    <definedName name="CMW">"$#REF!.$O$33"</definedName>
    <definedName name="CMWA">"$#REF!.$O$32"</definedName>
    <definedName name="Cod" localSheetId="0" hidden="1">#REF!</definedName>
    <definedName name="Cod" hidden="1">#REF!</definedName>
    <definedName name="Cód.">'[33]TPU-MARÇO_2002'!$B$2:$B$1965</definedName>
    <definedName name="cod.1" localSheetId="0">#REF!</definedName>
    <definedName name="cod.1">#REF!</definedName>
    <definedName name="cod.2" localSheetId="0">#REF!</definedName>
    <definedName name="cod.2">#REF!</definedName>
    <definedName name="Cód.3" localSheetId="0">#REF!</definedName>
    <definedName name="Cód.3">#REF!</definedName>
    <definedName name="Cód.4">'[33]TPU-MARÇO_2002'!$D$2:$D$1965</definedName>
    <definedName name="Cód.Equip." localSheetId="0">#REF!</definedName>
    <definedName name="Cód.Equip.">#REF!</definedName>
    <definedName name="Cód.SER">'[33]TPU-MARÇO_2002'!$H$2:$H$20</definedName>
    <definedName name="Cód.serv." localSheetId="0">#REF!</definedName>
    <definedName name="Cód.serv.">#REF!</definedName>
    <definedName name="COD_RESUMO2" localSheetId="0">[28]MED_SET!#REF!</definedName>
    <definedName name="COD_RESUMO2">[28]MED_SET!#REF!</definedName>
    <definedName name="COD_RESUMO3" localSheetId="0">[28]MED_SET!#REF!</definedName>
    <definedName name="COD_RESUMO3">[28]MED_SET!#REF!</definedName>
    <definedName name="codf" localSheetId="0">#REF!</definedName>
    <definedName name="codf">#REF!</definedName>
    <definedName name="CODIGO" localSheetId="0">#REF!</definedName>
    <definedName name="CODIGO">#REF!</definedName>
    <definedName name="CÓDIGO" localSheetId="0">#REF!</definedName>
    <definedName name="CÓDIGO">#REF!</definedName>
    <definedName name="Código." localSheetId="0">#REF!</definedName>
    <definedName name="Código.">#REF!</definedName>
    <definedName name="CódigoBusca" localSheetId="0">#REF!</definedName>
    <definedName name="CódigoBusca">#REF!</definedName>
    <definedName name="CODIGOSAP" localSheetId="0">#REF!</definedName>
    <definedName name="CODIGOSAP">#REF!</definedName>
    <definedName name="codval" localSheetId="0">#REF!</definedName>
    <definedName name="codval">#REF!</definedName>
    <definedName name="COEF" localSheetId="0">#REF!</definedName>
    <definedName name="COEF">#REF!</definedName>
    <definedName name="COLE" localSheetId="0">'[34]Ánalise-Resumo'!#REF!</definedName>
    <definedName name="COLE">'[34]Ánalise-Resumo'!#REF!</definedName>
    <definedName name="COLSUB" localSheetId="0">#REF!</definedName>
    <definedName name="COLSUB">#REF!</definedName>
    <definedName name="Coluna" localSheetId="0" hidden="1">#REF!</definedName>
    <definedName name="Coluna" hidden="1">#REF!</definedName>
    <definedName name="COMEÇO" localSheetId="0">'[35]CAPA -1'!#REF!</definedName>
    <definedName name="COMEÇO">'[35]CAPA -1'!#REF!</definedName>
    <definedName name="COMERCIAL" localSheetId="0">#REF!</definedName>
    <definedName name="COMERCIAL">#REF!</definedName>
    <definedName name="COMISSÃO" localSheetId="0">#REF!</definedName>
    <definedName name="COMISSÃO">#REF!</definedName>
    <definedName name="Comp" localSheetId="0" hidden="1">#REF!</definedName>
    <definedName name="Comp" hidden="1">#REF!</definedName>
    <definedName name="compesa">[36]compesa!$C$10:$K$889</definedName>
    <definedName name="complementares" localSheetId="0">#REF!</definedName>
    <definedName name="complementares">#REF!</definedName>
    <definedName name="cOMPOSIÇaO" localSheetId="0" hidden="1">#REF!</definedName>
    <definedName name="cOMPOSIÇaO" hidden="1">#REF!</definedName>
    <definedName name="Comprimento" localSheetId="0">#REF!</definedName>
    <definedName name="Comprimento">#REF!</definedName>
    <definedName name="COMPRIMENTOTUBOCL" localSheetId="0">[37]Plan2!#REF!</definedName>
    <definedName name="COMPRIMENTOTUBOCL">[37]Plan2!#REF!</definedName>
    <definedName name="Con">[38]Itaúna!$B$1:$B$2372</definedName>
    <definedName name="concreto" localSheetId="0">#REF!</definedName>
    <definedName name="concreto">#REF!</definedName>
    <definedName name="Concreto_armado" localSheetId="0">#REF!</definedName>
    <definedName name="Concreto_armado">#REF!</definedName>
    <definedName name="Concreto_magro" localSheetId="0">#REF!</definedName>
    <definedName name="Concreto_magro">#REF!</definedName>
    <definedName name="Concreto_simples" localSheetId="0">#REF!</definedName>
    <definedName name="Concreto_simples">#REF!</definedName>
    <definedName name="CondiçãoMetragem" localSheetId="0">#REF!</definedName>
    <definedName name="CondiçãoMetragem">#REF!</definedName>
    <definedName name="conferência_de_qtdes" localSheetId="0">#REF!</definedName>
    <definedName name="conferência_de_qtdes">#REF!</definedName>
    <definedName name="consumo.2" localSheetId="0">#REF!</definedName>
    <definedName name="consumo.2">#REF!</definedName>
    <definedName name="CONT_CANTEIRO" localSheetId="0">#REF!</definedName>
    <definedName name="CONT_CANTEIRO">#REF!</definedName>
    <definedName name="CONT1" localSheetId="0">#REF!</definedName>
    <definedName name="CONT1">#REF!</definedName>
    <definedName name="CONT2" localSheetId="0">#REF!</definedName>
    <definedName name="CONT2">#REF!</definedName>
    <definedName name="CONT3" localSheetId="0">#REF!</definedName>
    <definedName name="CONT3">#REF!</definedName>
    <definedName name="contabilidade" localSheetId="0">#REF!</definedName>
    <definedName name="contabilidade">#REF!</definedName>
    <definedName name="CONTAIT" localSheetId="0">#REF!</definedName>
    <definedName name="CONTAIT">#REF!</definedName>
    <definedName name="CONTR">[27]SERVIÇOS!$I$5</definedName>
    <definedName name="CONTR_13">[27]SERVIÇOS!$I$5</definedName>
    <definedName name="CONTR_39">[27]SERVIÇOS!$I$5</definedName>
    <definedName name="CONTR_6">[27]SERVIÇOS!$I$5</definedName>
    <definedName name="CONTREC" localSheetId="0">#REF!</definedName>
    <definedName name="CONTREC">#REF!</definedName>
    <definedName name="CONTRES" localSheetId="0">#REF!</definedName>
    <definedName name="CONTRES">#REF!</definedName>
    <definedName name="COR" localSheetId="0">#REF!</definedName>
    <definedName name="COR">#REF!</definedName>
    <definedName name="corte" localSheetId="0">#REF!</definedName>
    <definedName name="corte">#REF!</definedName>
    <definedName name="CP.B04" localSheetId="0" hidden="1">'[6]DI-STP - PMS'!#REF!</definedName>
    <definedName name="CP.B04" hidden="1">'[6]DI-STP - PMS'!#REF!</definedName>
    <definedName name="CP.B123" localSheetId="0" hidden="1">'[6]DI-STP - PMS'!#REF!</definedName>
    <definedName name="CP.B123" hidden="1">'[6]DI-STP - PMS'!#REF!</definedName>
    <definedName name="CpuAux" localSheetId="0" hidden="1">#REF!</definedName>
    <definedName name="CpuAux" hidden="1">#REF!</definedName>
    <definedName name="CPUs" localSheetId="0" hidden="1">#REF!</definedName>
    <definedName name="CPUs" hidden="1">#REF!</definedName>
    <definedName name="CRBE" localSheetId="0">#REF!</definedName>
    <definedName name="CRBE">#REF!</definedName>
    <definedName name="CRIT" localSheetId="0" hidden="1">#REF!</definedName>
    <definedName name="CRIT" hidden="1">#REF!</definedName>
    <definedName name="_xlnm.Criteria" localSheetId="0">'[39]MV cubicle'!#REF!</definedName>
    <definedName name="_xlnm.Criteria">'[39]MV cubicle'!#REF!</definedName>
    <definedName name="Cron" hidden="1">{#N/A,#N/A,FALSE,"MO (2)"}</definedName>
    <definedName name="cronograma" hidden="1">{#N/A,#N/A,TRUE,"Plan1"}</definedName>
    <definedName name="Croquiiii">[0]!Croquiiii</definedName>
    <definedName name="cu" hidden="1">{#N/A,#N/A,TRUE,"Serviços"}</definedName>
    <definedName name="CUN" localSheetId="0">#REF!</definedName>
    <definedName name="CUN">#REF!</definedName>
    <definedName name="CunEq" localSheetId="0" hidden="1">SUM(IF(#REF! =#REF!,(#REF!)*(#REF!="EQ")))</definedName>
    <definedName name="CunEq" hidden="1">SUM(IF(#REF! =#REF!,(#REF!)*(#REF!="EQ")))</definedName>
    <definedName name="CunMo" localSheetId="0" hidden="1">SUM(IF(#REF! =#REF!,(#REF!)*(#REF!="MO")))</definedName>
    <definedName name="CunMo" hidden="1">SUM(IF(#REF! =#REF!,(#REF!)*(#REF!="MO")))</definedName>
    <definedName name="CunMp" localSheetId="0" hidden="1">SUM(IF(#REF! =#REF!,(#REF!)*(#REF!="MP")))</definedName>
    <definedName name="CunMp" hidden="1">SUM(IF(#REF! =#REF!,(#REF!)*(#REF!="MP")))</definedName>
    <definedName name="CUSTO_06">'[40]PCOMP-06-11-2006'!$A$1:$D$635</definedName>
    <definedName name="cUSTOS" localSheetId="0">#REF!</definedName>
    <definedName name="cUSTOS">#REF!</definedName>
    <definedName name="cvc" localSheetId="0">#REF!</definedName>
    <definedName name="cvc">#REF!</definedName>
    <definedName name="D" localSheetId="0">#REF!</definedName>
    <definedName name="D">#REF!</definedName>
    <definedName name="dadinho" localSheetId="0">#REF!</definedName>
    <definedName name="dadinho">#REF!</definedName>
    <definedName name="DADOS" localSheetId="0">#REF!</definedName>
    <definedName name="DADOS">#REF!</definedName>
    <definedName name="DAER1" hidden="1">{#N/A,#N/A,TRUE,"Serviços"}</definedName>
    <definedName name="dasd" localSheetId="0">#REF!</definedName>
    <definedName name="dasd">#REF!</definedName>
    <definedName name="Data" localSheetId="0">#REF!</definedName>
    <definedName name="Data">#REF!</definedName>
    <definedName name="Data_Final" localSheetId="0">#REF!</definedName>
    <definedName name="Data_Final">#REF!</definedName>
    <definedName name="Data_Início" localSheetId="0">#REF!</definedName>
    <definedName name="Data_Início">#REF!</definedName>
    <definedName name="dataabertura" localSheetId="0">#REF!</definedName>
    <definedName name="dataabertura">#REF!</definedName>
    <definedName name="DCA">"$#REF!.$E$31"</definedName>
    <definedName name="DCAW">"$#REF!.$E$33"</definedName>
    <definedName name="DDDD" localSheetId="0">[1]COMPOS1!#REF!</definedName>
    <definedName name="DDDD">[1]COMPOS1!#REF!</definedName>
    <definedName name="dddddddddddddddddddddddddd" localSheetId="0">#REF!</definedName>
    <definedName name="dddddddddddddddddddddddddd">#REF!</definedName>
    <definedName name="dddddddddddddppppppppp" localSheetId="0">#REF!</definedName>
    <definedName name="dddddddddddddppppppppp">#REF!</definedName>
    <definedName name="dele" localSheetId="0">#REF!</definedName>
    <definedName name="dele">#REF!</definedName>
    <definedName name="delegacao" localSheetId="0">#REF!</definedName>
    <definedName name="delegacao">#REF!</definedName>
    <definedName name="DELEGAÇÃO" localSheetId="0">#REF!</definedName>
    <definedName name="DELEGAÇÃO">#REF!</definedName>
    <definedName name="DEM" localSheetId="0">'[41]B01-Soc'!#REF!</definedName>
    <definedName name="DEM">'[41]B01-Soc'!#REF!</definedName>
    <definedName name="densidade_cap" localSheetId="0">#REF!</definedName>
    <definedName name="densidade_cap">#REF!</definedName>
    <definedName name="DER">'[33]TPU-MARÇO_2002'!$E$2:$E$1965</definedName>
    <definedName name="DERIVQT" localSheetId="0">#REF!</definedName>
    <definedName name="DERIVQT">#REF!</definedName>
    <definedName name="DES" localSheetId="0">#REF!</definedName>
    <definedName name="DES">#REF!</definedName>
    <definedName name="DESAP" localSheetId="0">#REF!</definedName>
    <definedName name="DESAP">#REF!</definedName>
    <definedName name="DESAPROPRIAÇÃO">'[31]AQU TERRENO-'!$H$9</definedName>
    <definedName name="DescAux" hidden="1">#N/A</definedName>
    <definedName name="DescBilhões" localSheetId="0">#REF!</definedName>
    <definedName name="DescBilhões">#REF!</definedName>
    <definedName name="DescCentavos" localSheetId="0">#REF!</definedName>
    <definedName name="DescCentavos">#REF!</definedName>
    <definedName name="DescCentenas" localSheetId="0">#REF!</definedName>
    <definedName name="DescCentenas">#REF!</definedName>
    <definedName name="descespecial" localSheetId="0">#REF!</definedName>
    <definedName name="descespecial">#REF!</definedName>
    <definedName name="descespecial2" localSheetId="0">#REF!</definedName>
    <definedName name="descespecial2">#REF!</definedName>
    <definedName name="DescFinal" localSheetId="0">#REF!</definedName>
    <definedName name="DescFinal">#REF!</definedName>
    <definedName name="DescMaiuscula" localSheetId="0">#REF!</definedName>
    <definedName name="DescMaiuscula">#REF!</definedName>
    <definedName name="DescMilhares" localSheetId="0">#REF!</definedName>
    <definedName name="DescMilhares">#REF!</definedName>
    <definedName name="DescMilhões" localSheetId="0">#REF!</definedName>
    <definedName name="DescMilhões">#REF!</definedName>
    <definedName name="desconto" localSheetId="0">#REF!</definedName>
    <definedName name="desconto">#REF!</definedName>
    <definedName name="Desconto_META" localSheetId="0">#REF!</definedName>
    <definedName name="Desconto_META">#REF!</definedName>
    <definedName name="desconto2" localSheetId="0">#REF!</definedName>
    <definedName name="desconto2">#REF!</definedName>
    <definedName name="DescResCGord" localSheetId="0">#REF!</definedName>
    <definedName name="DescResCGord">#REF!</definedName>
    <definedName name="DescResSGord" localSheetId="0">#REF!</definedName>
    <definedName name="DescResSGord">#REF!</definedName>
    <definedName name="DescResTxDesc" localSheetId="0">#REF!</definedName>
    <definedName name="DescResTxDesc">#REF!</definedName>
    <definedName name="DescResultante" localSheetId="0">#REF!</definedName>
    <definedName name="DescResultante">#REF!</definedName>
    <definedName name="descricao" localSheetId="0">#REF!</definedName>
    <definedName name="descricao">#REF!</definedName>
    <definedName name="descriçãofinal" localSheetId="0">#REF!</definedName>
    <definedName name="descriçãofinal">#REF!</definedName>
    <definedName name="DEZEMBRO" localSheetId="0">#REF!</definedName>
    <definedName name="DEZEMBRO">#REF!</definedName>
    <definedName name="Df" localSheetId="0">#REF!</definedName>
    <definedName name="Df">#REF!</definedName>
    <definedName name="dfijvnqienvvnjv" localSheetId="0">#REF!</definedName>
    <definedName name="dfijvnqienvvnjv">#REF!</definedName>
    <definedName name="DFSDF" localSheetId="0">'[42]1-1'!#REF!</definedName>
    <definedName name="DFSDF">'[42]1-1'!#REF!</definedName>
    <definedName name="DGA" localSheetId="0">'[15]PRO-08'!#REF!</definedName>
    <definedName name="DGA">'[15]PRO-08'!#REF!</definedName>
    <definedName name="DGF" hidden="1">{#N/A,#N/A,FALSE,"MO (2)"}</definedName>
    <definedName name="DIA">"$#REF!.$H$4"</definedName>
    <definedName name="DIFQT" localSheetId="0">#REF!</definedName>
    <definedName name="DIFQT">#REF!</definedName>
    <definedName name="DIMENSIONAMENTO_DE_TUBULAÇÃO" localSheetId="0">#REF!</definedName>
    <definedName name="DIMENSIONAMENTO_DE_TUBULAÇÃO">#REF!</definedName>
    <definedName name="DIMENSIONAMENTO_DE_TUBULAÇÃO___0" localSheetId="0">#REF!</definedName>
    <definedName name="DIMENSIONAMENTO_DE_TUBULAÇÃO___0">#REF!</definedName>
    <definedName name="DIMENSIONAMENTO_DE_TUBULAÇÃO___2" localSheetId="0">#REF!</definedName>
    <definedName name="DIMENSIONAMENTO_DE_TUBULAÇÃO___2">#REF!</definedName>
    <definedName name="dircomercial" localSheetId="0">#REF!</definedName>
    <definedName name="dircomercial">#REF!</definedName>
    <definedName name="DiretórioAprovação" localSheetId="0">[37]FinalizarProp!#REF!</definedName>
    <definedName name="DiretórioAprovação">[37]FinalizarProp!#REF!</definedName>
    <definedName name="dirfinanc" localSheetId="0">#REF!</definedName>
    <definedName name="dirfinanc">#REF!</definedName>
    <definedName name="dirgeral" localSheetId="0">#REF!</definedName>
    <definedName name="dirgeral">#REF!</definedName>
    <definedName name="dirindustrial" localSheetId="0">#REF!</definedName>
    <definedName name="dirindustrial">#REF!</definedName>
    <definedName name="DISCRIMINAÇÃO" localSheetId="0">#REF!</definedName>
    <definedName name="DISCRIMINAÇÃO">#REF!</definedName>
    <definedName name="DISPOSIÇÃO_FINAL___AREA_LICENCIADA">"QT+'CURVA ABC'!$F$9:$F$59"</definedName>
    <definedName name="DJ" localSheetId="0">#REF!</definedName>
    <definedName name="DJ">#REF!</definedName>
    <definedName name="DMT">'[43]C.U'!$D$1651,'[43]C.U'!$D$1155</definedName>
    <definedName name="DMT.BET.CBA" localSheetId="0">#REF!</definedName>
    <definedName name="DMT.BET.CBA">#REF!</definedName>
    <definedName name="DMT.BETUMINCBA" localSheetId="0">#REF!</definedName>
    <definedName name="DMT.BETUMINCBA">#REF!</definedName>
    <definedName name="DMT.CIMENTO" localSheetId="0">#REF!</definedName>
    <definedName name="DMT.CIMENTO">#REF!</definedName>
    <definedName name="DMT_0_50" localSheetId="0">#REF!</definedName>
    <definedName name="DMT_0_50">#REF!</definedName>
    <definedName name="DMT_1000" localSheetId="0">#REF!</definedName>
    <definedName name="DMT_1000">#REF!</definedName>
    <definedName name="DMT_200" localSheetId="0">#REF!</definedName>
    <definedName name="DMT_200">#REF!</definedName>
    <definedName name="DMT_200_400" localSheetId="0">#REF!</definedName>
    <definedName name="DMT_200_400">#REF!</definedName>
    <definedName name="DMT_400" localSheetId="0">#REF!</definedName>
    <definedName name="DMT_400">#REF!</definedName>
    <definedName name="DMT_400_600" localSheetId="0">#REF!</definedName>
    <definedName name="DMT_400_600">#REF!</definedName>
    <definedName name="DMT_50" localSheetId="0">#REF!</definedName>
    <definedName name="DMT_50">#REF!</definedName>
    <definedName name="DMT_50_200" localSheetId="0">#REF!</definedName>
    <definedName name="DMT_50_200">#REF!</definedName>
    <definedName name="DMT_600" localSheetId="0">#REF!</definedName>
    <definedName name="DMT_600">#REF!</definedName>
    <definedName name="DMT_800" localSheetId="0">#REF!</definedName>
    <definedName name="DMT_800">#REF!</definedName>
    <definedName name="DMTCIMENTO" localSheetId="0">#REF!</definedName>
    <definedName name="DMTCIMENTO">#REF!</definedName>
    <definedName name="DN" localSheetId="0">#REF!</definedName>
    <definedName name="DN">#REF!</definedName>
    <definedName name="DNIT1">[26]Pato!$A$1</definedName>
    <definedName name="dnocs" localSheetId="0">#REF!</definedName>
    <definedName name="dnocs">#REF!</definedName>
    <definedName name="DNTubo" localSheetId="0">#REF!</definedName>
    <definedName name="DNTubo">#REF!</definedName>
    <definedName name="doce" localSheetId="0">[28]MED_SET!#REF!</definedName>
    <definedName name="doce">[28]MED_SET!#REF!</definedName>
    <definedName name="drafad" localSheetId="0">#REF!</definedName>
    <definedName name="drafad">#REF!</definedName>
    <definedName name="DRE" localSheetId="0">#REF!</definedName>
    <definedName name="DRE">#REF!</definedName>
    <definedName name="drena" localSheetId="0">#REF!</definedName>
    <definedName name="drena">#REF!</definedName>
    <definedName name="drenagem" localSheetId="0">#REF!</definedName>
    <definedName name="drenagem">#REF!</definedName>
    <definedName name="DRGTU" localSheetId="0">#REF!</definedName>
    <definedName name="DRGTU">#REF!</definedName>
    <definedName name="DRI" localSheetId="0">#REF!</definedName>
    <definedName name="DRI">#REF!</definedName>
    <definedName name="dsad" localSheetId="0">#REF!</definedName>
    <definedName name="dsad">#REF!</definedName>
    <definedName name="Dsc">#N/A</definedName>
    <definedName name="DTMED">"$#REF!.$C$8"</definedName>
    <definedName name="DTUBOS" localSheetId="0">#REF!</definedName>
    <definedName name="DTUBOS">#REF!</definedName>
    <definedName name="DTUBOS___0" localSheetId="0">#REF!</definedName>
    <definedName name="DTUBOS___0">#REF!</definedName>
    <definedName name="DTUBOS___2" localSheetId="0">#REF!</definedName>
    <definedName name="DTUBOS___2">#REF!</definedName>
    <definedName name="dwqhdjwqgdwq" localSheetId="0">#REF!</definedName>
    <definedName name="dwqhdjwqgdwq">#REF!</definedName>
    <definedName name="dx">'[44]ENTRADA DE DADOS'!$F$5</definedName>
    <definedName name="dxi">'[44]ENTRADA DE DADOS'!$I$5</definedName>
    <definedName name="DY">'[45]ENTRADA DE DADOS'!$F$5</definedName>
    <definedName name="e" localSheetId="0">#REF!</definedName>
    <definedName name="e">#REF!</definedName>
    <definedName name="EA">[27]SERVIÇOS!$G$32</definedName>
    <definedName name="EA_13">[27]SERVIÇOS!$G$32</definedName>
    <definedName name="EA_39">[27]SERVIÇOS!$G$32</definedName>
    <definedName name="EA_6">[27]SERVIÇOS!$G$32</definedName>
    <definedName name="ECJ" localSheetId="0">#REF!</definedName>
    <definedName name="ECJ">#REF!</definedName>
    <definedName name="Edit" localSheetId="0">#REF!</definedName>
    <definedName name="Edit">#REF!</definedName>
    <definedName name="edital" localSheetId="0">#REF!</definedName>
    <definedName name="edital">#REF!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0">[46]reg_mec_fx_dm_!#REF!</definedName>
    <definedName name="ee_26">[46]reg_mec_fx_dm_!#REF!</definedName>
    <definedName name="ee_27" localSheetId="0">[46]reg_mec_fx_dm_!#REF!</definedName>
    <definedName name="ee_27">[46]reg_mec_fx_dm_!#REF!</definedName>
    <definedName name="ee_28" localSheetId="0">[46]reg_mec_fx_dm_!#REF!</definedName>
    <definedName name="ee_28">[46]reg_mec_fx_dm_!#REF!</definedName>
    <definedName name="ee_29" localSheetId="0">[46]reg_mec_fx_dm_!#REF!</definedName>
    <definedName name="ee_29">[46]reg_mec_fx_dm_!#REF!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0">[46]reg_mec_fx_dm_!#REF!</definedName>
    <definedName name="ee_5">[46]reg_mec_fx_dm_!#REF!</definedName>
    <definedName name="ee_6" localSheetId="0">[46]reg_mec_fx_dm_!#REF!</definedName>
    <definedName name="ee_6">[46]reg_mec_fx_dm_!#REF!</definedName>
    <definedName name="EE1_MAT" localSheetId="0">'[47]B - Captação_Elevação 1a Etapa '!#REF!</definedName>
    <definedName name="EE1_MAT">'[47]B - Captação_Elevação 1a Etapa '!#REF!</definedName>
    <definedName name="EE1_MATERIAIS">'[31]ESTA ELEVATÓRIA_'!$H$106</definedName>
    <definedName name="EE1_SERV" localSheetId="0">'[47]B - Captação_Elevação 1a Etapa '!#REF!</definedName>
    <definedName name="EE1_SERV">'[47]B - Captação_Elevação 1a Etapa '!#REF!</definedName>
    <definedName name="EE1_SERVIÇOS">'[31]ESTA ELEVATÓRIA_'!$H$9</definedName>
    <definedName name="EE2_MAT" localSheetId="0">'[47]B - Captação_Elevação 1a Etapa '!#REF!</definedName>
    <definedName name="EE2_MAT">'[47]B - Captação_Elevação 1a Etapa '!#REF!</definedName>
    <definedName name="EE2_MATERIAIS">'[31]ESTA ELEVATÓRIA_'!$H$244</definedName>
    <definedName name="EE2_SERV" localSheetId="0">'[47]B - Captação_Elevação 1a Etapa '!#REF!</definedName>
    <definedName name="EE2_SERV">'[47]B - Captação_Elevação 1a Etapa '!#REF!</definedName>
    <definedName name="EE2_SERVIÇOS">'[31]ESTA ELEVATÓRIA_'!$H$143</definedName>
    <definedName name="EE3_MAT" localSheetId="0">'[47]B - Captação_Elevação 1a Etapa '!#REF!</definedName>
    <definedName name="EE3_MAT">'[47]B - Captação_Elevação 1a Etapa '!#REF!</definedName>
    <definedName name="EE3_SERV" localSheetId="0">'[47]B - Captação_Elevação 1a Etapa '!#REF!</definedName>
    <definedName name="EE3_SERV">'[47]B - Captação_Elevação 1a Etapa '!#REF!</definedName>
    <definedName name="eee" localSheetId="0">#REF!</definedName>
    <definedName name="eee">#REF!</definedName>
    <definedName name="EJ" localSheetId="0">#REF!</definedName>
    <definedName name="EJ">#REF!</definedName>
    <definedName name="ELE" localSheetId="0">#REF!</definedName>
    <definedName name="ELE">#REF!</definedName>
    <definedName name="EM">"$#REF!.$E$30"</definedName>
    <definedName name="em_algarismo_e_por_extenso" localSheetId="0">#REF!</definedName>
    <definedName name="em_algarismo_e_por_extenso">#REF!</definedName>
    <definedName name="email" localSheetId="0">#REF!</definedName>
    <definedName name="email">#REF!</definedName>
    <definedName name="EMISS_1_MAT" localSheetId="0">#REF!</definedName>
    <definedName name="EMISS_1_MAT">#REF!</definedName>
    <definedName name="EMISS_1_SERV" localSheetId="0">#REF!</definedName>
    <definedName name="EMISS_1_SERV">#REF!</definedName>
    <definedName name="EMISS_2_MAT" localSheetId="0">#REF!</definedName>
    <definedName name="EMISS_2_MAT">#REF!</definedName>
    <definedName name="EMISS_2_SERV" localSheetId="0">#REF!</definedName>
    <definedName name="EMISS_2_SERV">#REF!</definedName>
    <definedName name="EMISS_3_MAT" localSheetId="0">#REF!</definedName>
    <definedName name="EMISS_3_MAT">#REF!</definedName>
    <definedName name="EMISS_3_SERV" localSheetId="0">#REF!</definedName>
    <definedName name="EMISS_3_SERV">#REF!</definedName>
    <definedName name="EMISSÁRIO1_MATERIAIS">[31]EMISSÁRIO_!$H$39</definedName>
    <definedName name="EMISSÁRIO1_SERVIÇOS">[31]EMISSÁRIO_!$H$9</definedName>
    <definedName name="EMISSÁRIO2_MATERIAIS">[31]EMISSÁRIO_!$H$80</definedName>
    <definedName name="EMISSÁRIO2_SERVIÇOS">[31]EMISSÁRIO_!$H$50</definedName>
    <definedName name="EMP">[27]SERVIÇOS!$I$6</definedName>
    <definedName name="EMP_13">[27]SERVIÇOS!$I$6</definedName>
    <definedName name="EMP_39">[27]SERVIÇOS!$I$6</definedName>
    <definedName name="EMP_6">[27]SERVIÇOS!$I$6</definedName>
    <definedName name="EmpAux" hidden="1">""</definedName>
    <definedName name="Empo" localSheetId="0">#REF!</definedName>
    <definedName name="Empo">#REF!</definedName>
    <definedName name="Empolamento" localSheetId="0">#REF!</definedName>
    <definedName name="Empolamento">#REF!</definedName>
    <definedName name="Empr" localSheetId="0">#REF!</definedName>
    <definedName name="Empr">#REF!</definedName>
    <definedName name="emprestimo">'[48]Vínculo (2)'!$Y$13</definedName>
    <definedName name="EMW">"$#REF!.$E$32"</definedName>
    <definedName name="EMWA">"$#REF!.$E$31"</definedName>
    <definedName name="ENC" localSheetId="0">#REF!</definedName>
    <definedName name="ENC">#REF!</definedName>
    <definedName name="encp" localSheetId="0">'[14]QTT  BETUM'!#REF!</definedName>
    <definedName name="encp">'[14]QTT  BETUM'!#REF!</definedName>
    <definedName name="enct" localSheetId="0">'[14]QTT  BETUM'!#REF!</definedName>
    <definedName name="enct">'[14]QTT  BETUM'!#REF!</definedName>
    <definedName name="ENLEIV" localSheetId="0">#REF!</definedName>
    <definedName name="ENLEIV">#REF!</definedName>
    <definedName name="entradaEmissario" localSheetId="0">#REF!</definedName>
    <definedName name="entradaEmissario">#REF!</definedName>
    <definedName name="EPVT" localSheetId="0">#REF!</definedName>
    <definedName name="EPVT">#REF!</definedName>
    <definedName name="EQ" localSheetId="0" hidden="1">#REF!</definedName>
    <definedName name="EQ" hidden="1">#REF!</definedName>
    <definedName name="EQPTO" localSheetId="0">#REF!</definedName>
    <definedName name="EQPTO">#REF!</definedName>
    <definedName name="EQUI" localSheetId="0">#REF!</definedName>
    <definedName name="EQUI">#REF!</definedName>
    <definedName name="EQUIP">[49]INSUMOS!$D$11:$H$84</definedName>
    <definedName name="EQUIPAMENTO" localSheetId="0">#REF!</definedName>
    <definedName name="EQUIPAMENTO">#REF!</definedName>
    <definedName name="EQUIPAMENTOS">[50]eq!$A$2:$D$42</definedName>
    <definedName name="ES" localSheetId="0">#REF!</definedName>
    <definedName name="ES">#REF!</definedName>
    <definedName name="ESC_EMISS3_S" localSheetId="0">#REF!</definedName>
    <definedName name="ESC_EMISS3_S">#REF!</definedName>
    <definedName name="Escavação" localSheetId="0">#REF!</definedName>
    <definedName name="Escavação">#REF!</definedName>
    <definedName name="ESCORAMENTO" localSheetId="0">#REF!</definedName>
    <definedName name="ESCORAMENTO">#REF!</definedName>
    <definedName name="escritorioRio" localSheetId="0">#REF!</definedName>
    <definedName name="escritorioRio">#REF!</definedName>
    <definedName name="ESGOT_EMISS3_S" localSheetId="0">#REF!</definedName>
    <definedName name="ESGOT_EMISS3_S">#REF!</definedName>
    <definedName name="ESGOTAMENTO" localSheetId="0">#REF!</definedName>
    <definedName name="ESGOTAMENTO">#REF!</definedName>
    <definedName name="Espessura" localSheetId="0">#REF!</definedName>
    <definedName name="Espessura">#REF!</definedName>
    <definedName name="est" localSheetId="0">#REF!</definedName>
    <definedName name="est">#REF!</definedName>
    <definedName name="EstacaFinal" localSheetId="0">#REF!</definedName>
    <definedName name="EstacaFinal">#REF!</definedName>
    <definedName name="EstacaInicial" localSheetId="0">#REF!</definedName>
    <definedName name="EstacaInicial">#REF!</definedName>
    <definedName name="estado" localSheetId="0">#REF!</definedName>
    <definedName name="estado">#REF!</definedName>
    <definedName name="EstatVndUnidMedTPB" localSheetId="0">'[37]Sumário Sub-Atividades'!#REF!</definedName>
    <definedName name="EstatVndUnidMedTPB">'[37]Sumário Sub-Atividades'!#REF!</definedName>
    <definedName name="EstatVndUnidNegTPB" localSheetId="0">'[37]Sumário Sub-Atividades'!#REF!</definedName>
    <definedName name="EstatVndUnidNegTPB">'[37]Sumário Sub-Atividades'!#REF!</definedName>
    <definedName name="EU" hidden="1">{#N/A,#N/A,FALSE,"MO (2)"}</definedName>
    <definedName name="EURO" localSheetId="0">#REF!</definedName>
    <definedName name="EURO">#REF!</definedName>
    <definedName name="EVOLUTION_DES_ROI" hidden="1">{#N/A,#N/A,FALSE,"SYSOC";#N/A,#N/A,FALSE,"RESU-GESTION";#N/A,#N/A,FALSE,"EVOL-MNA";#N/A,#N/A,FALSE,"VTAS-ANALI";#N/A,#N/A,FALSE,"ANALI-GSFIJOS";#N/A,#N/A,FALSE,"DETA-RUBROS";#N/A,#N/A,FALSE,"ANALI-CNF";#N/A,#N/A,FALSE,"BILAN";#N/A,#N/A,FALSE,"TAB_FIN";#N/A,#N/A,FALSE,"IND_ECO"}</definedName>
    <definedName name="EXA" localSheetId="0">'[15]PRO-08'!#REF!</definedName>
    <definedName name="EXA">'[15]PRO-08'!#REF!</definedName>
    <definedName name="Excel_BuiltIn__FilterDatabase_1" localSheetId="0">#REF!</definedName>
    <definedName name="Excel_BuiltIn__FilterDatabase_1">#REF!</definedName>
    <definedName name="Excel_BuiltIn__FilterDatabase_1_1" localSheetId="0">#REF!</definedName>
    <definedName name="Excel_BuiltIn__FilterDatabase_1_1">#REF!</definedName>
    <definedName name="Excel_BuiltIn__FilterDatabase_1_1_1" localSheetId="0">#REF!</definedName>
    <definedName name="Excel_BuiltIn__FilterDatabase_1_1_1">#REF!</definedName>
    <definedName name="Excel_BuiltIn__FilterDatabase_1_1_1_1" localSheetId="0">#REF!</definedName>
    <definedName name="Excel_BuiltIn__FilterDatabase_1_1_1_1">#REF!</definedName>
    <definedName name="Excel_BuiltIn__FilterDatabase_10" localSheetId="0">#REF!</definedName>
    <definedName name="Excel_BuiltIn__FilterDatabase_10">#REF!</definedName>
    <definedName name="Excel_BuiltIn__FilterDatabase_11" localSheetId="0">#REF!</definedName>
    <definedName name="Excel_BuiltIn__FilterDatabase_11">#REF!</definedName>
    <definedName name="Excel_BuiltIn__FilterDatabase_12" localSheetId="0">#REF!</definedName>
    <definedName name="Excel_BuiltIn__FilterDatabase_12">#REF!</definedName>
    <definedName name="Excel_BuiltIn__FilterDatabase_13" localSheetId="0">#REF!</definedName>
    <definedName name="Excel_BuiltIn__FilterDatabase_13">#REF!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16" localSheetId="0">#REF!</definedName>
    <definedName name="Excel_BuiltIn__FilterDatabase_16">#REF!</definedName>
    <definedName name="Excel_BuiltIn__FilterDatabase_17" localSheetId="0">#REF!</definedName>
    <definedName name="Excel_BuiltIn__FilterDatabase_17">#REF!</definedName>
    <definedName name="Excel_BuiltIn__FilterDatabase_18" localSheetId="0">#REF!</definedName>
    <definedName name="Excel_BuiltIn__FilterDatabase_18">#REF!</definedName>
    <definedName name="Excel_BuiltIn__FilterDatabase_19" localSheetId="0">#REF!</definedName>
    <definedName name="Excel_BuiltIn__FilterDatabase_19">#REF!</definedName>
    <definedName name="Excel_BuiltIn__FilterDatabase_2" localSheetId="0">#REF!</definedName>
    <definedName name="Excel_BuiltIn__FilterDatabase_2">#REF!</definedName>
    <definedName name="Excel_BuiltIn__FilterDatabase_2_1" localSheetId="0">#REF!</definedName>
    <definedName name="Excel_BuiltIn__FilterDatabase_2_1">#REF!</definedName>
    <definedName name="Excel_BuiltIn__FilterDatabase_3" localSheetId="0">#REF!</definedName>
    <definedName name="Excel_BuiltIn__FilterDatabase_3">#REF!</definedName>
    <definedName name="Excel_BuiltIn__FilterDatabase_4" localSheetId="0">#REF!</definedName>
    <definedName name="Excel_BuiltIn__FilterDatabase_4">#REF!</definedName>
    <definedName name="Excel_BuiltIn__FilterDatabase_4_1" localSheetId="0">#REF!</definedName>
    <definedName name="Excel_BuiltIn__FilterDatabase_4_1">#REF!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Criteria" localSheetId="0">#REF!</definedName>
    <definedName name="Excel_BuiltIn_Criteria">#REF!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1" localSheetId="0">#REF!</definedName>
    <definedName name="Excel_BuiltIn_Database_1">#REF!</definedName>
    <definedName name="Excel_BuiltIn_Database_6" localSheetId="0">#REF!</definedName>
    <definedName name="Excel_BuiltIn_Database_6">#REF!</definedName>
    <definedName name="Excel_BuiltIn_Extract">NA()</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_6" localSheetId="0">#REF!</definedName>
    <definedName name="Excel_BuiltIn_Print_Area_1_6">#REF!</definedName>
    <definedName name="Excel_BuiltIn_Print_Area_10" localSheetId="0">#REF!</definedName>
    <definedName name="Excel_BuiltIn_Print_Area_10">#REF!</definedName>
    <definedName name="Excel_BuiltIn_Print_Area_11" localSheetId="0">#REF!</definedName>
    <definedName name="Excel_BuiltIn_Print_Area_11">#REF!</definedName>
    <definedName name="Excel_BuiltIn_Print_Area_12" localSheetId="0">#REF!</definedName>
    <definedName name="Excel_BuiltIn_Print_Area_12">#REF!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 localSheetId="0">#REF!</definedName>
    <definedName name="Excel_BuiltIn_Print_Area_2">#REF!</definedName>
    <definedName name="Excel_BuiltIn_Print_Area_2_1">"$Quad_Quant_.$#REF!$#REF!:$#REF!$#REF!"</definedName>
    <definedName name="Excel_BuiltIn_Print_Area_2_1_1" localSheetId="0">#REF!</definedName>
    <definedName name="Excel_BuiltIn_Print_Area_2_1_1">#REF!</definedName>
    <definedName name="Excel_BuiltIn_Print_Area_2_1_6" localSheetId="0">#REF!</definedName>
    <definedName name="Excel_BuiltIn_Print_Area_2_1_6">#REF!</definedName>
    <definedName name="Excel_BuiltIn_Print_Area_3">"$#REF!.$A$5:$P$91"</definedName>
    <definedName name="Excel_BuiltIn_Print_Area_3_1" localSheetId="0">#REF!</definedName>
    <definedName name="Excel_BuiltIn_Print_Area_3_1">#REF!</definedName>
    <definedName name="Excel_BuiltIn_Print_Area_3_6" localSheetId="0">#REF!</definedName>
    <definedName name="Excel_BuiltIn_Print_Area_3_6">#REF!</definedName>
    <definedName name="Excel_BuiltIn_Print_Area_4">"$#REF!.$A$4:$O$17"</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5_1_1_1" localSheetId="0">#REF!</definedName>
    <definedName name="Excel_BuiltIn_Print_Area_5_1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6_1_1" localSheetId="0">#REF!</definedName>
    <definedName name="Excel_BuiltIn_Print_Area_6_1_1">#REF!</definedName>
    <definedName name="Excel_BuiltIn_Print_Area_6_1_1_1" localSheetId="0">#REF!</definedName>
    <definedName name="Excel_BuiltIn_Print_Area_6_1_1_1">#REF!</definedName>
    <definedName name="Excel_BuiltIn_Print_Area_7" localSheetId="0">#REF!</definedName>
    <definedName name="Excel_BuiltIn_Print_Area_7">#REF!</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0">[51]reg_mec_fx_dm_!#REF!</definedName>
    <definedName name="Excel_BuiltIn_Print_Area_7_14">[51]reg_mec_fx_dm_!#REF!</definedName>
    <definedName name="Excel_BuiltIn_Print_Area_7_15" localSheetId="0">[46]reg_mec_fx_dm_!#REF!</definedName>
    <definedName name="Excel_BuiltIn_Print_Area_7_15">[46]reg_mec_fx_dm_!#REF!</definedName>
    <definedName name="Excel_BuiltIn_Print_Area_7_19" localSheetId="0">[46]reg_mec_fx_dm_!#REF!</definedName>
    <definedName name="Excel_BuiltIn_Print_Area_7_19">[46]reg_mec_fx_dm_!#REF!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0">[51]reg_mec_fx_dm_!#REF!</definedName>
    <definedName name="Excel_BuiltIn_Print_Area_7_25">[51]reg_mec_fx_dm_!#REF!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0">[51]reg_mec_fx_dm_!#REF!</definedName>
    <definedName name="Excel_BuiltIn_Print_Area_7_27">[51]reg_mec_fx_dm_!#REF!</definedName>
    <definedName name="Excel_BuiltIn_Print_Area_7_28" localSheetId="0">[51]reg_mec_fx_dm_!#REF!</definedName>
    <definedName name="Excel_BuiltIn_Print_Area_7_28">[51]reg_mec_fx_dm_!#REF!</definedName>
    <definedName name="Excel_BuiltIn_Print_Area_7_29" localSheetId="0">[51]reg_mec_fx_dm_!#REF!</definedName>
    <definedName name="Excel_BuiltIn_Print_Area_7_29">[51]reg_mec_fx_dm_!#REF!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0">[51]reg_mec_fx_dm_!#REF!</definedName>
    <definedName name="Excel_BuiltIn_Print_Area_7_31">[51]reg_mec_fx_dm_!#REF!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0">[46]reg_mec_fx_dm_!#REF!</definedName>
    <definedName name="Excel_BuiltIn_Print_Area_7_5">[46]reg_mec_fx_dm_!#REF!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8_1_10" localSheetId="0">#REF!</definedName>
    <definedName name="Excel_BuiltIn_Print_Area_8_1_10">#REF!</definedName>
    <definedName name="Excel_BuiltIn_Print_Area_9" localSheetId="0">#REF!</definedName>
    <definedName name="Excel_BuiltIn_Print_Area_9">#REF!</definedName>
    <definedName name="Excel_BuiltIn_Print_Titles_1" localSheetId="0">'[52]Carimbo de Nota'!#REF!</definedName>
    <definedName name="Excel_BuiltIn_Print_Titles_1">'[52]Carimbo de Nota'!#REF!</definedName>
    <definedName name="Excel_BuiltIn_Print_Titles_1_1" localSheetId="0">#REF!</definedName>
    <definedName name="Excel_BuiltIn_Print_Titles_1_1">#REF!</definedName>
    <definedName name="Excel_BuiltIn_Print_Titles_1_6" localSheetId="0">#REF!</definedName>
    <definedName name="Excel_BuiltIn_Print_Titles_1_6">#REF!</definedName>
    <definedName name="Excel_BuiltIn_Print_Titles_10" localSheetId="0">#REF!</definedName>
    <definedName name="Excel_BuiltIn_Print_Titles_10">#REF!</definedName>
    <definedName name="Excel_BuiltIn_Print_Titles_11" localSheetId="0">#REF!</definedName>
    <definedName name="Excel_BuiltIn_Print_Titles_1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 localSheetId="0">#REF!</definedName>
    <definedName name="Excel_BuiltIn_Print_Titles_13">#REF!</definedName>
    <definedName name="Excel_BuiltIn_Print_Titles_13_1" localSheetId="0">#REF!</definedName>
    <definedName name="Excel_BuiltIn_Print_Titles_13_1">#REF!</definedName>
    <definedName name="Excel_BuiltIn_Print_Titles_14" localSheetId="0">#REF!</definedName>
    <definedName name="Excel_BuiltIn_Print_Titles_14">#REF!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Excel_BuiltIn_Print_Titles_17" localSheetId="0">#REF!</definedName>
    <definedName name="Excel_BuiltIn_Print_Titles_17">#REF!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2_4" localSheetId="0">#REF!</definedName>
    <definedName name="Excel_BuiltIn_Print_Titles_2_4">#REF!</definedName>
    <definedName name="Excel_BuiltIn_Print_Titles_2_5" localSheetId="0">#REF!</definedName>
    <definedName name="Excel_BuiltIn_Print_Titles_2_5">#REF!</definedName>
    <definedName name="Excel_BuiltIn_Print_Titles_2_6" localSheetId="0">#REF!</definedName>
    <definedName name="Excel_BuiltIn_Print_Titles_2_6">#REF!</definedName>
    <definedName name="Excel_BuiltIn_Print_Titles_3">"$#REF!.$A$5:$IV$10"</definedName>
    <definedName name="Excel_BuiltIn_Print_Titles_3_1" localSheetId="0">#REF!</definedName>
    <definedName name="Excel_BuiltIn_Print_Titles_3_1">#REF!</definedName>
    <definedName name="Excel_BuiltIn_Print_Titles_3_6" localSheetId="0">#REF!</definedName>
    <definedName name="Excel_BuiltIn_Print_Titles_3_6">#REF!</definedName>
    <definedName name="Excel_BuiltIn_Print_Titles_4">"$#REF!.$A$4:$IU$13"</definedName>
    <definedName name="Excel_BuiltIn_Print_Titles_5" localSheetId="0">#REF!</definedName>
    <definedName name="Excel_BuiltIn_Print_Titles_5">#REF!</definedName>
    <definedName name="Excel_BuiltIn_Print_Titles_5_1">([53]CRONFISFIN_!$A$1:$D$65536,[53]CRONFISFIN_!$A$1:$IV$5)</definedName>
    <definedName name="Excel_BuiltIn_Print_Titles_6" localSheetId="0">#REF!</definedName>
    <definedName name="Excel_BuiltIn_Print_Titles_6">#REF!</definedName>
    <definedName name="Excel_BuiltIn_Print_Titles_6_1" localSheetId="0">#REF!</definedName>
    <definedName name="Excel_BuiltIn_Print_Titles_6_1">#REF!</definedName>
    <definedName name="Excel_BuiltIn_Print_Titles_6_1_1" localSheetId="0">#REF!</definedName>
    <definedName name="Excel_BuiltIn_Print_Titles_6_1_1">#REF!</definedName>
    <definedName name="Excel_BuiltIn_Print_Titles_6_1_1_1_1" localSheetId="0">#REF!</definedName>
    <definedName name="Excel_BuiltIn_Print_Titles_6_1_1_1_1">#REF!</definedName>
    <definedName name="Excel_BuiltIn_Print_Titles_64" localSheetId="0">#REF!</definedName>
    <definedName name="Excel_BuiltIn_Print_Titles_64">#REF!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9" localSheetId="0">#REF!</definedName>
    <definedName name="Excel_BuiltIn_Print_Titles_9">#REF!</definedName>
    <definedName name="Excel_BuiltIn_Recorder">NA()</definedName>
    <definedName name="Excel_BuiltIn_Recorder_4" localSheetId="0">#REF!</definedName>
    <definedName name="Excel_BuiltIn_Recorder_4">#REF!</definedName>
    <definedName name="Excel_BuiltIn_Recorder_5" localSheetId="0">#REF!</definedName>
    <definedName name="Excel_BuiltIn_Recorder_5">#REF!</definedName>
    <definedName name="Excel_BuiltIn_Recorder_6" localSheetId="0">#REF!</definedName>
    <definedName name="Excel_BuiltIn_Recorder_6">#REF!</definedName>
    <definedName name="ExemploEE01" localSheetId="0">#REF!</definedName>
    <definedName name="ExemploEE01">#REF!</definedName>
    <definedName name="expansão" localSheetId="0">#REF!</definedName>
    <definedName name="expansão">#REF!</definedName>
    <definedName name="exportaçao" localSheetId="0">#REF!</definedName>
    <definedName name="exportaçao">#REF!</definedName>
    <definedName name="Ext">[0]!Ext</definedName>
    <definedName name="EXT.TOTAL" localSheetId="0">#REF!</definedName>
    <definedName name="EXT.TOTAL">#REF!</definedName>
    <definedName name="EXT_10">[27]ORÇAMENTO!$C$5</definedName>
    <definedName name="EXT_10_13">[27]ORÇAMENTO!$C$5</definedName>
    <definedName name="EXT_10_39">[27]ORÇAMENTO!$C$5</definedName>
    <definedName name="EXT_10_6">[27]ORÇAMENTO!$C$5</definedName>
    <definedName name="EXT_11">[27]ORÇAMENTO!$C$5</definedName>
    <definedName name="EXT_11_13">[27]ORÇAMENTO!$C$5</definedName>
    <definedName name="EXT_11_39">[27]ORÇAMENTO!$C$5</definedName>
    <definedName name="EXT_11_6">[27]ORÇAMENTO!$C$5</definedName>
    <definedName name="EXT_12">[27]ORÇAMENTO!$C$5</definedName>
    <definedName name="EXT_12_13">[27]ORÇAMENTO!$C$5</definedName>
    <definedName name="EXT_12_39">[27]ORÇAMENTO!$C$5</definedName>
    <definedName name="EXT_12_6">[27]ORÇAMENTO!$C$5</definedName>
    <definedName name="EXT_13">[27]ORÇAMENTO!$C$5</definedName>
    <definedName name="EXT_13_13">[27]ORÇAMENTO!$C$5</definedName>
    <definedName name="EXT_13_39">[27]ORÇAMENTO!$C$5</definedName>
    <definedName name="EXT_13_6">[27]ORÇAMENTO!$C$5</definedName>
    <definedName name="EXT_14">[27]ORÇAMENTO!$C$5</definedName>
    <definedName name="EXT_14_13">[27]ORÇAMENTO!$C$5</definedName>
    <definedName name="EXT_14_39">[27]ORÇAMENTO!$C$5</definedName>
    <definedName name="EXT_14_6">[27]ORÇAMENTO!$C$5</definedName>
    <definedName name="EXT_15">[27]ORÇAMENTO!$C$5</definedName>
    <definedName name="EXT_15_13">[27]ORÇAMENTO!$C$5</definedName>
    <definedName name="EXT_15_39">[27]ORÇAMENTO!$C$5</definedName>
    <definedName name="EXT_15_6">[27]ORÇAMENTO!$C$5</definedName>
    <definedName name="EXT_16">[27]ORÇAMENTO!$C$5</definedName>
    <definedName name="EXT_16_13">[27]ORÇAMENTO!$C$5</definedName>
    <definedName name="EXT_16_39">[27]ORÇAMENTO!$C$5</definedName>
    <definedName name="EXT_16_6">[27]ORÇAMENTO!$C$5</definedName>
    <definedName name="EXT_17">[27]ORÇAMENTO!$C$5</definedName>
    <definedName name="EXT_17_13">[27]ORÇAMENTO!$C$5</definedName>
    <definedName name="EXT_17_39">[27]ORÇAMENTO!$C$5</definedName>
    <definedName name="EXT_17_6">[27]ORÇAMENTO!$C$5</definedName>
    <definedName name="EXT_18">[27]ORÇAMENTO!$C$5</definedName>
    <definedName name="EXT_18_13">[27]ORÇAMENTO!$C$5</definedName>
    <definedName name="EXT_18_39">[27]ORÇAMENTO!$C$5</definedName>
    <definedName name="EXT_18_6">[27]ORÇAMENTO!$C$5</definedName>
    <definedName name="EXT_19">[27]ORÇAMENTO!$C$5</definedName>
    <definedName name="EXT_19_13">[27]ORÇAMENTO!$C$5</definedName>
    <definedName name="EXT_19_39">[27]ORÇAMENTO!$C$5</definedName>
    <definedName name="EXT_19_6">[27]ORÇAMENTO!$C$5</definedName>
    <definedName name="EXT_2">[27]ORÇAMENTO!$C$5</definedName>
    <definedName name="EXT_2_13">[27]ORÇAMENTO!$C$5</definedName>
    <definedName name="EXT_2_39">[27]ORÇAMENTO!$C$5</definedName>
    <definedName name="EXT_2_6">[27]ORÇAMENTO!$C$5</definedName>
    <definedName name="EXT_20">[27]ORÇAMENTO!$C$5</definedName>
    <definedName name="EXT_20_13">[27]ORÇAMENTO!$C$5</definedName>
    <definedName name="EXT_20_39">[27]ORÇAMENTO!$C$5</definedName>
    <definedName name="EXT_20_6">[27]ORÇAMENTO!$C$5</definedName>
    <definedName name="EXT_21">[27]ORÇAMENTO!$C$5</definedName>
    <definedName name="EXT_21_13">[27]ORÇAMENTO!$C$5</definedName>
    <definedName name="EXT_21_39">[27]ORÇAMENTO!$C$5</definedName>
    <definedName name="EXT_21_6">[27]ORÇAMENTO!$C$5</definedName>
    <definedName name="EXT_22">[27]ORÇAMENTO!$C$5</definedName>
    <definedName name="EXT_22_13">[27]ORÇAMENTO!$C$5</definedName>
    <definedName name="EXT_22_39">[27]ORÇAMENTO!$C$5</definedName>
    <definedName name="EXT_22_6">[27]ORÇAMENTO!$C$5</definedName>
    <definedName name="EXT_23">[27]ORÇAMENTO!$C$5</definedName>
    <definedName name="EXT_23_13">[27]ORÇAMENTO!$C$5</definedName>
    <definedName name="EXT_23_39">[27]ORÇAMENTO!$C$5</definedName>
    <definedName name="EXT_23_6">[27]ORÇAMENTO!$C$5</definedName>
    <definedName name="EXT_24">[27]ORÇAMENTO!$C$5</definedName>
    <definedName name="EXT_24_13">[27]ORÇAMENTO!$C$5</definedName>
    <definedName name="EXT_24_39">[27]ORÇAMENTO!$C$5</definedName>
    <definedName name="EXT_24_6">[27]ORÇAMENTO!$C$5</definedName>
    <definedName name="EXT_25">[27]ORÇAMENTO!$C$5</definedName>
    <definedName name="EXT_25_13">[27]ORÇAMENTO!$C$5</definedName>
    <definedName name="EXT_25_39">[27]ORÇAMENTO!$C$5</definedName>
    <definedName name="EXT_25_6">[27]ORÇAMENTO!$C$5</definedName>
    <definedName name="EXT_26">[27]ORÇAMENTO!$C$5</definedName>
    <definedName name="EXT_26_13">[27]ORÇAMENTO!$C$5</definedName>
    <definedName name="EXT_26_39">[27]ORÇAMENTO!$C$5</definedName>
    <definedName name="EXT_26_6">[27]ORÇAMENTO!$C$5</definedName>
    <definedName name="EXT_27">[27]ORÇAMENTO!$C$5</definedName>
    <definedName name="EXT_27_13">[27]ORÇAMENTO!$C$5</definedName>
    <definedName name="EXT_27_39">[27]ORÇAMENTO!$C$5</definedName>
    <definedName name="EXT_27_6">[27]ORÇAMENTO!$C$5</definedName>
    <definedName name="EXT_28">[27]ORÇAMENTO!$C$5</definedName>
    <definedName name="EXT_28_13">[27]ORÇAMENTO!$C$5</definedName>
    <definedName name="EXT_28_39">[27]ORÇAMENTO!$C$5</definedName>
    <definedName name="EXT_28_6">[27]ORÇAMENTO!$C$5</definedName>
    <definedName name="EXT_29">[27]ORÇAMENTO!$C$5</definedName>
    <definedName name="EXT_29_13">[27]ORÇAMENTO!$C$5</definedName>
    <definedName name="EXT_29_39">[27]ORÇAMENTO!$C$5</definedName>
    <definedName name="EXT_29_6">[27]ORÇAMENTO!$C$5</definedName>
    <definedName name="EXT_30">[27]ORÇAMENTO!$C$5</definedName>
    <definedName name="EXT_30_13">[27]ORÇAMENTO!$C$5</definedName>
    <definedName name="EXT_30_39">[27]ORÇAMENTO!$C$5</definedName>
    <definedName name="EXT_30_6">[27]ORÇAMENTO!$C$5</definedName>
    <definedName name="EXT_31">[27]ORÇAMENTO!$C$5</definedName>
    <definedName name="EXT_32">[27]ORÇAMENTO!$C$5</definedName>
    <definedName name="EXT_32_13">[27]ORÇAMENTO!$C$5</definedName>
    <definedName name="EXT_32_39">[27]ORÇAMENTO!$C$5</definedName>
    <definedName name="EXT_32_6">[27]ORÇAMENTO!$C$5</definedName>
    <definedName name="EXT_33">[27]ORÇAMENTO!$C$5</definedName>
    <definedName name="EXT_33_13">[27]ORÇAMENTO!$C$5</definedName>
    <definedName name="EXT_33_39">[27]ORÇAMENTO!$C$5</definedName>
    <definedName name="EXT_33_6">[27]ORÇAMENTO!$C$5</definedName>
    <definedName name="EXT_34">[27]ORÇAMENTO!$C$5</definedName>
    <definedName name="EXT_34_13">[27]ORÇAMENTO!$C$5</definedName>
    <definedName name="EXT_34_39">[27]ORÇAMENTO!$C$5</definedName>
    <definedName name="EXT_34_6">[27]ORÇAMENTO!$C$5</definedName>
    <definedName name="EXT_40">[27]ORÇAMENTO!$C$5</definedName>
    <definedName name="EXT_40_13">[27]ORÇAMENTO!$C$5</definedName>
    <definedName name="EXT_40_39">[27]ORÇAMENTO!$C$5</definedName>
    <definedName name="EXT_40_6">[27]ORÇAMENTO!$C$5</definedName>
    <definedName name="EXT_41">[27]ORÇAMENTO!$C$5</definedName>
    <definedName name="EXT_41_13">[27]ORÇAMENTO!$C$5</definedName>
    <definedName name="EXT_41_39">[27]ORÇAMENTO!$C$5</definedName>
    <definedName name="EXT_41_6">[27]ORÇAMENTO!$C$5</definedName>
    <definedName name="EXT_43">[27]ORÇAMENTO!$C$5</definedName>
    <definedName name="EXT_43_13">[27]ORÇAMENTO!$C$5</definedName>
    <definedName name="EXT_43_39">[27]ORÇAMENTO!$C$5</definedName>
    <definedName name="EXT_43_6">[27]ORÇAMENTO!$C$5</definedName>
    <definedName name="EXT_44">[27]ORÇAMENTO!$C$5</definedName>
    <definedName name="EXT_44_13">[27]ORÇAMENTO!$C$5</definedName>
    <definedName name="EXT_44_39">[27]ORÇAMENTO!$C$5</definedName>
    <definedName name="EXT_44_6">[27]ORÇAMENTO!$C$5</definedName>
    <definedName name="EXT_45">[27]ORÇAMENTO!$C$5</definedName>
    <definedName name="EXT_45_13">[27]ORÇAMENTO!$C$5</definedName>
    <definedName name="EXT_45_39">[27]ORÇAMENTO!$C$5</definedName>
    <definedName name="EXT_45_6">[27]ORÇAMENTO!$C$5</definedName>
    <definedName name="EXT_46">[27]ORÇAMENTO!$C$5</definedName>
    <definedName name="EXT_46_13">[27]ORÇAMENTO!$C$5</definedName>
    <definedName name="EXT_46_39">[27]ORÇAMENTO!$C$5</definedName>
    <definedName name="EXT_46_6">[27]ORÇAMENTO!$C$5</definedName>
    <definedName name="EXT_47">[27]ORÇAMENTO!$C$5</definedName>
    <definedName name="EXT_47_13">[27]ORÇAMENTO!$C$5</definedName>
    <definedName name="EXT_47_39">[27]ORÇAMENTO!$C$5</definedName>
    <definedName name="EXT_47_6">[27]ORÇAMENTO!$C$5</definedName>
    <definedName name="EXT_48">[27]ORÇAMENTO!$C$5</definedName>
    <definedName name="EXT_48_13">[27]ORÇAMENTO!$C$5</definedName>
    <definedName name="EXT_48_39">[27]ORÇAMENTO!$C$5</definedName>
    <definedName name="EXT_48_6">[27]ORÇAMENTO!$C$5</definedName>
    <definedName name="EXT_49">[27]ORÇAMENTO!$C$5</definedName>
    <definedName name="EXT_49_13">[27]ORÇAMENTO!$C$5</definedName>
    <definedName name="EXT_49_39">[27]ORÇAMENTO!$C$5</definedName>
    <definedName name="EXT_49_6">[27]ORÇAMENTO!$C$5</definedName>
    <definedName name="EXT_50">[27]ORÇAMENTO!$C$5</definedName>
    <definedName name="EXT_50_13">[27]ORÇAMENTO!$C$5</definedName>
    <definedName name="EXT_50_39">[27]ORÇAMENTO!$C$5</definedName>
    <definedName name="EXT_50_6">[27]ORÇAMENTO!$C$5</definedName>
    <definedName name="EXT_51">[27]ORÇAMENTO!$C$5</definedName>
    <definedName name="EXT_51_13">[27]ORÇAMENTO!$C$5</definedName>
    <definedName name="EXT_51_39">[27]ORÇAMENTO!$C$5</definedName>
    <definedName name="EXT_51_6">[27]ORÇAMENTO!$C$5</definedName>
    <definedName name="EXT_52">[27]ORÇAMENTO!$C$5</definedName>
    <definedName name="EXT_52_13">[27]ORÇAMENTO!$C$5</definedName>
    <definedName name="EXT_52_39">[27]ORÇAMENTO!$C$5</definedName>
    <definedName name="EXT_52_6">[27]ORÇAMENTO!$C$5</definedName>
    <definedName name="EXT_6">[27]ORÇAMENTO!$C$5</definedName>
    <definedName name="EXT_6_13">[27]ORÇAMENTO!$C$5</definedName>
    <definedName name="EXT_6_39">[27]ORÇAMENTO!$C$5</definedName>
    <definedName name="EXT_6_6">[27]ORÇAMENTO!$C$5</definedName>
    <definedName name="EXT_7">[27]ORÇAMENTO!$C$5</definedName>
    <definedName name="EXT_7_13">[27]ORÇAMENTO!$C$5</definedName>
    <definedName name="EXT_7_39">[27]ORÇAMENTO!$C$5</definedName>
    <definedName name="EXT_7_6">[27]ORÇAMENTO!$C$5</definedName>
    <definedName name="EXT_8">[27]ORÇAMENTO!$C$5</definedName>
    <definedName name="EXT_8_13">[27]ORÇAMENTO!$C$5</definedName>
    <definedName name="EXT_8_39">[27]ORÇAMENTO!$C$5</definedName>
    <definedName name="EXT_8_6">[27]ORÇAMENTO!$C$5</definedName>
    <definedName name="EXT_9">[27]ORÇAMENTO!$C$5</definedName>
    <definedName name="EXT_9_13">[27]ORÇAMENTO!$C$5</definedName>
    <definedName name="EXT_9_39">[27]ORÇAMENTO!$C$5</definedName>
    <definedName name="EXT_9_6">[27]ORÇAMENTO!$C$5</definedName>
    <definedName name="extensao" localSheetId="0">#REF!</definedName>
    <definedName name="extensao">#REF!</definedName>
    <definedName name="EXTENSÃO">[26]Croqui!$A$7</definedName>
    <definedName name="EXTENSÃO1">[26]Croqui!$B$7</definedName>
    <definedName name="Extenso">[0]!Extenso</definedName>
    <definedName name="F" localSheetId="0">#REF!</definedName>
    <definedName name="F">#REF!</definedName>
    <definedName name="FAL" localSheetId="0">#REF!</definedName>
    <definedName name="FAL">#REF!</definedName>
    <definedName name="FAT">"$#REF!.$H$#REF!"</definedName>
    <definedName name="fator" localSheetId="0">#REF!</definedName>
    <definedName name="fator">#REF!</definedName>
    <definedName name="FATOR1">'[33]TPU-MARÇO_2002'!$L$2:$L$20</definedName>
    <definedName name="FatorFrete" localSheetId="0">#REF!</definedName>
    <definedName name="FatorFrete">#REF!</definedName>
    <definedName name="FatorFrete1" localSheetId="0">#REF!</definedName>
    <definedName name="FatorFrete1">#REF!</definedName>
    <definedName name="FatorImpostos" localSheetId="0">#REF!</definedName>
    <definedName name="FatorImpostos">#REF!</definedName>
    <definedName name="FATURAS2002" hidden="1">{#N/A,#N/A,TRUE,"Serviços"}</definedName>
    <definedName name="fax" localSheetId="0">#REF!</definedName>
    <definedName name="fax">#REF!</definedName>
    <definedName name="fc1a" localSheetId="0">'[15]PRO-08'!#REF!</definedName>
    <definedName name="fc1a">'[15]PRO-08'!#REF!</definedName>
    <definedName name="FC2A" localSheetId="0">'[15]PRO-08'!#REF!</definedName>
    <definedName name="FC2A">'[15]PRO-08'!#REF!</definedName>
    <definedName name="FC3A" localSheetId="0">'[15]PRO-08'!#REF!</definedName>
    <definedName name="FC3A">'[15]PRO-08'!#REF!</definedName>
    <definedName name="FCT">"$#REF!.$N$#REF!"</definedName>
    <definedName name="Fd" localSheetId="0">#REF!</definedName>
    <definedName name="Fd">#REF!</definedName>
    <definedName name="FE">"'file:///D:/Meus documentos/ANASTÁCIO/SERCEL/BR262990800.xls'#$SERVIÇOS.$#REF!$#REF!"</definedName>
    <definedName name="fernanda" localSheetId="0">#REF!</definedName>
    <definedName name="fernanda">#REF!</definedName>
    <definedName name="FERRO" localSheetId="0">#REF!</definedName>
    <definedName name="FERRO">#REF!</definedName>
    <definedName name="FEV00" localSheetId="0">#REF!</definedName>
    <definedName name="FEV00">#REF!</definedName>
    <definedName name="FEVEREIRO" localSheetId="0">#REF!</definedName>
    <definedName name="FEVEREIRO">#REF!</definedName>
    <definedName name="fffefes" localSheetId="0">#REF!</definedName>
    <definedName name="fffefes">#REF!</definedName>
    <definedName name="fgff" hidden="1">{#N/A,#N/A,FALSE,"MO (2)"}</definedName>
    <definedName name="fgsagvasdf" localSheetId="0">#REF!</definedName>
    <definedName name="fgsagvasdf">#REF!</definedName>
    <definedName name="FIBRA" localSheetId="0">#REF!</definedName>
    <definedName name="FIBRA">#REF!</definedName>
    <definedName name="figura1">"Figura 1"</definedName>
    <definedName name="FiguraPeças2" localSheetId="0">#REF!</definedName>
    <definedName name="FiguraPeças2">#REF!</definedName>
    <definedName name="FiguraPeçasFinal" localSheetId="0">#REF!</definedName>
    <definedName name="FiguraPeçasFinal">#REF!</definedName>
    <definedName name="filialargent" localSheetId="0">#REF!</definedName>
    <definedName name="filialargent">#REF!</definedName>
    <definedName name="FIM">'[48]Vínculo (2)'!$Y$12</definedName>
    <definedName name="FIM.TRECHO" localSheetId="0">#REF!</definedName>
    <definedName name="FIM.TRECHO">#REF!</definedName>
    <definedName name="FINAL" localSheetId="0">#REF!</definedName>
    <definedName name="FINAL">#REF!</definedName>
    <definedName name="firma1" localSheetId="0">#REF!</definedName>
    <definedName name="firma1">#REF!</definedName>
    <definedName name="firma2" localSheetId="0">#REF!</definedName>
    <definedName name="firma2">#REF!</definedName>
    <definedName name="FM">"$#REF!.$E$31"</definedName>
    <definedName name="FMW">"$#REF!.$E$33"</definedName>
    <definedName name="FMWA">"$#REF!.$E$32"</definedName>
    <definedName name="FOLHA01" hidden="1">{#N/A,#N/A,TRUE,"Serviços"}</definedName>
    <definedName name="folha1" hidden="1">{#N/A,#N/A,TRUE,"Serviços"}</definedName>
    <definedName name="formaenvio" localSheetId="0">#REF!</definedName>
    <definedName name="formaenvio">#REF!</definedName>
    <definedName name="Formula" localSheetId="0">#REF!</definedName>
    <definedName name="Formula">#REF!</definedName>
    <definedName name="Formula_1" localSheetId="0">#REF!</definedName>
    <definedName name="Formula_1">#REF!</definedName>
    <definedName name="Formula_10" localSheetId="0">#REF!</definedName>
    <definedName name="Formula_10">#REF!</definedName>
    <definedName name="Formula_2" localSheetId="0">#REF!</definedName>
    <definedName name="Formula_2">#REF!</definedName>
    <definedName name="Formula_3" localSheetId="0">#REF!</definedName>
    <definedName name="Formula_3">#REF!</definedName>
    <definedName name="Formula_4" localSheetId="0">#REF!</definedName>
    <definedName name="Formula_4">#REF!</definedName>
    <definedName name="Formula_5" localSheetId="0">#REF!</definedName>
    <definedName name="Formula_5">#REF!</definedName>
    <definedName name="Formula_5_1" localSheetId="0">#REF!</definedName>
    <definedName name="Formula_5_1">#REF!</definedName>
    <definedName name="Formula_6" localSheetId="0">#REF!</definedName>
    <definedName name="Formula_6">#REF!</definedName>
    <definedName name="formulas">[54]C!$B$112,[54]C!$B$50,[54]C!$B$174:$B$177,[54]C!$B$236:$B$239,[54]C!$B$298:$B$301,[54]C!$B$360:$B$362,[54]C!$B$422:$B$424,[54]C!$B$484:$B$486,[54]C!$B$546:$B$547,[54]C!$B$608:$B$609,[54]C!$B$671:$B$672,[54]C!$B$733:$B$734,[54]C!$B$795:$B$796,[54]C!$B$857:$B$858,[54]C!$B$980,[54]C!$B$1042,[54]C!$B$1104,[54]C!$B$1166:$B$1168,[54]C!$B$1228:$B$1230,[54]C!$B$1290:$B$1292</definedName>
    <definedName name="FORN_ACESS_EMISS" localSheetId="0">#REF!</definedName>
    <definedName name="FORN_ACESS_EMISS">#REF!</definedName>
    <definedName name="FORN_ACESS_EMISS2_M" localSheetId="0">#REF!</definedName>
    <definedName name="FORN_ACESS_EMISS2_M">#REF!</definedName>
    <definedName name="FORN_ACESS_EMISS3_M" localSheetId="0">#REF!</definedName>
    <definedName name="FORN_ACESS_EMISS3_M">#REF!</definedName>
    <definedName name="FORN_ACESS_REDE_COL" localSheetId="0">#REF!</definedName>
    <definedName name="FORN_ACESS_REDE_COL">#REF!</definedName>
    <definedName name="FORN_ACESSÓRIOS" localSheetId="0">#REF!</definedName>
    <definedName name="FORN_ACESSÓRIOS">#REF!</definedName>
    <definedName name="FORN_CON_EMISS3_M" localSheetId="0">#REF!</definedName>
    <definedName name="FORN_CON_EMISS3_M">#REF!</definedName>
    <definedName name="FORN_CONEX" localSheetId="0">#REF!</definedName>
    <definedName name="FORN_CONEX">#REF!</definedName>
    <definedName name="FORN_CONEX_EMISS" localSheetId="0">#REF!</definedName>
    <definedName name="FORN_CONEX_EMISS">#REF!</definedName>
    <definedName name="FORN_CONEX_PEÇAS" localSheetId="0">#REF!</definedName>
    <definedName name="FORN_CONEX_PEÇAS">#REF!</definedName>
    <definedName name="FORN_PEÇAS_EMISS2_M" localSheetId="0">#REF!</definedName>
    <definedName name="FORN_PEÇAS_EMISS2_M">#REF!</definedName>
    <definedName name="FORN_TUB_EMISS" localSheetId="0">#REF!</definedName>
    <definedName name="FORN_TUB_EMISS">#REF!</definedName>
    <definedName name="FORN_TUB_EMISS2_M" localSheetId="0">#REF!</definedName>
    <definedName name="FORN_TUB_EMISS2_M">#REF!</definedName>
    <definedName name="FORN_TUB_EMISS3_M" localSheetId="0">#REF!</definedName>
    <definedName name="FORN_TUB_EMISS3_M">#REF!</definedName>
    <definedName name="FORN_TUB_REDE_COL" localSheetId="0">#REF!</definedName>
    <definedName name="FORN_TUB_REDE_COL">#REF!</definedName>
    <definedName name="FORN_TUBU" localSheetId="0">#REF!</definedName>
    <definedName name="FORN_TUBU">#REF!</definedName>
    <definedName name="FORNEC_CAP20" localSheetId="0">#REF!</definedName>
    <definedName name="FORNEC_CAP20">#REF!</definedName>
    <definedName name="FORNEC_CM30" localSheetId="0">#REF!</definedName>
    <definedName name="FORNEC_CM30">#REF!</definedName>
    <definedName name="Fundo" localSheetId="0">#REF!</definedName>
    <definedName name="Fundo">#REF!</definedName>
    <definedName name="gab" localSheetId="0">#REF!</definedName>
    <definedName name="gab">#REF!</definedName>
    <definedName name="GASG" localSheetId="0">#REF!</definedName>
    <definedName name="GASG">#REF!</definedName>
    <definedName name="GERA" localSheetId="0">#REF!</definedName>
    <definedName name="GERA">#REF!</definedName>
    <definedName name="geral" localSheetId="0">#REF!</definedName>
    <definedName name="geral">#REF!</definedName>
    <definedName name="geral_4" localSheetId="0">#REF!</definedName>
    <definedName name="geral_4">#REF!</definedName>
    <definedName name="geral_5" localSheetId="0">#REF!</definedName>
    <definedName name="geral_5">#REF!</definedName>
    <definedName name="geral_6" localSheetId="0">#REF!</definedName>
    <definedName name="geral_6">#REF!</definedName>
    <definedName name="gg" localSheetId="0">#REF!</definedName>
    <definedName name="gg">#REF!</definedName>
    <definedName name="glosas">[29]BM!$CB$6:$CB$12</definedName>
    <definedName name="Gordura_BDI_Tx_Desc" localSheetId="0">#REF!</definedName>
    <definedName name="Gordura_BDI_Tx_Desc">#REF!</definedName>
    <definedName name="GP">"'file:///D:/Meus documentos/ANASTÁCIO/SERCEL/BR262990800.xls'#$SERVIÇOS.$#REF!$#REF!"</definedName>
    <definedName name="GPeças" localSheetId="0">#REF!</definedName>
    <definedName name="GPeças">#REF!</definedName>
    <definedName name="_xlnm.Recorder" localSheetId="0">#REF!</definedName>
    <definedName name="_xlnm.Recorder">#REF!</definedName>
    <definedName name="grt" localSheetId="0">#REF!</definedName>
    <definedName name="grt">#REF!</definedName>
    <definedName name="GrupoEstatístico" localSheetId="0">#REF!</definedName>
    <definedName name="GrupoEstatístico">#REF!</definedName>
    <definedName name="GrupoEstatísticoFinal" localSheetId="0">#REF!</definedName>
    <definedName name="GrupoEstatísticoFinal">#REF!</definedName>
    <definedName name="GSADF" localSheetId="0">#REF!</definedName>
    <definedName name="GSADF">#REF!</definedName>
    <definedName name="gtryfj" hidden="1">{#N/A,#N/A,TRUE,"Serviços"}</definedName>
    <definedName name="Guia">"Figura 1"</definedName>
    <definedName name="Guias" localSheetId="0">#REF!</definedName>
    <definedName name="Guias">#REF!</definedName>
    <definedName name="h" localSheetId="0">#REF!</definedName>
    <definedName name="h">#REF!</definedName>
    <definedName name="hbjgjuae" localSheetId="0">#REF!</definedName>
    <definedName name="hbjgjuae">#REF!</definedName>
    <definedName name="hhu" localSheetId="0">#REF!</definedName>
    <definedName name="hhu">#REF!</definedName>
    <definedName name="hi" localSheetId="0">#REF!</definedName>
    <definedName name="hi">#REF!</definedName>
    <definedName name="Hilfetext">"Bearbeitungsfeld 20"</definedName>
    <definedName name="HJ" localSheetId="0">[55]!PassaExtenso</definedName>
    <definedName name="HJ">[55]!PassaExtenso</definedName>
    <definedName name="HOJE" localSheetId="0">#REF!</definedName>
    <definedName name="HOJE">#REF!</definedName>
    <definedName name="HP" localSheetId="0">#REF!</definedName>
    <definedName name="HP">#REF!</definedName>
    <definedName name="HP.1" localSheetId="0">#REF!</definedName>
    <definedName name="HP.1">#REF!</definedName>
    <definedName name="i" localSheetId="0">#REF!</definedName>
    <definedName name="i">#REF!</definedName>
    <definedName name="I.CTEF">[56]QCI!$AH$14:$AH$15</definedName>
    <definedName name="I.Lotes">OFFSET([56]QCI!$AH$15,IF([56]DADOS!$H$31="OGU não-PAC",1,0),0):OFFSET([56]QCI!$AH$38,-1,0)</definedName>
    <definedName name="ICMS" localSheetId="0">#REF!</definedName>
    <definedName name="ICMS">#REF!</definedName>
    <definedName name="III" localSheetId="0">#REF!</definedName>
    <definedName name="III">#REF!</definedName>
    <definedName name="IM" localSheetId="0">#REF!</definedName>
    <definedName name="IM">#REF!</definedName>
    <definedName name="IMPF" localSheetId="0">#REF!</definedName>
    <definedName name="IMPF">#REF!</definedName>
    <definedName name="IMPI" localSheetId="0">#REF!</definedName>
    <definedName name="IMPI">#REF!</definedName>
    <definedName name="Import.CNPJForn">OFFSET([32]Fornecedores!$C$9,1,0):OFFSET([32]Fornecedores!$C$13,-1,0)</definedName>
    <definedName name="Import.Código">OFFSET([32]PO!$M$11,1,0):OFFSET([32]PO!$M$37,-1,0)</definedName>
    <definedName name="Import.CodigoComp">OFFSET([32]Composições!$I$9,1,0):OFFSET([32]Composições!$I$12,-1,0)</definedName>
    <definedName name="Import.CodigoCot">OFFSET([32]Cotações!$I$9,1,0):OFFSET([32]Cotações!$I$13,-1,0)</definedName>
    <definedName name="Import.ContatoForn">OFFSET([32]Fornecedores!$E$9,1,0):OFFSET([32]Fornecedores!$E$13,-1,0)</definedName>
    <definedName name="Import.CustoUnitário">OFFSET([32]PO!$Q$11,1,0):OFFSET([32]PO!$Q$37,-1,0)</definedName>
    <definedName name="Import.DataCot">OFFSET([32]Cotações!$L$9,1,0):OFFSET([32]Cotações!$L$13,-1,0)</definedName>
    <definedName name="Import.DataCotIndice">OFFSET([32]Índices!$B$9,1,0):OFFSET([32]Índices!$B$12,-1,0)</definedName>
    <definedName name="Import.DescComp">OFFSET([32]Composições!$J$9,1,0):OFFSET([32]Composições!$J$12,-1,0)</definedName>
    <definedName name="Import.DescCot">OFFSET([32]Cotações!$J$9,1,0):OFFSET([32]Cotações!$J$13,-1,0)</definedName>
    <definedName name="Import.Descrição">OFFSET([32]PO!$N$11,1,0):OFFSET([32]PO!$N$37,-1,0)</definedName>
    <definedName name="Import.FontComp">OFFSET([32]Composições!$H$9,1,0):OFFSET([32]Composições!$H$12,-1,0)</definedName>
    <definedName name="Import.Fonte">OFFSET([32]PO!$L$11,1,0):OFFSET([32]PO!$L$37,-1,0)</definedName>
    <definedName name="Import.FrenteDeObra">[32]PLQ!$F$8:OFFSET([32]PLQ!$O$8,0,-1)</definedName>
    <definedName name="Import.IndiceAtual">OFFSET([32]Índices!$A$9,1,0):OFFSET([32]Índices!$A$12,-1,0)</definedName>
    <definedName name="Import.IndiceCot">OFFSET([32]Cotações!$N$9,1,0):OFFSET([32]Cotações!$N$13,-1,0)</definedName>
    <definedName name="Import.Item">OFFSET([32]PO!$K$11,1,0):OFFSET([32]PO!$K$37,-1,0)</definedName>
    <definedName name="Import.Nível">OFFSET([32]PO!$J$11,1,0):OFFSET([32]PO!$J$37,-1,0)</definedName>
    <definedName name="Import.NomeEmpresaForn">OFFSET([32]Fornecedores!$B$9,1,0):OFFSET([32]Fornecedores!$B$13,-1,0)</definedName>
    <definedName name="Import.ObsComp">OFFSET([32]Composições!$N$9,1,0):OFFSET([32]Composições!$N$12,-1,0)</definedName>
    <definedName name="Import.ObsCot">OFFSET([32]Cotações!$Q$9,1,0):OFFSET([32]Cotações!$Q$13,-1,0)</definedName>
    <definedName name="Import.ObsForn">OFFSET([32]Fornecedores!$F$9,1,0):OFFSET([32]Fornecedores!$F$13,-1,0)</definedName>
    <definedName name="Import.ObsIndice">OFFSET([32]Índices!$F$9,1,0):OFFSET([32]Índices!$F$12,-1,0)</definedName>
    <definedName name="Import.PLQ">OFFSET([32]PLQ!$F$11,1,0):OFFSET([32]PLQ!$P$37,-1,-1)</definedName>
    <definedName name="Import.PreçoTotal">OFFSET([32]PO!$T$11,1,0):OFFSET([32]PO!$T$37,-1,0)</definedName>
    <definedName name="Import.PreçoUnitário">OFFSET([32]PO!$S$11,1,0):OFFSET([32]PO!$S$37,-1,0)</definedName>
    <definedName name="Import.Quantidade">OFFSET([32]PO!$P$11,1,0):OFFSET([32]PO!$P$37,-1,0)</definedName>
    <definedName name="Import.RegimeExecução">[29]DADOS!$A$36</definedName>
    <definedName name="Import.TelefoneForn">OFFSET([32]Fornecedores!$D$9,1,0):OFFSET([32]Fornecedores!$D$13,-1,0)</definedName>
    <definedName name="Import.TipoComp">OFFSET([32]Composições!$G$9,1,0):OFFSET([32]Composições!$G$12,-1,0)</definedName>
    <definedName name="Import.TipoCot">OFFSET([32]Cotações!$G$9,1,0):OFFSET([32]Cotações!$G$13,-1,0)</definedName>
    <definedName name="Import.Unidade">OFFSET([32]PO!$O$11,1,0):OFFSET([32]PO!$O$37,-1,0)</definedName>
    <definedName name="Import.UnidadeComp">OFFSET([32]Composições!$K$9,1,0):OFFSET([32]Composições!$K$12,-1,0)</definedName>
    <definedName name="Import.UnidCot">OFFSET([32]Cotações!$K$9,1,0):OFFSET([32]Cotações!$K$13,-1,0)</definedName>
    <definedName name="Import.Valor1Indice">OFFSET([32]Índices!$C$9,1,0):OFFSET([32]Índices!$C$12,-1,0)</definedName>
    <definedName name="Import.Valor2Indice">OFFSET([32]Índices!$D$9,1,0):OFFSET([32]Índices!$D$12,-1,0)</definedName>
    <definedName name="Import.ValorBDI">OFFSET([32]PO!$Z$11,1,0):OFFSET([32]PO!$Z$37,-1,0)</definedName>
    <definedName name="Import.ValorCot">OFFSET([32]Cotações!$M$9,1,0):OFFSET([32]Cotações!$M$13,-1,0)</definedName>
    <definedName name="IMPRIMAÇÃO" localSheetId="0">#REF!</definedName>
    <definedName name="IMPRIMAÇÃO">#REF!</definedName>
    <definedName name="IND">"$#REF!.$I$#REF!"</definedName>
    <definedName name="INDEXPAGTO2" localSheetId="0">#REF!</definedName>
    <definedName name="INDEXPAGTO2">#REF!</definedName>
    <definedName name="INDI22" localSheetId="0">#REF!</definedName>
    <definedName name="INDI22">#REF!</definedName>
    <definedName name="IndiceDestino" localSheetId="0">#REF!</definedName>
    <definedName name="IndiceDestino">#REF!</definedName>
    <definedName name="INDMOIS" localSheetId="0">#REF!</definedName>
    <definedName name="INDMOIS">#REF!</definedName>
    <definedName name="INDRESM1" localSheetId="0">#REF!</definedName>
    <definedName name="INDRESM1">#REF!</definedName>
    <definedName name="inf">'[57]Orçamento Global'!$D$38</definedName>
    <definedName name="inic" localSheetId="0">#REF!</definedName>
    <definedName name="inic">#REF!</definedName>
    <definedName name="INIC.TRECHO" localSheetId="0">#REF!</definedName>
    <definedName name="INIC.TRECHO">#REF!</definedName>
    <definedName name="INICIO">'[48]Vínculo (2)'!$Y$8</definedName>
    <definedName name="InícioMemoCalc" localSheetId="0">#REF!</definedName>
    <definedName name="InícioMemoCalc">#REF!</definedName>
    <definedName name="INS">'[13]CURVA ABC'!$D$9:$D$59</definedName>
    <definedName name="INST_PROVISÓRIAS" localSheetId="0">#REF!</definedName>
    <definedName name="INST_PROVISÓRIAS">#REF!</definedName>
    <definedName name="INSTRUÇÃO" localSheetId="0">[58]!INSTRUÇÃO</definedName>
    <definedName name="INSTRUÇÃO">[58]!INSTRUÇÃO</definedName>
    <definedName name="Insumos" localSheetId="0" hidden="1">#REF!</definedName>
    <definedName name="Insumos" hidden="1">#REF!</definedName>
    <definedName name="INSUMOSBETUMINOSOS" localSheetId="0">#REF!</definedName>
    <definedName name="INSUMOSBETUMINOSOS">#REF!</definedName>
    <definedName name="interessement" localSheetId="0">#REF!</definedName>
    <definedName name="interessement">#REF!</definedName>
    <definedName name="INTERV1COE" localSheetId="0">#REF!</definedName>
    <definedName name="INTERV1COE">#REF!</definedName>
    <definedName name="INTERV1FEV" localSheetId="0">[28]MED_SET!#REF!</definedName>
    <definedName name="INTERV1FEV">[28]MED_SET!#REF!</definedName>
    <definedName name="INTERV2COE" localSheetId="0">#REF!</definedName>
    <definedName name="INTERV2COE">#REF!</definedName>
    <definedName name="INTERV2FEV" localSheetId="0">[28]MED_SET!#REF!</definedName>
    <definedName name="INTERV2FEV">[28]MED_SET!#REF!</definedName>
    <definedName name="INTERV3ABR" localSheetId="0">[28]MED_SET!#REF!</definedName>
    <definedName name="INTERV3ABR">[28]MED_SET!#REF!</definedName>
    <definedName name="INTERV3MAI" localSheetId="0">[28]MED_SET!#REF!</definedName>
    <definedName name="INTERV3MAI">[28]MED_SET!#REF!</definedName>
    <definedName name="INTERV3MAR" localSheetId="0">[28]MED_SET!#REF!</definedName>
    <definedName name="INTERV3MAR">[28]MED_SET!#REF!</definedName>
    <definedName name="INTERV4ABR" localSheetId="0">[28]MED_SET!#REF!</definedName>
    <definedName name="INTERV4ABR">[28]MED_SET!#REF!</definedName>
    <definedName name="INTERV4MAI" localSheetId="0">[28]MED_SET!#REF!</definedName>
    <definedName name="INTERV4MAI">[28]MED_SET!#REF!</definedName>
    <definedName name="INTERV4MAR" localSheetId="0">[28]MED_SET!#REF!</definedName>
    <definedName name="INTERV4MAR">[28]MED_SET!#REF!</definedName>
    <definedName name="INTERV5MAI" localSheetId="0">[28]MED_SET!#REF!</definedName>
    <definedName name="INTERV5MAI">[28]MED_SET!#REF!</definedName>
    <definedName name="INTERV5MAR" localSheetId="0">[28]MED_SET!#REF!</definedName>
    <definedName name="INTERV5MAR">[28]MED_SET!#REF!</definedName>
    <definedName name="INTERV6MAI" localSheetId="0">[28]MED_SET!#REF!</definedName>
    <definedName name="INTERV6MAI">[28]MED_SET!#REF!</definedName>
    <definedName name="INTERV6MAR" localSheetId="0">[28]MED_SET!#REF!</definedName>
    <definedName name="INTERV6MAR">[28]MED_SET!#REF!</definedName>
    <definedName name="intervalo" localSheetId="0">#REF!</definedName>
    <definedName name="intervalo">#REF!</definedName>
    <definedName name="intervalo1" localSheetId="0">#REF!</definedName>
    <definedName name="intervalo1">#REF!</definedName>
    <definedName name="intervalo2" localSheetId="0">#REF!</definedName>
    <definedName name="intervalo2">#REF!</definedName>
    <definedName name="Io" localSheetId="0">#REF!</definedName>
    <definedName name="Io">#REF!</definedName>
    <definedName name="IPI" localSheetId="0">#REF!</definedName>
    <definedName name="IPI">#REF!</definedName>
    <definedName name="ipiespecial" localSheetId="0">#REF!</definedName>
    <definedName name="ipiespecial">#REF!</definedName>
    <definedName name="IrParaBotõesDeExclusão" localSheetId="0">#REF!</definedName>
    <definedName name="IrParaBotõesDeExclusão">#REF!</definedName>
    <definedName name="IrParaConfirmaçãoDeDados" localSheetId="0">#REF!</definedName>
    <definedName name="IrParaConfirmaçãoDeDados">#REF!</definedName>
    <definedName name="ISS" localSheetId="0">#REF!</definedName>
    <definedName name="ISS">#REF!</definedName>
    <definedName name="IT" localSheetId="0">#REF!</definedName>
    <definedName name="IT">#REF!</definedName>
    <definedName name="Item" localSheetId="0">#REF!</definedName>
    <definedName name="Item">#REF!</definedName>
    <definedName name="item1">[59]Plan1!$J$13</definedName>
    <definedName name="item1.1" localSheetId="0">#REF!</definedName>
    <definedName name="item1.1">#REF!</definedName>
    <definedName name="item1.2" localSheetId="0">#REF!</definedName>
    <definedName name="item1.2">#REF!</definedName>
    <definedName name="item1.3" localSheetId="0">#REF!</definedName>
    <definedName name="item1.3">#REF!</definedName>
    <definedName name="item1.4" localSheetId="0">#REF!</definedName>
    <definedName name="item1.4">#REF!</definedName>
    <definedName name="item1.5" localSheetId="0">#REF!</definedName>
    <definedName name="item1.5">#REF!</definedName>
    <definedName name="item1.6" localSheetId="0">#REF!</definedName>
    <definedName name="item1.6">#REF!</definedName>
    <definedName name="item10.1" localSheetId="0">#REF!</definedName>
    <definedName name="item10.1">#REF!</definedName>
    <definedName name="item10.10" localSheetId="0">#REF!</definedName>
    <definedName name="item10.10">#REF!</definedName>
    <definedName name="item10.11" localSheetId="0">#REF!</definedName>
    <definedName name="item10.11">#REF!</definedName>
    <definedName name="item10.12" localSheetId="0">#REF!</definedName>
    <definedName name="item10.12">#REF!</definedName>
    <definedName name="item10.13" localSheetId="0">#REF!</definedName>
    <definedName name="item10.13">#REF!</definedName>
    <definedName name="item10.14" localSheetId="0">#REF!</definedName>
    <definedName name="item10.14">#REF!</definedName>
    <definedName name="item10.15" localSheetId="0">#REF!</definedName>
    <definedName name="item10.15">#REF!</definedName>
    <definedName name="item10.16" localSheetId="0">#REF!</definedName>
    <definedName name="item10.16">#REF!</definedName>
    <definedName name="item10.17" localSheetId="0">#REF!</definedName>
    <definedName name="item10.17">#REF!</definedName>
    <definedName name="item10.18" localSheetId="0">#REF!</definedName>
    <definedName name="item10.18">#REF!</definedName>
    <definedName name="item10.19" localSheetId="0">#REF!</definedName>
    <definedName name="item10.19">#REF!</definedName>
    <definedName name="item10.2" localSheetId="0">#REF!</definedName>
    <definedName name="item10.2">#REF!</definedName>
    <definedName name="item10.3" localSheetId="0">#REF!</definedName>
    <definedName name="item10.3">#REF!</definedName>
    <definedName name="item10.4" localSheetId="0">#REF!</definedName>
    <definedName name="item10.4">#REF!</definedName>
    <definedName name="item10.5" localSheetId="0">#REF!</definedName>
    <definedName name="item10.5">#REF!</definedName>
    <definedName name="item10.6" localSheetId="0">#REF!</definedName>
    <definedName name="item10.6">#REF!</definedName>
    <definedName name="item10.7" localSheetId="0">#REF!</definedName>
    <definedName name="item10.7">#REF!</definedName>
    <definedName name="item10.8" localSheetId="0">#REF!</definedName>
    <definedName name="item10.8">#REF!</definedName>
    <definedName name="item10.9" localSheetId="0">#REF!</definedName>
    <definedName name="item10.9">#REF!</definedName>
    <definedName name="item11.1" localSheetId="0">#REF!</definedName>
    <definedName name="item11.1">#REF!</definedName>
    <definedName name="item11.10" localSheetId="0">#REF!</definedName>
    <definedName name="item11.10">#REF!</definedName>
    <definedName name="item11.11" localSheetId="0">#REF!</definedName>
    <definedName name="item11.11">#REF!</definedName>
    <definedName name="item11.12" localSheetId="0">#REF!</definedName>
    <definedName name="item11.12">#REF!</definedName>
    <definedName name="item11.13" localSheetId="0">#REF!</definedName>
    <definedName name="item11.13">#REF!</definedName>
    <definedName name="item11.14" localSheetId="0">#REF!</definedName>
    <definedName name="item11.14">#REF!</definedName>
    <definedName name="item11.15" localSheetId="0">#REF!</definedName>
    <definedName name="item11.15">#REF!</definedName>
    <definedName name="item11.16" localSheetId="0">#REF!</definedName>
    <definedName name="item11.16">#REF!</definedName>
    <definedName name="item11.17" localSheetId="0">#REF!</definedName>
    <definedName name="item11.17">#REF!</definedName>
    <definedName name="item11.18" localSheetId="0">#REF!</definedName>
    <definedName name="item11.18">#REF!</definedName>
    <definedName name="item11.19" localSheetId="0">#REF!</definedName>
    <definedName name="item11.19">#REF!</definedName>
    <definedName name="item11.2" localSheetId="0">#REF!</definedName>
    <definedName name="item11.2">#REF!</definedName>
    <definedName name="item11.20" localSheetId="0">#REF!</definedName>
    <definedName name="item11.20">#REF!</definedName>
    <definedName name="item11.21" localSheetId="0">#REF!</definedName>
    <definedName name="item11.21">#REF!</definedName>
    <definedName name="item11.22" localSheetId="0">#REF!</definedName>
    <definedName name="item11.22">#REF!</definedName>
    <definedName name="item11.23" localSheetId="0">#REF!</definedName>
    <definedName name="item11.23">#REF!</definedName>
    <definedName name="item11.24" localSheetId="0">#REF!</definedName>
    <definedName name="item11.24">#REF!</definedName>
    <definedName name="item11.25" localSheetId="0">#REF!</definedName>
    <definedName name="item11.25">#REF!</definedName>
    <definedName name="item11.26" localSheetId="0">#REF!</definedName>
    <definedName name="item11.26">#REF!</definedName>
    <definedName name="item11.27" localSheetId="0">#REF!</definedName>
    <definedName name="item11.27">#REF!</definedName>
    <definedName name="item11.28" localSheetId="0">#REF!</definedName>
    <definedName name="item11.28">#REF!</definedName>
    <definedName name="item11.3" localSheetId="0">#REF!</definedName>
    <definedName name="item11.3">#REF!</definedName>
    <definedName name="item11.4" localSheetId="0">#REF!</definedName>
    <definedName name="item11.4">#REF!</definedName>
    <definedName name="item11.5" localSheetId="0">#REF!</definedName>
    <definedName name="item11.5">#REF!</definedName>
    <definedName name="item11.6" localSheetId="0">#REF!</definedName>
    <definedName name="item11.6">#REF!</definedName>
    <definedName name="item11.7" localSheetId="0">#REF!</definedName>
    <definedName name="item11.7">#REF!</definedName>
    <definedName name="item11.8" localSheetId="0">#REF!</definedName>
    <definedName name="item11.8">#REF!</definedName>
    <definedName name="item11.9" localSheetId="0">#REF!</definedName>
    <definedName name="item11.9">#REF!</definedName>
    <definedName name="item12.1" localSheetId="0">#REF!</definedName>
    <definedName name="item12.1">#REF!</definedName>
    <definedName name="item12.10" localSheetId="0">#REF!</definedName>
    <definedName name="item12.10">#REF!</definedName>
    <definedName name="item12.11" localSheetId="0">#REF!</definedName>
    <definedName name="item12.11">#REF!</definedName>
    <definedName name="item12.12" localSheetId="0">#REF!</definedName>
    <definedName name="item12.12">#REF!</definedName>
    <definedName name="item12.13" localSheetId="0">#REF!</definedName>
    <definedName name="item12.13">#REF!</definedName>
    <definedName name="item12.14" localSheetId="0">#REF!</definedName>
    <definedName name="item12.14">#REF!</definedName>
    <definedName name="item12.15" localSheetId="0">#REF!</definedName>
    <definedName name="item12.15">#REF!</definedName>
    <definedName name="item12.16" localSheetId="0">#REF!</definedName>
    <definedName name="item12.16">#REF!</definedName>
    <definedName name="item12.17" localSheetId="0">#REF!</definedName>
    <definedName name="item12.17">#REF!</definedName>
    <definedName name="item12.18" localSheetId="0">#REF!</definedName>
    <definedName name="item12.18">#REF!</definedName>
    <definedName name="item12.19" localSheetId="0">#REF!</definedName>
    <definedName name="item12.19">#REF!</definedName>
    <definedName name="item12.2" localSheetId="0">#REF!</definedName>
    <definedName name="item12.2">#REF!</definedName>
    <definedName name="item12.20" localSheetId="0">#REF!</definedName>
    <definedName name="item12.20">#REF!</definedName>
    <definedName name="item12.21" localSheetId="0">#REF!</definedName>
    <definedName name="item12.21">#REF!</definedName>
    <definedName name="item12.22" localSheetId="0">#REF!</definedName>
    <definedName name="item12.22">#REF!</definedName>
    <definedName name="item12.23" localSheetId="0">#REF!</definedName>
    <definedName name="item12.23">#REF!</definedName>
    <definedName name="item12.24" localSheetId="0">#REF!</definedName>
    <definedName name="item12.24">#REF!</definedName>
    <definedName name="item12.25" localSheetId="0">#REF!</definedName>
    <definedName name="item12.25">#REF!</definedName>
    <definedName name="item12.26" localSheetId="0">#REF!</definedName>
    <definedName name="item12.26">#REF!</definedName>
    <definedName name="item12.27" localSheetId="0">#REF!</definedName>
    <definedName name="item12.27">#REF!</definedName>
    <definedName name="item12.3" localSheetId="0">#REF!</definedName>
    <definedName name="item12.3">#REF!</definedName>
    <definedName name="item12.4" localSheetId="0">#REF!</definedName>
    <definedName name="item12.4">#REF!</definedName>
    <definedName name="item12.5" localSheetId="0">#REF!</definedName>
    <definedName name="item12.5">#REF!</definedName>
    <definedName name="item12.6" localSheetId="0">#REF!</definedName>
    <definedName name="item12.6">#REF!</definedName>
    <definedName name="item12.7" localSheetId="0">#REF!</definedName>
    <definedName name="item12.7">#REF!</definedName>
    <definedName name="item12.8" localSheetId="0">#REF!</definedName>
    <definedName name="item12.8">#REF!</definedName>
    <definedName name="item12.9" localSheetId="0">#REF!</definedName>
    <definedName name="item12.9">#REF!</definedName>
    <definedName name="item13.1" localSheetId="0">#REF!</definedName>
    <definedName name="item13.1">#REF!</definedName>
    <definedName name="item13.10" localSheetId="0">#REF!</definedName>
    <definedName name="item13.10">#REF!</definedName>
    <definedName name="item13.11" localSheetId="0">#REF!</definedName>
    <definedName name="item13.11">#REF!</definedName>
    <definedName name="item13.12" localSheetId="0">#REF!</definedName>
    <definedName name="item13.12">#REF!</definedName>
    <definedName name="item13.13" localSheetId="0">#REF!</definedName>
    <definedName name="item13.13">#REF!</definedName>
    <definedName name="item13.2" localSheetId="0">#REF!</definedName>
    <definedName name="item13.2">#REF!</definedName>
    <definedName name="item13.3" localSheetId="0">#REF!</definedName>
    <definedName name="item13.3">#REF!</definedName>
    <definedName name="item13.4" localSheetId="0">#REF!</definedName>
    <definedName name="item13.4">#REF!</definedName>
    <definedName name="item13.5" localSheetId="0">#REF!</definedName>
    <definedName name="item13.5">#REF!</definedName>
    <definedName name="item13.6" localSheetId="0">#REF!</definedName>
    <definedName name="item13.6">#REF!</definedName>
    <definedName name="item13.7" localSheetId="0">#REF!</definedName>
    <definedName name="item13.7">#REF!</definedName>
    <definedName name="item13.8" localSheetId="0">#REF!</definedName>
    <definedName name="item13.8">#REF!</definedName>
    <definedName name="item13.9" localSheetId="0">#REF!</definedName>
    <definedName name="item13.9">#REF!</definedName>
    <definedName name="item14.1" localSheetId="0">#REF!</definedName>
    <definedName name="item14.1">#REF!</definedName>
    <definedName name="item14.2" localSheetId="0">#REF!</definedName>
    <definedName name="item14.2">#REF!</definedName>
    <definedName name="item14.3" localSheetId="0">#REF!</definedName>
    <definedName name="item14.3">#REF!</definedName>
    <definedName name="item14.4" localSheetId="0">#REF!</definedName>
    <definedName name="item14.4">#REF!</definedName>
    <definedName name="item14.5" localSheetId="0">#REF!</definedName>
    <definedName name="item14.5">#REF!</definedName>
    <definedName name="item14.6" localSheetId="0">#REF!</definedName>
    <definedName name="item14.6">#REF!</definedName>
    <definedName name="item15.1" localSheetId="0">#REF!</definedName>
    <definedName name="item15.1">#REF!</definedName>
    <definedName name="item15.10" localSheetId="0">#REF!</definedName>
    <definedName name="item15.10">#REF!</definedName>
    <definedName name="item15.11" localSheetId="0">#REF!</definedName>
    <definedName name="item15.11">#REF!</definedName>
    <definedName name="item15.12" localSheetId="0">#REF!</definedName>
    <definedName name="item15.12">#REF!</definedName>
    <definedName name="item15.13" localSheetId="0">#REF!</definedName>
    <definedName name="item15.13">#REF!</definedName>
    <definedName name="item15.2" localSheetId="0">#REF!</definedName>
    <definedName name="item15.2">#REF!</definedName>
    <definedName name="item15.3" localSheetId="0">#REF!</definedName>
    <definedName name="item15.3">#REF!</definedName>
    <definedName name="item15.4" localSheetId="0">#REF!</definedName>
    <definedName name="item15.4">#REF!</definedName>
    <definedName name="item15.5" localSheetId="0">#REF!</definedName>
    <definedName name="item15.5">#REF!</definedName>
    <definedName name="item15.6" localSheetId="0">#REF!</definedName>
    <definedName name="item15.6">#REF!</definedName>
    <definedName name="item15.7" localSheetId="0">#REF!</definedName>
    <definedName name="item15.7">#REF!</definedName>
    <definedName name="item15.8" localSheetId="0">#REF!</definedName>
    <definedName name="item15.8">#REF!</definedName>
    <definedName name="item15.9" localSheetId="0">#REF!</definedName>
    <definedName name="item15.9">#REF!</definedName>
    <definedName name="item2.1" localSheetId="0">#REF!</definedName>
    <definedName name="item2.1">#REF!</definedName>
    <definedName name="item2.10" localSheetId="0">#REF!</definedName>
    <definedName name="item2.10">#REF!</definedName>
    <definedName name="item2.11" localSheetId="0">#REF!</definedName>
    <definedName name="item2.11">#REF!</definedName>
    <definedName name="item2.12" localSheetId="0">#REF!</definedName>
    <definedName name="item2.12">#REF!</definedName>
    <definedName name="item2.13" localSheetId="0">#REF!</definedName>
    <definedName name="item2.13">#REF!</definedName>
    <definedName name="item2.14" localSheetId="0">#REF!</definedName>
    <definedName name="item2.14">#REF!</definedName>
    <definedName name="item2.15" localSheetId="0">#REF!</definedName>
    <definedName name="item2.15">#REF!</definedName>
    <definedName name="item2.16" localSheetId="0">#REF!</definedName>
    <definedName name="item2.16">#REF!</definedName>
    <definedName name="item2.17" localSheetId="0">#REF!</definedName>
    <definedName name="item2.17">#REF!</definedName>
    <definedName name="item2.18" localSheetId="0">#REF!</definedName>
    <definedName name="item2.18">#REF!</definedName>
    <definedName name="item2.19" localSheetId="0">#REF!</definedName>
    <definedName name="item2.19">#REF!</definedName>
    <definedName name="item2.2" localSheetId="0">#REF!</definedName>
    <definedName name="item2.2">#REF!</definedName>
    <definedName name="item2.20" localSheetId="0">#REF!</definedName>
    <definedName name="item2.20">#REF!</definedName>
    <definedName name="item2.21" localSheetId="0">#REF!</definedName>
    <definedName name="item2.21">#REF!</definedName>
    <definedName name="item2.22" localSheetId="0">#REF!</definedName>
    <definedName name="item2.22">#REF!</definedName>
    <definedName name="item2.23" localSheetId="0">#REF!</definedName>
    <definedName name="item2.23">#REF!</definedName>
    <definedName name="item2.24" localSheetId="0">#REF!</definedName>
    <definedName name="item2.24">#REF!</definedName>
    <definedName name="item2.25" localSheetId="0">#REF!</definedName>
    <definedName name="item2.25">#REF!</definedName>
    <definedName name="item2.26" localSheetId="0">#REF!</definedName>
    <definedName name="item2.26">#REF!</definedName>
    <definedName name="item2.27" localSheetId="0">#REF!</definedName>
    <definedName name="item2.27">#REF!</definedName>
    <definedName name="item2.3" localSheetId="0">#REF!</definedName>
    <definedName name="item2.3">#REF!</definedName>
    <definedName name="item2.4" localSheetId="0">#REF!</definedName>
    <definedName name="item2.4">#REF!</definedName>
    <definedName name="item2.5" localSheetId="0">#REF!</definedName>
    <definedName name="item2.5">#REF!</definedName>
    <definedName name="item2.6" localSheetId="0">#REF!</definedName>
    <definedName name="item2.6">#REF!</definedName>
    <definedName name="item2.7" localSheetId="0">#REF!</definedName>
    <definedName name="item2.7">#REF!</definedName>
    <definedName name="item2.8" localSheetId="0">#REF!</definedName>
    <definedName name="item2.8">#REF!</definedName>
    <definedName name="item2.9" localSheetId="0">#REF!</definedName>
    <definedName name="item2.9">#REF!</definedName>
    <definedName name="item3">[59]Plan1!$J$30</definedName>
    <definedName name="item3.1" localSheetId="0">#REF!</definedName>
    <definedName name="item3.1">#REF!</definedName>
    <definedName name="item3.2" localSheetId="0">#REF!</definedName>
    <definedName name="item3.2">#REF!</definedName>
    <definedName name="item3.3" localSheetId="0">#REF!</definedName>
    <definedName name="item3.3">#REF!</definedName>
    <definedName name="item4">[59]Plan1!$J$39</definedName>
    <definedName name="item4.1" localSheetId="0">#REF!</definedName>
    <definedName name="item4.1">#REF!</definedName>
    <definedName name="item4.2" localSheetId="0">#REF!</definedName>
    <definedName name="item4.2">#REF!</definedName>
    <definedName name="item4.3" localSheetId="0">#REF!</definedName>
    <definedName name="item4.3">#REF!</definedName>
    <definedName name="item4.4" localSheetId="0">#REF!</definedName>
    <definedName name="item4.4">#REF!</definedName>
    <definedName name="item4.5" localSheetId="0">#REF!</definedName>
    <definedName name="item4.5">#REF!</definedName>
    <definedName name="item4.6" localSheetId="0">#REF!</definedName>
    <definedName name="item4.6">#REF!</definedName>
    <definedName name="item4.7" localSheetId="0">#REF!</definedName>
    <definedName name="item4.7">#REF!</definedName>
    <definedName name="item5.1" localSheetId="0">#REF!</definedName>
    <definedName name="item5.1">#REF!</definedName>
    <definedName name="item5.2" localSheetId="0">#REF!</definedName>
    <definedName name="item5.2">#REF!</definedName>
    <definedName name="item5.3" localSheetId="0">#REF!</definedName>
    <definedName name="item5.3">#REF!</definedName>
    <definedName name="item5.4" localSheetId="0">#REF!</definedName>
    <definedName name="item5.4">#REF!</definedName>
    <definedName name="item5.5" localSheetId="0">#REF!</definedName>
    <definedName name="item5.5">#REF!</definedName>
    <definedName name="item5.6" localSheetId="0">#REF!</definedName>
    <definedName name="item5.6">#REF!</definedName>
    <definedName name="item5.7" localSheetId="0">#REF!</definedName>
    <definedName name="item5.7">#REF!</definedName>
    <definedName name="item6.1" localSheetId="0">#REF!</definedName>
    <definedName name="item6.1">#REF!</definedName>
    <definedName name="item6.2" localSheetId="0">#REF!</definedName>
    <definedName name="item6.2">#REF!</definedName>
    <definedName name="item6.3" localSheetId="0">#REF!</definedName>
    <definedName name="item6.3">#REF!</definedName>
    <definedName name="item6.4" localSheetId="0">#REF!</definedName>
    <definedName name="item6.4">#REF!</definedName>
    <definedName name="item6.5" localSheetId="0">#REF!</definedName>
    <definedName name="item6.5">#REF!</definedName>
    <definedName name="item7.1" localSheetId="0">#REF!</definedName>
    <definedName name="item7.1">#REF!</definedName>
    <definedName name="item7.10" localSheetId="0">#REF!</definedName>
    <definedName name="item7.10">#REF!</definedName>
    <definedName name="item7.11" localSheetId="0">#REF!</definedName>
    <definedName name="item7.11">#REF!</definedName>
    <definedName name="item7.12" localSheetId="0">#REF!</definedName>
    <definedName name="item7.12">#REF!</definedName>
    <definedName name="item7.13" localSheetId="0">#REF!</definedName>
    <definedName name="item7.13">#REF!</definedName>
    <definedName name="item7.14" localSheetId="0">#REF!</definedName>
    <definedName name="item7.14">#REF!</definedName>
    <definedName name="item7.15" localSheetId="0">#REF!</definedName>
    <definedName name="item7.15">#REF!</definedName>
    <definedName name="item7.16" localSheetId="0">#REF!</definedName>
    <definedName name="item7.16">#REF!</definedName>
    <definedName name="item7.17" localSheetId="0">#REF!</definedName>
    <definedName name="item7.17">#REF!</definedName>
    <definedName name="item7.18" localSheetId="0">#REF!</definedName>
    <definedName name="item7.18">#REF!</definedName>
    <definedName name="item7.19" localSheetId="0">#REF!</definedName>
    <definedName name="item7.19">#REF!</definedName>
    <definedName name="item7.2" localSheetId="0">#REF!</definedName>
    <definedName name="item7.2">#REF!</definedName>
    <definedName name="item7.3" localSheetId="0">#REF!</definedName>
    <definedName name="item7.3">#REF!</definedName>
    <definedName name="item7.4" localSheetId="0">#REF!</definedName>
    <definedName name="item7.4">#REF!</definedName>
    <definedName name="item7.5" localSheetId="0">#REF!</definedName>
    <definedName name="item7.5">#REF!</definedName>
    <definedName name="item7.6" localSheetId="0">#REF!</definedName>
    <definedName name="item7.6">#REF!</definedName>
    <definedName name="item7.7" localSheetId="0">#REF!</definedName>
    <definedName name="item7.7">#REF!</definedName>
    <definedName name="item7.8" localSheetId="0">#REF!</definedName>
    <definedName name="item7.8">#REF!</definedName>
    <definedName name="item7.9" localSheetId="0">#REF!</definedName>
    <definedName name="item7.9">#REF!</definedName>
    <definedName name="item8.1" localSheetId="0">#REF!</definedName>
    <definedName name="item8.1">#REF!</definedName>
    <definedName name="item8.2" localSheetId="0">#REF!</definedName>
    <definedName name="item8.2">#REF!</definedName>
    <definedName name="item8.3" localSheetId="0">#REF!</definedName>
    <definedName name="item8.3">#REF!</definedName>
    <definedName name="item8.4" localSheetId="0">#REF!</definedName>
    <definedName name="item8.4">#REF!</definedName>
    <definedName name="item8.5" localSheetId="0">#REF!</definedName>
    <definedName name="item8.5">#REF!</definedName>
    <definedName name="item8.6" localSheetId="0">#REF!</definedName>
    <definedName name="item8.6">#REF!</definedName>
    <definedName name="item9.1" localSheetId="0">#REF!</definedName>
    <definedName name="item9.1">#REF!</definedName>
    <definedName name="item9.2" localSheetId="0">#REF!</definedName>
    <definedName name="item9.2">#REF!</definedName>
    <definedName name="item9.3" localSheetId="0">#REF!</definedName>
    <definedName name="item9.3">#REF!</definedName>
    <definedName name="item9.4" localSheetId="0">#REF!</definedName>
    <definedName name="item9.4">#REF!</definedName>
    <definedName name="item9.5" localSheetId="0">#REF!</definedName>
    <definedName name="item9.5">#REF!</definedName>
    <definedName name="item9.6" localSheetId="0">#REF!</definedName>
    <definedName name="item9.6">#REF!</definedName>
    <definedName name="item9.7" localSheetId="0">#REF!</definedName>
    <definedName name="item9.7">#REF!</definedName>
    <definedName name="item9.8" localSheetId="0">#REF!</definedName>
    <definedName name="item9.8">#REF!</definedName>
    <definedName name="item9.9" localSheetId="0">#REF!</definedName>
    <definedName name="item9.9">#REF!</definedName>
    <definedName name="ITEMCONT" localSheetId="0">#REF!</definedName>
    <definedName name="ITEMCONT">#REF!</definedName>
    <definedName name="ITEMDER" localSheetId="0">#REF!</definedName>
    <definedName name="ITEMDER">#REF!</definedName>
    <definedName name="ItemInvestimento">OFFSET([56]Listas!$B$2,1,0,COUNTA([56]Listas!$B:$B)-1)</definedName>
    <definedName name="ITEMR20" localSheetId="0">#REF!</definedName>
    <definedName name="ITEMR20">#REF!</definedName>
    <definedName name="ITENS" localSheetId="0">#REF!</definedName>
    <definedName name="ITENS">#REF!</definedName>
    <definedName name="itens_acrescer">'[60]3.2.ITENS A ACRESCER'!$A$31:$A$232</definedName>
    <definedName name="itens_diminuir">'[60]3.3.ITENS A DIMINUIR'!$A$31:$A$294</definedName>
    <definedName name="itens_novos">'[60]3.1.ITENS NOVOS'!$A$31:$A$232</definedName>
    <definedName name="ITENS0" localSheetId="0">#REF!</definedName>
    <definedName name="ITENS0">#REF!</definedName>
    <definedName name="ITENS1" localSheetId="0">#REF!</definedName>
    <definedName name="ITENS1">#REF!</definedName>
    <definedName name="ITENSP" localSheetId="0">#REF!</definedName>
    <definedName name="ITENSP">#REF!</definedName>
    <definedName name="ITENSPMED" localSheetId="0">#REF!</definedName>
    <definedName name="ITENSPMED">#REF!</definedName>
    <definedName name="itm10.2" localSheetId="0">#REF!</definedName>
    <definedName name="itm10.2">#REF!</definedName>
    <definedName name="J" localSheetId="0">#REF!</definedName>
    <definedName name="J">#REF!</definedName>
    <definedName name="JAN00" localSheetId="0">#REF!</definedName>
    <definedName name="JAN00">#REF!</definedName>
    <definedName name="JANEIRO" localSheetId="0">#REF!</definedName>
    <definedName name="JANEIRO">#REF!</definedName>
    <definedName name="JANEIRO2003" hidden="1">{#N/A,#N/A,TRUE,"Serviços"}</definedName>
    <definedName name="JAZIDA" localSheetId="0">#REF!</definedName>
    <definedName name="JAZIDA">#REF!</definedName>
    <definedName name="Jazidas" localSheetId="0">#REF!</definedName>
    <definedName name="Jazidas">#REF!</definedName>
    <definedName name="Jd" localSheetId="0">#REF!</definedName>
    <definedName name="Jd">#REF!</definedName>
    <definedName name="JESUS" localSheetId="0">'[18]Refor Out. 2001 - BDI=20% Ajust'!#REF!</definedName>
    <definedName name="JESUS">'[18]Refor Out. 2001 - BDI=20% Ajust'!#REF!</definedName>
    <definedName name="jgu" localSheetId="0">#REF!</definedName>
    <definedName name="jgu">#REF!</definedName>
    <definedName name="jjjjjjjjjjjjjjjjjjjj" localSheetId="0">#REF!</definedName>
    <definedName name="jjjjjjjjjjjjjjjjjjjj">#REF!</definedName>
    <definedName name="Jm" localSheetId="0">#REF!</definedName>
    <definedName name="Jm">#REF!</definedName>
    <definedName name="JOALDO" localSheetId="0">#REF!</definedName>
    <definedName name="JOALDO">#REF!</definedName>
    <definedName name="jruj5" localSheetId="0">#REF!</definedName>
    <definedName name="jruj5">#REF!</definedName>
    <definedName name="juin" localSheetId="0">#REF!</definedName>
    <definedName name="juin">#REF!</definedName>
    <definedName name="JULHO" localSheetId="0">#REF!</definedName>
    <definedName name="JULHO">#REF!</definedName>
    <definedName name="jun00" localSheetId="0">#REF!</definedName>
    <definedName name="jun00">#REF!</definedName>
    <definedName name="JUNHO" localSheetId="0">#REF!</definedName>
    <definedName name="JUNHO">#REF!</definedName>
    <definedName name="K" localSheetId="0">#REF!</definedName>
    <definedName name="K">#REF!</definedName>
    <definedName name="kapa">[61]Resumo!$K$7</definedName>
    <definedName name="kjlkjkl" localSheetId="0">'[42]1-1'!#REF!</definedName>
    <definedName name="kjlkjkl">'[42]1-1'!#REF!</definedName>
    <definedName name="koae" localSheetId="0">#REF!</definedName>
    <definedName name="koae">#REF!</definedName>
    <definedName name="kpavi" localSheetId="0">#REF!</definedName>
    <definedName name="kpavi">#REF!</definedName>
    <definedName name="kterra" localSheetId="0">#REF!</definedName>
    <definedName name="kterra">#REF!</definedName>
    <definedName name="la" hidden="1">{#N/A,#N/A,FALSE,"MO (2)"}</definedName>
    <definedName name="LAG2_13">[7]SERVIÇOS!$G$26</definedName>
    <definedName name="LAG2_39">[7]SERVIÇOS!$G$26</definedName>
    <definedName name="LAG2_6">[7]SERVIÇOS!$G$26</definedName>
    <definedName name="LAPIS" localSheetId="0">#REF!</definedName>
    <definedName name="LAPIS">#REF!</definedName>
    <definedName name="Largura" localSheetId="0">#REF!</definedName>
    <definedName name="Largura">#REF!</definedName>
    <definedName name="Largura_da_Faixa_de_Tráfego___..........." localSheetId="0">#REF!</definedName>
    <definedName name="Largura_da_Faixa_de_Tráfego___...........">#REF!</definedName>
    <definedName name="LASTRO">[0]!LASTRO</definedName>
    <definedName name="LASTRO_CONCRETO" localSheetId="0">#REF!</definedName>
    <definedName name="LASTRO_CONCRETO">#REF!</definedName>
    <definedName name="LASTRO_EMISS3_S" localSheetId="0">#REF!</definedName>
    <definedName name="LASTRO_EMISS3_S">#REF!</definedName>
    <definedName name="LDD">"'file:///D:/Meus documentos/ANASTÁCIO/SERCEL/BR262990800.xls'#$SERVIÇOS.$#REF!$#REF!"</definedName>
    <definedName name="LDI">"$#REF!.$J$#REF!"</definedName>
    <definedName name="ldnfkljsndf" localSheetId="0">#REF!</definedName>
    <definedName name="ldnfkljsndf">#REF!</definedName>
    <definedName name="LEIS" localSheetId="0">#REF!</definedName>
    <definedName name="LEIS">#REF!</definedName>
    <definedName name="LIG_PRED_SERV" localSheetId="0">#REF!</definedName>
    <definedName name="LIG_PRED_SERV">#REF!</definedName>
    <definedName name="LIG_PREDIAIS_MAT" localSheetId="0">#REF!</definedName>
    <definedName name="LIG_PREDIAIS_MAT">#REF!</definedName>
    <definedName name="LIGAÇÃO_PREDIAL_MATERIAL">'[31]ligação predial'!$H$19</definedName>
    <definedName name="LIGAÇÃO_PREDIAL_SERVIÇOS">'[31]ligação predial'!$H$9</definedName>
    <definedName name="LIGAÇÕES" localSheetId="0">#REF!</definedName>
    <definedName name="LIGAÇÕES">#REF!</definedName>
    <definedName name="LILASDRENA" localSheetId="0">#REF!</definedName>
    <definedName name="LILASDRENA">#REF!</definedName>
    <definedName name="LIN" localSheetId="0">#REF!</definedName>
    <definedName name="LIN">#REF!</definedName>
    <definedName name="ListaFornecedor">OFFSET([32]Fornecedores!$K$9,0,0,MAX([32]Fornecedores!$J$9:$J$13)+1)</definedName>
    <definedName name="ListaIndice">OFFSET([32]Índices!$K$9,1,0,MAX([32]Índices!$J$9:$J$12))</definedName>
    <definedName name="LISTSEL" localSheetId="0">#REF!</definedName>
    <definedName name="LISTSEL">#REF!</definedName>
    <definedName name="llllllll">[0]!llllllll</definedName>
    <definedName name="LOC_EMISS3" localSheetId="0">#REF!</definedName>
    <definedName name="LOC_EMISS3">#REF!</definedName>
    <definedName name="LOCAÇÃO" localSheetId="0">#REF!</definedName>
    <definedName name="LOCAÇÃO">#REF!</definedName>
    <definedName name="LOCAÇÃO_EMISS" localSheetId="0">#REF!</definedName>
    <definedName name="LOCAÇÃO_EMISS">#REF!</definedName>
    <definedName name="LOCAÇÃO_EMISS2" localSheetId="0">#REF!</definedName>
    <definedName name="LOCAÇÃO_EMISS2">#REF!</definedName>
    <definedName name="Local" hidden="1">""</definedName>
    <definedName name="lote" localSheetId="0">#REF!</definedName>
    <definedName name="lote">#REF!</definedName>
    <definedName name="lp" localSheetId="0">#REF!</definedName>
    <definedName name="lp">#REF!</definedName>
    <definedName name="LPW">"$#REF!.$E$30"</definedName>
    <definedName name="LPWA">"$#REF!.$E$29"</definedName>
    <definedName name="LS">"$#REF!.$E$27"</definedName>
    <definedName name="LSW">"$#REF!.$E$29"</definedName>
    <definedName name="LSWA">"$#REF!.$E$28"</definedName>
    <definedName name="Lucro" localSheetId="0">#REF!</definedName>
    <definedName name="Lucro">#REF!</definedName>
    <definedName name="LVC">"'file:///D:/Meus documentos/ANASTÁCIO/SERCEL/BR262990800.xls'#$SERVIÇOS.$#REF!$#REF!"</definedName>
    <definedName name="LVD">"'file:///D:/Meus documentos/ANASTÁCIO/SERCEL/BR262990800.xls'#$SERVIÇOS.$#REF!$#REF!"</definedName>
    <definedName name="m" localSheetId="0">#REF!</definedName>
    <definedName name="m">#REF!</definedName>
    <definedName name="Macro1">[62]!Macro1</definedName>
    <definedName name="Macro2" localSheetId="0">#REF!</definedName>
    <definedName name="Macro2">#REF!</definedName>
    <definedName name="MACROS" localSheetId="0">#REF!</definedName>
    <definedName name="MACROS">#REF!</definedName>
    <definedName name="mai" localSheetId="0">#REF!</definedName>
    <definedName name="mai">#REF!</definedName>
    <definedName name="mai00" localSheetId="0">#REF!</definedName>
    <definedName name="mai00">#REF!</definedName>
    <definedName name="MAIO" localSheetId="0">#REF!</definedName>
    <definedName name="MAIO">#REF!</definedName>
    <definedName name="MAO">[5]mo!$A$2:$C$10</definedName>
    <definedName name="MAO_DE_OBRA">[49]INSUMOS!$D$85:$H$138</definedName>
    <definedName name="MAODEOBRA">[50]mo!$A$2:$C$10</definedName>
    <definedName name="MAR00" localSheetId="0">#REF!</definedName>
    <definedName name="MAR00">#REF!</definedName>
    <definedName name="MARCAESPECIAL" localSheetId="0">#REF!</definedName>
    <definedName name="MARCAESPECIAL">#REF!</definedName>
    <definedName name="MARCAX" localSheetId="0">#REF!</definedName>
    <definedName name="MARCAX">#REF!</definedName>
    <definedName name="MARCO" localSheetId="0">#REF!</definedName>
    <definedName name="MARCO">#REF!</definedName>
    <definedName name="martha" localSheetId="0">#REF!</definedName>
    <definedName name="martha">#REF!</definedName>
    <definedName name="Massa_única" localSheetId="0">#REF!</definedName>
    <definedName name="Massa_única">#REF!</definedName>
    <definedName name="MAT" localSheetId="0">#REF!</definedName>
    <definedName name="MAT">#REF!</definedName>
    <definedName name="MATBET">"$#REF!.$A$1:$N$16"</definedName>
    <definedName name="MATERIAIS">[4]mat!$A$2:$C$33</definedName>
    <definedName name="MATERIAL">[49]INSUMOS!$D$139:$H$321</definedName>
    <definedName name="MATERIALBETUMINOSO1" localSheetId="0">#REF!</definedName>
    <definedName name="MATERIALBETUMINOSO1">#REF!</definedName>
    <definedName name="matriz">[63]MATRIZ!$B$1:$E$194</definedName>
    <definedName name="Matriz_" localSheetId="0">#REF!</definedName>
    <definedName name="Matriz_">#REF!</definedName>
    <definedName name="Max" localSheetId="0" hidden="1">COUNTIF(#REF!,"&lt;&gt;0")+3</definedName>
    <definedName name="Max" hidden="1">COUNTIF(#REF!,"&lt;&gt;0")+3</definedName>
    <definedName name="MBQ">[27]SERVIÇOS!$G$57</definedName>
    <definedName name="MBQ_13">[27]SERVIÇOS!$G$57</definedName>
    <definedName name="MBQ_39">[27]SERVIÇOS!$G$57</definedName>
    <definedName name="MBQ_6">[27]SERVIÇOS!$G$57</definedName>
    <definedName name="MBR">"$#REF!.$I$34"</definedName>
    <definedName name="MBUF">"$#REF!.$D$12"</definedName>
    <definedName name="MBUFW">"$#REF!.$D$14"</definedName>
    <definedName name="MBUFWA">"$#REF!.$D$13"</definedName>
    <definedName name="MBUQ">"$#REF!.$E$12"</definedName>
    <definedName name="MBUQW">"$#REF!.$E$14"</definedName>
    <definedName name="MBUQWA">"$#REF!.$E$13"</definedName>
    <definedName name="MC_COMISSÃO" localSheetId="0">#REF!</definedName>
    <definedName name="MC_COMISSÃO">#REF!</definedName>
    <definedName name="MC_Desconto" localSheetId="0">#REF!</definedName>
    <definedName name="MC_Desconto">#REF!</definedName>
    <definedName name="MC_Desconto_META" localSheetId="0">#REF!</definedName>
    <definedName name="MC_Desconto_META">#REF!</definedName>
    <definedName name="MC_FatorFrete" localSheetId="0">#REF!</definedName>
    <definedName name="MC_FatorFrete">#REF!</definedName>
    <definedName name="MC_FatorImpostos" localSheetId="0">#REF!</definedName>
    <definedName name="MC_FatorImpostos">#REF!</definedName>
    <definedName name="MC_GPeças" localSheetId="0">#REF!</definedName>
    <definedName name="MC_GPeças">#REF!</definedName>
    <definedName name="MC_IPI" localSheetId="0">#REF!</definedName>
    <definedName name="MC_IPI">#REF!</definedName>
    <definedName name="MC_PesoUnitarioFinal" localSheetId="0">#REF!</definedName>
    <definedName name="MC_PesoUnitarioFinal">#REF!</definedName>
    <definedName name="MC_PorcentCustoFinanceiro" localSheetId="0">#REF!</definedName>
    <definedName name="MC_PorcentCustoFinanceiro">#REF!</definedName>
    <definedName name="MC_Preço_META" localSheetId="0">#REF!</definedName>
    <definedName name="MC_Preço_META">#REF!</definedName>
    <definedName name="MC_PRU" localSheetId="0">#REF!</definedName>
    <definedName name="MC_PRU">#REF!</definedName>
    <definedName name="MC_RBC_META" localSheetId="0">#REF!</definedName>
    <definedName name="MC_RBC_META">#REF!</definedName>
    <definedName name="MC_TipoPeçaFrete" localSheetId="0">#REF!</definedName>
    <definedName name="MC_TipoPeçaFrete">#REF!</definedName>
    <definedName name="MC_VNDcDesconto" localSheetId="0">#REF!</definedName>
    <definedName name="MC_VNDcDesconto">#REF!</definedName>
    <definedName name="MC_VNDCheio" localSheetId="0">#REF!</definedName>
    <definedName name="MC_VNDCheio">#REF!</definedName>
    <definedName name="MCSDLOEP" localSheetId="0">#REF!</definedName>
    <definedName name="MCSDLOEP">#REF!</definedName>
    <definedName name="MD">[27]SERVIÇOS!$G$60</definedName>
    <definedName name="MD_13">[27]SERVIÇOS!$G$60</definedName>
    <definedName name="MD_39">[27]SERVIÇOS!$G$60</definedName>
    <definedName name="MD_6">[27]SERVIÇOS!$G$60</definedName>
    <definedName name="Medição" localSheetId="0">#REF!</definedName>
    <definedName name="Medição">#REF!</definedName>
    <definedName name="medida" localSheetId="0">#REF!</definedName>
    <definedName name="medida">#REF!</definedName>
    <definedName name="medidas" localSheetId="0">#REF!</definedName>
    <definedName name="medidas">#REF!</definedName>
    <definedName name="MEIO_FIO" localSheetId="0">#REF!</definedName>
    <definedName name="MEIO_FIO">#REF!</definedName>
    <definedName name="MEMO_526" localSheetId="0">#REF!</definedName>
    <definedName name="MEMO_526">#REF!</definedName>
    <definedName name="memoria">'[64]MC REDE SETOR 9'!$A$9:$H$222</definedName>
    <definedName name="MENSAGEM" localSheetId="0">#REF!</definedName>
    <definedName name="MENSAGEM">#REF!</definedName>
    <definedName name="MENUBOM" localSheetId="0">#REF!</definedName>
    <definedName name="MENUBOM">#REF!</definedName>
    <definedName name="MENUEQP" localSheetId="0">#REF!</definedName>
    <definedName name="MENUEQP">#REF!</definedName>
    <definedName name="MENUFIM" localSheetId="0">#REF!</definedName>
    <definedName name="MENUFIM">#REF!</definedName>
    <definedName name="MENUMED" localSheetId="0">#REF!</definedName>
    <definedName name="MENUMED">#REF!</definedName>
    <definedName name="MENUOBRA" localSheetId="0">#REF!</definedName>
    <definedName name="MENUOBRA">#REF!</definedName>
    <definedName name="MENUOUT" localSheetId="0">#REF!</definedName>
    <definedName name="MENUOUT">#REF!</definedName>
    <definedName name="MENUOUTRO" localSheetId="0">#REF!</definedName>
    <definedName name="MENUOUTRO">#REF!</definedName>
    <definedName name="menures" localSheetId="0">#REF!</definedName>
    <definedName name="menures">#REF!</definedName>
    <definedName name="MERDA" localSheetId="0">#REF!</definedName>
    <definedName name="MERDA">#REF!</definedName>
    <definedName name="mes" localSheetId="0">#REF!</definedName>
    <definedName name="mes">#REF!</definedName>
    <definedName name="MÊS">"$#REF!.$I$4"</definedName>
    <definedName name="MESALOA" localSheetId="0">#REF!</definedName>
    <definedName name="MESALOA">#REF!</definedName>
    <definedName name="mesoestrutura" localSheetId="0">#REF!</definedName>
    <definedName name="mesoestrutura">#REF!</definedName>
    <definedName name="Metragem">[65]Parâmetros!$D$4</definedName>
    <definedName name="MetragemTFL" localSheetId="0">#REF!</definedName>
    <definedName name="MetragemTFL">#REF!</definedName>
    <definedName name="MetragemTFLarred" localSheetId="0">#REF!</definedName>
    <definedName name="MetragemTFLarred">#REF!</definedName>
    <definedName name="MetragemTFLarredprel" localSheetId="0">#REF!</definedName>
    <definedName name="MetragemTFLarredprel">#REF!</definedName>
    <definedName name="Meu" localSheetId="0">#REF!</definedName>
    <definedName name="Meu">#REF!</definedName>
    <definedName name="mktvalv" localSheetId="0">#REF!</definedName>
    <definedName name="mktvalv">#REF!</definedName>
    <definedName name="MM">[0]!MM</definedName>
    <definedName name="mmmmmmmm" localSheetId="0">#REF!</definedName>
    <definedName name="mmmmmmmm">#REF!</definedName>
    <definedName name="MNAUIRIE" localSheetId="0">#REF!</definedName>
    <definedName name="MNAUIRIE">#REF!</definedName>
    <definedName name="MNDLEL" localSheetId="0">#REF!</definedName>
    <definedName name="MNDLEL">#REF!</definedName>
    <definedName name="MO" localSheetId="0" hidden="1">#REF!</definedName>
    <definedName name="MO" hidden="1">#REF!</definedName>
    <definedName name="mo_base">[20]Base!$U$39</definedName>
    <definedName name="mo_sub_base">'[20]Sub-base'!$U$36</definedName>
    <definedName name="Mob" localSheetId="0">#REF!</definedName>
    <definedName name="Mob">#REF!</definedName>
    <definedName name="mod1.ext">[0]!mod1.ext</definedName>
    <definedName name="Modelo" localSheetId="0" hidden="1">#REF!</definedName>
    <definedName name="Modelo" hidden="1">#REF!</definedName>
    <definedName name="MODEXT">[0]!MODEXT</definedName>
    <definedName name="módulo1.Extenso">[0]!módulo1.Extenso</definedName>
    <definedName name="MOE" localSheetId="0">#REF!</definedName>
    <definedName name="MOE">#REF!</definedName>
    <definedName name="MOH" localSheetId="0">#REF!</definedName>
    <definedName name="MOH">#REF!</definedName>
    <definedName name="MOIS" localSheetId="0">#REF!</definedName>
    <definedName name="MOIS">#REF!</definedName>
    <definedName name="mont" localSheetId="0">'[14]QTT  BETUM'!#REF!</definedName>
    <definedName name="mont">'[14]QTT  BETUM'!#REF!</definedName>
    <definedName name="MOV_TERR_EMISS3_S" localSheetId="0">#REF!</definedName>
    <definedName name="MOV_TERR_EMISS3_S">#REF!</definedName>
    <definedName name="MOV_TERRA" localSheetId="0">#REF!</definedName>
    <definedName name="MOV_TERRA">#REF!</definedName>
    <definedName name="MOV_TERRA_EMISS" localSheetId="0">#REF!</definedName>
    <definedName name="MOV_TERRA_EMISS">#REF!</definedName>
    <definedName name="MOV_TERRA_EMISS2" localSheetId="0">#REF!</definedName>
    <definedName name="MOV_TERRA_EMISS2">#REF!</definedName>
    <definedName name="MP" localSheetId="0" hidden="1">#REF!</definedName>
    <definedName name="MP" hidden="1">#REF!</definedName>
    <definedName name="muni">NA()</definedName>
    <definedName name="municipio">NA()</definedName>
    <definedName name="MUNICÍPIO" localSheetId="0">#REF!</definedName>
    <definedName name="MUNICÍPIO">#REF!</definedName>
    <definedName name="municipioselecionado">NA()</definedName>
    <definedName name="MURBOMB" localSheetId="0">#REF!</definedName>
    <definedName name="MURBOMB">#REF!</definedName>
    <definedName name="n" localSheetId="0">#REF!</definedName>
    <definedName name="n">#REF!</definedName>
    <definedName name="N0p" localSheetId="0">#REF!</definedName>
    <definedName name="N0p">#REF!</definedName>
    <definedName name="NACIONAL">'[66]CSF_Serv_Nac_Maceio_Dez-07'!$B$8:$E$5224</definedName>
    <definedName name="nADA" localSheetId="0">#REF!</definedName>
    <definedName name="nADA">#REF!</definedName>
    <definedName name="naoselecionado">NA()</definedName>
    <definedName name="NARCISO" localSheetId="0">#REF!</definedName>
    <definedName name="NARCISO">#REF!</definedName>
    <definedName name="NCOD" localSheetId="0">#REF!</definedName>
    <definedName name="NCOD">#REF!</definedName>
    <definedName name="NColunas" localSheetId="0">#REF!</definedName>
    <definedName name="NColunas">#REF!</definedName>
    <definedName name="ND">'[67]ENTRADA DE DADOS'!$D$5</definedName>
    <definedName name="NDATA" localSheetId="0">#REF!</definedName>
    <definedName name="NDATA">#REF!</definedName>
    <definedName name="ndfldslvjnvberugberqubquierbv" localSheetId="0">#REF!</definedName>
    <definedName name="ndfldslvjnvberugberqubquierbv">#REF!</definedName>
    <definedName name="ndhkdslçdsfsadfçsadf" localSheetId="0">[28]MED_SET!#REF!</definedName>
    <definedName name="ndhkdslçdsfsadfçsadf">[28]MED_SET!#REF!</definedName>
    <definedName name="NENHUM" localSheetId="0">'[42]1-1'!#REF!</definedName>
    <definedName name="NENHUM">'[42]1-1'!#REF!</definedName>
    <definedName name="NENHUM2" localSheetId="0">'[42]1-1'!#REF!</definedName>
    <definedName name="NENHUM2">'[42]1-1'!#REF!</definedName>
    <definedName name="neuza" localSheetId="0">[68]COMPOSIÇÃO!#REF!</definedName>
    <definedName name="neuza">[68]COMPOSIÇÃO!#REF!</definedName>
    <definedName name="NI">'[67]ENTRADA DE DADOS'!$E$5</definedName>
    <definedName name="nl" localSheetId="0">#REF!</definedName>
    <definedName name="nl">#REF!</definedName>
    <definedName name="NLEq" hidden="1">4</definedName>
    <definedName name="NLinhasPagina" localSheetId="0">#REF!</definedName>
    <definedName name="NLinhasPagina">#REF!</definedName>
    <definedName name="NLinhasRodape" localSheetId="0">#REF!</definedName>
    <definedName name="NLinhasRodape">#REF!</definedName>
    <definedName name="NLMo" hidden="1">6</definedName>
    <definedName name="NLMp" hidden="1">5</definedName>
    <definedName name="NLTr" hidden="1">3</definedName>
    <definedName name="NN">'[67]ENTRADA DE DADOS'!$C$5</definedName>
    <definedName name="no_mois_liste">'[69]Paramètres généraux'!$G$17</definedName>
    <definedName name="no_référence">'[69]Paramètres généraux'!$E$20</definedName>
    <definedName name="no_référence_liste">'[69]Paramètres généraux'!$G$20</definedName>
    <definedName name="no_société" localSheetId="0">#REF!</definedName>
    <definedName name="no_société">#REF!</definedName>
    <definedName name="nome" localSheetId="0">#REF!</definedName>
    <definedName name="nome">#REF!</definedName>
    <definedName name="NOME1" localSheetId="0">#REF!</definedName>
    <definedName name="NOME1">#REF!</definedName>
    <definedName name="NOME1_6" localSheetId="0">#REF!</definedName>
    <definedName name="NOME1_6">#REF!</definedName>
    <definedName name="NOp" localSheetId="0">#REF!</definedName>
    <definedName name="NOp">#REF!</definedName>
    <definedName name="NOVEMBRO" localSheetId="0">#REF!</definedName>
    <definedName name="NOVEMBRO">#REF!</definedName>
    <definedName name="novo" localSheetId="0">#REF!</definedName>
    <definedName name="novo">#REF!</definedName>
    <definedName name="nproposta" localSheetId="0">#REF!</definedName>
    <definedName name="nproposta">#REF!</definedName>
    <definedName name="NQUANT" localSheetId="0">#REF!</definedName>
    <definedName name="NQUANT">#REF!</definedName>
    <definedName name="NTEI" localSheetId="0">'[15]PRO-08'!#REF!</definedName>
    <definedName name="NTEI">'[15]PRO-08'!#REF!</definedName>
    <definedName name="NTEXTO" localSheetId="0">#REF!</definedName>
    <definedName name="NTEXTO">#REF!</definedName>
    <definedName name="ntotal" localSheetId="0">#REF!</definedName>
    <definedName name="ntotal">#REF!</definedName>
    <definedName name="NUCOPIAS" localSheetId="0">#REF!</definedName>
    <definedName name="NUCOPIAS">#REF!</definedName>
    <definedName name="num_linhas" localSheetId="0">#REF!</definedName>
    <definedName name="num_linhas">#REF!</definedName>
    <definedName name="NUMED">"$#REF!.$C$3"</definedName>
    <definedName name="Numeros" localSheetId="0">#REF!</definedName>
    <definedName name="Numeros">#REF!</definedName>
    <definedName name="numLinhas" localSheetId="0">ROW(#REF!)-ROW(OFFSET(#REF!,1,0))</definedName>
    <definedName name="numLinhas">ROW(#REF!)-ROW(OFFSET(#REF!,1,0))</definedName>
    <definedName name="O" localSheetId="0">#REF!</definedName>
    <definedName name="O">#REF!</definedName>
    <definedName name="oac" localSheetId="0">#REF!</definedName>
    <definedName name="oac">#REF!</definedName>
    <definedName name="oae" localSheetId="0">#REF!</definedName>
    <definedName name="oae">#REF!</definedName>
    <definedName name="OAE_MAR94" localSheetId="0">#REF!</definedName>
    <definedName name="OAE_MAR94">#REF!</definedName>
    <definedName name="Obra" hidden="1">""</definedName>
    <definedName name="OBRALOC" localSheetId="0">#REF!</definedName>
    <definedName name="OBRALOC">#REF!</definedName>
    <definedName name="OBRASEL" localSheetId="0">#REF!</definedName>
    <definedName name="OBRASEL">#REF!</definedName>
    <definedName name="ocom" localSheetId="0">#REF!</definedName>
    <definedName name="ocom">#REF!</definedName>
    <definedName name="ok">[70]Dados!$B$1</definedName>
    <definedName name="OLE_LINK1_2">"$OS.$#REF!$#REF!"</definedName>
    <definedName name="OnOff" hidden="1">"ON"</definedName>
    <definedName name="OPA" localSheetId="0">'[15]PRO-08'!#REF!</definedName>
    <definedName name="OPA">'[15]PRO-08'!#REF!</definedName>
    <definedName name="OPCAO" localSheetId="0">#REF!</definedName>
    <definedName name="OPCAO">#REF!</definedName>
    <definedName name="Opçãoespecial" localSheetId="0">#REF!</definedName>
    <definedName name="Opçãoespecial">#REF!</definedName>
    <definedName name="ORÇ" localSheetId="0">#REF!</definedName>
    <definedName name="ORÇ">#REF!</definedName>
    <definedName name="Orçamento">[71]Orçamento!$A$13:$D$34</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ento_Básico" localSheetId="0">#REF!</definedName>
    <definedName name="Orçamento_Básico">#REF!</definedName>
    <definedName name="orçamrest" hidden="1">{#N/A,#N/A,TRUE,"Serviços"}</definedName>
    <definedName name="Ordem" localSheetId="0" hidden="1">#REF!</definedName>
    <definedName name="Ordem" hidden="1">#REF!</definedName>
    <definedName name="Origem" localSheetId="0" hidden="1">#REF!</definedName>
    <definedName name="Origem" hidden="1">#REF!</definedName>
    <definedName name="orlando" localSheetId="0">#REF!</definedName>
    <definedName name="orlando">#REF!</definedName>
    <definedName name="OUTUBRO" localSheetId="0">#REF!</definedName>
    <definedName name="OUTUBRO">#REF!</definedName>
    <definedName name="p" localSheetId="0">#REF!</definedName>
    <definedName name="p">#REF!</definedName>
    <definedName name="P03X" localSheetId="0">#REF!</definedName>
    <definedName name="P03X">#REF!</definedName>
    <definedName name="Parcial" localSheetId="0">#REF!</definedName>
    <definedName name="Parcial">#REF!</definedName>
    <definedName name="Paredes" localSheetId="0">#REF!</definedName>
    <definedName name="Paredes">#REF!</definedName>
    <definedName name="PART.PLAN" localSheetId="0">#REF!</definedName>
    <definedName name="PART.PLAN">#REF!</definedName>
    <definedName name="PART_PLAN">NA()</definedName>
    <definedName name="partbudget99" localSheetId="0">#REF!</definedName>
    <definedName name="partbudget99">#REF!</definedName>
    <definedName name="PassaExtenso" localSheetId="0">[55]!PassaExtenso</definedName>
    <definedName name="PassaExtenso">[55]!PassaExtenso</definedName>
    <definedName name="PassaExtenso___0">PassaExtenso_5</definedName>
    <definedName name="PassaExtenso_4">#N/A</definedName>
    <definedName name="PassaExtenso_5">#N/A</definedName>
    <definedName name="PATO">"$#REF!.$A$5:$J$84"</definedName>
    <definedName name="PAV" localSheetId="0">#REF!</definedName>
    <definedName name="PAV">#REF!</definedName>
    <definedName name="PAV_EMISS3_S" localSheetId="0">#REF!</definedName>
    <definedName name="PAV_EMISS3_S">#REF!</definedName>
    <definedName name="PAV_MAR94" localSheetId="0">#REF!</definedName>
    <definedName name="PAV_MAR94">#REF!</definedName>
    <definedName name="PAVI" localSheetId="0">#REF!</definedName>
    <definedName name="PAVI">#REF!</definedName>
    <definedName name="PAVIM_EMISS" localSheetId="0">#REF!</definedName>
    <definedName name="PAVIM_EMISS">#REF!</definedName>
    <definedName name="PAVIM_EMISS2" localSheetId="0">#REF!</definedName>
    <definedName name="PAVIM_EMISS2">#REF!</definedName>
    <definedName name="PAVIME" localSheetId="0">'[34]Ánalise-Resumo'!#REF!</definedName>
    <definedName name="PAVIME">'[34]Ánalise-Resumo'!#REF!</definedName>
    <definedName name="pavimentacao" localSheetId="0">#REF!</definedName>
    <definedName name="pavimentacao">#REF!</definedName>
    <definedName name="PAVIMENTAÇÃO" localSheetId="0">#REF!</definedName>
    <definedName name="PAVIMENTAÇÃO">#REF!</definedName>
    <definedName name="PCAIA">"'file:///D:/Meus documentos/ANASTÁCIO/SERCEL/BR262990800.xls'#$SERVIÇOS.$#REF!$#REF!"</definedName>
    <definedName name="PDER" localSheetId="0">#REF!</definedName>
    <definedName name="PDER">#REF!</definedName>
    <definedName name="PDIVERS" localSheetId="0">#REF!</definedName>
    <definedName name="PDIVERS">#REF!</definedName>
    <definedName name="PED.PISTA" localSheetId="0">#REF!</definedName>
    <definedName name="PED.PISTA">#REF!</definedName>
    <definedName name="pedr" localSheetId="0">'[14]QTT  BETUM'!#REF!</definedName>
    <definedName name="pedr">'[14]QTT  BETUM'!#REF!</definedName>
    <definedName name="PEDR.PISTA" localSheetId="0">#REF!</definedName>
    <definedName name="PEDR.PISTA">#REF!</definedName>
    <definedName name="PEDREIRA" localSheetId="0">#REF!</definedName>
    <definedName name="PEDREIRA">#REF!</definedName>
    <definedName name="PEMD" localSheetId="0">#REF!</definedName>
    <definedName name="PEMD">#REF!</definedName>
    <definedName name="PEN">[7]SERVIÇOS!$G$59</definedName>
    <definedName name="PEN_13">[7]SERVIÇOS!$G$59</definedName>
    <definedName name="PEN_39">[7]SERVIÇOS!$G$59</definedName>
    <definedName name="PEN_6">[7]SERVIÇOS!$G$59</definedName>
    <definedName name="PercResid." localSheetId="0">#REF!</definedName>
    <definedName name="PercResid.">#REF!</definedName>
    <definedName name="pesoespecial" localSheetId="0">#REF!</definedName>
    <definedName name="pesoespecial">#REF!</definedName>
    <definedName name="pesounitario" localSheetId="0">#REF!</definedName>
    <definedName name="pesounitario">#REF!</definedName>
    <definedName name="pesounitario2" localSheetId="0">#REF!</definedName>
    <definedName name="pesounitario2">#REF!</definedName>
    <definedName name="PesoUnitarioFinal" localSheetId="0">#REF!</definedName>
    <definedName name="PesoUnitarioFinal">#REF!</definedName>
    <definedName name="pesquisa" localSheetId="0">#REF!</definedName>
    <definedName name="pesquisa">#REF!</definedName>
    <definedName name="PFT" localSheetId="0">#REF!</definedName>
    <definedName name="PFT">#REF!</definedName>
    <definedName name="PG">"$#REF!.$C$1"</definedName>
    <definedName name="PGP">"'file:///D:/Meus documentos/ANASTÁCIO/SERCEL/BR262990800.xls'#$SERVIÇOS.$#REF!$#REF!"</definedName>
    <definedName name="PI" localSheetId="0">#REF!</definedName>
    <definedName name="PI">#REF!</definedName>
    <definedName name="PIEQUIP" localSheetId="0">#REF!</definedName>
    <definedName name="PIEQUIP">#REF!</definedName>
    <definedName name="pint" localSheetId="0">'[14]QTT  BETUM'!#REF!</definedName>
    <definedName name="pint">'[14]QTT  BETUM'!#REF!</definedName>
    <definedName name="PL" localSheetId="0">#REF!</definedName>
    <definedName name="PL">#REF!</definedName>
    <definedName name="PL_ABC" localSheetId="0">#REF!</definedName>
    <definedName name="PL_ABC">#REF!</definedName>
    <definedName name="PLACA_OBRA" localSheetId="0">#REF!</definedName>
    <definedName name="PLACA_OBRA">#REF!</definedName>
    <definedName name="PLAN" localSheetId="0">#REF!</definedName>
    <definedName name="PLAN">#REF!</definedName>
    <definedName name="Plan1" localSheetId="0" hidden="1">#REF!</definedName>
    <definedName name="Plan1" hidden="1">#REF!</definedName>
    <definedName name="plan275" localSheetId="0">#REF!</definedName>
    <definedName name="plan275">#REF!</definedName>
    <definedName name="planilha" hidden="1">{#N/A,#N/A,TRUE,"Serviços"}</definedName>
    <definedName name="PLANILHA1" localSheetId="0">#REF!</definedName>
    <definedName name="PLANILHA1">#REF!</definedName>
    <definedName name="PlanilhasOriginais" localSheetId="0">#REF!</definedName>
    <definedName name="PlanilhasOriginais">#REF!</definedName>
    <definedName name="plano" localSheetId="0">#REF!</definedName>
    <definedName name="plano">#REF!</definedName>
    <definedName name="Plapla" localSheetId="0">[72]RMLE157!#REF!</definedName>
    <definedName name="Plapla">[72]RMLE157!#REF!</definedName>
    <definedName name="PLCD">"$#REF!.$L$39"</definedName>
    <definedName name="PLCD97">"$#REF!.$L$80"</definedName>
    <definedName name="PLDD">"'file:///D:/Meus documentos/ANASTÁCIO/SERCEL/BR262990800.xls'#$SERVIÇOS.$#REF!$#REF!"</definedName>
    <definedName name="PLIQ">"$#REF!.$C$5"</definedName>
    <definedName name="pliq1">"$#REF!.$C$6"</definedName>
    <definedName name="PLMBUQ">"$#REF!.$L$32"</definedName>
    <definedName name="PLQ.qtde.frentes">COUNTA([32]PLQ!$F$8:$P$8)</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UR" localSheetId="0">#REF!</definedName>
    <definedName name="PMUR">#REF!</definedName>
    <definedName name="PO" localSheetId="0">'[73]8ª MP_BR-459'!#REF!</definedName>
    <definedName name="PO">'[73]8ª MP_BR-459'!#REF!</definedName>
    <definedName name="PO.BDI">OFFSET([32]PO!$R$11,1,0):OFFSET([32]PO!$R$37,-1,0)</definedName>
    <definedName name="PO.CustoRef">OFFSET([32]PO!$Y$11,1,0):OFFSET([32]PO!$Y$37,-1,0)</definedName>
    <definedName name="PO.Dados">[32]PO!$C$11:OFFSET([32]PO!$Z$37,-1,0)</definedName>
    <definedName name="POÇO_VISIT" localSheetId="0">#REF!</definedName>
    <definedName name="POÇO_VISIT">#REF!</definedName>
    <definedName name="Ponte">[0]!Ponte</definedName>
    <definedName name="PorcentCustoFinanceiro" localSheetId="0">#REF!</definedName>
    <definedName name="PorcentCustoFinanceiro">#REF!</definedName>
    <definedName name="Posição" localSheetId="0" hidden="1">#REF!</definedName>
    <definedName name="Posição" hidden="1">#REF!</definedName>
    <definedName name="potencia" localSheetId="0">#REF!</definedName>
    <definedName name="potencia">#REF!</definedName>
    <definedName name="pp" localSheetId="0">#REF!</definedName>
    <definedName name="pp">#REF!</definedName>
    <definedName name="PPPPP" localSheetId="0">#REF!</definedName>
    <definedName name="PPPPP">#REF!</definedName>
    <definedName name="ppt_pistas_e_patios" localSheetId="0">#REF!</definedName>
    <definedName name="ppt_pistas_e_patios">#REF!</definedName>
    <definedName name="Prazo" localSheetId="0">#REF!</definedName>
    <definedName name="Prazo">#REF!</definedName>
    <definedName name="Prd" hidden="1">#N/A</definedName>
    <definedName name="PrdAux" hidden="1">#N/A</definedName>
    <definedName name="PRDM">"'file:///D:/Meus documentos/ANASTÁCIO/SERCEL/BR262990800.xls'#$SERVIÇOS.$#REF!$#REF!"</definedName>
    <definedName name="PRE" localSheetId="0">#REF!</definedName>
    <definedName name="PRE">#REF!</definedName>
    <definedName name="pre.marc" localSheetId="0">'[14]QTT  BETUM'!#REF!</definedName>
    <definedName name="pre.marc">'[14]QTT  BETUM'!#REF!</definedName>
    <definedName name="PREÇO" localSheetId="0">#REF!</definedName>
    <definedName name="PREÇO">#REF!</definedName>
    <definedName name="Preço_Improd." localSheetId="0">#REF!</definedName>
    <definedName name="Preço_Improd.">#REF!</definedName>
    <definedName name="Preço_META" localSheetId="0">#REF!</definedName>
    <definedName name="Preço_META">#REF!</definedName>
    <definedName name="Preço_prod." localSheetId="0">#REF!</definedName>
    <definedName name="Preço_prod.">#REF!</definedName>
    <definedName name="Preço_Unitário_com_impostos">[65]Parâmetros!$D$16</definedName>
    <definedName name="preco1" localSheetId="0">#REF!</definedName>
    <definedName name="preco1">#REF!</definedName>
    <definedName name="PreçoFinal" localSheetId="0">#REF!</definedName>
    <definedName name="PreçoFinal">#REF!</definedName>
    <definedName name="preçofinalcl" localSheetId="0">#REF!</definedName>
    <definedName name="preçofinalcl">#REF!</definedName>
    <definedName name="preçofinalpb" localSheetId="0">#REF!</definedName>
    <definedName name="preçofinalpb">#REF!</definedName>
    <definedName name="PreçoPrel" localSheetId="0">#REF!</definedName>
    <definedName name="PreçoPrel">#REF!</definedName>
    <definedName name="precotabelabdi">[74]Plan1!$C$11:$O$905</definedName>
    <definedName name="PreçoUnitário" localSheetId="0">#REF!</definedName>
    <definedName name="PreçoUnitário">#REF!</definedName>
    <definedName name="premier_mois">'[69]Paramètres généraux'!$F$17</definedName>
    <definedName name="première_référence">'[69]Paramètres généraux'!$F$20</definedName>
    <definedName name="Print" localSheetId="0">[75]QuQuant!#REF!</definedName>
    <definedName name="Print">[75]QuQuant!#REF!</definedName>
    <definedName name="Print_4" localSheetId="0">[75]QuQuant!#REF!</definedName>
    <definedName name="Print_4">[75]QuQuant!#REF!</definedName>
    <definedName name="PRINT_AREA" localSheetId="0">#REF!</definedName>
    <definedName name="PRINT_AREA">#REF!</definedName>
    <definedName name="Print_Area_MI" localSheetId="0">#REF!</definedName>
    <definedName name="Print_Area_MI">#REF!</definedName>
    <definedName name="Print_Area_MI_1" localSheetId="0">#REF!</definedName>
    <definedName name="Print_Area_MI_1">#REF!</definedName>
    <definedName name="Print_Area_MI_3" localSheetId="0">#REF!</definedName>
    <definedName name="Print_Area_MI_3">#REF!</definedName>
    <definedName name="Print_Area_MI_4" localSheetId="0">#REF!</definedName>
    <definedName name="Print_Area_MI_4">#REF!</definedName>
    <definedName name="Print_Area_MI_5" localSheetId="0">#REF!</definedName>
    <definedName name="Print_Area_MI_5">#REF!</definedName>
    <definedName name="PRINT_AREA_MI_6" localSheetId="0">#REF!</definedName>
    <definedName name="PRINT_AREA_MI_6">#REF!</definedName>
    <definedName name="PRINT_TITLES" localSheetId="0">#REF!</definedName>
    <definedName name="PRINT_TITLES">#REF!</definedName>
    <definedName name="PRINT_TITLES_MI" localSheetId="0">#REF!</definedName>
    <definedName name="PRINT_TITLES_MI">#REF!</definedName>
    <definedName name="PRINT_TITLES_MI_3" localSheetId="0">#REF!</definedName>
    <definedName name="PRINT_TITLES_MI_3">#REF!</definedName>
    <definedName name="PRINT_TITLES_MI_4" localSheetId="0">#REF!</definedName>
    <definedName name="PRINT_TITLES_MI_4">#REF!</definedName>
    <definedName name="PRINT_TITLES_MI_5" localSheetId="0">#REF!</definedName>
    <definedName name="PRINT_TITLES_MI_5">#REF!</definedName>
    <definedName name="PRMCC">"'file:///D:/Meus documentos/ANASTÁCIO/SERCEL/BR262990800.xls'#$SERVIÇOS.$#REF!$#REF!"</definedName>
    <definedName name="PROD_1" hidden="1">{#N/A,#N/A,TRUE,"Serviços"}</definedName>
    <definedName name="produção" localSheetId="0">#REF!</definedName>
    <definedName name="produção">#REF!</definedName>
    <definedName name="produçao1" localSheetId="0">#REF!</definedName>
    <definedName name="produçao1">#REF!</definedName>
    <definedName name="Profundidade" localSheetId="0">#REF!</definedName>
    <definedName name="Profundidade">#REF!</definedName>
    <definedName name="ProfundidadeCx" localSheetId="0">#REF!</definedName>
    <definedName name="ProfundidadeCx">#REF!</definedName>
    <definedName name="prot.ambient" localSheetId="0">#REF!</definedName>
    <definedName name="prot.ambient">#REF!</definedName>
    <definedName name="PRRMBF">"'file:///D:/Meus documentos/ANASTÁCIO/SERCEL/BR262990800.xls'#$SERVIÇOS.$#REF!$#REF!"</definedName>
    <definedName name="PRU" localSheetId="0">#REF!</definedName>
    <definedName name="PRU">#REF!</definedName>
    <definedName name="PruEspecial" localSheetId="0">#REF!</definedName>
    <definedName name="PruEspecial">#REF!</definedName>
    <definedName name="PrzO" localSheetId="0">#REF!</definedName>
    <definedName name="PrzO">#REF!</definedName>
    <definedName name="pte">[0]!pte</definedName>
    <definedName name="Pto" localSheetId="0">ROUND(#REF!*#REF!,2)</definedName>
    <definedName name="Pto">ROUND(#REF!*#REF!,2)</definedName>
    <definedName name="Pun">#N/A</definedName>
    <definedName name="PVC" localSheetId="0">#REF!</definedName>
    <definedName name="PVC">#REF!</definedName>
    <definedName name="Q" localSheetId="0">#REF!</definedName>
    <definedName name="Q">#REF!</definedName>
    <definedName name="qa" localSheetId="0">#REF!</definedName>
    <definedName name="qa">#REF!</definedName>
    <definedName name="QD" localSheetId="0" hidden="1">#REF!</definedName>
    <definedName name="QD" hidden="1">#REF!</definedName>
    <definedName name="qq" localSheetId="0">#REF!</definedName>
    <definedName name="qq">#REF!</definedName>
    <definedName name="QQ_2">[0]!QQ_2</definedName>
    <definedName name="qq_2_">[0]!qq_2_</definedName>
    <definedName name="qqq" localSheetId="0">[2]PLMUSEU!#REF!</definedName>
    <definedName name="qqq">[2]PLMUSEU!#REF!</definedName>
    <definedName name="QT">'[13]CURVA ABC'!$F$9:$F$59</definedName>
    <definedName name="QTD" localSheetId="0" hidden="1">#REF!</definedName>
    <definedName name="QTD" hidden="1">#REF!</definedName>
    <definedName name="QtdeJuntasParaHastes" localSheetId="0">[37]Customizing!#REF!</definedName>
    <definedName name="QtdeJuntasParaHastes">[37]Customizing!#REF!</definedName>
    <definedName name="QtEq" localSheetId="0" hidden="1">#REF!</definedName>
    <definedName name="QtEq" hidden="1">#REF!</definedName>
    <definedName name="QtMo" localSheetId="0" hidden="1">#REF!</definedName>
    <definedName name="QtMo" hidden="1">#REF!</definedName>
    <definedName name="QtMp" localSheetId="0" hidden="1">#REF!</definedName>
    <definedName name="QtMp" hidden="1">#REF!</definedName>
    <definedName name="QTNULO" localSheetId="0">#REF!</definedName>
    <definedName name="QTNULO">#REF!</definedName>
    <definedName name="QTPADRAO" localSheetId="0">#REF!</definedName>
    <definedName name="QTPADRAO">#REF!</definedName>
    <definedName name="QTRES" localSheetId="0">#REF!</definedName>
    <definedName name="QTRES">#REF!</definedName>
    <definedName name="QtTr" localSheetId="0" hidden="1">#REF!</definedName>
    <definedName name="QtTr" hidden="1">#REF!</definedName>
    <definedName name="QUADRO_RESUMO_Grupo" localSheetId="0">#REF!</definedName>
    <definedName name="QUADRO_RESUMO_Grupo">#REF!</definedName>
    <definedName name="QuadroResumoTotal">"Grupo 326"</definedName>
    <definedName name="QuadroTotaisGamaProduto">"Grupo 350"</definedName>
    <definedName name="QUANT" localSheetId="0">#REF!</definedName>
    <definedName name="QUANT">#REF!</definedName>
    <definedName name="Quant." localSheetId="0">#REF!</definedName>
    <definedName name="Quant.">#REF!</definedName>
    <definedName name="Quant.1" localSheetId="0">#REF!</definedName>
    <definedName name="Quant.1">#REF!</definedName>
    <definedName name="QUANT_acumu" localSheetId="0">#REF!</definedName>
    <definedName name="QUANT_acumu">#REF!</definedName>
    <definedName name="QUANTIDADE" localSheetId="0">#REF!</definedName>
    <definedName name="QUANTIDADE">#REF!</definedName>
    <definedName name="QuantidadePeças" localSheetId="0">#REF!</definedName>
    <definedName name="QuantidadePeças">#REF!</definedName>
    <definedName name="QUANTP" localSheetId="0">#REF!</definedName>
    <definedName name="QUANTP">#REF!</definedName>
    <definedName name="quilometragem" localSheetId="0">#REF!</definedName>
    <definedName name="quilometragem">#REF!</definedName>
    <definedName name="rach">[0]!rach</definedName>
    <definedName name="Rachão">[0]!Rachão</definedName>
    <definedName name="RARQIMP" localSheetId="0">#REF!</definedName>
    <definedName name="RARQIMP">#REF!</definedName>
    <definedName name="RBC" localSheetId="0">#REF!</definedName>
    <definedName name="RBC">#REF!</definedName>
    <definedName name="RBC_META" localSheetId="0">#REF!</definedName>
    <definedName name="RBC_META">#REF!</definedName>
    <definedName name="RBV">[76]Teor!$C$3:$C$7</definedName>
    <definedName name="RDM">"'file:///D:/Meus documentos/ANASTÁCIO/SERCEL/BR262990800.xls'#$SERVIÇOS.$#REF!$#REF!"</definedName>
    <definedName name="re">[50]DADOS!$B$8</definedName>
    <definedName name="rea" localSheetId="0">#REF!</definedName>
    <definedName name="rea">#REF!</definedName>
    <definedName name="REAIS" localSheetId="0">[77]RES9295!#REF!</definedName>
    <definedName name="REAIS">[77]RES9295!#REF!</definedName>
    <definedName name="reaisreal" localSheetId="0">[77]RES9295!#REF!</definedName>
    <definedName name="reaisreal">[77]RES9295!#REF!</definedName>
    <definedName name="REAJ">"$#REF!.$F$16"</definedName>
    <definedName name="reaterro" localSheetId="0">#REF!</definedName>
    <definedName name="reaterro">#REF!</definedName>
    <definedName name="rec">[0]!rec</definedName>
    <definedName name="reca" localSheetId="0">#REF!</definedName>
    <definedName name="reca">#REF!</definedName>
    <definedName name="RECADUC" localSheetId="0">#REF!</definedName>
    <definedName name="RECADUC">#REF!</definedName>
    <definedName name="recc">[0]!recc</definedName>
    <definedName name="recife" localSheetId="0">#REF!</definedName>
    <definedName name="recife">#REF!</definedName>
    <definedName name="Recompo" localSheetId="0">[2]PLMUSEU!#REF!</definedName>
    <definedName name="Recompo">[2]PLMUSEU!#REF!</definedName>
    <definedName name="recursoshumanos" localSheetId="0">#REF!</definedName>
    <definedName name="recursoshumanos">#REF!</definedName>
    <definedName name="rede" localSheetId="0">#REF!</definedName>
    <definedName name="rede">#REF!</definedName>
    <definedName name="REDE_COLETORA_MAT" localSheetId="0">#REF!</definedName>
    <definedName name="REDE_COLETORA_MAT">#REF!</definedName>
    <definedName name="REDE_COLETORA_MATERIAL">'[31]REDE COLETORA'!$H$67</definedName>
    <definedName name="REDE_COLETORA_SERV" localSheetId="0">#REF!</definedName>
    <definedName name="REDE_COLETORA_SERV">#REF!</definedName>
    <definedName name="REDE_COLETORA_SERVIÇOS">'[31]REDE COLETORA'!$H$9</definedName>
    <definedName name="reducao" localSheetId="0">#REF!</definedName>
    <definedName name="reducao">#REF!</definedName>
    <definedName name="reducao___0" localSheetId="0">#REF!</definedName>
    <definedName name="reducao___0">#REF!</definedName>
    <definedName name="reducao___2" localSheetId="0">#REF!</definedName>
    <definedName name="reducao___2">#REF!</definedName>
    <definedName name="REG" localSheetId="0">#REF!</definedName>
    <definedName name="REG">#REF!</definedName>
    <definedName name="REG_SUB_LEITO" localSheetId="0">#REF!</definedName>
    <definedName name="REG_SUB_LEITO">#REF!</definedName>
    <definedName name="RegimeExecucao">IF(OR([78]DADOS!$A$36="Empreitada Preço Global",[78]DADOS!$A$36="Empreitada Integral"),"Global","Unitário")</definedName>
    <definedName name="REGULA" localSheetId="0">#REF!</definedName>
    <definedName name="REGULA">#REF!</definedName>
    <definedName name="REL" hidden="1">{#N/A,#N/A,TRUE,"Serviços"}</definedName>
    <definedName name="Relat" localSheetId="0" hidden="1">#REF!</definedName>
    <definedName name="Relat" hidden="1">#REF!</definedName>
    <definedName name="RELATÓRIO_DOS_SERVIÇOS_EXECUTADOS" localSheetId="0">#REF!</definedName>
    <definedName name="RELATÓRIO_DOS_SERVIÇOS_EXECUTADOS">#REF!</definedName>
    <definedName name="relpeças" localSheetId="0">#REF!</definedName>
    <definedName name="relpeças">#REF!</definedName>
    <definedName name="REMOÇÃO_PAV" localSheetId="0">#REF!</definedName>
    <definedName name="REMOÇÃO_PAV">#REF!</definedName>
    <definedName name="RERA">'[79]RE-RA REGRA DE 3'!$B$4:$I$1136</definedName>
    <definedName name="res">[0]!res</definedName>
    <definedName name="RESULTADO_CONSOLIDADO" localSheetId="0">#REF!</definedName>
    <definedName name="RESULTADO_CONSOLIDADO">#REF!</definedName>
    <definedName name="ResultadoBusca" localSheetId="0">#REF!</definedName>
    <definedName name="ResultadoBusca">#REF!</definedName>
    <definedName name="ResultadoRegTrib" localSheetId="0">#REF!</definedName>
    <definedName name="ResultadoRegTrib">#REF!</definedName>
    <definedName name="ResultadoRegTrib2" localSheetId="0">#REF!</definedName>
    <definedName name="ResultadoRegTrib2">#REF!</definedName>
    <definedName name="Resumo" localSheetId="0">#REF!</definedName>
    <definedName name="Resumo">#REF!</definedName>
    <definedName name="resumou" hidden="1">{#N/A,#N/A,TRUE,"Plan1"}</definedName>
    <definedName name="REV" localSheetId="0">#REF!</definedName>
    <definedName name="REV">#REF!</definedName>
    <definedName name="ridbeb" localSheetId="0">#REF!</definedName>
    <definedName name="ridbeb">#REF!</definedName>
    <definedName name="RIDCHAF" localSheetId="0">#REF!</definedName>
    <definedName name="RIDCHAF">#REF!</definedName>
    <definedName name="ridres05" localSheetId="0">#REF!</definedName>
    <definedName name="ridres05">#REF!</definedName>
    <definedName name="RIDRES10" localSheetId="0">#REF!</definedName>
    <definedName name="RIDRES10">#REF!</definedName>
    <definedName name="RIDRES15" localSheetId="0">#REF!</definedName>
    <definedName name="RIDRES15">#REF!</definedName>
    <definedName name="RM">"$#REF!.$E$31"</definedName>
    <definedName name="RM1CW">"$#REF!.$G$14"</definedName>
    <definedName name="RM1CWA">"$#REF!.$G$13"</definedName>
    <definedName name="RMA" localSheetId="0">'[15]PRO-08'!#REF!</definedName>
    <definedName name="RMA">'[15]PRO-08'!#REF!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TOTAL">"$#REF!.$G$12"</definedName>
    <definedName name="RMW">"$#REF!.$E$33"</definedName>
    <definedName name="RMWA">"$#REF!.$E$32"</definedName>
    <definedName name="RMZ">"'file:///D:/Meus documentos/ANASTÁCIO/SERCEL/BR262990800.xls'#$SERVIÇOS.$#REF!$#REF!"</definedName>
    <definedName name="RMZW">"$#REF!.$J$30"</definedName>
    <definedName name="RMZWA">"$#REF!.$J$29"</definedName>
    <definedName name="Rod" localSheetId="0">#REF!</definedName>
    <definedName name="Rod">#REF!</definedName>
    <definedName name="Rodapé" localSheetId="0">#REF!</definedName>
    <definedName name="Rodapé">#REF!</definedName>
    <definedName name="rodovia" localSheetId="0">#REF!</definedName>
    <definedName name="rodovia">#REF!</definedName>
    <definedName name="Rodovia___................" localSheetId="0">#REF!</definedName>
    <definedName name="Rodovia___................">#REF!</definedName>
    <definedName name="ROMANO" localSheetId="0">#REF!</definedName>
    <definedName name="ROMANO">#REF!</definedName>
    <definedName name="ROTCOMP" localSheetId="0">#REF!</definedName>
    <definedName name="ROTCOMP">#REF!</definedName>
    <definedName name="ROTIMP" localSheetId="0">#REF!</definedName>
    <definedName name="ROTIMP">#REF!</definedName>
    <definedName name="ROTRES" localSheetId="0">#REF!</definedName>
    <definedName name="ROTRES">#REF!</definedName>
    <definedName name="RP">[27]SERVIÇOS!$G$12</definedName>
    <definedName name="RP_13">[27]SERVIÇOS!$G$12</definedName>
    <definedName name="RP_39">[27]SERVIÇOS!$G$12</definedName>
    <definedName name="RP_6">[27]SERVIÇOS!$G$12</definedName>
    <definedName name="RPW">"$#REF!.$K$36"</definedName>
    <definedName name="RPWA">"$#REF!.$K$35"</definedName>
    <definedName name="RPZ">"'file:///D:/Meus documentos/ANASTÁCIO/SERCEL/BR262990800.xls'#$SERVIÇOS.$#REF!$#REF!"</definedName>
    <definedName name="RQTADUC" localSheetId="0">#REF!</definedName>
    <definedName name="RQTADUC">#REF!</definedName>
    <definedName name="rqtbeb" localSheetId="0">#REF!</definedName>
    <definedName name="rqtbeb">#REF!</definedName>
    <definedName name="RQTCHAF" localSheetId="0">#REF!</definedName>
    <definedName name="RQTCHAF">#REF!</definedName>
    <definedName name="RQTDERV" localSheetId="0">#REF!</definedName>
    <definedName name="RQTDERV">#REF!</definedName>
    <definedName name="rr" hidden="1">{#N/A,#N/A,TRUE,"Serviços"}</definedName>
    <definedName name="RR1CW">"$#REF!.$H$14"</definedName>
    <definedName name="RR1CWA">"$#REF!.$H$13"</definedName>
    <definedName name="rres05" localSheetId="0">#REF!</definedName>
    <definedName name="rres05">#REF!</definedName>
    <definedName name="RRES10" localSheetId="0">#REF!</definedName>
    <definedName name="RRES10">#REF!</definedName>
    <definedName name="RRES15" localSheetId="0">#REF!</definedName>
    <definedName name="RRES15">#REF!</definedName>
    <definedName name="RRES20" localSheetId="0">#REF!</definedName>
    <definedName name="RRES20">#REF!</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TOTAL">"$#REF!.$H$12"</definedName>
    <definedName name="RS" localSheetId="0">#REF!</definedName>
    <definedName name="RS">#REF!</definedName>
    <definedName name="RSEQ" localSheetId="0">#REF!</definedName>
    <definedName name="RSEQ">#REF!</definedName>
    <definedName name="RSUBTOT" localSheetId="0">#REF!</definedName>
    <definedName name="RSUBTOT">#REF!</definedName>
    <definedName name="rteg4">[50]eq!$A$2:$D$42</definedName>
    <definedName name="rtitbeb" localSheetId="0">#REF!</definedName>
    <definedName name="rtitbeb">#REF!</definedName>
    <definedName name="RTITCHAF" localSheetId="0">#REF!</definedName>
    <definedName name="RTITCHAF">#REF!</definedName>
    <definedName name="rtubos" localSheetId="0">#REF!</definedName>
    <definedName name="rtubos">#REF!</definedName>
    <definedName name="RVFM" localSheetId="0">#REF!</definedName>
    <definedName name="RVFM">#REF!</definedName>
    <definedName name="rz">[27]SERVIÇOS!$G$37</definedName>
    <definedName name="rz_13">[27]SERVIÇOS!$G$37</definedName>
    <definedName name="rz_39">[27]SERVIÇOS!$G$37</definedName>
    <definedName name="rz_6">[27]SERVIÇOS!$G$37</definedName>
    <definedName name="s" localSheetId="0">#REF!</definedName>
    <definedName name="s">#REF!</definedName>
    <definedName name="SACO" localSheetId="0">[80]DI4!#REF!</definedName>
    <definedName name="SACO">[80]DI4!#REF!</definedName>
    <definedName name="SACO2" localSheetId="0">[80]DI4!#REF!</definedName>
    <definedName name="SACO2">[80]DI4!#REF!</definedName>
    <definedName name="SACO3" localSheetId="0">[80]DI4!#REF!</definedName>
    <definedName name="SACO3">[80]DI4!#REF!</definedName>
    <definedName name="Saldo" localSheetId="0">#REF!</definedName>
    <definedName name="Saldo">#REF!</definedName>
    <definedName name="SaldoPerc">1-IF(ISNUMBER([32]CFF!XFD2),[32]CFF!XFD2,0)</definedName>
    <definedName name="SAOPAULO" localSheetId="0">#REF!</definedName>
    <definedName name="SAOPAULO">#REF!</definedName>
    <definedName name="SASASA" hidden="1">{#N/A,#N/A,FALSE,"MO (2)"}</definedName>
    <definedName name="sat" localSheetId="0">#REF!</definedName>
    <definedName name="sat">#REF!</definedName>
    <definedName name="SB">"'file:///D:/Meus documentos/ANASTÁCIO/SERCEL/BR262990800.xls'#$SERVIÇOS.$#REF!$#REF!"</definedName>
    <definedName name="sbg" localSheetId="0">#REF!</definedName>
    <definedName name="sbg">#REF!</definedName>
    <definedName name="SBRP">"'file:///D:/Meus documentos/ANASTÁCIO/SERCEL/BR262990800.xls'#$SERVIÇOS.$#REF!$#REF!"</definedName>
    <definedName name="sbsdbsdb" localSheetId="0">#REF!</definedName>
    <definedName name="sbsdbsdb">#REF!</definedName>
    <definedName name="SBTC" localSheetId="0">#REF!</definedName>
    <definedName name="SBTC">#REF!</definedName>
    <definedName name="SCB">[27]SERVIÇOS!$G$55</definedName>
    <definedName name="SCB_13">[27]SERVIÇOS!$G$55</definedName>
    <definedName name="SCB_39">[27]SERVIÇOS!$G$55</definedName>
    <definedName name="SCB_6">[27]SERVIÇOS!$G$55</definedName>
    <definedName name="SchDialog">"Schaltfläche 10"</definedName>
    <definedName name="SchPrüfen">"Schaltfläche 8"</definedName>
    <definedName name="sdbbsdb" localSheetId="0">#REF!</definedName>
    <definedName name="sdbbsdb">#REF!</definedName>
    <definedName name="sdbsdb" localSheetId="0">#REF!</definedName>
    <definedName name="sdbsdb">#REF!</definedName>
    <definedName name="sdsd" localSheetId="0">#REF!</definedName>
    <definedName name="sdsd">#REF!</definedName>
    <definedName name="SE" localSheetId="0" hidden="1">#REF!</definedName>
    <definedName name="SE" hidden="1">#REF!</definedName>
    <definedName name="SEG" localSheetId="0">#REF!</definedName>
    <definedName name="SEG">#REF!</definedName>
    <definedName name="SEGMENTO">"$#REF!.$B$#REF!"</definedName>
    <definedName name="segurança" localSheetId="0">#REF!</definedName>
    <definedName name="segurança">#REF!</definedName>
    <definedName name="SeleçãoMatEspecial" localSheetId="0">#REF!</definedName>
    <definedName name="SeleçãoMatEspecial">#REF!</definedName>
    <definedName name="selecionado">NA()</definedName>
    <definedName name="SelecionaLinhasOcultas">'[37]BACKUP PLAN ORÇAMENTO'!$A$1020:$IV$1020,'[37]BACKUP PLAN ORÇAMENTO'!$A$1028:$IV$1033</definedName>
    <definedName name="selma" localSheetId="0">#REF!</definedName>
    <definedName name="selma">#REF!</definedName>
    <definedName name="SemComissão?" localSheetId="0">#REF!</definedName>
    <definedName name="SemComissão?">#REF!</definedName>
    <definedName name="semnome" localSheetId="0">#REF!</definedName>
    <definedName name="semnome">#REF!</definedName>
    <definedName name="sencount" hidden="1">1</definedName>
    <definedName name="SENHAGT" hidden="1">"quantidades"</definedName>
    <definedName name="sept" localSheetId="0">#REF!</definedName>
    <definedName name="sept">#REF!</definedName>
    <definedName name="serr" localSheetId="0">'[14]QTT  BETUM'!#REF!</definedName>
    <definedName name="serr">'[14]QTT  BETUM'!#REF!</definedName>
    <definedName name="sertânia">NA()</definedName>
    <definedName name="SERV">"$#REF!.$C$7"</definedName>
    <definedName name="servauxiliares" localSheetId="0">#REF!</definedName>
    <definedName name="servauxiliares">#REF!</definedName>
    <definedName name="SERVIÇO" localSheetId="0">#REF!</definedName>
    <definedName name="SERVIÇO">#REF!</definedName>
    <definedName name="serviço1" localSheetId="0">#REF!</definedName>
    <definedName name="serviço1">#REF!</definedName>
    <definedName name="Serviços">[71]Serviços!$A$3:$AF$1403</definedName>
    <definedName name="Serviços_3">[71]Serviços!$A$3:$AF$1403</definedName>
    <definedName name="Serviços_36">[71]Serviços!$A$3:$AF$1403</definedName>
    <definedName name="Serviços_Técnicos" localSheetId="0">#REF!</definedName>
    <definedName name="Serviços_Técnicos">#REF!</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F" localSheetId="0">[77]RES9295!#REF!</definedName>
    <definedName name="SIF">[77]RES9295!#REF!</definedName>
    <definedName name="siglaespecial" localSheetId="0">#REF!</definedName>
    <definedName name="siglaespecial">#REF!</definedName>
    <definedName name="SIH" localSheetId="0">#REF!</definedName>
    <definedName name="SIH">#REF!</definedName>
    <definedName name="SIMOUNAO" localSheetId="0">#REF!</definedName>
    <definedName name="SIMOUNAO">#REF!</definedName>
    <definedName name="SIMOUNAO2" localSheetId="0">#REF!</definedName>
    <definedName name="SIMOUNAO2">#REF!</definedName>
    <definedName name="SIN" localSheetId="0">#REF!</definedName>
    <definedName name="SIN">#REF!</definedName>
    <definedName name="sinalizacao" localSheetId="0">#REF!</definedName>
    <definedName name="sinalizacao">#REF!</definedName>
    <definedName name="sINAPI" localSheetId="0">#REF!</definedName>
    <definedName name="sINAPI">#REF!</definedName>
    <definedName name="SISTEM1" localSheetId="0">#REF!</definedName>
    <definedName name="SISTEM1">#REF!</definedName>
    <definedName name="SISTEM2" localSheetId="0">#REF!</definedName>
    <definedName name="SISTEM2">#REF!</definedName>
    <definedName name="SIV" localSheetId="0">#REF!</definedName>
    <definedName name="SIV">#REF!</definedName>
    <definedName name="SM">"$#REF!.$J$34"</definedName>
    <definedName name="SMW">"$#REF!.$J$36"</definedName>
    <definedName name="SMWA">"$#REF!.$J$35"</definedName>
    <definedName name="soma_alt" localSheetId="0">#REF!</definedName>
    <definedName name="soma_alt">#REF!</definedName>
    <definedName name="SomaAgrup" localSheetId="0">SUMIF(OFFSET(#REF!,1,0,#REF!),"S",OFFSET(#REF!,1,0,#REF!))</definedName>
    <definedName name="SomaAgrup">SUMIF(OFFSET(#REF!,1,0,#REF!),"S",OFFSET(#REF!,1,0,#REF!))</definedName>
    <definedName name="SOMAFORMAS" localSheetId="0">[28]MED_SET!#REF!</definedName>
    <definedName name="SOMAFORMAS">[28]MED_SET!#REF!</definedName>
    <definedName name="SRROO">[26]Croqui!$I$4</definedName>
    <definedName name="srsdgqge" localSheetId="0">#REF!</definedName>
    <definedName name="srsdgqge">#REF!</definedName>
    <definedName name="SRV" localSheetId="0" hidden="1">#REF!</definedName>
    <definedName name="SRV" hidden="1">#REF!</definedName>
    <definedName name="SSS" hidden="1">{#N/A,#N/A,FALSE,"MO (2)"}</definedName>
    <definedName name="sssssssssssssssssssss" hidden="1">{#N/A,#N/A,TRUE,"Plan1"}</definedName>
    <definedName name="STR">[27]ORÇAMENTO!$B$6</definedName>
    <definedName name="STR_13">[27]ORÇAMENTO!$B$6</definedName>
    <definedName name="STR_39">[27]ORÇAMENTO!$B$6</definedName>
    <definedName name="STR_6">[27]ORÇAMENTO!$B$6</definedName>
    <definedName name="SUB_TRECHO" localSheetId="0">#REF!</definedName>
    <definedName name="SUB_TRECHO">#REF!</definedName>
    <definedName name="SUBDER" localSheetId="0">#REF!</definedName>
    <definedName name="SUBDER">#REF!</definedName>
    <definedName name="SUBDIV" localSheetId="0">#REF!</definedName>
    <definedName name="SUBDIV">#REF!</definedName>
    <definedName name="SUBEQP" localSheetId="0">#REF!</definedName>
    <definedName name="SUBEQP">#REF!</definedName>
    <definedName name="SubItemInvestimento">OFFSET([56]Listas!$A$2,1,MATCH([56]QCI!$E1,[56]Listas!$2:$2,0)-1,INDEX([56]Listas!$2:$2,MATCH([56]QCI!$E1,[56]Listas!$2:$2,0)+1))</definedName>
    <definedName name="SUBMUR" localSheetId="0">#REF!</definedName>
    <definedName name="SUBMUR">#REF!</definedName>
    <definedName name="Subt" localSheetId="0">#REF!</definedName>
    <definedName name="Subt">#REF!</definedName>
    <definedName name="SUBT1">"$#REF!.$B$#REF!"</definedName>
    <definedName name="subtrecho" localSheetId="0">#REF!</definedName>
    <definedName name="subtrecho">#REF!</definedName>
    <definedName name="SUBTRECHO1">[26]Croqui!$B$6</definedName>
    <definedName name="SUCCAO" localSheetId="0">#REF!</definedName>
    <definedName name="SUCCAO">#REF!</definedName>
    <definedName name="SUCCAO___0" localSheetId="0">#REF!</definedName>
    <definedName name="SUCCAO___0">#REF!</definedName>
    <definedName name="SUCCAO___2" localSheetId="0">#REF!</definedName>
    <definedName name="SUCCAO___2">#REF!</definedName>
    <definedName name="SUP_MAR94" localSheetId="0">#REF!</definedName>
    <definedName name="SUP_MAR94">#REF!</definedName>
    <definedName name="superintadmlog" localSheetId="0">#REF!</definedName>
    <definedName name="superintadmlog">#REF!</definedName>
    <definedName name="superintlogistica" localSheetId="0">#REF!</definedName>
    <definedName name="superintlogistica">#REF!</definedName>
    <definedName name="superintmkt" localSheetId="0">#REF!</definedName>
    <definedName name="superintmkt">#REF!</definedName>
    <definedName name="superintorgesist" localSheetId="0">#REF!</definedName>
    <definedName name="superintorgesist">#REF!</definedName>
    <definedName name="superintvendas" localSheetId="0">#REF!</definedName>
    <definedName name="superintvendas">#REF!</definedName>
    <definedName name="superstrutura" localSheetId="0">#REF!</definedName>
    <definedName name="superstrutura">#REF!</definedName>
    <definedName name="svsicro2">[81]SICRO!$A$6:$D$45</definedName>
    <definedName name="t" localSheetId="0" hidden="1">'[6]DI-STP - PMS'!#REF!</definedName>
    <definedName name="t" hidden="1">'[6]DI-STP - PMS'!#REF!</definedName>
    <definedName name="TABCOMP" localSheetId="0">#REF!</definedName>
    <definedName name="TABCOMP">#REF!</definedName>
    <definedName name="tabcompesa">'[64]TAB. COMPESA'!$A$6:$H$871</definedName>
    <definedName name="TabCRM" localSheetId="0">#REF!</definedName>
    <definedName name="TabCRM">#REF!</definedName>
    <definedName name="TABELA" localSheetId="0">#REF!</definedName>
    <definedName name="TABELA">#REF!</definedName>
    <definedName name="Tabela_1" localSheetId="0">#REF!</definedName>
    <definedName name="Tabela_1">#REF!</definedName>
    <definedName name="Tabela_1_6" localSheetId="0">#REF!</definedName>
    <definedName name="Tabela_1_6">#REF!</definedName>
    <definedName name="Tabela_10" localSheetId="0">#REF!</definedName>
    <definedName name="Tabela_10">#REF!</definedName>
    <definedName name="Tabela_2" localSheetId="0">#REF!</definedName>
    <definedName name="Tabela_2">#REF!</definedName>
    <definedName name="Tabela_3" localSheetId="0">#REF!</definedName>
    <definedName name="Tabela_3">#REF!</definedName>
    <definedName name="Tabela_4" localSheetId="0">#REF!</definedName>
    <definedName name="Tabela_4">#REF!</definedName>
    <definedName name="Tabela_5" localSheetId="0">#REF!</definedName>
    <definedName name="Tabela_5">#REF!</definedName>
    <definedName name="Tabela_5_1" localSheetId="0">#REF!</definedName>
    <definedName name="Tabela_5_1">#REF!</definedName>
    <definedName name="Tabela_6" localSheetId="0">#REF!</definedName>
    <definedName name="Tabela_6">#REF!</definedName>
    <definedName name="tabelaCarga" localSheetId="0">#REF!</definedName>
    <definedName name="tabelaCarga">#REF!</definedName>
    <definedName name="TabelaConsol" localSheetId="0">#REF!</definedName>
    <definedName name="TabelaConsol">#REF!</definedName>
    <definedName name="TabelaDistribuiçãoDeMassas" localSheetId="0">#REF!</definedName>
    <definedName name="TabelaDistribuiçãoDeMassas">#REF!</definedName>
    <definedName name="TabelaPeçasEspeciais" localSheetId="0">#REF!</definedName>
    <definedName name="TabelaPeçasEspeciais">#REF!</definedName>
    <definedName name="TabelaPeçasEspeciais2" localSheetId="0">#REF!</definedName>
    <definedName name="TabelaPeçasEspeciais2">#REF!</definedName>
    <definedName name="TABELAPRECO" localSheetId="0">#REF!</definedName>
    <definedName name="TABELAPRECO">#REF!</definedName>
    <definedName name="TabelaSicro" localSheetId="0">#REF!</definedName>
    <definedName name="TabelaSicro">#REF!</definedName>
    <definedName name="TABINTERFACE" localSheetId="0">#REF!</definedName>
    <definedName name="TABINTERFACE">#REF!</definedName>
    <definedName name="TABNOVA">'[82]TABELA NOV'!$C$11:$P$905</definedName>
    <definedName name="TabPesoMortoCarga" localSheetId="0">#REF!</definedName>
    <definedName name="TabPesoMortoCarga">#REF!</definedName>
    <definedName name="tabtubo" localSheetId="0">#REF!</definedName>
    <definedName name="tabtubo">#REF!</definedName>
    <definedName name="tabtubo___0" localSheetId="0">#REF!</definedName>
    <definedName name="tabtubo___0">#REF!</definedName>
    <definedName name="tabtubo___2" localSheetId="0">#REF!</definedName>
    <definedName name="tabtubo___2">#REF!</definedName>
    <definedName name="TABTUBOMM" localSheetId="0">#REF!</definedName>
    <definedName name="TABTUBOMM">#REF!</definedName>
    <definedName name="TABTUBOMM___0" localSheetId="0">#REF!</definedName>
    <definedName name="TABTUBOMM___0">#REF!</definedName>
    <definedName name="TABTUBOMM___2" localSheetId="0">#REF!</definedName>
    <definedName name="TABTUBOMM___2">#REF!</definedName>
    <definedName name="tabvalores2009" localSheetId="0">#REF!</definedName>
    <definedName name="tabvalores2009">#REF!</definedName>
    <definedName name="tabvcarga">[83]cargaPRU!$A$2:$I$31680</definedName>
    <definedName name="tabvndnbr" localSheetId="0">#REF!</definedName>
    <definedName name="tabvndnbr">#REF!</definedName>
    <definedName name="Tachas" hidden="1">{#N/A,#N/A,TRUE,"Plan1"}</definedName>
    <definedName name="Tampa" localSheetId="0">#REF!</definedName>
    <definedName name="Tampa">#REF!</definedName>
    <definedName name="taxa_cap" localSheetId="0">#REF!</definedName>
    <definedName name="taxa_cap">#REF!</definedName>
    <definedName name="TaxaJuros" localSheetId="0">#REF!</definedName>
    <definedName name="TaxaJuros">#REF!</definedName>
    <definedName name="TB">[27]SERVIÇOS!$G$11</definedName>
    <definedName name="TB_13">[27]SERVIÇOS!$G$11</definedName>
    <definedName name="TB_39">[27]SERVIÇOS!$G$11</definedName>
    <definedName name="TB_6">[27]SERVIÇOS!$G$11</definedName>
    <definedName name="TBAG" localSheetId="0">#REF!</definedName>
    <definedName name="TBAG">#REF!</definedName>
    <definedName name="TBAGUA" localSheetId="0">#REF!</definedName>
    <definedName name="TBAGUA">#REF!</definedName>
    <definedName name="TBW">"$#REF!.$E$33"</definedName>
    <definedName name="TBWA">"$#REF!.$E$32"</definedName>
    <definedName name="TCB">"$#REF!.$G$31"</definedName>
    <definedName name="TCB10M3">"$#REF!.$K$#REF!"</definedName>
    <definedName name="TCB5M3">"$#REF!.$J$32"</definedName>
    <definedName name="TCBMBUQ">"$#REF!.$K$32"</definedName>
    <definedName name="TCBW">"$#REF!.$G$33"</definedName>
    <definedName name="TCBWA">"$#REF!.$G$32"</definedName>
    <definedName name="TCC">"$#REF!.$G$44"</definedName>
    <definedName name="TCC4TCONCR">"$#REF!.$I$32"</definedName>
    <definedName name="TCC4TFORMA">"$#REF!.$H$31"</definedName>
    <definedName name="TCCBRMZ">"$#REF!.$M$28"</definedName>
    <definedName name="TCCW">"$#REF!.$G$46"</definedName>
    <definedName name="TCCWA">"$#REF!.$G$45"</definedName>
    <definedName name="tcom2012">[84]COMPESA!$C$64:$N$943</definedName>
    <definedName name="TEB">"$#REF!.$G$16"</definedName>
    <definedName name="TEBW">"$#REF!.$G$18"</definedName>
    <definedName name="TEBWA">"$#REF!.$G$17"</definedName>
    <definedName name="TECD">"$#REF!.$K$39"</definedName>
    <definedName name="TECD97">"$#REF!.$K$80"</definedName>
    <definedName name="tel" localSheetId="0">#REF!</definedName>
    <definedName name="tel">#REF!</definedName>
    <definedName name="Teor">[76]Teor!$A$3:$A$7</definedName>
    <definedName name="TER_MAR94" localSheetId="0">#REF!</definedName>
    <definedName name="TER_MAR94">#REF!</definedName>
    <definedName name="TERP">"$#REF!.$P$34"</definedName>
    <definedName name="terra" localSheetId="0">#REF!</definedName>
    <definedName name="terra">#REF!</definedName>
    <definedName name="terraplenagem" localSheetId="0">#REF!</definedName>
    <definedName name="terraplenagem">#REF!</definedName>
    <definedName name="TES" localSheetId="0">'[73]8ª MP_BR-459'!#REF!</definedName>
    <definedName name="TES">'[73]8ª MP_BR-459'!#REF!</definedName>
    <definedName name="TESM">"$#REF!.$Q$34"</definedName>
    <definedName name="TEST0" localSheetId="0">#REF!</definedName>
    <definedName name="TEST0">#REF!</definedName>
    <definedName name="TESTE" localSheetId="0">#REF!</definedName>
    <definedName name="TESTE">#REF!</definedName>
    <definedName name="teste_4" localSheetId="0">#REF!</definedName>
    <definedName name="teste_4">#REF!</definedName>
    <definedName name="teste_5" localSheetId="0">#REF!</definedName>
    <definedName name="teste_5">#REF!</definedName>
    <definedName name="teste_6" localSheetId="0">#REF!</definedName>
    <definedName name="teste_6">#REF!</definedName>
    <definedName name="teste1" localSheetId="0">#REF!</definedName>
    <definedName name="teste1">#REF!</definedName>
    <definedName name="teste1_4" localSheetId="0">#REF!</definedName>
    <definedName name="teste1_4">#REF!</definedName>
    <definedName name="teste1_5" localSheetId="0">#REF!</definedName>
    <definedName name="teste1_5">#REF!</definedName>
    <definedName name="teste1_6" localSheetId="0">#REF!</definedName>
    <definedName name="teste1_6">#REF!</definedName>
    <definedName name="teste2" localSheetId="0">#REF!</definedName>
    <definedName name="teste2">#REF!</definedName>
    <definedName name="teste2_4" localSheetId="0">#REF!</definedName>
    <definedName name="teste2_4">#REF!</definedName>
    <definedName name="teste2_5" localSheetId="0">#REF!</definedName>
    <definedName name="teste2_5">#REF!</definedName>
    <definedName name="teste2_6" localSheetId="0">#REF!</definedName>
    <definedName name="teste2_6">#REF!</definedName>
    <definedName name="teste3" localSheetId="0">#REF!</definedName>
    <definedName name="teste3">#REF!</definedName>
    <definedName name="teste3_4" localSheetId="0">#REF!</definedName>
    <definedName name="teste3_4">#REF!</definedName>
    <definedName name="teste3_5" localSheetId="0">#REF!</definedName>
    <definedName name="teste3_5">#REF!</definedName>
    <definedName name="teste3_6" localSheetId="0">#REF!</definedName>
    <definedName name="teste3_6">#REF!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B">"$#REF!.$H$30"</definedName>
    <definedName name="TETB97">"$#REF!.$H$70"</definedName>
    <definedName name="tetuytw" localSheetId="0">#REF!</definedName>
    <definedName name="tetuytw">#REF!</definedName>
    <definedName name="TEXTO" localSheetId="0">#REF!</definedName>
    <definedName name="TEXTO">#REF!</definedName>
    <definedName name="tiago" localSheetId="0">#REF!</definedName>
    <definedName name="tiago">#REF!</definedName>
    <definedName name="TipoMaterialEspecial" localSheetId="0">#REF!</definedName>
    <definedName name="TipoMaterialEspecial">#REF!</definedName>
    <definedName name="TipoOrçamento">"BASE"</definedName>
    <definedName name="TipoPeçaFrete" localSheetId="0">#REF!</definedName>
    <definedName name="TipoPeçaFrete">#REF!</definedName>
    <definedName name="TiposObras">[85]DADOS!$A$1:$A$6</definedName>
    <definedName name="titbeb" localSheetId="0">#REF!</definedName>
    <definedName name="titbeb">#REF!</definedName>
    <definedName name="TITCHAF" localSheetId="0">#REF!</definedName>
    <definedName name="TITCHAF">#REF!</definedName>
    <definedName name="TITULO" localSheetId="0">#REF!</definedName>
    <definedName name="TITULO">#REF!</definedName>
    <definedName name="TITULO_4" localSheetId="0">#REF!</definedName>
    <definedName name="TITULO_4">#REF!</definedName>
    <definedName name="TITULO_5" localSheetId="0">#REF!</definedName>
    <definedName name="TITULO_5">#REF!</definedName>
    <definedName name="TITULO_6" localSheetId="0">#REF!</definedName>
    <definedName name="TITULO_6">#REF!</definedName>
    <definedName name="Titulo_de_Impressão" localSheetId="0">#REF!</definedName>
    <definedName name="Titulo_de_Impressão">#REF!</definedName>
    <definedName name="_xlnm.Print_Titles" localSheetId="1">'Dimensionamento - Drenagem'!$B:$E,'Dimensionamento - Drenagem'!$1:$3</definedName>
    <definedName name="TLC4T">"$#REF!.$K$#REF!"</definedName>
    <definedName name="TLMR">"$#REF!.$K$#REF!"</definedName>
    <definedName name="TOT" localSheetId="0" hidden="1">#REF!</definedName>
    <definedName name="TOT" hidden="1">#REF!</definedName>
    <definedName name="TotaisGamaProduto">"Grupo 350"</definedName>
    <definedName name="total">'[86]4B'!$G$13</definedName>
    <definedName name="total1" localSheetId="0">#REF!</definedName>
    <definedName name="total1">#REF!</definedName>
    <definedName name="total2" localSheetId="0">#REF!</definedName>
    <definedName name="total2">#REF!</definedName>
    <definedName name="total3" localSheetId="0">#REF!</definedName>
    <definedName name="total3">#REF!</definedName>
    <definedName name="total4" localSheetId="0">#REF!</definedName>
    <definedName name="total4">#REF!</definedName>
    <definedName name="total5" localSheetId="0">#REF!</definedName>
    <definedName name="total5">#REF!</definedName>
    <definedName name="total6" localSheetId="0">#REF!</definedName>
    <definedName name="total6">#REF!</definedName>
    <definedName name="totalcomercial" localSheetId="0">#REF!</definedName>
    <definedName name="totalcomercial">#REF!</definedName>
    <definedName name="totaldirindustrial" localSheetId="0">#REF!</definedName>
    <definedName name="totaldirindustrial">#REF!</definedName>
    <definedName name="totalfinanceiro" localSheetId="0">#REF!</definedName>
    <definedName name="totalfinanceiro">#REF!</definedName>
    <definedName name="totallogistica" localSheetId="0">#REF!</definedName>
    <definedName name="totallogistica">#REF!</definedName>
    <definedName name="TotalMemoCalc" localSheetId="0">#REF!</definedName>
    <definedName name="TotalMemoCalc">#REF!</definedName>
    <definedName name="totee_3" localSheetId="0">#REF!</definedName>
    <definedName name="totee_3">#REF!</definedName>
    <definedName name="totee1" localSheetId="0">#REF!</definedName>
    <definedName name="totee1">#REF!</definedName>
    <definedName name="totee2" localSheetId="0">#REF!</definedName>
    <definedName name="totee2">#REF!</definedName>
    <definedName name="TOTMAT_EE1" localSheetId="0">#REF!</definedName>
    <definedName name="TOTMAT_EE1">#REF!</definedName>
    <definedName name="TOTMAT_EE2" localSheetId="0">#REF!</definedName>
    <definedName name="TOTMAT_EE2">#REF!</definedName>
    <definedName name="TOTMAT_EE3" localSheetId="0">#REF!</definedName>
    <definedName name="TOTMAT_EE3">#REF!</definedName>
    <definedName name="totmsa" localSheetId="0">#REF!</definedName>
    <definedName name="totmsa">#REF!</definedName>
    <definedName name="totmsa2" localSheetId="0">#REF!</definedName>
    <definedName name="totmsa2">#REF!</definedName>
    <definedName name="Toto" hidden="1">{#N/A,#N/A,FALSE,"SYSOC";#N/A,#N/A,FALSE,"RESU-GESTION";#N/A,#N/A,FALSE,"EVOL-MNA";#N/A,#N/A,FALSE,"VTAS-ANALI";#N/A,#N/A,FALSE,"ANALI-GSFIJOS";#N/A,#N/A,FALSE,"DETA-RUBROS";#N/A,#N/A,FALSE,"ANALI-CNF";#N/A,#N/A,FALSE,"BILAN";#N/A,#N/A,FALSE,"TAB_FIN";#N/A,#N/A,FALSE,"IND_ECO"}</definedName>
    <definedName name="TOTQTS" localSheetId="0">#REF!</definedName>
    <definedName name="TOTQTS">#REF!</definedName>
    <definedName name="TOTSER_EE1" localSheetId="0">#REF!</definedName>
    <definedName name="TOTSER_EE1">#REF!</definedName>
    <definedName name="TOTSER_EE2" localSheetId="0">#REF!</definedName>
    <definedName name="TOTSER_EE2">#REF!</definedName>
    <definedName name="TOTSER_EE3" localSheetId="0">#REF!</definedName>
    <definedName name="TOTSER_EE3">#REF!</definedName>
    <definedName name="totsma" localSheetId="0">#REF!</definedName>
    <definedName name="totsma">#REF!</definedName>
    <definedName name="TPM" localSheetId="0">#REF!</definedName>
    <definedName name="TPM">#REF!</definedName>
    <definedName name="TR">[27]ORÇAMENTO!$B$5</definedName>
    <definedName name="TR_13">[27]ORÇAMENTO!$B$5</definedName>
    <definedName name="TR_39">[27]ORÇAMENTO!$B$5</definedName>
    <definedName name="TR_6">[27]ORÇAMENTO!$B$5</definedName>
    <definedName name="TR5C" localSheetId="0">#REF!</definedName>
    <definedName name="TR5C">#REF!</definedName>
    <definedName name="TRABALHO">"$#REF!.$H$5:$H$84"</definedName>
    <definedName name="TrabAnual" localSheetId="0">#REF!</definedName>
    <definedName name="TrabAnual">#REF!</definedName>
    <definedName name="trafo" localSheetId="0">#REF!</definedName>
    <definedName name="trafo">#REF!</definedName>
    <definedName name="TRÂNS_SEG_EMISS2" localSheetId="0">#REF!</definedName>
    <definedName name="TRÂNS_SEG_EMISS2">#REF!</definedName>
    <definedName name="TRÂNS_SEG_EMISS3" localSheetId="0">#REF!</definedName>
    <definedName name="TRÂNS_SEG_EMISS3">#REF!</definedName>
    <definedName name="TRÂNS_SEGU" localSheetId="0">#REF!</definedName>
    <definedName name="TRÂNS_SEGU">#REF!</definedName>
    <definedName name="TRÂNS_SEGURANÇA" localSheetId="0">#REF!</definedName>
    <definedName name="TRÂNS_SEGURANÇA">#REF!</definedName>
    <definedName name="TRANSP_LOC_CARROC_PAV" localSheetId="0">#REF!</definedName>
    <definedName name="TRANSP_LOC_CARROC_PAV">#REF!</definedName>
    <definedName name="TRANSP_LOC_EQUIP" localSheetId="0">#REF!</definedName>
    <definedName name="TRANSP_LOC_EQUIP">#REF!</definedName>
    <definedName name="TRANSP_LOC_PAV" localSheetId="0">#REF!</definedName>
    <definedName name="TRANSP_LOC_PAV">#REF!</definedName>
    <definedName name="transportes" localSheetId="0">[55]!PassaExtenso</definedName>
    <definedName name="transportes">[55]!PassaExtenso</definedName>
    <definedName name="TRAV_EMISS3_S" localSheetId="0">#REF!</definedName>
    <definedName name="TRAV_EMISS3_S">#REF!</definedName>
    <definedName name="TRCAP20">"$#REF!.$I$27"</definedName>
    <definedName name="TRCM30">"$#REF!.$I$28"</definedName>
    <definedName name="Trec" localSheetId="0">#REF!</definedName>
    <definedName name="Trec">#REF!</definedName>
    <definedName name="trecho" localSheetId="0">#REF!</definedName>
    <definedName name="trecho">#REF!</definedName>
    <definedName name="TRECHO1">[26]Croqui!$B$5</definedName>
    <definedName name="TRP" localSheetId="0">#REF!</definedName>
    <definedName name="TRP">#REF!</definedName>
    <definedName name="trre6">[50]mo!$A$2:$C$10</definedName>
    <definedName name="TRRM1C">"$#REF!.$I$30"</definedName>
    <definedName name="TRRR1C">"$#REF!.$I$29"</definedName>
    <definedName name="TRT" localSheetId="0">#REF!</definedName>
    <definedName name="TRT">#REF!</definedName>
    <definedName name="TS2C">"'file:///D:/Meus documentos/ANASTÁCIO/SERCEL/BR262990800.xls'#$TLMB.$#REF!$#REF!"</definedName>
    <definedName name="TSD">"'file:///D:/Meus documentos/ANASTÁCIO/SERCEL/BR262990800.xls'#$SERVIÇOS.$#REF!$#REF!"</definedName>
    <definedName name="TTT" localSheetId="0">#REF!</definedName>
    <definedName name="TTT">#REF!</definedName>
    <definedName name="tttt" localSheetId="0" hidden="1">#REF!</definedName>
    <definedName name="tttt" hidden="1">#REF!</definedName>
    <definedName name="Tubos_PRFV" localSheetId="0">#REF!</definedName>
    <definedName name="Tubos_PRFV">#REF!</definedName>
    <definedName name="Tubos_PRFV___0" localSheetId="0">#REF!</definedName>
    <definedName name="Tubos_PRFV___0">#REF!</definedName>
    <definedName name="Tubos_PRFV___2" localSheetId="0">#REF!</definedName>
    <definedName name="Tubos_PRFV___2">#REF!</definedName>
    <definedName name="TXTEQUIP" localSheetId="0">#REF!</definedName>
    <definedName name="TXTEQUIP">#REF!</definedName>
    <definedName name="TXTMARCA" localSheetId="0">#REF!</definedName>
    <definedName name="TXTMARCA">#REF!</definedName>
    <definedName name="TXTMOD" localSheetId="0">#REF!</definedName>
    <definedName name="TXTMOD">#REF!</definedName>
    <definedName name="TXTPOT" localSheetId="0">#REF!</definedName>
    <definedName name="TXTPOT">#REF!</definedName>
    <definedName name="TYUIO" hidden="1">{#N/A,#N/A,TRUE,"Serviços"}</definedName>
    <definedName name="UIO" localSheetId="0">#REF!</definedName>
    <definedName name="UIO">#REF!</definedName>
    <definedName name="un" hidden="1">#N/A</definedName>
    <definedName name="Und">#N/A</definedName>
    <definedName name="unid.2" localSheetId="0">#REF!</definedName>
    <definedName name="unid.2">#REF!</definedName>
    <definedName name="unidade">'[33]TPU-MARÇO_2002'!$F$2:$F$1965</definedName>
    <definedName name="Unidade1" localSheetId="0">#REF!</definedName>
    <definedName name="Unidade1">#REF!</definedName>
    <definedName name="UnidAux" hidden="1">#N/A</definedName>
    <definedName name="UNIT" localSheetId="0">#REF!</definedName>
    <definedName name="UNIT">#REF!</definedName>
    <definedName name="Unit." localSheetId="0">#REF!</definedName>
    <definedName name="Unit.">#REF!</definedName>
    <definedName name="URV_MAR94" localSheetId="0">#REF!</definedName>
    <definedName name="URV_MAR94">#REF!</definedName>
    <definedName name="USINA" localSheetId="0">#REF!</definedName>
    <definedName name="USINA">#REF!</definedName>
    <definedName name="VACAP">"$#REF!.$D$38"</definedName>
    <definedName name="VACM">"$#REF!.$D$37"</definedName>
    <definedName name="Validade" localSheetId="0">#REF!</definedName>
    <definedName name="Validade">#REF!</definedName>
    <definedName name="Valor" localSheetId="0">#REF!</definedName>
    <definedName name="Valor">#REF!</definedName>
    <definedName name="ValorBilhões" localSheetId="0">#REF!</definedName>
    <definedName name="ValorBilhões">#REF!</definedName>
    <definedName name="ValorCentavos" localSheetId="0">#REF!</definedName>
    <definedName name="ValorCentavos">#REF!</definedName>
    <definedName name="ValorCentenas" localSheetId="0">#REF!</definedName>
    <definedName name="ValorCentenas">#REF!</definedName>
    <definedName name="ValorMilhares" localSheetId="0">#REF!</definedName>
    <definedName name="ValorMilhares">#REF!</definedName>
    <definedName name="ValorMilhões" localSheetId="0">#REF!</definedName>
    <definedName name="ValorMilhões">#REF!</definedName>
    <definedName name="VALVEN" localSheetId="0">#REF!</definedName>
    <definedName name="VALVEN">#REF!</definedName>
    <definedName name="VARM">"$#REF!.$D$36"</definedName>
    <definedName name="VARR">"$#REF!.$D$34"</definedName>
    <definedName name="vasos.xlx" localSheetId="0">#REF!</definedName>
    <definedName name="vasos.xlx">#REF!</definedName>
    <definedName name="VAZAO" localSheetId="0">#REF!</definedName>
    <definedName name="VAZAO">#REF!</definedName>
    <definedName name="VAZAO___0" localSheetId="0">#REF!</definedName>
    <definedName name="VAZAO___0">#REF!</definedName>
    <definedName name="VAZAO___2" localSheetId="0">#REF!</definedName>
    <definedName name="VAZAO___2">#REF!</definedName>
    <definedName name="Vazios">[76]Teor!$B$3:$B$7</definedName>
    <definedName name="verde" localSheetId="0">#REF!</definedName>
    <definedName name="verde">#REF!</definedName>
    <definedName name="verdepav" localSheetId="0">#REF!</definedName>
    <definedName name="verdepav">#REF!</definedName>
    <definedName name="VidaAnos" localSheetId="0">#REF!</definedName>
    <definedName name="VidaAnos">#REF!</definedName>
    <definedName name="Vidahoras" localSheetId="0">#REF!</definedName>
    <definedName name="Vidahoras">#REF!</definedName>
    <definedName name="VLM">"$#REF!.$#REF!$#REF!"</definedName>
    <definedName name="VLPI">"$#REF!.$#REF!$#REF!"</definedName>
    <definedName name="VLREAJ">"$#REF!.$#REF!$#REF!"</definedName>
    <definedName name="VNDcDesconto" localSheetId="0">#REF!</definedName>
    <definedName name="VNDcDesconto">#REF!</definedName>
    <definedName name="VNDcDescPrel" localSheetId="0">#REF!</definedName>
    <definedName name="VNDcDescPrel">#REF!</definedName>
    <definedName name="VNDCheio" localSheetId="0">#REF!</definedName>
    <definedName name="VNDCheio">#REF!</definedName>
    <definedName name="vndespecial" localSheetId="0">#REF!</definedName>
    <definedName name="vndespecial">#REF!</definedName>
    <definedName name="VNDFM" localSheetId="0">#REF!</definedName>
    <definedName name="VNDFM">#REF!</definedName>
    <definedName name="VNDFM1" localSheetId="0">#REF!</definedName>
    <definedName name="VNDFM1">#REF!</definedName>
    <definedName name="VT">"VT+'CURVA ABC'!$H$9:$H$59"</definedName>
    <definedName name="VTCBDI" localSheetId="0">#REF!</definedName>
    <definedName name="VTCBDI">#REF!</definedName>
    <definedName name="VTOTAL" localSheetId="0">IF(#REF!=0,0,CHOOSE(MATCH([0]!RegimeExecucao,{"Global","Unitário"},0),ROUND(#REF!/100*#REF!,'Memória de Cálculo_GERAL'!arredtot),ROUND(#REF!*ROUND(#REF!,'Memória de Cálculo_GERAL'!arredunit),'Memória de Cálculo_GERAL'!arredtot)))</definedName>
    <definedName name="VTOTAL">IF(#REF!=0,0,CHOOSE(MATCH(RegimeExecucao,{"Global","Unitário"},0),ROUND(#REF!/100*#REF!,arredtot),ROUND(#REF!*ROUND(#REF!,arredunit),arredtot)))</definedName>
    <definedName name="VTOTAL1">ROUND(ROUND([32]PO!$P1,2)*ROUND([32]PO!$S1,2),2)</definedName>
    <definedName name="VU">'[13]CURVA ABC'!$G$9:$G$59</definedName>
    <definedName name="VUCBDI" localSheetId="0">#REF!</definedName>
    <definedName name="VUCBDI">#REF!</definedName>
    <definedName name="vvv" hidden="1">{#N/A,#N/A,FALSE,"MO (2)"}</definedName>
    <definedName name="W" localSheetId="0">#REF!</definedName>
    <definedName name="W">#REF!</definedName>
    <definedName name="wer" localSheetId="0">#REF!</definedName>
    <definedName name="wer">#REF!</definedName>
    <definedName name="wew">[0]!wew</definedName>
    <definedName name="WEWR">[0]!WEWR</definedName>
    <definedName name="WEWRWR">[0]!WEWRWR</definedName>
    <definedName name="WITENS" localSheetId="0">#REF!</definedName>
    <definedName name="WITENS">#REF!</definedName>
    <definedName name="WNMLOCAL" localSheetId="0">#REF!</definedName>
    <definedName name="WNMLOCAL">#REF!</definedName>
    <definedName name="WNMMUN" localSheetId="0">#REF!</definedName>
    <definedName name="WNMMUN">#REF!</definedName>
    <definedName name="WNMSERV" localSheetId="0">#REF!</definedName>
    <definedName name="WNMSERV">#REF!</definedName>
    <definedName name="wqeqwrewrqqw" localSheetId="0">#REF!</definedName>
    <definedName name="wqeqwrewrqqw">#REF!</definedName>
    <definedName name="wrn.mo2." hidden="1">{#N/A,#N/A,FALSE,"MO (2)"}</definedName>
    <definedName name="wrn.relext." hidden="1">{#N/A,#N/A,TRUE,"Plan1"}</definedName>
    <definedName name="wrn.SOCIEDAD." hidden="1">{#N/A,#N/A,FALSE,"SYSOC";#N/A,#N/A,FALSE,"RESU-GESTION";#N/A,#N/A,FALSE,"EVOL-MNA";#N/A,#N/A,FALSE,"VTAS-ANALI";#N/A,#N/A,FALSE,"ANALI-GSFIJOS";#N/A,#N/A,FALSE,"DETA-RUBROS";#N/A,#N/A,FALSE,"ANALI-CNF";#N/A,#N/A,FALSE,"BILAN";#N/A,#N/A,FALSE,"TAB_FIN";#N/A,#N/A,FALSE,"IND_ECO"}</definedName>
    <definedName name="wrn.Tipo." hidden="1">{#N/A,#N/A,TRUE,"Serviços"}</definedName>
    <definedName name="ww">"'file:///Y:/ENGENHARIA/Deise Aoki/PATOS - OK/PATOS 05-09-2007-ok/Laptop - Arquivos/DNIT/PATOs/Rondonópolis/PATO_BR-364_km_000_ao_km_11290_LICITAÇÃO MAIO DE 2007.xls'#$reg_mec_fx_dm_.$#REF!$#REF!:$#REF!$#REF!"</definedName>
    <definedName name="ww_27" localSheetId="0">[46]reg_mec_fx_dm_!#REF!</definedName>
    <definedName name="ww_27">[46]reg_mec_fx_dm_!#REF!</definedName>
    <definedName name="ww_28" localSheetId="0">[46]reg_mec_fx_dm_!#REF!</definedName>
    <definedName name="ww_28">[46]reg_mec_fx_dm_!#REF!</definedName>
    <definedName name="ww_29" localSheetId="0">[46]reg_mec_fx_dm_!#REF!</definedName>
    <definedName name="ww_29">[46]reg_mec_fx_dm_!#REF!</definedName>
    <definedName name="www" localSheetId="0">#REF!</definedName>
    <definedName name="www">#REF!</definedName>
    <definedName name="wwwwwwwwwwww" localSheetId="0">#REF!</definedName>
    <definedName name="wwwwwwwwwwww">#REF!</definedName>
    <definedName name="x" localSheetId="0">#REF!</definedName>
    <definedName name="x">#REF!</definedName>
    <definedName name="XALFA" localSheetId="0">#REF!</definedName>
    <definedName name="XALFA">#REF!</definedName>
    <definedName name="xczvzxc" localSheetId="0">#REF!</definedName>
    <definedName name="xczvzxc">#REF!</definedName>
    <definedName name="XDATA" localSheetId="0">#REF!</definedName>
    <definedName name="XDATA">#REF!</definedName>
    <definedName name="XITEM" localSheetId="0">#REF!</definedName>
    <definedName name="XITEM">#REF!</definedName>
    <definedName name="XLOC" localSheetId="0">#REF!</definedName>
    <definedName name="XLOC">#REF!</definedName>
    <definedName name="xnInforme_quantos_bebedouros____bebqt__if_bebqt__0__xlQt.bebedouros_invalida___ENTER_p_reinformar__xresp__branch_rqtderv" localSheetId="0">#REF!</definedName>
    <definedName name="xnInforme_quantos_bebedouros____bebqt__if_bebqt__0__xlQt.bebedouros_invalida___ENTER_p_reinformar__xresp__branch_rqtderv">#REF!</definedName>
    <definedName name="XNUCOPIAS" localSheetId="0">#REF!</definedName>
    <definedName name="XNUCOPIAS">#REF!</definedName>
    <definedName name="XRESP" localSheetId="0">#REF!</definedName>
    <definedName name="XRESP">#REF!</definedName>
    <definedName name="XTITRES" localSheetId="0">#REF!</definedName>
    <definedName name="XTITRES">#REF!</definedName>
    <definedName name="xx">[0]!xx</definedName>
    <definedName name="XXX">[0]!XXX</definedName>
    <definedName name="Y" localSheetId="0">#REF!</definedName>
    <definedName name="Y">#REF!</definedName>
    <definedName name="Ý" localSheetId="0">#REF!</definedName>
    <definedName name="Ý">#REF!</definedName>
    <definedName name="ytdju" localSheetId="0">#REF!</definedName>
    <definedName name="ytdju">#REF!</definedName>
    <definedName name="YUI" localSheetId="0">#REF!</definedName>
    <definedName name="YUI">#REF!</definedName>
    <definedName name="Z" localSheetId="0">#REF!</definedName>
    <definedName name="Z">#REF!</definedName>
    <definedName name="zaza" hidden="1">{#N/A,#N/A,FALSE,"MO (2)"}</definedName>
    <definedName name="ZCERTOP" localSheetId="0">#REF!</definedName>
    <definedName name="ZCERTOP">#REF!</definedName>
    <definedName name="zsfdbvzsfdbfzdb" localSheetId="0">#REF!</definedName>
    <definedName name="zsfdbvzsfdbfzdb">#REF!</definedName>
    <definedName name="ZZZZZ">[0]!ZZZZZ</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91" i="11" l="1"/>
  <c r="E891" i="11"/>
  <c r="E890" i="11"/>
  <c r="K890" i="11" s="1"/>
  <c r="K889" i="11" l="1"/>
  <c r="J1041" i="11"/>
  <c r="J1038" i="11"/>
  <c r="K999" i="11"/>
  <c r="K998" i="11"/>
  <c r="K997" i="11"/>
  <c r="K996" i="11" s="1"/>
  <c r="H913" i="11"/>
  <c r="K913" i="11" s="1"/>
  <c r="K912" i="11" s="1"/>
  <c r="H675" i="11"/>
  <c r="K675" i="11" s="1"/>
  <c r="H672" i="11"/>
  <c r="H669" i="11"/>
  <c r="H666" i="11"/>
  <c r="H663" i="11"/>
  <c r="K663" i="11" s="1"/>
  <c r="H660" i="11"/>
  <c r="H131" i="10"/>
  <c r="M131" i="10" s="1"/>
  <c r="H130" i="10"/>
  <c r="M130" i="10" s="1"/>
  <c r="H129" i="10"/>
  <c r="M129" i="10" s="1"/>
  <c r="H128" i="10"/>
  <c r="M128" i="10" s="1"/>
  <c r="H127" i="10"/>
  <c r="M127" i="10" s="1"/>
  <c r="H126" i="10"/>
  <c r="M126" i="10" s="1"/>
  <c r="H125" i="10"/>
  <c r="M125" i="10" s="1"/>
  <c r="H124" i="10"/>
  <c r="M124" i="10" s="1"/>
  <c r="H103" i="10"/>
  <c r="M103" i="10" s="1"/>
  <c r="H102" i="10"/>
  <c r="M102" i="10" s="1"/>
  <c r="H101" i="10"/>
  <c r="M101" i="10" s="1"/>
  <c r="H100" i="10"/>
  <c r="M100" i="10" s="1"/>
  <c r="H99" i="10"/>
  <c r="M99" i="10" s="1"/>
  <c r="H98" i="10"/>
  <c r="M98" i="10" s="1"/>
  <c r="H97" i="10"/>
  <c r="M97" i="10" s="1"/>
  <c r="H96" i="10"/>
  <c r="H61" i="10"/>
  <c r="M61" i="10" s="1"/>
  <c r="H60" i="10"/>
  <c r="H59" i="10"/>
  <c r="M59" i="10" s="1"/>
  <c r="H58" i="10"/>
  <c r="M58" i="10" s="1"/>
  <c r="H57" i="10"/>
  <c r="M57" i="10" s="1"/>
  <c r="H56" i="10"/>
  <c r="M56" i="10" s="1"/>
  <c r="H55" i="10"/>
  <c r="M55" i="10" s="1"/>
  <c r="H54" i="10"/>
  <c r="M54" i="10" s="1"/>
  <c r="K75" i="11"/>
  <c r="K74" i="11"/>
  <c r="D13" i="8"/>
  <c r="D12" i="8"/>
  <c r="S15" i="7"/>
  <c r="S13" i="7"/>
  <c r="D15" i="8"/>
  <c r="U10" i="7"/>
  <c r="J55" i="11"/>
  <c r="J24" i="11"/>
  <c r="J52" i="11"/>
  <c r="M132" i="10" l="1"/>
  <c r="H132" i="10"/>
  <c r="H105" i="10"/>
  <c r="M96" i="10"/>
  <c r="M105" i="10" s="1"/>
  <c r="H63" i="10"/>
  <c r="M60" i="10"/>
  <c r="M63" i="10" s="1"/>
  <c r="J21" i="11"/>
  <c r="K1013" i="11"/>
  <c r="K1014" i="11"/>
  <c r="K1012" i="11"/>
  <c r="K1009" i="11"/>
  <c r="K1008" i="11"/>
  <c r="K1007" i="11"/>
  <c r="K1004" i="11"/>
  <c r="K1003" i="11"/>
  <c r="K1002" i="11"/>
  <c r="K43" i="11"/>
  <c r="K41" i="11"/>
  <c r="K40" i="11" s="1"/>
  <c r="K38" i="11"/>
  <c r="K37" i="11" s="1"/>
  <c r="K29" i="11"/>
  <c r="K28" i="11" s="1"/>
  <c r="K63" i="11"/>
  <c r="K62" i="11" s="1"/>
  <c r="K47" i="11"/>
  <c r="K46" i="11" s="1"/>
  <c r="H50" i="11" s="1"/>
  <c r="K509" i="11"/>
  <c r="K508" i="11" s="1"/>
  <c r="K123" i="11"/>
  <c r="H122" i="11"/>
  <c r="K122" i="11" s="1"/>
  <c r="H119" i="11"/>
  <c r="K119" i="11" s="1"/>
  <c r="K118" i="11" s="1"/>
  <c r="H116" i="11"/>
  <c r="K116" i="11" s="1"/>
  <c r="K115" i="11" s="1"/>
  <c r="H113" i="11"/>
  <c r="K113" i="11" s="1"/>
  <c r="K112" i="11" s="1"/>
  <c r="P16" i="7"/>
  <c r="H34" i="11"/>
  <c r="K34" i="11" s="1"/>
  <c r="H33" i="11"/>
  <c r="K33" i="11" s="1"/>
  <c r="K32" i="11"/>
  <c r="K16" i="11"/>
  <c r="K13" i="11"/>
  <c r="H15" i="11"/>
  <c r="K15" i="11" s="1"/>
  <c r="H14" i="11"/>
  <c r="K14" i="11" s="1"/>
  <c r="K1065" i="11"/>
  <c r="K1064" i="11" s="1"/>
  <c r="K1062" i="11"/>
  <c r="K1061" i="11" s="1"/>
  <c r="E1058" i="11"/>
  <c r="K1058" i="11" s="1"/>
  <c r="K1057" i="11" s="1"/>
  <c r="E1055" i="11"/>
  <c r="K1055" i="11" s="1"/>
  <c r="K1054" i="11" s="1"/>
  <c r="E1052" i="11"/>
  <c r="K1052" i="11" s="1"/>
  <c r="K1051" i="11" s="1"/>
  <c r="K1048" i="11"/>
  <c r="K1047" i="11"/>
  <c r="K1046" i="11"/>
  <c r="K1032" i="11"/>
  <c r="K1031" i="11"/>
  <c r="K1030" i="11"/>
  <c r="K1029" i="11"/>
  <c r="K1026" i="11"/>
  <c r="K1025" i="11"/>
  <c r="K1024" i="11"/>
  <c r="K1023" i="11"/>
  <c r="K1020" i="11"/>
  <c r="K1019" i="11"/>
  <c r="K1018" i="11"/>
  <c r="K1017" i="11"/>
  <c r="F987" i="11"/>
  <c r="K982" i="11" s="1"/>
  <c r="K976" i="11"/>
  <c r="F974" i="11"/>
  <c r="K967" i="11" s="1"/>
  <c r="F965" i="11"/>
  <c r="K957" i="11" s="1"/>
  <c r="K955" i="11"/>
  <c r="K954" i="11" s="1"/>
  <c r="K952" i="11"/>
  <c r="K951" i="11" s="1"/>
  <c r="K949" i="11"/>
  <c r="K948" i="11" s="1"/>
  <c r="K946" i="11"/>
  <c r="K945" i="11" s="1"/>
  <c r="E943" i="11"/>
  <c r="K943" i="11" s="1"/>
  <c r="K942" i="11" s="1"/>
  <c r="K897" i="11"/>
  <c r="K895" i="11"/>
  <c r="K894" i="11" s="1"/>
  <c r="K886" i="11"/>
  <c r="K885" i="11"/>
  <c r="K882" i="11"/>
  <c r="K881" i="11"/>
  <c r="K880" i="11"/>
  <c r="K876" i="11"/>
  <c r="E875" i="11"/>
  <c r="K875" i="11" s="1"/>
  <c r="E874" i="11"/>
  <c r="K874" i="11" s="1"/>
  <c r="E873" i="11"/>
  <c r="K873" i="11" s="1"/>
  <c r="E872" i="11"/>
  <c r="K872" i="11" s="1"/>
  <c r="K871" i="11"/>
  <c r="K870" i="11"/>
  <c r="E869" i="11"/>
  <c r="K869" i="11" s="1"/>
  <c r="E868" i="11"/>
  <c r="K868" i="11" s="1"/>
  <c r="E866" i="11"/>
  <c r="K866" i="11" s="1"/>
  <c r="E865" i="11"/>
  <c r="K865" i="11" s="1"/>
  <c r="E864" i="11"/>
  <c r="K864" i="11" s="1"/>
  <c r="E863" i="11"/>
  <c r="K863" i="11" s="1"/>
  <c r="K858" i="11"/>
  <c r="K854" i="11"/>
  <c r="K853" i="11" s="1"/>
  <c r="K851" i="11"/>
  <c r="K850" i="11" s="1"/>
  <c r="K847" i="11"/>
  <c r="K846" i="11"/>
  <c r="K845" i="11"/>
  <c r="K844" i="11"/>
  <c r="G843" i="11"/>
  <c r="K843" i="11" s="1"/>
  <c r="K842" i="11"/>
  <c r="K841" i="11"/>
  <c r="K840" i="11"/>
  <c r="K839" i="11"/>
  <c r="K836" i="11"/>
  <c r="K835" i="11"/>
  <c r="K834" i="11"/>
  <c r="K833" i="11"/>
  <c r="G832" i="11"/>
  <c r="K832" i="11" s="1"/>
  <c r="K831" i="11"/>
  <c r="K830" i="11"/>
  <c r="K829" i="11"/>
  <c r="K828" i="11"/>
  <c r="K825" i="11"/>
  <c r="K824" i="11"/>
  <c r="K823" i="11"/>
  <c r="K822" i="11"/>
  <c r="G821" i="11"/>
  <c r="K821" i="11" s="1"/>
  <c r="K820" i="11"/>
  <c r="K819" i="11"/>
  <c r="K818" i="11"/>
  <c r="K817" i="11"/>
  <c r="K813" i="11"/>
  <c r="K812" i="11"/>
  <c r="K811" i="11"/>
  <c r="K808" i="11"/>
  <c r="K807" i="11" s="1"/>
  <c r="K805" i="11"/>
  <c r="K804" i="11" s="1"/>
  <c r="K802" i="11"/>
  <c r="K801" i="11"/>
  <c r="K800" i="11"/>
  <c r="K796" i="11"/>
  <c r="K795" i="11"/>
  <c r="K794" i="11"/>
  <c r="K793" i="11"/>
  <c r="K792" i="11"/>
  <c r="G791" i="11"/>
  <c r="K791" i="11" s="1"/>
  <c r="K787" i="11"/>
  <c r="K786" i="11"/>
  <c r="K785" i="11"/>
  <c r="K784" i="11"/>
  <c r="K783" i="11"/>
  <c r="G782" i="11"/>
  <c r="K782" i="11" s="1"/>
  <c r="K778" i="11"/>
  <c r="K775" i="11"/>
  <c r="K774" i="11" s="1"/>
  <c r="K772" i="11"/>
  <c r="K771" i="11" s="1"/>
  <c r="E769" i="11"/>
  <c r="G769" i="11" s="1"/>
  <c r="K769" i="11" s="1"/>
  <c r="K768" i="11" s="1"/>
  <c r="K764" i="11"/>
  <c r="K763" i="11"/>
  <c r="K762" i="11"/>
  <c r="K761" i="11"/>
  <c r="K760" i="11"/>
  <c r="K759" i="11"/>
  <c r="K756" i="11"/>
  <c r="K755" i="11"/>
  <c r="K754" i="11"/>
  <c r="K753" i="11"/>
  <c r="K752" i="11"/>
  <c r="K751" i="11"/>
  <c r="E747" i="11"/>
  <c r="G747" i="11" s="1"/>
  <c r="K747" i="11" s="1"/>
  <c r="K746" i="11" s="1"/>
  <c r="K744" i="11"/>
  <c r="K743" i="11"/>
  <c r="K742" i="11"/>
  <c r="K741" i="11"/>
  <c r="K740" i="11"/>
  <c r="K739" i="11"/>
  <c r="K735" i="11"/>
  <c r="K734" i="11"/>
  <c r="K733" i="11"/>
  <c r="K732" i="11"/>
  <c r="K731" i="11"/>
  <c r="K730" i="11"/>
  <c r="K727" i="11"/>
  <c r="K726" i="11"/>
  <c r="K725" i="11"/>
  <c r="K724" i="11"/>
  <c r="K723" i="11"/>
  <c r="K722" i="11"/>
  <c r="K717" i="11"/>
  <c r="K716" i="11"/>
  <c r="K715" i="11"/>
  <c r="K714" i="11"/>
  <c r="K713" i="11"/>
  <c r="K712" i="11"/>
  <c r="H711" i="11"/>
  <c r="K711" i="11" s="1"/>
  <c r="K710" i="11"/>
  <c r="K709" i="11"/>
  <c r="K708" i="11"/>
  <c r="K707" i="11"/>
  <c r="K706" i="11"/>
  <c r="H705" i="11"/>
  <c r="K705" i="11" s="1"/>
  <c r="H704" i="11"/>
  <c r="K704" i="11" s="1"/>
  <c r="K701" i="11"/>
  <c r="K700" i="11"/>
  <c r="K699" i="11"/>
  <c r="K698" i="11"/>
  <c r="K697" i="11"/>
  <c r="K696" i="11"/>
  <c r="H695" i="11"/>
  <c r="K695" i="11" s="1"/>
  <c r="K694" i="11"/>
  <c r="K693" i="11"/>
  <c r="K692" i="11"/>
  <c r="K691" i="11"/>
  <c r="K690" i="11"/>
  <c r="H689" i="11"/>
  <c r="K689" i="11" s="1"/>
  <c r="H688" i="11"/>
  <c r="K688" i="11" s="1"/>
  <c r="K654" i="11"/>
  <c r="E646" i="11"/>
  <c r="K646" i="11" s="1"/>
  <c r="K645" i="11" s="1"/>
  <c r="E643" i="11"/>
  <c r="K643" i="11" s="1"/>
  <c r="K642" i="11" s="1"/>
  <c r="K633" i="11"/>
  <c r="K632" i="11"/>
  <c r="K639" i="11"/>
  <c r="K638" i="11"/>
  <c r="K637" i="11"/>
  <c r="K630" i="11"/>
  <c r="K629" i="11"/>
  <c r="K624" i="11"/>
  <c r="K623" i="11"/>
  <c r="H622" i="11"/>
  <c r="K622" i="11" s="1"/>
  <c r="K621" i="11"/>
  <c r="K620" i="11"/>
  <c r="K619" i="11"/>
  <c r="K618" i="11"/>
  <c r="K617" i="11"/>
  <c r="K616" i="11"/>
  <c r="K613" i="11"/>
  <c r="K612" i="11"/>
  <c r="H611" i="11"/>
  <c r="K611" i="11" s="1"/>
  <c r="K610" i="11"/>
  <c r="K609" i="11"/>
  <c r="K608" i="11"/>
  <c r="K607" i="11"/>
  <c r="K606" i="11"/>
  <c r="K605" i="11"/>
  <c r="K600" i="11"/>
  <c r="K599" i="11"/>
  <c r="K598" i="11"/>
  <c r="K597" i="11"/>
  <c r="K596" i="11"/>
  <c r="K595" i="11"/>
  <c r="K594" i="11"/>
  <c r="K593" i="11"/>
  <c r="K592" i="11"/>
  <c r="K591" i="11"/>
  <c r="K590" i="11"/>
  <c r="K589" i="11"/>
  <c r="K588" i="11"/>
  <c r="K586" i="11"/>
  <c r="K585" i="11"/>
  <c r="K584" i="11"/>
  <c r="K583" i="11"/>
  <c r="K582" i="11"/>
  <c r="K581" i="11"/>
  <c r="K580" i="11"/>
  <c r="E579" i="11"/>
  <c r="K579" i="11" s="1"/>
  <c r="K578" i="11"/>
  <c r="K577" i="11"/>
  <c r="K576" i="11"/>
  <c r="K575" i="11"/>
  <c r="K574" i="11"/>
  <c r="K573" i="11"/>
  <c r="K572" i="11"/>
  <c r="K570" i="11"/>
  <c r="K569" i="11"/>
  <c r="K568" i="11"/>
  <c r="K567" i="11"/>
  <c r="K566" i="11"/>
  <c r="K565" i="11"/>
  <c r="K564" i="11"/>
  <c r="K563" i="11"/>
  <c r="E562" i="11"/>
  <c r="K562" i="11" s="1"/>
  <c r="K561" i="11"/>
  <c r="K560" i="11"/>
  <c r="K559" i="11"/>
  <c r="E558" i="11"/>
  <c r="K558" i="11" s="1"/>
  <c r="K557" i="11"/>
  <c r="K556" i="11"/>
  <c r="K555" i="11"/>
  <c r="K554" i="11"/>
  <c r="K553" i="11"/>
  <c r="K552" i="11"/>
  <c r="K551" i="11"/>
  <c r="K550" i="11"/>
  <c r="K549" i="11"/>
  <c r="K548" i="11"/>
  <c r="K547" i="11"/>
  <c r="K546" i="11"/>
  <c r="K545" i="11"/>
  <c r="K544" i="11"/>
  <c r="K543" i="11"/>
  <c r="K542" i="11"/>
  <c r="K541" i="11"/>
  <c r="K540" i="11"/>
  <c r="K539" i="11"/>
  <c r="K538" i="11"/>
  <c r="K537" i="11"/>
  <c r="K527" i="11"/>
  <c r="K526" i="11" s="1"/>
  <c r="K524" i="11"/>
  <c r="K523" i="11" s="1"/>
  <c r="K521" i="11"/>
  <c r="K520" i="11" s="1"/>
  <c r="K518" i="11"/>
  <c r="K517" i="11" s="1"/>
  <c r="K515" i="11"/>
  <c r="K514" i="11" s="1"/>
  <c r="K512" i="11"/>
  <c r="K511" i="11" s="1"/>
  <c r="K506" i="11"/>
  <c r="K505" i="11"/>
  <c r="K504" i="11"/>
  <c r="K503" i="11"/>
  <c r="K502" i="11"/>
  <c r="K501" i="11"/>
  <c r="K500" i="11"/>
  <c r="K499" i="11"/>
  <c r="K498" i="11"/>
  <c r="K497" i="11"/>
  <c r="K496" i="11"/>
  <c r="K495" i="11"/>
  <c r="K494" i="11"/>
  <c r="K493" i="11"/>
  <c r="K492" i="11"/>
  <c r="K491" i="11"/>
  <c r="K490" i="11"/>
  <c r="K489" i="11"/>
  <c r="K488" i="11"/>
  <c r="K487" i="11"/>
  <c r="K486" i="11"/>
  <c r="K485" i="11"/>
  <c r="K484" i="11"/>
  <c r="K483" i="11"/>
  <c r="K482" i="11"/>
  <c r="K481" i="11"/>
  <c r="K480" i="11"/>
  <c r="K479" i="11"/>
  <c r="K478" i="11"/>
  <c r="K477" i="11"/>
  <c r="K476" i="11"/>
  <c r="K475" i="11"/>
  <c r="K474" i="11"/>
  <c r="K473" i="11"/>
  <c r="K472" i="11"/>
  <c r="K471" i="11"/>
  <c r="K470" i="11"/>
  <c r="K469" i="11"/>
  <c r="K468" i="11"/>
  <c r="K467" i="11"/>
  <c r="K466" i="11"/>
  <c r="K465" i="11"/>
  <c r="K464" i="11"/>
  <c r="K463" i="11"/>
  <c r="K462" i="11"/>
  <c r="K461" i="11"/>
  <c r="K460" i="11"/>
  <c r="K459" i="11"/>
  <c r="K458" i="11"/>
  <c r="K457" i="11"/>
  <c r="K453" i="11"/>
  <c r="K452" i="11"/>
  <c r="K449" i="11"/>
  <c r="K448" i="11"/>
  <c r="K445" i="11"/>
  <c r="K444" i="11"/>
  <c r="K441" i="11"/>
  <c r="K440" i="11"/>
  <c r="K439" i="11"/>
  <c r="K438" i="11"/>
  <c r="K437" i="11"/>
  <c r="K436" i="11"/>
  <c r="K433" i="11"/>
  <c r="K432" i="11"/>
  <c r="K431" i="11"/>
  <c r="K430" i="11"/>
  <c r="K429" i="11"/>
  <c r="K428" i="11"/>
  <c r="K425" i="11"/>
  <c r="K424" i="11"/>
  <c r="K423" i="11"/>
  <c r="K422" i="11"/>
  <c r="K421" i="11"/>
  <c r="K420" i="11"/>
  <c r="K417" i="11"/>
  <c r="K416" i="11"/>
  <c r="K415" i="11"/>
  <c r="K414" i="11"/>
  <c r="K413" i="11"/>
  <c r="K412" i="11"/>
  <c r="K409" i="11"/>
  <c r="K408" i="11"/>
  <c r="K407" i="11"/>
  <c r="K406" i="11"/>
  <c r="K405" i="11"/>
  <c r="K404" i="11"/>
  <c r="K403" i="11"/>
  <c r="K402" i="11"/>
  <c r="K401" i="11"/>
  <c r="K400" i="11"/>
  <c r="K399" i="11"/>
  <c r="K398" i="11"/>
  <c r="K397" i="11"/>
  <c r="K396" i="11"/>
  <c r="K395" i="11"/>
  <c r="K394" i="11"/>
  <c r="K393" i="11"/>
  <c r="K392" i="11"/>
  <c r="K391" i="11"/>
  <c r="K390" i="11"/>
  <c r="K389" i="11"/>
  <c r="K388" i="11"/>
  <c r="K387" i="11"/>
  <c r="K386" i="11"/>
  <c r="K385" i="11"/>
  <c r="K384" i="11"/>
  <c r="K383" i="11"/>
  <c r="K382" i="11"/>
  <c r="K381" i="11"/>
  <c r="K380" i="11"/>
  <c r="K379" i="11"/>
  <c r="K378" i="11"/>
  <c r="K377" i="11"/>
  <c r="K376" i="11"/>
  <c r="K375" i="11"/>
  <c r="K374" i="11"/>
  <c r="K373" i="11"/>
  <c r="K372" i="11"/>
  <c r="K371" i="11"/>
  <c r="K370" i="11"/>
  <c r="K369" i="11"/>
  <c r="K368" i="11"/>
  <c r="K367" i="11"/>
  <c r="K366" i="11"/>
  <c r="K365" i="11"/>
  <c r="K364" i="11"/>
  <c r="K363" i="11"/>
  <c r="K362" i="11"/>
  <c r="K361" i="11"/>
  <c r="K360" i="11"/>
  <c r="G356" i="11"/>
  <c r="K356" i="11" s="1"/>
  <c r="G355" i="11"/>
  <c r="K355" i="11" s="1"/>
  <c r="G354" i="11"/>
  <c r="K354" i="11" s="1"/>
  <c r="G353" i="11"/>
  <c r="K353" i="11" s="1"/>
  <c r="G352" i="11"/>
  <c r="K352" i="11" s="1"/>
  <c r="G351" i="11"/>
  <c r="K351" i="11" s="1"/>
  <c r="G350" i="11"/>
  <c r="K350" i="11" s="1"/>
  <c r="G349" i="11"/>
  <c r="K349" i="11" s="1"/>
  <c r="G348" i="11"/>
  <c r="K348" i="11" s="1"/>
  <c r="G347" i="11"/>
  <c r="K347" i="11" s="1"/>
  <c r="G346" i="11"/>
  <c r="K346" i="11" s="1"/>
  <c r="G345" i="11"/>
  <c r="K345" i="11" s="1"/>
  <c r="G344" i="11"/>
  <c r="K344" i="11" s="1"/>
  <c r="G343" i="11"/>
  <c r="K343" i="11" s="1"/>
  <c r="G342" i="11"/>
  <c r="K342" i="11" s="1"/>
  <c r="G341" i="11"/>
  <c r="K341" i="11" s="1"/>
  <c r="G340" i="11"/>
  <c r="K340" i="11" s="1"/>
  <c r="G339" i="11"/>
  <c r="K339" i="11" s="1"/>
  <c r="G338" i="11"/>
  <c r="K338" i="11" s="1"/>
  <c r="G337" i="11"/>
  <c r="K337" i="11" s="1"/>
  <c r="G336" i="11"/>
  <c r="K336" i="11" s="1"/>
  <c r="G335" i="11"/>
  <c r="K335" i="11" s="1"/>
  <c r="G334" i="11"/>
  <c r="K334" i="11" s="1"/>
  <c r="G333" i="11"/>
  <c r="K333" i="11" s="1"/>
  <c r="G332" i="11"/>
  <c r="K332" i="11" s="1"/>
  <c r="G331" i="11"/>
  <c r="K331" i="11" s="1"/>
  <c r="G330" i="11"/>
  <c r="K330" i="11" s="1"/>
  <c r="G329" i="11"/>
  <c r="K329" i="11" s="1"/>
  <c r="G328" i="11"/>
  <c r="K328" i="11" s="1"/>
  <c r="G327" i="11"/>
  <c r="K327" i="11" s="1"/>
  <c r="G326" i="11"/>
  <c r="K326" i="11" s="1"/>
  <c r="G325" i="11"/>
  <c r="K325" i="11" s="1"/>
  <c r="G324" i="11"/>
  <c r="K324" i="11" s="1"/>
  <c r="G323" i="11"/>
  <c r="K323" i="11" s="1"/>
  <c r="G322" i="11"/>
  <c r="K322" i="11" s="1"/>
  <c r="K319" i="11"/>
  <c r="K318" i="11"/>
  <c r="K317" i="11"/>
  <c r="K314" i="11"/>
  <c r="K313" i="11"/>
  <c r="K312" i="11"/>
  <c r="K309" i="11"/>
  <c r="K308" i="11"/>
  <c r="K307" i="11"/>
  <c r="G304" i="11"/>
  <c r="K304" i="11" s="1"/>
  <c r="G303" i="11"/>
  <c r="K303" i="11" s="1"/>
  <c r="G302" i="11"/>
  <c r="K302" i="11" s="1"/>
  <c r="G301" i="11"/>
  <c r="K301" i="11" s="1"/>
  <c r="G300" i="11"/>
  <c r="K300" i="11" s="1"/>
  <c r="G299" i="11"/>
  <c r="K299" i="11" s="1"/>
  <c r="G298" i="11"/>
  <c r="K298" i="11" s="1"/>
  <c r="G297" i="11"/>
  <c r="K297" i="11" s="1"/>
  <c r="G296" i="11"/>
  <c r="K296" i="11" s="1"/>
  <c r="G295" i="11"/>
  <c r="K295" i="11" s="1"/>
  <c r="G294" i="11"/>
  <c r="K294" i="11" s="1"/>
  <c r="G293" i="11"/>
  <c r="K293" i="11" s="1"/>
  <c r="G292" i="11"/>
  <c r="K292" i="11" s="1"/>
  <c r="G291" i="11"/>
  <c r="K291" i="11" s="1"/>
  <c r="G290" i="11"/>
  <c r="K290" i="11" s="1"/>
  <c r="G289" i="11"/>
  <c r="K289" i="11" s="1"/>
  <c r="G288" i="11"/>
  <c r="K288" i="11" s="1"/>
  <c r="G287" i="11"/>
  <c r="K287" i="11" s="1"/>
  <c r="G286" i="11"/>
  <c r="K286" i="11" s="1"/>
  <c r="G285" i="11"/>
  <c r="K285" i="11" s="1"/>
  <c r="G284" i="11"/>
  <c r="K284" i="11" s="1"/>
  <c r="G283" i="11"/>
  <c r="K283" i="11" s="1"/>
  <c r="G282" i="11"/>
  <c r="K282" i="11" s="1"/>
  <c r="G281" i="11"/>
  <c r="K281" i="11" s="1"/>
  <c r="G280" i="11"/>
  <c r="K280" i="11" s="1"/>
  <c r="G279" i="11"/>
  <c r="K279" i="11" s="1"/>
  <c r="G278" i="11"/>
  <c r="K278" i="11" s="1"/>
  <c r="G277" i="11"/>
  <c r="K277" i="11" s="1"/>
  <c r="G276" i="11"/>
  <c r="K276" i="11" s="1"/>
  <c r="G275" i="11"/>
  <c r="K275" i="11" s="1"/>
  <c r="G274" i="11"/>
  <c r="K274" i="11" s="1"/>
  <c r="G273" i="11"/>
  <c r="K273" i="11" s="1"/>
  <c r="G272" i="11"/>
  <c r="K272" i="11" s="1"/>
  <c r="G271" i="11"/>
  <c r="K271" i="11" s="1"/>
  <c r="G270" i="11"/>
  <c r="K270" i="11" s="1"/>
  <c r="K266" i="11"/>
  <c r="K265" i="11" s="1"/>
  <c r="K263" i="11"/>
  <c r="K262" i="11"/>
  <c r="K261" i="11"/>
  <c r="K260" i="11"/>
  <c r="K259" i="11"/>
  <c r="K258" i="11"/>
  <c r="K257" i="11"/>
  <c r="K256" i="11"/>
  <c r="K255" i="11"/>
  <c r="K254" i="11"/>
  <c r="K253" i="11"/>
  <c r="K252" i="11"/>
  <c r="K251" i="11"/>
  <c r="K250" i="11"/>
  <c r="K249" i="11"/>
  <c r="K248" i="11"/>
  <c r="K247" i="11"/>
  <c r="K246" i="11"/>
  <c r="K245" i="11"/>
  <c r="K244" i="11"/>
  <c r="K243" i="11"/>
  <c r="K242" i="11"/>
  <c r="K241" i="11"/>
  <c r="K240" i="11"/>
  <c r="K239" i="11"/>
  <c r="K238" i="11"/>
  <c r="K237" i="11"/>
  <c r="K236" i="11"/>
  <c r="K235" i="11"/>
  <c r="K234" i="11"/>
  <c r="K233" i="11"/>
  <c r="K232" i="11"/>
  <c r="K231" i="11"/>
  <c r="K230" i="11"/>
  <c r="K229" i="11"/>
  <c r="K228" i="11"/>
  <c r="K225" i="11"/>
  <c r="K224" i="11"/>
  <c r="K223" i="11"/>
  <c r="K220" i="11"/>
  <c r="K219" i="11"/>
  <c r="K218" i="11"/>
  <c r="K217" i="11"/>
  <c r="K214" i="11"/>
  <c r="K213" i="11"/>
  <c r="K212" i="11"/>
  <c r="K209" i="11"/>
  <c r="K208" i="11"/>
  <c r="K207" i="11"/>
  <c r="K206" i="11"/>
  <c r="K202" i="11"/>
  <c r="K201" i="11"/>
  <c r="K200" i="11"/>
  <c r="K199" i="11"/>
  <c r="K198" i="11"/>
  <c r="K197" i="11"/>
  <c r="K196" i="11"/>
  <c r="K195" i="11"/>
  <c r="K194" i="11"/>
  <c r="K193" i="11"/>
  <c r="K192" i="11"/>
  <c r="K191" i="11"/>
  <c r="K190" i="11"/>
  <c r="K189" i="11"/>
  <c r="K188" i="11"/>
  <c r="K187" i="11"/>
  <c r="K186" i="11"/>
  <c r="K185" i="11"/>
  <c r="K184" i="11"/>
  <c r="K183" i="11"/>
  <c r="K182" i="11"/>
  <c r="K181" i="11"/>
  <c r="K180" i="11"/>
  <c r="K179" i="11"/>
  <c r="K178" i="11"/>
  <c r="K177" i="11"/>
  <c r="K176" i="11"/>
  <c r="K175" i="11"/>
  <c r="K174" i="11"/>
  <c r="K173" i="11"/>
  <c r="K172" i="11"/>
  <c r="K171" i="11"/>
  <c r="K170" i="11"/>
  <c r="K169" i="11"/>
  <c r="K168" i="11"/>
  <c r="E167" i="11"/>
  <c r="K167" i="11" s="1"/>
  <c r="K163" i="11"/>
  <c r="K162" i="11"/>
  <c r="K161" i="11"/>
  <c r="K160" i="11"/>
  <c r="K159" i="11"/>
  <c r="K158" i="11"/>
  <c r="K157" i="11"/>
  <c r="K156" i="11"/>
  <c r="K155" i="11"/>
  <c r="K154" i="11"/>
  <c r="K153" i="11"/>
  <c r="K152" i="11"/>
  <c r="K151" i="11"/>
  <c r="K150" i="11"/>
  <c r="K149" i="11"/>
  <c r="K148" i="11"/>
  <c r="K147" i="11"/>
  <c r="K146" i="11"/>
  <c r="K145" i="11"/>
  <c r="K144" i="11"/>
  <c r="K143" i="11"/>
  <c r="K142" i="11"/>
  <c r="K141" i="11"/>
  <c r="K140" i="11"/>
  <c r="K139" i="11"/>
  <c r="K138" i="11"/>
  <c r="K137" i="11"/>
  <c r="K136" i="11"/>
  <c r="K135" i="11"/>
  <c r="K134" i="11"/>
  <c r="K133" i="11"/>
  <c r="K132" i="11"/>
  <c r="K131" i="11"/>
  <c r="K130" i="11"/>
  <c r="K129" i="11"/>
  <c r="K128" i="11"/>
  <c r="E108" i="11"/>
  <c r="K108" i="11" s="1"/>
  <c r="K107" i="11"/>
  <c r="K106" i="11"/>
  <c r="E103" i="11"/>
  <c r="K103" i="11" s="1"/>
  <c r="K102" i="11"/>
  <c r="K101" i="11"/>
  <c r="K98" i="11"/>
  <c r="E97" i="11"/>
  <c r="K97" i="11" s="1"/>
  <c r="E96" i="11"/>
  <c r="K96" i="11" s="1"/>
  <c r="E93" i="11"/>
  <c r="K93" i="11" s="1"/>
  <c r="G92" i="11"/>
  <c r="E92" i="11"/>
  <c r="H92" i="11" s="1"/>
  <c r="K91" i="11"/>
  <c r="G90" i="11"/>
  <c r="E90" i="11"/>
  <c r="H90" i="11" s="1"/>
  <c r="K87" i="11"/>
  <c r="K86" i="11"/>
  <c r="K85" i="11"/>
  <c r="H84" i="11"/>
  <c r="K84" i="11" s="1"/>
  <c r="G84" i="11"/>
  <c r="H83" i="11"/>
  <c r="K83" i="11" s="1"/>
  <c r="G83" i="11"/>
  <c r="K70" i="11"/>
  <c r="K69" i="11"/>
  <c r="K68" i="11"/>
  <c r="K67" i="11"/>
  <c r="K66" i="11"/>
  <c r="K8" i="11"/>
  <c r="K50" i="11" l="1"/>
  <c r="K49" i="11" s="1"/>
  <c r="K1011" i="11"/>
  <c r="K1006" i="11"/>
  <c r="H1036" i="11"/>
  <c r="K1036" i="11" s="1"/>
  <c r="K1035" i="11" s="1"/>
  <c r="K1001" i="11"/>
  <c r="K121" i="11"/>
  <c r="K31" i="11"/>
  <c r="K12" i="11"/>
  <c r="H19" i="11" s="1"/>
  <c r="K628" i="11"/>
  <c r="K884" i="11"/>
  <c r="K92" i="11"/>
  <c r="K316" i="11"/>
  <c r="K311" i="11"/>
  <c r="K451" i="11"/>
  <c r="K447" i="11"/>
  <c r="K455" i="11"/>
  <c r="K738" i="11"/>
  <c r="K419" i="11"/>
  <c r="K721" i="11"/>
  <c r="K777" i="11"/>
  <c r="K790" i="11"/>
  <c r="K827" i="11"/>
  <c r="K411" i="11"/>
  <c r="K211" i="11"/>
  <c r="K687" i="11"/>
  <c r="K781" i="11"/>
  <c r="K799" i="11"/>
  <c r="K269" i="11"/>
  <c r="K105" i="11"/>
  <c r="K166" i="11"/>
  <c r="K205" i="11"/>
  <c r="K222" i="11"/>
  <c r="K862" i="11"/>
  <c r="K100" i="11"/>
  <c r="K703" i="11"/>
  <c r="K427" i="11"/>
  <c r="K750" i="11"/>
  <c r="K95" i="11"/>
  <c r="K127" i="11"/>
  <c r="K306" i="11"/>
  <c r="K358" i="11"/>
  <c r="K443" i="11"/>
  <c r="K615" i="11"/>
  <c r="K636" i="11"/>
  <c r="K635" i="11" s="1"/>
  <c r="K729" i="11"/>
  <c r="K816" i="11"/>
  <c r="K838" i="11"/>
  <c r="K879" i="11"/>
  <c r="K1045" i="11"/>
  <c r="K82" i="11"/>
  <c r="K90" i="11"/>
  <c r="K216" i="11"/>
  <c r="K227" i="11"/>
  <c r="K435" i="11"/>
  <c r="K604" i="11"/>
  <c r="K758" i="11"/>
  <c r="K810" i="11"/>
  <c r="K321" i="11"/>
  <c r="H533" i="11"/>
  <c r="K533" i="11" s="1"/>
  <c r="K532" i="11" s="1"/>
  <c r="H530" i="11"/>
  <c r="K530" i="11" s="1"/>
  <c r="K529" i="11" s="1"/>
  <c r="K867" i="11"/>
  <c r="G1039" i="11" l="1"/>
  <c r="K1039" i="11" s="1"/>
  <c r="K1038" i="11" s="1"/>
  <c r="G1042" i="11"/>
  <c r="K1042" i="11" s="1"/>
  <c r="K1041" i="11" s="1"/>
  <c r="G56" i="11"/>
  <c r="G53" i="11"/>
  <c r="K53" i="11" s="1"/>
  <c r="K52" i="11" s="1"/>
  <c r="K19" i="11"/>
  <c r="K18" i="11" s="1"/>
  <c r="H59" i="11"/>
  <c r="K59" i="11" s="1"/>
  <c r="K58" i="11" s="1"/>
  <c r="K89" i="11"/>
  <c r="K861" i="11"/>
  <c r="K56" i="11" l="1"/>
  <c r="K55" i="11" s="1"/>
  <c r="G22" i="11"/>
  <c r="K22" i="11" s="1"/>
  <c r="K21" i="11" s="1"/>
  <c r="G25" i="11"/>
  <c r="I13" i="7"/>
  <c r="H117" i="10"/>
  <c r="M117" i="10" s="1"/>
  <c r="H116" i="10"/>
  <c r="M116" i="10" s="1"/>
  <c r="H115" i="10"/>
  <c r="M115" i="10" s="1"/>
  <c r="H114" i="10"/>
  <c r="M114" i="10" s="1"/>
  <c r="H113" i="10"/>
  <c r="M113" i="10" s="1"/>
  <c r="H112" i="10"/>
  <c r="M112" i="10" s="1"/>
  <c r="H111" i="10"/>
  <c r="M111" i="10" s="1"/>
  <c r="H110" i="10"/>
  <c r="M110" i="10" s="1"/>
  <c r="H89" i="10"/>
  <c r="M89" i="10" s="1"/>
  <c r="H88" i="10"/>
  <c r="M88" i="10" s="1"/>
  <c r="H87" i="10"/>
  <c r="M87" i="10" s="1"/>
  <c r="H86" i="10"/>
  <c r="M86" i="10" s="1"/>
  <c r="H85" i="10"/>
  <c r="M85" i="10" s="1"/>
  <c r="K666" i="11" s="1"/>
  <c r="H84" i="10"/>
  <c r="M84" i="10" s="1"/>
  <c r="H83" i="10"/>
  <c r="M83" i="10" s="1"/>
  <c r="H82" i="10"/>
  <c r="M82" i="10" s="1"/>
  <c r="K75" i="10"/>
  <c r="H75" i="10"/>
  <c r="K74" i="10"/>
  <c r="H74" i="10"/>
  <c r="K73" i="10"/>
  <c r="H73" i="10"/>
  <c r="K72" i="10"/>
  <c r="H72" i="10"/>
  <c r="K71" i="10"/>
  <c r="H71" i="10"/>
  <c r="K70" i="10"/>
  <c r="H70" i="10"/>
  <c r="K69" i="10"/>
  <c r="H69" i="10"/>
  <c r="K68" i="10"/>
  <c r="H68" i="10"/>
  <c r="H47" i="10"/>
  <c r="M47" i="10" s="1"/>
  <c r="H46" i="10"/>
  <c r="M46" i="10" s="1"/>
  <c r="H45" i="10"/>
  <c r="M45" i="10" s="1"/>
  <c r="H44" i="10"/>
  <c r="M44" i="10" s="1"/>
  <c r="H43" i="10"/>
  <c r="M43" i="10" s="1"/>
  <c r="H42" i="10"/>
  <c r="M42" i="10" s="1"/>
  <c r="H41" i="10"/>
  <c r="M41" i="10" s="1"/>
  <c r="H40" i="10"/>
  <c r="H33" i="10"/>
  <c r="J33" i="10" s="1"/>
  <c r="H32" i="10"/>
  <c r="J32" i="10" s="1"/>
  <c r="H31" i="10"/>
  <c r="J31" i="10" s="1"/>
  <c r="H30" i="10"/>
  <c r="J30" i="10" s="1"/>
  <c r="H29" i="10"/>
  <c r="J29" i="10" s="1"/>
  <c r="H28" i="10"/>
  <c r="J28" i="10" s="1"/>
  <c r="H27" i="10"/>
  <c r="J27" i="10" s="1"/>
  <c r="H26" i="10"/>
  <c r="J26" i="10" s="1"/>
  <c r="H19" i="10"/>
  <c r="J19" i="10" s="1"/>
  <c r="H18" i="10"/>
  <c r="J18" i="10" s="1"/>
  <c r="H17" i="10"/>
  <c r="J17" i="10" s="1"/>
  <c r="H16" i="10"/>
  <c r="J16" i="10" s="1"/>
  <c r="H15" i="10"/>
  <c r="J15" i="10" s="1"/>
  <c r="H14" i="10"/>
  <c r="J14" i="10" s="1"/>
  <c r="H13" i="10"/>
  <c r="J13" i="10" s="1"/>
  <c r="H12" i="10"/>
  <c r="J12" i="10" s="1"/>
  <c r="H25" i="9"/>
  <c r="K25" i="9" s="1"/>
  <c r="H24" i="9"/>
  <c r="K24" i="9" s="1"/>
  <c r="H23" i="9"/>
  <c r="K23" i="9" s="1"/>
  <c r="H22" i="9"/>
  <c r="K22" i="9" s="1"/>
  <c r="H21" i="9"/>
  <c r="K21" i="9" s="1"/>
  <c r="H20" i="9"/>
  <c r="K20" i="9" s="1"/>
  <c r="H19" i="9"/>
  <c r="K19" i="9" s="1"/>
  <c r="H18" i="9"/>
  <c r="K18" i="9" s="1"/>
  <c r="H17" i="9"/>
  <c r="K17" i="9" s="1"/>
  <c r="H16" i="9"/>
  <c r="K16" i="9" s="1"/>
  <c r="N16" i="7"/>
  <c r="M16" i="7"/>
  <c r="R15" i="7"/>
  <c r="L15" i="7"/>
  <c r="O15" i="7" s="1"/>
  <c r="I15" i="7"/>
  <c r="H15" i="7"/>
  <c r="Q15" i="7" s="1"/>
  <c r="G15" i="7"/>
  <c r="J15" i="7" s="1"/>
  <c r="R13" i="7"/>
  <c r="L13" i="7"/>
  <c r="O13" i="7" s="1"/>
  <c r="H13" i="7"/>
  <c r="H16" i="7" s="1"/>
  <c r="D11" i="8" s="1"/>
  <c r="G13" i="7"/>
  <c r="G16" i="7" s="1"/>
  <c r="E21" i="6"/>
  <c r="B21" i="6"/>
  <c r="D16" i="6"/>
  <c r="D10" i="6" s="1"/>
  <c r="E8" i="6"/>
  <c r="D8" i="6"/>
  <c r="E7" i="6"/>
  <c r="D7" i="6"/>
  <c r="D5" i="6"/>
  <c r="E4" i="6"/>
  <c r="D4" i="6"/>
  <c r="E29" i="5"/>
  <c r="B29" i="5"/>
  <c r="D23" i="5"/>
  <c r="D17" i="5" s="1"/>
  <c r="E15" i="5"/>
  <c r="D15" i="5"/>
  <c r="C15" i="5"/>
  <c r="E14" i="5"/>
  <c r="D14" i="5"/>
  <c r="C14" i="5"/>
  <c r="E13" i="5"/>
  <c r="D13" i="5"/>
  <c r="C13" i="5"/>
  <c r="C12" i="5"/>
  <c r="E11" i="5"/>
  <c r="D11" i="5"/>
  <c r="C11" i="5"/>
  <c r="C10" i="5"/>
  <c r="C9" i="5"/>
  <c r="E7" i="5"/>
  <c r="D7" i="5"/>
  <c r="C7" i="5"/>
  <c r="E6" i="5"/>
  <c r="D6" i="5"/>
  <c r="C6" i="5"/>
  <c r="E5" i="5"/>
  <c r="D5" i="5"/>
  <c r="C5" i="5"/>
  <c r="E4" i="5"/>
  <c r="D4" i="5"/>
  <c r="H77" i="10" l="1"/>
  <c r="K25" i="11"/>
  <c r="K24" i="11" s="1"/>
  <c r="K73" i="11"/>
  <c r="J21" i="10"/>
  <c r="E16" i="5"/>
  <c r="E18" i="5" s="1"/>
  <c r="L16" i="7"/>
  <c r="E9" i="6"/>
  <c r="J13" i="7"/>
  <c r="J16" i="7" s="1"/>
  <c r="J35" i="10"/>
  <c r="M40" i="10"/>
  <c r="M49" i="10" s="1"/>
  <c r="M91" i="10"/>
  <c r="O16" i="7"/>
  <c r="K77" i="10"/>
  <c r="P15" i="7"/>
  <c r="P13" i="7"/>
  <c r="S16" i="7" s="1"/>
  <c r="M119" i="10"/>
  <c r="Q13" i="7"/>
  <c r="Q16" i="7" s="1"/>
  <c r="K15" i="7"/>
  <c r="D9" i="6"/>
  <c r="D11" i="6" s="1"/>
  <c r="E11" i="6" s="1"/>
  <c r="D16" i="5"/>
  <c r="D18" i="5" s="1"/>
  <c r="K27" i="9"/>
  <c r="H49" i="10"/>
  <c r="H91" i="10"/>
  <c r="K13" i="7"/>
  <c r="I16" i="7"/>
  <c r="D16" i="8" s="1"/>
  <c r="H35" i="10"/>
  <c r="H119" i="10"/>
  <c r="K660" i="11" l="1"/>
  <c r="I679" i="11"/>
  <c r="K679" i="11" s="1"/>
  <c r="K678" i="11" s="1"/>
  <c r="K669" i="11"/>
  <c r="I650" i="11"/>
  <c r="K650" i="11" s="1"/>
  <c r="K649" i="11" s="1"/>
  <c r="I683" i="11"/>
  <c r="K683" i="11" s="1"/>
  <c r="K682" i="11" s="1"/>
  <c r="H657" i="11"/>
  <c r="K657" i="11" s="1"/>
  <c r="K656" i="11" s="1"/>
  <c r="K672" i="11"/>
  <c r="K77" i="11"/>
  <c r="K16" i="7"/>
  <c r="L52" i="4"/>
  <c r="J52" i="4"/>
  <c r="L51" i="4"/>
  <c r="J51" i="4"/>
  <c r="L50" i="4"/>
  <c r="J50" i="4"/>
  <c r="L49" i="4"/>
  <c r="J49" i="4"/>
  <c r="L48" i="4"/>
  <c r="J48" i="4"/>
  <c r="L47" i="4"/>
  <c r="J47" i="4"/>
  <c r="L46" i="4"/>
  <c r="J46" i="4"/>
  <c r="L45" i="4"/>
  <c r="J45" i="4"/>
  <c r="L44" i="4"/>
  <c r="J44" i="4"/>
  <c r="L43" i="4"/>
  <c r="J43" i="4"/>
  <c r="L42" i="4"/>
  <c r="J42" i="4"/>
  <c r="L41" i="4"/>
  <c r="J41" i="4"/>
  <c r="L40" i="4"/>
  <c r="J40" i="4"/>
  <c r="L39" i="4"/>
  <c r="J39" i="4"/>
  <c r="L38" i="4"/>
  <c r="J38" i="4"/>
  <c r="P37" i="4"/>
  <c r="S11" i="4"/>
  <c r="P11" i="4"/>
  <c r="R11" i="4" s="1"/>
  <c r="AD11" i="4" s="1"/>
  <c r="M11" i="4"/>
  <c r="L11" i="4"/>
  <c r="K11" i="4"/>
  <c r="J11" i="4"/>
  <c r="I11" i="4"/>
  <c r="H11" i="4"/>
  <c r="AC11" i="4" s="1"/>
  <c r="G11" i="4"/>
  <c r="F11" i="4"/>
  <c r="AD10" i="4"/>
  <c r="S10" i="4"/>
  <c r="R10" i="4"/>
  <c r="M10" i="4"/>
  <c r="L10" i="4"/>
  <c r="K10" i="4"/>
  <c r="J10" i="4"/>
  <c r="I10" i="4"/>
  <c r="H10" i="4"/>
  <c r="AC10" i="4" s="1"/>
  <c r="G10" i="4"/>
  <c r="F10" i="4"/>
  <c r="S9" i="4"/>
  <c r="X9" i="4" s="1"/>
  <c r="P9" i="4"/>
  <c r="R9" i="4" s="1"/>
  <c r="AD9" i="4" s="1"/>
  <c r="M9" i="4"/>
  <c r="L9" i="4"/>
  <c r="K9" i="4"/>
  <c r="J9" i="4"/>
  <c r="I9" i="4"/>
  <c r="H9" i="4"/>
  <c r="G9" i="4"/>
  <c r="F9" i="4"/>
  <c r="P20" i="4" s="1"/>
  <c r="AB8" i="4"/>
  <c r="X8" i="4"/>
  <c r="S8" i="4"/>
  <c r="P8" i="4"/>
  <c r="R8" i="4" s="1"/>
  <c r="AD8" i="4" s="1"/>
  <c r="M8" i="4"/>
  <c r="L8" i="4"/>
  <c r="K8" i="4"/>
  <c r="J8" i="4"/>
  <c r="I8" i="4"/>
  <c r="H8" i="4"/>
  <c r="G8" i="4"/>
  <c r="F8" i="4"/>
  <c r="AB7" i="4"/>
  <c r="S7" i="4"/>
  <c r="X7" i="4" s="1"/>
  <c r="P7" i="4"/>
  <c r="R7" i="4" s="1"/>
  <c r="AD7" i="4" s="1"/>
  <c r="M7" i="4"/>
  <c r="L7" i="4"/>
  <c r="K7" i="4"/>
  <c r="J7" i="4"/>
  <c r="I7" i="4"/>
  <c r="H7" i="4"/>
  <c r="G7" i="4"/>
  <c r="F7" i="4"/>
  <c r="P21" i="4" s="1"/>
  <c r="S6" i="4"/>
  <c r="AB6" i="4" s="1"/>
  <c r="R6" i="4"/>
  <c r="AD6" i="4" s="1"/>
  <c r="P6" i="4"/>
  <c r="M6" i="4"/>
  <c r="L6" i="4"/>
  <c r="K6" i="4"/>
  <c r="J6" i="4"/>
  <c r="I6" i="4"/>
  <c r="H6" i="4"/>
  <c r="G6" i="4"/>
  <c r="F6" i="4"/>
  <c r="S5" i="4"/>
  <c r="X5" i="4" s="1"/>
  <c r="P5" i="4"/>
  <c r="R5" i="4" s="1"/>
  <c r="AD5" i="4" s="1"/>
  <c r="M5" i="4"/>
  <c r="L5" i="4"/>
  <c r="K5" i="4"/>
  <c r="J5" i="4"/>
  <c r="I5" i="4"/>
  <c r="H5" i="4"/>
  <c r="G5" i="4"/>
  <c r="F5" i="4"/>
  <c r="AB4" i="4"/>
  <c r="X4" i="4"/>
  <c r="S4" i="4"/>
  <c r="P4" i="4"/>
  <c r="R4" i="4" s="1"/>
  <c r="AD4" i="4" s="1"/>
  <c r="M4" i="4"/>
  <c r="L4" i="4"/>
  <c r="K4" i="4"/>
  <c r="J4" i="4"/>
  <c r="I4" i="4"/>
  <c r="H4" i="4"/>
  <c r="G4" i="4"/>
  <c r="F4" i="4"/>
  <c r="AB5" i="4" l="1"/>
  <c r="X6" i="4"/>
  <c r="AB9" i="4"/>
  <c r="K76" i="11"/>
  <c r="E927" i="11"/>
  <c r="K927" i="11" s="1"/>
  <c r="K926" i="11" s="1"/>
  <c r="E924" i="11"/>
  <c r="K924" i="11" s="1"/>
  <c r="K923" i="11" s="1"/>
  <c r="P22" i="4"/>
  <c r="AD31" i="4"/>
  <c r="AD32" i="4"/>
  <c r="AD30" i="4"/>
  <c r="AD29" i="4"/>
  <c r="AD28" i="4"/>
  <c r="P25" i="4"/>
  <c r="P28" i="4"/>
  <c r="AB10" i="4"/>
  <c r="V28" i="4" s="1"/>
  <c r="X10" i="4"/>
  <c r="U11" i="4"/>
  <c r="Z11" i="4" s="1"/>
  <c r="AB11" i="4"/>
  <c r="X11" i="4"/>
  <c r="AC4" i="4"/>
  <c r="AC5" i="4"/>
  <c r="AC6" i="4"/>
  <c r="AC7" i="4"/>
  <c r="AC8" i="4"/>
  <c r="AC9" i="4"/>
  <c r="U10" i="4"/>
  <c r="Z10" i="4" s="1"/>
  <c r="P23" i="4"/>
  <c r="P26" i="4"/>
  <c r="U4" i="4"/>
  <c r="U5" i="4"/>
  <c r="Z5" i="4" s="1"/>
  <c r="U6" i="4"/>
  <c r="W6" i="4" s="1"/>
  <c r="U7" i="4"/>
  <c r="Z7" i="4" s="1"/>
  <c r="U8" i="4"/>
  <c r="Z8" i="4" s="1"/>
  <c r="U9" i="4"/>
  <c r="W9" i="4" s="1"/>
  <c r="F15" i="4"/>
  <c r="P27" i="4"/>
  <c r="P29" i="4"/>
  <c r="P30" i="4"/>
  <c r="P24" i="4"/>
  <c r="Z20" i="4" l="1"/>
  <c r="Z6" i="4"/>
  <c r="E930" i="11"/>
  <c r="K930" i="11" s="1"/>
  <c r="K929" i="11" s="1"/>
  <c r="X15" i="4"/>
  <c r="V21" i="4" s="1"/>
  <c r="Z9" i="4"/>
  <c r="AB15" i="4"/>
  <c r="V29" i="4"/>
  <c r="Y6" i="4"/>
  <c r="AA6" i="4" s="1"/>
  <c r="Y9" i="4"/>
  <c r="AA9" i="4" s="1"/>
  <c r="AD33" i="4"/>
  <c r="W11" i="4"/>
  <c r="W5" i="4"/>
  <c r="W4" i="4"/>
  <c r="W10" i="4"/>
  <c r="W7" i="4"/>
  <c r="Y7" i="4" s="1"/>
  <c r="W8" i="4"/>
  <c r="Y8" i="4" s="1"/>
  <c r="Z4" i="4"/>
  <c r="Z31" i="4"/>
  <c r="Z32" i="4"/>
  <c r="Z29" i="4"/>
  <c r="Z30" i="4"/>
  <c r="P31" i="4"/>
  <c r="P40" i="4" s="1"/>
  <c r="E940" i="11" l="1"/>
  <c r="K940" i="11" s="1"/>
  <c r="K939" i="11" s="1"/>
  <c r="Z33" i="4"/>
  <c r="Y10" i="4"/>
  <c r="AA10" i="4" s="1"/>
  <c r="W15" i="4"/>
  <c r="AA8" i="4"/>
  <c r="Y5" i="4"/>
  <c r="AA5" i="4" s="1"/>
  <c r="Z15" i="4"/>
  <c r="Y4" i="4"/>
  <c r="AA7" i="4"/>
  <c r="Y11" i="4"/>
  <c r="AA11" i="4" s="1"/>
  <c r="V30" i="4"/>
  <c r="G920" i="11" l="1"/>
  <c r="K920" i="11" s="1"/>
  <c r="K919" i="11" s="1"/>
  <c r="E937" i="11"/>
  <c r="K937" i="11" s="1"/>
  <c r="K936" i="11" s="1"/>
  <c r="E934" i="11"/>
  <c r="K934" i="11" s="1"/>
  <c r="K933" i="11" s="1"/>
  <c r="Y15" i="4"/>
  <c r="Z21" i="4"/>
  <c r="Z23" i="4" s="1"/>
  <c r="AA4" i="4"/>
  <c r="AA15" i="4" s="1"/>
  <c r="V20" i="4"/>
  <c r="V22" i="4" s="1"/>
  <c r="G901" i="11" l="1"/>
  <c r="K901" i="11" s="1"/>
  <c r="K900" i="11" s="1"/>
  <c r="E904" i="11"/>
  <c r="G904" i="11" s="1"/>
  <c r="K904" i="11" s="1"/>
  <c r="K903" i="11" s="1"/>
  <c r="E910" i="11"/>
  <c r="H910" i="11" s="1"/>
  <c r="K910" i="11" s="1"/>
  <c r="K909" i="11" s="1"/>
  <c r="E907" i="11"/>
  <c r="E916" i="11"/>
  <c r="G907" i="11" l="1"/>
  <c r="K907" i="11" s="1"/>
  <c r="K906" i="11" s="1"/>
  <c r="H916" i="11"/>
  <c r="K916" i="11" s="1"/>
  <c r="K91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Usuário do Windows</author>
  </authors>
  <commentList>
    <comment ref="F561" authorId="0" shapeId="0" xr:uid="{778C91B1-3255-4E9D-A442-A007689116C2}">
      <text>
        <r>
          <rPr>
            <b/>
            <sz val="9"/>
            <color indexed="81"/>
            <rFont val="Segoe UI"/>
            <family val="2"/>
          </rPr>
          <t>Usuário do Windows:</t>
        </r>
        <r>
          <rPr>
            <sz val="9"/>
            <color indexed="81"/>
            <rFont val="Segoe UI"/>
            <family val="2"/>
          </rPr>
          <t xml:space="preserve">
7 METROS POR POSTE</t>
        </r>
      </text>
    </comment>
  </commentList>
</comments>
</file>

<file path=xl/sharedStrings.xml><?xml version="1.0" encoding="utf-8"?>
<sst xmlns="http://schemas.openxmlformats.org/spreadsheetml/2006/main" count="3194" uniqueCount="1066">
  <si>
    <t>Item</t>
  </si>
  <si>
    <t>Código</t>
  </si>
  <si>
    <t>Banco</t>
  </si>
  <si>
    <t>Descrição</t>
  </si>
  <si>
    <t>Quant.</t>
  </si>
  <si>
    <t>Total</t>
  </si>
  <si>
    <t xml:space="preserve"> 1 </t>
  </si>
  <si>
    <t>ADMINISTRAÇÃO</t>
  </si>
  <si>
    <t xml:space="preserve"> 1.1 </t>
  </si>
  <si>
    <t>Próprio</t>
  </si>
  <si>
    <t>ADMINISTRAÇÃO LOCAL DA OBRA (ENG. CIVIL/MESTRE/VIGIA/ALMOXARIFE/TEC. SEG./AUXI. ESC./CONTAINER ESC./CONTAINER ALMOXARIFADO)</t>
  </si>
  <si>
    <t xml:space="preserve"> 2 </t>
  </si>
  <si>
    <t>SERVIÇOS PRELIMINARES</t>
  </si>
  <si>
    <t xml:space="preserve"> 2.1 </t>
  </si>
  <si>
    <t xml:space="preserve"> 98525 </t>
  </si>
  <si>
    <t>SINAPI</t>
  </si>
  <si>
    <t>LIMPEZA MECANIZADA DE CAMADA VEGETAL, VEGETAÇÃO E PEQUENAS ÁRVORES (DIÂMETRO DE TRONCO MENOR QUE 0,20 M), COM TRATOR DE ESTEIRAS.AF_05/2018</t>
  </si>
  <si>
    <t>m²</t>
  </si>
  <si>
    <t xml:space="preserve"> 74209/001 </t>
  </si>
  <si>
    <t>PLACA DE OBRA EM CHAPA DE ACO GALVANIZADO</t>
  </si>
  <si>
    <t xml:space="preserve"> 4175 </t>
  </si>
  <si>
    <t>ORSE</t>
  </si>
  <si>
    <t>(IMA) PLACA DE OBRA EM CHAPA DE ACO GALVANIZADO</t>
  </si>
  <si>
    <t>SBC</t>
  </si>
  <si>
    <t xml:space="preserve"> COMP-015 </t>
  </si>
  <si>
    <t>MOBILIZAÇÃO E DESMOBILIZAÇÃO DE EQUIPAMENTOS</t>
  </si>
  <si>
    <t>SICRO3</t>
  </si>
  <si>
    <t>m³</t>
  </si>
  <si>
    <t xml:space="preserve"> 3 </t>
  </si>
  <si>
    <t>CANTEIRO DE OBRAS</t>
  </si>
  <si>
    <t xml:space="preserve"> 3.1</t>
  </si>
  <si>
    <t xml:space="preserve"> 101510 </t>
  </si>
  <si>
    <t>ENTRADA DE ENERGIA ELÉTRICA, AÉREA, TRIFÁSICA, COM CAIXA DE EMBUTIR, CABO DE 16 MM2 E DISJUNTOR DIN 50A (NÃO INCLUSO O POSTE DE CONCRETO). AF_07/2020</t>
  </si>
  <si>
    <t xml:space="preserve"> 3.2 </t>
  </si>
  <si>
    <t xml:space="preserve"> 98459 </t>
  </si>
  <si>
    <t>TAPUME COM TELHA METÁLICA. AF_05/2018</t>
  </si>
  <si>
    <t xml:space="preserve"> 3.3 </t>
  </si>
  <si>
    <t xml:space="preserve"> 012197 </t>
  </si>
  <si>
    <t>ENTRADA AGUA EM OBRAS COM CAIXA PIEZOMETRICA</t>
  </si>
  <si>
    <t xml:space="preserve"> 3.4 </t>
  </si>
  <si>
    <t>LOCACAO DE CONTAINER 2,30 X 6,00 M, ALT. 2,50 M, COM 1 SANITARIO, PARA ESCRITORIO, COMPLETO, SEM DIVISORIAS INTERNAS (NAO INCLUI MOBILIZACAO/DESMOBILIZACAO)</t>
  </si>
  <si>
    <t xml:space="preserve"> 3.5 </t>
  </si>
  <si>
    <t xml:space="preserve"> 4 </t>
  </si>
  <si>
    <t>MOVIMENTAÇÃO DE TERRA</t>
  </si>
  <si>
    <t xml:space="preserve"> 5502978 </t>
  </si>
  <si>
    <t>Compactação de aterros a 100% do Proctor normal</t>
  </si>
  <si>
    <t xml:space="preserve"> 00006077 </t>
  </si>
  <si>
    <t>ARGILA OU BARRO PARA ATERRO/REATERRO (RETIRADO NA JAZIDA, SEM TRANSPORTE)</t>
  </si>
  <si>
    <t xml:space="preserve"> 5 </t>
  </si>
  <si>
    <t>RAMPAS E ESCADAS</t>
  </si>
  <si>
    <t xml:space="preserve"> 5.1 </t>
  </si>
  <si>
    <t xml:space="preserve"> 93358 </t>
  </si>
  <si>
    <t>ESCAVAÇÃO MANUAL DE VALA COM PROFUNDIDADE MENOR OU IGUAL A 1,30 M. AF_02/2021</t>
  </si>
  <si>
    <t xml:space="preserve"> 5.2 </t>
  </si>
  <si>
    <t xml:space="preserve"> 96617 </t>
  </si>
  <si>
    <t>LASTRO DE CONCRETO MAGRO, APLICADO EM BLOCOS DE COROAMENTO OU SAPATAS, ESPESSURA DE 3 CM. AF_08/2017</t>
  </si>
  <si>
    <t xml:space="preserve"> 5.3 </t>
  </si>
  <si>
    <t xml:space="preserve"> 89464 </t>
  </si>
  <si>
    <t>(ESCADAS) ALVENARIA DE BLOCOS DE CONCRETO ESTRUTURAL 14X19X29 CM (ESPESSURA 14 CM), FBK = 14,0 MPA, UTILIZANDO PALHETA. AF_10/2022</t>
  </si>
  <si>
    <t xml:space="preserve"> 5.4 </t>
  </si>
  <si>
    <t>(RAMPAS) ALVENARIA DE BLOCOS DE CONCRETO ESTRUTURAL 14X19X29 CM (ESPESSURA 14 CM), FBK = 14,0 MPA, UTILIZANDO PALHETA. AF_10/2022</t>
  </si>
  <si>
    <t xml:space="preserve"> 5.5 </t>
  </si>
  <si>
    <t xml:space="preserve"> 99839 </t>
  </si>
  <si>
    <t>GUARDA-CORPO DE AÇO GALVANIZADO DE 1,10M DE ALTURA, MONTANTES TUBULARES DE 1.1/2 ESPAÇADOS DE 1,20M, TRAVESSA SUPERIOR DE 2, GRADIL FORMADO POR BARRAS CHATAS EM FERRO DE 32X4,8MM, FIXADO COM CHUMBADOR MECÂNICO. AF_04/2019_P</t>
  </si>
  <si>
    <t xml:space="preserve"> 6 </t>
  </si>
  <si>
    <t>INFRAESTRUTURA</t>
  </si>
  <si>
    <t xml:space="preserve"> 102291 </t>
  </si>
  <si>
    <t>ESCAVAÇÃO MECANIZADA DE VALA COM PROF. ATÉ 1,5 M (MÉDIA MONTANTE E JUSANTE/UMA COMPOSIÇÃO POR TRECHO), ESCAVADEIRA (0,8 M3), LARG. DE 1,5 M A 2,5 M, EM SOLO MOLE, LOCAIS COM BAIXO NÍVEL DE INTERFERÊNCIA. AF_02/2021</t>
  </si>
  <si>
    <t xml:space="preserve"> 96540 </t>
  </si>
  <si>
    <t>FABRICAÇÃO, MONTAGEM E DESMONTAGEM DE FÔRMA PARA BLOCO DE COROAMENTO, EM CHAPA DE MADEIRA COMPENSADA RESINADA, E=17 MM, 4 UTILIZAÇÕES. AF_06/2017</t>
  </si>
  <si>
    <t xml:space="preserve"> 96543 </t>
  </si>
  <si>
    <t>ARMAÇÃO DE BLOCO, VIGA BALDRAME E SAPATA UTILIZANDO AÇO CA-60 DE 5 MM - MONTAGEM. AF_06/2017</t>
  </si>
  <si>
    <t xml:space="preserve"> 96544 </t>
  </si>
  <si>
    <t>ARMAÇÃO DE BLOCO, VIGA BALDRAME OU SAPATA UTILIZANDO AÇO CA-50 DE 6,3 MM - MONTAGEM. AF_06/2017</t>
  </si>
  <si>
    <t xml:space="preserve"> 96546 </t>
  </si>
  <si>
    <t>ARMAÇÃO DE BLOCO, VIGA BALDRAME OU SAPATA UTILIZANDO AÇO CA-50 DE 10 MM - MONTAGEM. AF_06/2017</t>
  </si>
  <si>
    <t xml:space="preserve"> 96547 </t>
  </si>
  <si>
    <t>ARMAÇÃO DE BLOCO, VIGA BALDRAME OU SAPATA UTILIZANDO AÇO CA-50 DE 12,5 MM - MONTAGEM. AF_06/2017</t>
  </si>
  <si>
    <t xml:space="preserve"> 96557 </t>
  </si>
  <si>
    <t>CONCRETAGEM DE BLOCOS DE COROAMENTO E VIGAS BALDRAMES, FCK 30 MPA, COM USO DE BOMBA  LANÇAMENTO, ADENSAMENTO E ACABAMENTO. AF_06/2017</t>
  </si>
  <si>
    <t xml:space="preserve"> 031271 </t>
  </si>
  <si>
    <t>ESTACA PRE-FABRICADA CONC.PROTEN.CIRCULAR MACICA 20CM 30TF</t>
  </si>
  <si>
    <t>SUPERESTRUTURA</t>
  </si>
  <si>
    <t xml:space="preserve"> 97747 </t>
  </si>
  <si>
    <t>MONTAGEM E DESMONTAGEM DE FÔRMA DE PILARES CIRCULARES, COM ÁREA MÉDIA DAS SEÇÕES MAIOR QUE 0,28 M², PÉ-DIREITO DUPLO, EM MADEIRA, 2 UTILIZAÇÕES.  AF_06/2017</t>
  </si>
  <si>
    <t xml:space="preserve"> 92775 </t>
  </si>
  <si>
    <t>ARMAÇÃO DE PILAR OU VIGA DE UMA ESTRUTURA CONVENCIONAL DE CONCRETO ARMADO EM UMA EDIFICAÇÃO TÉRREA OU SOBRADO UTILIZANDO AÇO CA-60 DE 5,0 MM - MONTAGEM. AF_12/2015</t>
  </si>
  <si>
    <t xml:space="preserve"> 92777 </t>
  </si>
  <si>
    <t>ARMAÇÃO DE PILAR OU VIGA DE UMA ESTRUTURA CONVENCIONAL DE CONCRETO ARMADO EM UMA EDIFICAÇÃO TÉRREA OU SOBRADO UTILIZANDO AÇO CA-50 DE 8,0 MM - MONTAGEM. AF_12/2015</t>
  </si>
  <si>
    <t xml:space="preserve"> 92778 </t>
  </si>
  <si>
    <t>ARMAÇÃO DE PILAR OU VIGA DE UMA ESTRUTURA CONVENCIONAL DE CONCRETO ARMADO EM UMA EDIFICAÇÃO TÉRREA OU SOBRADO UTILIZANDO AÇO CA-50 DE 10,0 MM - MONTAGEM. AF_12/2015</t>
  </si>
  <si>
    <t xml:space="preserve"> 103672 </t>
  </si>
  <si>
    <t>CONCRETAGEM DE PILARES, FCK = 25 MPA, COM USO DE BOMBA - LANÇAMENTO, ADENSAMENTO E ACABAMENTO. AF_02/2022</t>
  </si>
  <si>
    <t xml:space="preserve"> 92477 </t>
  </si>
  <si>
    <t>MONTAGEM E DESMONTAGEM DE FÔRMA DE VIGA, ESCORAMENTO COM GARFO DE MADEIRA, PÉ-DIREITO DUPLO, EM CHAPA DE MADEIRA PLASTIFICADA, 18 UTILIZAÇÕES. AF_09/2020</t>
  </si>
  <si>
    <t xml:space="preserve"> 92776 </t>
  </si>
  <si>
    <t>ARMAÇÃO DE PILAR OU VIGA DE UMA ESTRUTURA CONVENCIONAL DE CONCRETO ARMADO EM UMA EDIFICAÇÃO TÉRREA OU SOBRADO UTILIZANDO AÇO CA-50 DE 6,3 MM - MONTAGEM. AF_12/2015</t>
  </si>
  <si>
    <t xml:space="preserve"> 92780 </t>
  </si>
  <si>
    <t>ARMAÇÃO DE PILAR OU VIGA DE UMA ESTRUTURA CONVENCIONAL DE CONCRETO ARMADO EM UMA EDIFICAÇÃO TÉRREA OU SOBRADO UTILIZANDO AÇO CA-50 DE 16,0 MM - MONTAGEM. AF_12/2015</t>
  </si>
  <si>
    <t xml:space="preserve"> 92781 </t>
  </si>
  <si>
    <t>ARMAÇÃO DE PILAR OU VIGA DE UMA ESTRUTURA CONVENCIONAL DE CONCRETO ARMADO EM UMA EDIFICAÇÃO TÉRREA OU SOBRADO UTILIZANDO AÇO CA-50 DE 20,0 MM - MONTAGEM. AF_12/2015</t>
  </si>
  <si>
    <t xml:space="preserve"> 92782 </t>
  </si>
  <si>
    <t>ARMAÇÃO DE PILAR OU VIGA DE UMA ESTRUTURA CONVENCIONAL DE CONCRETO ARMADO EM UMA EDIFICAÇÃO TÉRREA OU SOBRADO UTILIZANDO AÇO CA-50 DE 25,0 MM - MONTAGEM. AF_12/2015</t>
  </si>
  <si>
    <t xml:space="preserve"> 103675 </t>
  </si>
  <si>
    <t>CONCRETAGEM DE VIGAS E LAJES, FCK=25 MPA, PARA LAJES MACIÇAS OU NERVURADAS COM USO DE BOMBA - LANÇAMENTO, ADENSAMENTO E ACABAMENTO. AF_02/2022</t>
  </si>
  <si>
    <t xml:space="preserve"> 101793 </t>
  </si>
  <si>
    <t>ESCORAMENTO DE FÔRMAS DE LAJE EM MADEIRA NÃO APARELHADA, PÉ-DIREITO DUPLO, INCLUSO TRAVAMENTO, 4 UTILIZAÇÕES. AF_09/2020</t>
  </si>
  <si>
    <t xml:space="preserve"> 92768 </t>
  </si>
  <si>
    <t>ARMAÇÃO DE LAJE DE ESTRUTURA CONVENCIONAL DE CONCRETO ARMADO UTILIZANDO AÇO CA-60 DE 5,0 MM - MONTAGEM. AF_06/2022</t>
  </si>
  <si>
    <t xml:space="preserve"> 92769 </t>
  </si>
  <si>
    <t>ARMAÇÃO DE LAJE DE ESTRUTURA CONVENCIONAL DE CONCRETO ARMADO UTILIZANDO AÇO CA-50 DE 6,3 MM - MONTAGEM. AF_06/2022</t>
  </si>
  <si>
    <t xml:space="preserve"> 92770 </t>
  </si>
  <si>
    <t>ARMAÇÃO DE LAJE DE ESTRUTURA CONVENCIONAL DE CONCRETO ARMADO UTILIZANDO AÇO CA-50 DE 8,0 MM - MONTAGEM. AF_06/2022</t>
  </si>
  <si>
    <t xml:space="preserve"> 92771 </t>
  </si>
  <si>
    <t>ARMAÇÃO DE LAJE DE ESTRUTURA CONVENCIONAL DE CONCRETO ARMADO UTILIZANDO AÇO CA-50 DE 10,0 MM - MONTAGEM. AF_06/2022</t>
  </si>
  <si>
    <t xml:space="preserve"> 92772 </t>
  </si>
  <si>
    <t>ARMAÇÃO DE LAJE DE ESTRUTURA CONVENCIONAL DE CONCRETO ARMADO UTILIZANDO AÇO CA-50 DE 12,5 MM - MONTAGEM. AF_06/2022</t>
  </si>
  <si>
    <t xml:space="preserve"> 8411 </t>
  </si>
  <si>
    <t>Polimento de piso cimentado - R1</t>
  </si>
  <si>
    <t xml:space="preserve"> 7 </t>
  </si>
  <si>
    <t>POSTES</t>
  </si>
  <si>
    <t>ILUMINAÇÃO</t>
  </si>
  <si>
    <t xml:space="preserve"> 101658 </t>
  </si>
  <si>
    <t>LUMINÁRIA DE LED PARA ILUMINAÇÃO PÚBLICA, DE 138 W ATÉ 180 W - FORNECIMENTO E INSTALAÇÃO. AF_08/2020</t>
  </si>
  <si>
    <t xml:space="preserve"> 101637 </t>
  </si>
  <si>
    <t>BRAÇO PARA ILUMINAÇÃO PÚBLICA, EM TUBO DE AÇO GALVANIZADO, COMPRIMENTO DE 1,50 M, PARA FIXAÇÃO EM POSTE METÁLICO - FORNECIMENTO E INSTALAÇÃO. AF_08/2020</t>
  </si>
  <si>
    <t xml:space="preserve"> 8319 </t>
  </si>
  <si>
    <t>Luminaria embutida no piso com foco orientável em alumínio injetado, ref. IL 3702, da Interlight ou similar, inclusive lâmpada</t>
  </si>
  <si>
    <t xml:space="preserve"> 97606 </t>
  </si>
  <si>
    <t>LUMINÁRIA ARANDELA TIPO MEIA LUA, DE SOBREPOR, COM 1 LÂMPADA FLUORESCENTE DE 15 W, SEM REATOR - FORNECIMENTO E INSTALAÇÃO. AF_02/2020</t>
  </si>
  <si>
    <t xml:space="preserve"> 7.3 </t>
  </si>
  <si>
    <t>FIAÇÃO E DISPOSITIVO DE PROTEÇÃO</t>
  </si>
  <si>
    <t xml:space="preserve"> 2643 </t>
  </si>
  <si>
    <t>Fita isolante de alta fusão 19 mm x 10 m un</t>
  </si>
  <si>
    <t xml:space="preserve"> 91931 </t>
  </si>
  <si>
    <t>CABO DE COBRE FLEXÍVEL ISOLADO, 6 MM², ANTI-CHAMA 0,6/1,0 KV, PARA CIRCUITOS TERMINAIS - FORNECIMENTO E INSTALAÇÃO. AF_12/2015</t>
  </si>
  <si>
    <t xml:space="preserve"> 069372 </t>
  </si>
  <si>
    <t>RELE FOTOELETRICO PARA LUMINARIAS A PROVA DE TEMPO</t>
  </si>
  <si>
    <t xml:space="preserve"> 065231 </t>
  </si>
  <si>
    <t xml:space="preserve"> 96985 </t>
  </si>
  <si>
    <t>HASTE DE ATERRAMENTO 5/8  PARA SPDA - FORNECIMENTO E INSTALAÇÃO. AF_12/2017</t>
  </si>
  <si>
    <t xml:space="preserve"> 681 </t>
  </si>
  <si>
    <t>Conector para haste de aterramento 5/8" - fornecimento e assentamento - Rev 02 (10/2021)</t>
  </si>
  <si>
    <t xml:space="preserve"> 8 </t>
  </si>
  <si>
    <t xml:space="preserve"> 92396 </t>
  </si>
  <si>
    <t>EXECUÇÃO DE PASSEIO EM PISO INTERTRAVADO, COM BLOCO RETANGULAR COR NATURAL DE 20 X 10 CM, ESPESSURA 6 CM. AF_12/2015</t>
  </si>
  <si>
    <t xml:space="preserve"> 93681 </t>
  </si>
  <si>
    <t xml:space="preserve"> 94275 </t>
  </si>
  <si>
    <t>ASSENTAMENTO DE GUIA (MEIO-FIO) EM TRECHO RETO, CONFECCIONADA EM CONCRETO PRÉ-FABRICADO, DIMENSÕES 100X15X13X20 CM (COMPRIMENTO X BASE INFERIOR X BASE SUPERIOR X ALTURA), PARA URBANIZAÇÃO INTERNA DE EMPREENDIMENTOS. AF_06/2016_P</t>
  </si>
  <si>
    <t xml:space="preserve"> 94276 </t>
  </si>
  <si>
    <t>ASSENTAMENTO DE GUIA (MEIO-FIO) EM TRECHO CURVO, CONFECCIONADA EM CONCRETO PRÉ-FABRICADO, DIMENSÕES 100X15X13X20 CM (COMPRIMENTO X BASE INFERIOR X BASE SUPERIOR X ALTURA), PARA URBANIZAÇÃO INTERNA DE EMPREENDIMENTOS. AF_06/2016_P</t>
  </si>
  <si>
    <t xml:space="preserve"> 9 </t>
  </si>
  <si>
    <t xml:space="preserve"> 9.1 </t>
  </si>
  <si>
    <t xml:space="preserve"> 98520 </t>
  </si>
  <si>
    <t>APLICAÇÃO DE ADUBO EM SOLO. AF_05/2018</t>
  </si>
  <si>
    <t xml:space="preserve"> 9.2 </t>
  </si>
  <si>
    <t xml:space="preserve"> 98504 </t>
  </si>
  <si>
    <t>PLANTIO DE GRAMA EM PLACAS. AF_05/2018</t>
  </si>
  <si>
    <t>PORTICO 02</t>
  </si>
  <si>
    <t xml:space="preserve"> 96995 </t>
  </si>
  <si>
    <t>REATERRO MANUAL APILOADO COM SOQUETE. AF_10/2017</t>
  </si>
  <si>
    <t>FUNDAÇÃO</t>
  </si>
  <si>
    <t xml:space="preserve"> 96535 </t>
  </si>
  <si>
    <t>FABRICAÇÃO, MONTAGEM E DESMONTAGEM DE FÔRMA PARA SAPATA, EM MADEIRA SERRADA, E=25 MM, 4 UTILIZAÇÕES. AF_06/2017</t>
  </si>
  <si>
    <t xml:space="preserve"> 96556 </t>
  </si>
  <si>
    <t>CONCRETAGEM DE SAPATAS, FCK 30 MPA, COM USO DE JERICA  LANÇAMENTO, ADENSAMENTO E ACABAMENTO. AF_06/2017</t>
  </si>
  <si>
    <t xml:space="preserve"> 92779 </t>
  </si>
  <si>
    <t>ARMAÇÃO DE PILAR OU VIGA DE UMA ESTRUTURA CONVENCIONAL DE CONCRETO ARMADO EM UMA EDIFICAÇÃO TÉRREA OU SOBRADO UTILIZANDO AÇO CA-50 DE 12,5 MM - MONTAGEM. AF_12/2015</t>
  </si>
  <si>
    <t xml:space="preserve"> 92431 </t>
  </si>
  <si>
    <t>MONTAGEM E DESMONTAGEM DE FÔRMA DE PILARES RETANGULARES E ESTRUTURAS SIMILARES, PÉ-DIREITO SIMPLES, EM CHAPA DE MADEIRA COMPENSADA PLASTIFICADA, 10 UTILIZAÇÕES. AF_09/2020</t>
  </si>
  <si>
    <t xml:space="preserve"> 92718 </t>
  </si>
  <si>
    <t>CONCRETAGEM DE PILARES, FCK = 25 MPA,  COM USO DE BALDES EM EDIFICAÇÃO COM SEÇÃO MÉDIA DE PILARES MENOR OU IGUAL A 0,25 M² - LANÇAMENTO, ADENSAMENTO E ACABAMENTO. AF_12/2015</t>
  </si>
  <si>
    <t xml:space="preserve"> 92479 </t>
  </si>
  <si>
    <t>MONTAGEM E DESMONTAGEM DE FÔRMA DE VIGA, ESCORAMENTO COM GARFO DE MADEIRA, PÉ-DIREITO SIMPLES, EM CHAPA DE MADEIRA PLASTIFICADA, 18 UTILIZAÇÕES. AF_09/2020</t>
  </si>
  <si>
    <t xml:space="preserve"> 103682 </t>
  </si>
  <si>
    <t>CONCRETAGEM DE VIGAS E LAJES, FCK=25 MPA, PARA QUALQUER TIPO DE LAJE COM BALDES EM EDIFICAÇÃO TÉRREA - LANÇAMENTO, ADENSAMENTO E ACABAMENTO. AF_02/2022</t>
  </si>
  <si>
    <t>REVESTIMENTO</t>
  </si>
  <si>
    <t xml:space="preserve"> 87529 </t>
  </si>
  <si>
    <t>MASSA ÚNICA, PARA RECEBIMENTO DE PINTURA, EM ARGAMASSA TRAÇO 1:2:8, PREPARO MECÂNICO COM BETONEIRA 400L, APLICADA MANUALMENTE EM FACES INTERNAS DE PAREDES, ESPESSURA DE 20MM, COM EXECUÇÃO DE TALISCAS. AF_06/2014</t>
  </si>
  <si>
    <t xml:space="preserve"> 87905 </t>
  </si>
  <si>
    <t>CHAPISCO APLICADO EM ALVENARIA (COM PRESENÇA DE VÃOS) E ESTRUTURAS DE CONCRETO DE FACHADA, COM COLHER DE PEDREIRO.  ARGAMASSA TRAÇO 1:3 COM PREPARO EM BETONEIRA 400L. AF_10/2022</t>
  </si>
  <si>
    <t xml:space="preserve"> 96132 </t>
  </si>
  <si>
    <t>APLICAÇÃO MANUAL DE MASSA ACRÍLICA EM PANOS DE FACHADA SEM PRESENÇA DE VÃOS, DE EDIFÍCIOS DE MÚLTIPLOS PAVIMENTOS, DUAS DEMÃOS. AF_05/2017</t>
  </si>
  <si>
    <t xml:space="preserve"> 100147 </t>
  </si>
  <si>
    <t>ESTRUTURA ALUMINIO LEVE FIXACAO CHAPA DE POLICARBONATO 10mm</t>
  </si>
  <si>
    <t xml:space="preserve"> 150220 </t>
  </si>
  <si>
    <t>POLICARBONATO EM CHAPA 6mm EM CAIXILHO DE PAINEL FIXO ALUMINIO</t>
  </si>
  <si>
    <t xml:space="preserve"> 11 </t>
  </si>
  <si>
    <t>SERVIÇOS FINAIS</t>
  </si>
  <si>
    <t xml:space="preserve"> 9367 </t>
  </si>
  <si>
    <t>Conjunto com 03 lixeiras em fibra de vidro, com capacidade 20l cada, com tampa vai e vem</t>
  </si>
  <si>
    <t xml:space="preserve"> 99814 </t>
  </si>
  <si>
    <t>MURO DE ARRIMO</t>
  </si>
  <si>
    <t xml:space="preserve"> 102487 </t>
  </si>
  <si>
    <t>CONCRETO CICLÓPICO FCK = 15MPA, 30% PEDRA DE MÃO EM VOLUME REAL, INCLUSIVE LANÇAMENTO. AF_05/2021</t>
  </si>
  <si>
    <t xml:space="preserve"> 94342 </t>
  </si>
  <si>
    <t>(dreno de areia) ATERRO MANUAL DE VALAS COM AREIA PARA ATERRO E COMPACTAÇÃO MECANIZADA. AF_05/2016</t>
  </si>
  <si>
    <t>SINALIZAÇÃO</t>
  </si>
  <si>
    <t xml:space="preserve"> 102509 </t>
  </si>
  <si>
    <t>PINTURA DE FAIXA DE PEDESTRE OU ZEBRADA TINTA RETRORREFLETIVA A BASE DE RESINA ACRÍLICA COM MICROESFERAS DE VIDRO, E = 30 CM, APLICAÇÃO MANUAL. AF_05/2021</t>
  </si>
  <si>
    <t xml:space="preserve"> 11688 </t>
  </si>
  <si>
    <t>Sinalização horizontal rodoviária, com tinta retrorrefletiva à base de resina acrílica com microesferas de vidro</t>
  </si>
  <si>
    <t xml:space="preserve"> 5213452 </t>
  </si>
  <si>
    <t>Placa de regulamentação em fibra, D = 0,60 m - película retrorrefletiva tipo I + SI - fornecimento e implantação</t>
  </si>
  <si>
    <t xml:space="preserve"> 5213859 </t>
  </si>
  <si>
    <t>Suporte metálico galvanizado para placa de regulamentação - R2 - lado de 0,60 m - fornecimento e implantação</t>
  </si>
  <si>
    <t>Comp</t>
  </si>
  <si>
    <t xml:space="preserve">Largura </t>
  </si>
  <si>
    <t>Altura</t>
  </si>
  <si>
    <t>MEMÓRIA DE CÁLCULO</t>
  </si>
  <si>
    <t>frequencia</t>
  </si>
  <si>
    <t>LOCAL:</t>
  </si>
  <si>
    <t>EMPOLAMENTO</t>
  </si>
  <si>
    <t>ALTURA</t>
  </si>
  <si>
    <t>CICLOVIA</t>
  </si>
  <si>
    <t>7.1</t>
  </si>
  <si>
    <t>7.1.1</t>
  </si>
  <si>
    <t>7.2</t>
  </si>
  <si>
    <t>7.2.1</t>
  </si>
  <si>
    <t>7.2.2</t>
  </si>
  <si>
    <t>7.2.3</t>
  </si>
  <si>
    <t>7.2.4</t>
  </si>
  <si>
    <t>7.2.5</t>
  </si>
  <si>
    <t>7.3.1</t>
  </si>
  <si>
    <t>7.3.2</t>
  </si>
  <si>
    <t>7.3.3</t>
  </si>
  <si>
    <t>7.3.4</t>
  </si>
  <si>
    <t>m</t>
  </si>
  <si>
    <t>7.3.5</t>
  </si>
  <si>
    <t>7.3.6</t>
  </si>
  <si>
    <t>7.3.7</t>
  </si>
  <si>
    <t>7.3.8</t>
  </si>
  <si>
    <t>7.3.9</t>
  </si>
  <si>
    <t>7.3.10</t>
  </si>
  <si>
    <t>7.3.11</t>
  </si>
  <si>
    <t>7.3.12</t>
  </si>
  <si>
    <t>7.3.13</t>
  </si>
  <si>
    <t>7.3.14</t>
  </si>
  <si>
    <t>7.3.15</t>
  </si>
  <si>
    <t>7.3.16</t>
  </si>
  <si>
    <t>7.3.17</t>
  </si>
  <si>
    <t>8.1</t>
  </si>
  <si>
    <t>8.2</t>
  </si>
  <si>
    <t>8.3</t>
  </si>
  <si>
    <t>kg</t>
  </si>
  <si>
    <t>12.1</t>
  </si>
  <si>
    <t>12.2</t>
  </si>
  <si>
    <t>12.3</t>
  </si>
  <si>
    <t>Área seção</t>
  </si>
  <si>
    <t>Frequencia</t>
  </si>
  <si>
    <t>Unid</t>
  </si>
  <si>
    <t>TUBO PVC 75MM</t>
  </si>
  <si>
    <t>Área</t>
  </si>
  <si>
    <t>Total =</t>
  </si>
  <si>
    <t>LASTRO DE VALA COM PREPARO DE FUNDO, LARGURA MENOR QUE 1,5 M, COM CAMADA DE AREIA, LANÇAMENTO MECANIZADO, EM LOCAL COM NÍVEL ALTO DE INTERFERÊNCIA. AF_06/2016</t>
  </si>
  <si>
    <t>POÇO DE VISITA - PVI 02 - AREIA E BRITA COMERCIAIS</t>
  </si>
  <si>
    <t>TAMPAO FOFO ARTICULADO, CLASSE B125 CARGA MAX 12,5 T, REDONDO TAMPA 600 MM, REDE PLUVIAL/ESGOTO, P = CHAMINE CX AREIA / POCO VISITA ASSENTADO COM ARG CIM/AREIA 1:4, FORNECIMENTO E ASSENTAMENTO</t>
  </si>
  <si>
    <t>CHAMINÉ DOS POÇOS DE VISITA - CPV 05 - AREIA E BRITA COMERCIAIS</t>
  </si>
  <si>
    <t>BOCA DE LOBO SIMPLES - GRELHA DE CONCRETO - BLSG 01 - AREIA E BRITA COMERCIAIS</t>
  </si>
  <si>
    <t>Escadaria 01</t>
  </si>
  <si>
    <t>Saída AC-04</t>
  </si>
  <si>
    <t>Área retirada no projeto de drenagem</t>
  </si>
  <si>
    <t>Paredes =</t>
  </si>
  <si>
    <t>Base =</t>
  </si>
  <si>
    <t>Saída AC-07</t>
  </si>
  <si>
    <t>Piso =</t>
  </si>
  <si>
    <t>Área em corte =</t>
  </si>
  <si>
    <t>Espessura =</t>
  </si>
  <si>
    <t>PLANILHA DE DIMENSIONAMENTO DA DRENAGEM DE ÁGUAS PLUVIAIS NAS GALERIAS - DRENAGEM SUBTERRÂNEA</t>
  </si>
  <si>
    <t>Coletor</t>
  </si>
  <si>
    <t>PV INICIO</t>
  </si>
  <si>
    <t>PV FIM</t>
  </si>
  <si>
    <t>Trecho</t>
  </si>
  <si>
    <t>Extensão (m)</t>
  </si>
  <si>
    <t>Vazão (m³/s)</t>
  </si>
  <si>
    <t>Diâmetro (m)</t>
  </si>
  <si>
    <t>Declividade (m/m)</t>
  </si>
  <si>
    <t>y/d</t>
  </si>
  <si>
    <t>Vel.Real (m/s)</t>
  </si>
  <si>
    <t>Q Seção Plena (m³/s)</t>
  </si>
  <si>
    <t>V Seção Plena (m³/s)</t>
  </si>
  <si>
    <t>Cota do Ter. Montante (m)</t>
  </si>
  <si>
    <t>Cota do Ter. Jusante (m)</t>
  </si>
  <si>
    <t>Cota Galeria Montante (m)</t>
  </si>
  <si>
    <t>Cota Galeria Jusante (m)</t>
  </si>
  <si>
    <t>Prof. Gal. Montante (m)</t>
  </si>
  <si>
    <t>Prof. Gal.   Jusante    (m)</t>
  </si>
  <si>
    <t>n Manning</t>
  </si>
  <si>
    <t>Largura da vala</t>
  </si>
  <si>
    <t>Material</t>
  </si>
  <si>
    <t>Escavação 0 &lt; x &lt; 1,50 (m³)</t>
  </si>
  <si>
    <t>Escavação x &gt; 1,50 (m³)</t>
  </si>
  <si>
    <t>Reaterro (m³)</t>
  </si>
  <si>
    <t>Berço de Areia (0,15 m) (m³)</t>
  </si>
  <si>
    <t>bota-fora (m³)</t>
  </si>
  <si>
    <t>Escoramento (m²)</t>
  </si>
  <si>
    <t>TIPO DE PV - mont</t>
  </si>
  <si>
    <t>CHAMINÉ</t>
  </si>
  <si>
    <t>G1</t>
  </si>
  <si>
    <t>T1</t>
  </si>
  <si>
    <t>PEAD</t>
  </si>
  <si>
    <t>PVI 02</t>
  </si>
  <si>
    <t>G2</t>
  </si>
  <si>
    <t>T2</t>
  </si>
  <si>
    <t>G3</t>
  </si>
  <si>
    <t>T3</t>
  </si>
  <si>
    <t>G4</t>
  </si>
  <si>
    <t>T4</t>
  </si>
  <si>
    <t>G5</t>
  </si>
  <si>
    <t>G6</t>
  </si>
  <si>
    <t>G7</t>
  </si>
  <si>
    <t>G8</t>
  </si>
  <si>
    <t>TUBULAÇÃO</t>
  </si>
  <si>
    <t xml:space="preserve">Escavação </t>
  </si>
  <si>
    <t>Reaterro</t>
  </si>
  <si>
    <t>Diâmetro</t>
  </si>
  <si>
    <t>Largura</t>
  </si>
  <si>
    <t>&lt; 1,5 m</t>
  </si>
  <si>
    <t>&lt; 0,80 m</t>
  </si>
  <si>
    <t>1,5&lt; h&lt; 3,0 m</t>
  </si>
  <si>
    <t>&gt; 0,8 m</t>
  </si>
  <si>
    <t>PVS</t>
  </si>
  <si>
    <t>CHAMINÉS</t>
  </si>
  <si>
    <t>Escoramento</t>
  </si>
  <si>
    <t xml:space="preserve">Tipo </t>
  </si>
  <si>
    <t>DN</t>
  </si>
  <si>
    <t>QUANT</t>
  </si>
  <si>
    <t>PVI 01</t>
  </si>
  <si>
    <t>CPV 01</t>
  </si>
  <si>
    <t>Pontaletamento</t>
  </si>
  <si>
    <t>CPV 02</t>
  </si>
  <si>
    <t>Descontinuo</t>
  </si>
  <si>
    <t>PVI 03</t>
  </si>
  <si>
    <t>CPV 03</t>
  </si>
  <si>
    <t>PVI 04</t>
  </si>
  <si>
    <t>CPV 04</t>
  </si>
  <si>
    <t>PVI 05</t>
  </si>
  <si>
    <t>CPV 05</t>
  </si>
  <si>
    <t>* 300 mm - Ligação BL e PV</t>
  </si>
  <si>
    <t>BOCA DE LOBO</t>
  </si>
  <si>
    <t>PVI 06</t>
  </si>
  <si>
    <t>CPV 06</t>
  </si>
  <si>
    <t>BLS</t>
  </si>
  <si>
    <t>Tampão (sem chaminé)</t>
  </si>
  <si>
    <t>BLD</t>
  </si>
  <si>
    <t>de acordo com o comprimento</t>
  </si>
  <si>
    <t xml:space="preserve">RESUMO VOLUMES  (método das seções) </t>
  </si>
  <si>
    <t xml:space="preserve">ALINHAMENTO </t>
  </si>
  <si>
    <t>Seções</t>
  </si>
  <si>
    <t xml:space="preserve">VOLUME DE CORTE </t>
  </si>
  <si>
    <t>VOLUME DE ATERRO</t>
  </si>
  <si>
    <t>N1</t>
  </si>
  <si>
    <t>N2</t>
  </si>
  <si>
    <t>N3</t>
  </si>
  <si>
    <t>N4</t>
  </si>
  <si>
    <t>N5</t>
  </si>
  <si>
    <t>N6</t>
  </si>
  <si>
    <t>N7</t>
  </si>
  <si>
    <t>N8</t>
  </si>
  <si>
    <t>N9</t>
  </si>
  <si>
    <t>N10</t>
  </si>
  <si>
    <t>N11</t>
  </si>
  <si>
    <t>N12</t>
  </si>
  <si>
    <t>Limpeza /</t>
  </si>
  <si>
    <t>Corte reaproveitado</t>
  </si>
  <si>
    <t xml:space="preserve">Aterro Necessário </t>
  </si>
  <si>
    <t xml:space="preserve">Área de Limpeza </t>
  </si>
  <si>
    <t xml:space="preserve">Espessura da camada </t>
  </si>
  <si>
    <t>volume de limpeza</t>
  </si>
  <si>
    <t xml:space="preserve">Obs1: Na quantificação do corte pelo método das seções houve uma contabilização indesejada de áreas de limpeza por onde não há superfície de Nivelamento, sendo contabilizado um valor maior de limpeza a exemplo da seção N12  7+4,00, não há ferramenta no recurso das seções para evitar esse erro, no caso de considerar superfície de limpeza </t>
  </si>
  <si>
    <t>CALCULO DE VOLUMES  (Método de comparação de superfícies)</t>
  </si>
  <si>
    <t xml:space="preserve">Corte </t>
  </si>
  <si>
    <t>Aterro</t>
  </si>
  <si>
    <t xml:space="preserve">Saldo </t>
  </si>
  <si>
    <t>Obs2: Recomendamos que seja adotado os volumes calculados pelo método de comparação das superfícies, disponibilizaremos um arquivo lendXML, com as superfícies para que os volumes possam ser aferidos.</t>
  </si>
  <si>
    <t>EST01</t>
  </si>
  <si>
    <t>EST02</t>
  </si>
  <si>
    <t>EST03</t>
  </si>
  <si>
    <t>PRINCIPAL</t>
  </si>
  <si>
    <t xml:space="preserve">Aterro Necessario </t>
  </si>
  <si>
    <t>Volume de limpeza</t>
  </si>
  <si>
    <t>CÁLCULO DE VOLUMES  (Método de comparação de superfícies)</t>
  </si>
  <si>
    <t>OBRA:</t>
  </si>
  <si>
    <t>MEMÓRIA DE CÁLCULO DE TERRAPLENAGEM</t>
  </si>
  <si>
    <t>ESTACA INICIAL</t>
  </si>
  <si>
    <t>ESTACA FINAL</t>
  </si>
  <si>
    <t>EXTENSÃO (m)</t>
  </si>
  <si>
    <t>VOLUME DE CORTE (m³)</t>
  </si>
  <si>
    <t>VOLUME DE ATERRO (m³)</t>
  </si>
  <si>
    <t xml:space="preserve">CARGA, DESCARGA E TRANSPORTE </t>
  </si>
  <si>
    <t>DISTÂNCIA
(km)</t>
  </si>
  <si>
    <t>TRANSP. ATERRO (M³/KM)</t>
  </si>
  <si>
    <t>DESTINAÇÃO DO MATERIAL (m³)</t>
  </si>
  <si>
    <t>CARGA (EMPOLADO)</t>
  </si>
  <si>
    <t>TRANSPORTE (t.km)</t>
  </si>
  <si>
    <t>AQUISIÇÃO DO MATERIAL (m3)</t>
  </si>
  <si>
    <t>DISTÂNCIA 
(km)</t>
  </si>
  <si>
    <t>TRANSP.  (m3.km)</t>
  </si>
  <si>
    <t>OBSERVAÇÕES</t>
  </si>
  <si>
    <t>DMT
JAZIDA</t>
  </si>
  <si>
    <t>DMT         ATERRO</t>
  </si>
  <si>
    <t>AQUISIÇÃO</t>
  </si>
  <si>
    <t>Área Central</t>
  </si>
  <si>
    <t>Volume projeto Metódo Comparação de Superfícies</t>
  </si>
  <si>
    <t xml:space="preserve">Ciclovia/ Estacionamentos/Via Principal </t>
  </si>
  <si>
    <t>TOTAL =</t>
  </si>
  <si>
    <t>DISCRIMINAÇÃO</t>
  </si>
  <si>
    <t>UNID</t>
  </si>
  <si>
    <t>QUANTIDADE</t>
  </si>
  <si>
    <t>Escavação horizontal, incluindo carga e descarga em solo de 1a categoria com trator de esteiras (170hp/lâmina: 5,20m3). af_07/2020</t>
  </si>
  <si>
    <t>m³xkm</t>
  </si>
  <si>
    <t>Espalhamento de material com trator de esteiras.AF_11/2019</t>
  </si>
  <si>
    <t xml:space="preserve">Aquisição de aterros </t>
  </si>
  <si>
    <t xml:space="preserve">Compactação de aterros a 100% do Proctor intermediário </t>
  </si>
  <si>
    <t>Serviços de pavimentação e acessibilidade no entorno da Lagoa do Município de Lagoa da Canoa</t>
  </si>
  <si>
    <t>Lagoa da Canoa</t>
  </si>
  <si>
    <t>MEIO FIO DE CONCRETO</t>
  </si>
  <si>
    <t>LOGRADOURO</t>
  </si>
  <si>
    <t>ESTACA</t>
  </si>
  <si>
    <t>LADO</t>
  </si>
  <si>
    <t>EXTENSÃO</t>
  </si>
  <si>
    <t>OBSERVAÇÃO</t>
  </si>
  <si>
    <t>INCIAL</t>
  </si>
  <si>
    <t>FINAL</t>
  </si>
  <si>
    <t>ESTACIONAMENTO 1</t>
  </si>
  <si>
    <t>+</t>
  </si>
  <si>
    <t>LADO DIREITO</t>
  </si>
  <si>
    <t>LADO ESQUERDO</t>
  </si>
  <si>
    <t>ESTACIONAMENTO 2</t>
  </si>
  <si>
    <t>ESTACIONAMENTO 3</t>
  </si>
  <si>
    <t>VIA PRINCIPAL</t>
  </si>
  <si>
    <t>NOTA DE SERVIÇO- PAVIMENTAÇÃO</t>
  </si>
  <si>
    <t>NOTA DE SERVIÇOS- SERVIÇOS TOPOGRÁFICOS</t>
  </si>
  <si>
    <t>LARGURA (m)</t>
  </si>
  <si>
    <t>QUANT (m)</t>
  </si>
  <si>
    <t>NOTA DE SERVIÇO - PAVIMENTAÇÃO EM INTERTRAVADOS</t>
  </si>
  <si>
    <t>QUANT (m²)</t>
  </si>
  <si>
    <t>ESPESSURA (m)</t>
  </si>
  <si>
    <t>M3XKM</t>
  </si>
  <si>
    <t>NOTA DE SERVIÇO DE TRAVAMENTO DE RUAS (MEIO FIO DE CONCRETO PRÉ-FABRICADO)</t>
  </si>
  <si>
    <t>QUANT. LADOS</t>
  </si>
  <si>
    <t>QUANT. TOTAL</t>
  </si>
  <si>
    <t>INDICE DE CONSUMO</t>
  </si>
  <si>
    <t>Volume  Notas de serviço Terraplenagem</t>
  </si>
  <si>
    <t>MOVIMENTAÇÃO DE TERRA- TERRAPLENAGEM- PAVIMENTAÇÕES- ÁREA INTERNA</t>
  </si>
  <si>
    <t>unid</t>
  </si>
  <si>
    <t>mês</t>
  </si>
  <si>
    <t>Os volumes de escavação das rampas e escada já estão contempladas na Nota de Serviço de Terraplenagem</t>
  </si>
  <si>
    <t>Rampa 02</t>
  </si>
  <si>
    <t>Rampa 03</t>
  </si>
  <si>
    <t>Escada 1</t>
  </si>
  <si>
    <t>Escada 2</t>
  </si>
  <si>
    <t>5.6</t>
  </si>
  <si>
    <t xml:space="preserve">CORRIMÃO DUPLO EM AÇO </t>
  </si>
  <si>
    <t xml:space="preserve">Área </t>
  </si>
  <si>
    <t>Volume</t>
  </si>
  <si>
    <t>Quant</t>
  </si>
  <si>
    <t>Vigas</t>
  </si>
  <si>
    <t>Lajes</t>
  </si>
  <si>
    <t>Laje</t>
  </si>
  <si>
    <t>Global</t>
  </si>
  <si>
    <t>Bloco 35</t>
  </si>
  <si>
    <t>Bloco 36</t>
  </si>
  <si>
    <t>Bloco 02</t>
  </si>
  <si>
    <t>Bloco 24</t>
  </si>
  <si>
    <t>Bloco 34</t>
  </si>
  <si>
    <t>Bloco 06</t>
  </si>
  <si>
    <t>Bloco 07</t>
  </si>
  <si>
    <t>Bloco 08</t>
  </si>
  <si>
    <t>Bloco 09</t>
  </si>
  <si>
    <t>Bloco 12</t>
  </si>
  <si>
    <t>Bloco 13</t>
  </si>
  <si>
    <t>Bloco 14</t>
  </si>
  <si>
    <t>Bloco 15</t>
  </si>
  <si>
    <t>Bloco 16</t>
  </si>
  <si>
    <t>Bloco 17</t>
  </si>
  <si>
    <t>Bloco 18</t>
  </si>
  <si>
    <t>Bloco 19</t>
  </si>
  <si>
    <t>Bloco 20</t>
  </si>
  <si>
    <t>Bloco 21</t>
  </si>
  <si>
    <t>Bloco 22</t>
  </si>
  <si>
    <t>Bloco 23</t>
  </si>
  <si>
    <t>Bloco 4</t>
  </si>
  <si>
    <t>Bloco 25</t>
  </si>
  <si>
    <t>Bloco 11</t>
  </si>
  <si>
    <t>Bloco 27</t>
  </si>
  <si>
    <t>Bloco 28</t>
  </si>
  <si>
    <t>Bloco 1</t>
  </si>
  <si>
    <t>Bloco 3</t>
  </si>
  <si>
    <t>Bloco 5</t>
  </si>
  <si>
    <t>Bloco 10</t>
  </si>
  <si>
    <t>Bloco 26</t>
  </si>
  <si>
    <t>Bloco 29</t>
  </si>
  <si>
    <t>Bloco 30</t>
  </si>
  <si>
    <t>Bloco 31</t>
  </si>
  <si>
    <t>Bloco 32</t>
  </si>
  <si>
    <t>Bloco 33</t>
  </si>
  <si>
    <t>Blocos 35 e 36</t>
  </si>
  <si>
    <t>Quant/kg</t>
  </si>
  <si>
    <t>Prancha</t>
  </si>
  <si>
    <t>Blocos 02, 06, 07, 08, 09,12, 24  e 34</t>
  </si>
  <si>
    <t>01/16</t>
  </si>
  <si>
    <t>02/16</t>
  </si>
  <si>
    <t>Blocos 01, 03, 04, 11, 13,16, 17, 18, 19. 20, 21, 25  e 27</t>
  </si>
  <si>
    <t>03/16</t>
  </si>
  <si>
    <t>Blocos 05, 10, 14, 15, 22, 23, 26, 28, 29, 30, 31, 32  e 33</t>
  </si>
  <si>
    <t>04/16</t>
  </si>
  <si>
    <t>Estacas</t>
  </si>
  <si>
    <t>Comp/ total</t>
  </si>
  <si>
    <t>Pilar 1</t>
  </si>
  <si>
    <t>Pilar 2</t>
  </si>
  <si>
    <t>Pilar 3</t>
  </si>
  <si>
    <t>Pilar 4</t>
  </si>
  <si>
    <t>Pilar 5</t>
  </si>
  <si>
    <t>Pilar 6</t>
  </si>
  <si>
    <t>Pilar 7</t>
  </si>
  <si>
    <t>Pilar 8</t>
  </si>
  <si>
    <t>Pilar 9</t>
  </si>
  <si>
    <t>Pilar 10</t>
  </si>
  <si>
    <t>Pilar 11</t>
  </si>
  <si>
    <t>Pilar 12</t>
  </si>
  <si>
    <t>Pilar 13</t>
  </si>
  <si>
    <t>Pilar 14</t>
  </si>
  <si>
    <t>Pilar 15</t>
  </si>
  <si>
    <t>Pilar 16</t>
  </si>
  <si>
    <t>Pilar 17</t>
  </si>
  <si>
    <t>Pilar 18</t>
  </si>
  <si>
    <t>Pilar 19</t>
  </si>
  <si>
    <t>Pilar 20</t>
  </si>
  <si>
    <t>Pilar 21</t>
  </si>
  <si>
    <t>Pilar 22</t>
  </si>
  <si>
    <t>Pilar 24</t>
  </si>
  <si>
    <t>Pilar 25</t>
  </si>
  <si>
    <t>Pilar 26</t>
  </si>
  <si>
    <t>Pilar 27</t>
  </si>
  <si>
    <t>Pilar 28</t>
  </si>
  <si>
    <t>Pilar 29</t>
  </si>
  <si>
    <t>Pilar 30</t>
  </si>
  <si>
    <t>Pilar  23</t>
  </si>
  <si>
    <t>Pilar 35</t>
  </si>
  <si>
    <t>Pilar 36</t>
  </si>
  <si>
    <t>Pilar 32</t>
  </si>
  <si>
    <t>Pilar 33</t>
  </si>
  <si>
    <t>Pilar 34</t>
  </si>
  <si>
    <t>Circuferencia</t>
  </si>
  <si>
    <t>Pilares 1, 3, 5, 6, 10, 11, 13, 14, 15, 16, 17, 18 e 22</t>
  </si>
  <si>
    <t>06/16</t>
  </si>
  <si>
    <t>Pilares 23, 25, 27, 35, 36, 30, 31, 32, 33 e 34</t>
  </si>
  <si>
    <t>07/16</t>
  </si>
  <si>
    <t>Pilares 2, 4, 7, 8, 9, 12, 19, 20, 21, 24, 26, 28 e 29</t>
  </si>
  <si>
    <t>08/16</t>
  </si>
  <si>
    <t>Área Seção</t>
  </si>
  <si>
    <t>Viga 5</t>
  </si>
  <si>
    <t>Viga 6</t>
  </si>
  <si>
    <t>Viga 7</t>
  </si>
  <si>
    <t>Viga 8</t>
  </si>
  <si>
    <t>Viga 9</t>
  </si>
  <si>
    <t>Viga 10</t>
  </si>
  <si>
    <t>Viga 11</t>
  </si>
  <si>
    <t>Viga 12</t>
  </si>
  <si>
    <t>Viga 13</t>
  </si>
  <si>
    <t>Viga 14</t>
  </si>
  <si>
    <t>Viga 15</t>
  </si>
  <si>
    <t>Viga 16</t>
  </si>
  <si>
    <t>Vigas intermediárias</t>
  </si>
  <si>
    <t>comp</t>
  </si>
  <si>
    <t>largura</t>
  </si>
  <si>
    <t>Viga 19</t>
  </si>
  <si>
    <t>Viga 20</t>
  </si>
  <si>
    <t>Viga 21</t>
  </si>
  <si>
    <t>Viga 25</t>
  </si>
  <si>
    <t>Viga 1</t>
  </si>
  <si>
    <t>Viga 2</t>
  </si>
  <si>
    <t>Viga 17</t>
  </si>
  <si>
    <t>Viga 18</t>
  </si>
  <si>
    <t>Viga 22</t>
  </si>
  <si>
    <t>Viga 23</t>
  </si>
  <si>
    <t>Viga 24</t>
  </si>
  <si>
    <t>Viga 3</t>
  </si>
  <si>
    <t>Viga 4</t>
  </si>
  <si>
    <t>Vigas Pisos</t>
  </si>
  <si>
    <t>Viga 104</t>
  </si>
  <si>
    <t>Viga 105</t>
  </si>
  <si>
    <t>Viga 106</t>
  </si>
  <si>
    <t>Viga 107</t>
  </si>
  <si>
    <t>Viga 108</t>
  </si>
  <si>
    <t>Viga 109</t>
  </si>
  <si>
    <t>Viga 110</t>
  </si>
  <si>
    <t>Viga 111</t>
  </si>
  <si>
    <t>Viga 112</t>
  </si>
  <si>
    <t>Viga 113</t>
  </si>
  <si>
    <t>Viga 114</t>
  </si>
  <si>
    <t>Viga 115</t>
  </si>
  <si>
    <t>Viga 116</t>
  </si>
  <si>
    <t>Viga 117</t>
  </si>
  <si>
    <t>Viga 118</t>
  </si>
  <si>
    <t>Viga 119</t>
  </si>
  <si>
    <t>Viga 120</t>
  </si>
  <si>
    <t>Viga 121</t>
  </si>
  <si>
    <t>Viga 122</t>
  </si>
  <si>
    <t>Viga 123</t>
  </si>
  <si>
    <t>Viga 124</t>
  </si>
  <si>
    <t>Viga 101</t>
  </si>
  <si>
    <t>Viga 102</t>
  </si>
  <si>
    <t>Viga 103</t>
  </si>
  <si>
    <t>10/16</t>
  </si>
  <si>
    <t>09/16</t>
  </si>
  <si>
    <t>11/16</t>
  </si>
  <si>
    <t>12/16</t>
  </si>
  <si>
    <t>13/16</t>
  </si>
  <si>
    <t>14/16</t>
  </si>
  <si>
    <t>15/16</t>
  </si>
  <si>
    <t>16/16</t>
  </si>
  <si>
    <t>Espessura</t>
  </si>
  <si>
    <t>Quant/ Kg</t>
  </si>
  <si>
    <t>Piso em concreto</t>
  </si>
  <si>
    <t>Piso da passarela</t>
  </si>
  <si>
    <t>De acordo com o projeto elétrico- Iluminação</t>
  </si>
  <si>
    <t>REFLETOR  DE LED 50W DE LUZ BRANCA FRIA</t>
  </si>
  <si>
    <t>CAIXA DE PASSAGEM RETANGULAR 4X2" PVC</t>
  </si>
  <si>
    <t>ESPELHO CEGO PLACA COM UM FURO DE CAIXA 2X4 FABRICADO EM PVC</t>
  </si>
  <si>
    <t>7.1.2</t>
  </si>
  <si>
    <t>7.1.3</t>
  </si>
  <si>
    <t>7.1.4</t>
  </si>
  <si>
    <t>7.1.5</t>
  </si>
  <si>
    <t>7.1.6</t>
  </si>
  <si>
    <t>7.1.7</t>
  </si>
  <si>
    <t>Poste de ferro curvo com base de 10m, com comprimento de braço curvo de 1,50 m e altura de 1,00 m.</t>
  </si>
  <si>
    <t>Poste de ferro curvo com base de 10m, com dois braços curvo de comprimento de 1,50 m e altura de 1,00 m.</t>
  </si>
  <si>
    <t>Eletroduto PEAD com guia 25mm com guia 2"</t>
  </si>
  <si>
    <t>Eletroduto PEAD com guia 40mm com guia 2"</t>
  </si>
  <si>
    <t>Eletroduto preto PVC Rígido 3/4", 3000mm (vara) Rosca</t>
  </si>
  <si>
    <t>Curva 90 preta PVC 3/4'' roscável</t>
  </si>
  <si>
    <t>Luva preta PVC 3/4" roscável</t>
  </si>
  <si>
    <t>Cabo de cobre Isolado flexível MULTIPOLAR de 3x#1,5mm² / 750 V (PP)</t>
  </si>
  <si>
    <t>Eletroduto preto PVC Rígido 1", 3000mm (vara) Rosca</t>
  </si>
  <si>
    <t>Curva 90 preta PVC 1"'' roscável</t>
  </si>
  <si>
    <t>Luva preta PVC 1"" roscável</t>
  </si>
  <si>
    <t>Chave de iluminação pública 32 A monofásica blindada, cip-90 (caixa em ABS uv-estabilizada à prova de intempérie, com tomada para relé fotoelétrico, tensão de operação 220/240v; 50/60hz, com dois suportes para montagem, tampa com dobradiças e gaxeta de vedação, bobina de fácil substituição sem necessidade de desconectar a chave.</t>
  </si>
  <si>
    <t>CABO DE COBRE FLEXÍVEL ISOLADO, 6 MM², ANTI-CHAMA 0,6/1,0 KV, PARA CIRCUITOS TERMINAIS - FORNECIMENTO E INSTALAÇÃO. AF_12/2016</t>
  </si>
  <si>
    <t>Conector cunha 6,0mm², der. 1,5-4,0mm²</t>
  </si>
  <si>
    <t>Fecho para fita bandit em alumínio de 1/2"</t>
  </si>
  <si>
    <t>Fita bandit em alumínio de 1/2"</t>
  </si>
  <si>
    <t>CURVA EM PVC DE 90º, ROSCÁVEL DE 25mm DE DIÂMETRO</t>
  </si>
  <si>
    <t>CURVA EM PVC DE 90º, ROSCÁVEL DE 20mm DE DIÂMETRO</t>
  </si>
  <si>
    <t>LUVA EM PVC, ROSCÁVEL PARA ELETRODUTO 25mm DE  DIÂMETRO</t>
  </si>
  <si>
    <t>LUVA EM PVC, ROSCÁVEL PARA ELETRODUTO 20mm DE  DIÂMETRO</t>
  </si>
  <si>
    <t>FITA BANDIT EM CHAPA DE AÇO 19mm</t>
  </si>
  <si>
    <t>FECHO PARA FITA BANDIT 19mm</t>
  </si>
  <si>
    <t>ELETRODUTO EM PVC, RÍGIDO, ROSCÁVEL DE 25mm DE DIÂMETRO DE 3m</t>
  </si>
  <si>
    <t>ELETRODUTO EM PVC, RÍGIDO, ROSCÁVEL DE 20mm DE DIÂMETRO</t>
  </si>
  <si>
    <t>CAIXA DE MEDIÇÃO MONOFÁSICA</t>
  </si>
  <si>
    <t>DISJUNTOR TERMOMAGNETICO MONOPOLAR 40A, 3KA, 220V</t>
  </si>
  <si>
    <t xml:space="preserve">CAIXA DE INSPEÇÃO DE ATERRAMENTO </t>
  </si>
  <si>
    <t>HASTE DE ATERRAMENTO, AÇO COBREADO 1/2"x2000mm</t>
  </si>
  <si>
    <t>CONECTOR PARA HASTE DE ATERRAMENTO 1/2"</t>
  </si>
  <si>
    <t>Poste de concreto, seção duplo "T" 9 metros 300DAN, Padrão EQUATORIAL AL</t>
  </si>
  <si>
    <t>Poste de concreto, seção duplo "T" 9 metros 600DAN, Padrão EQUATORIAL AL</t>
  </si>
  <si>
    <t>Arruela quadrada aço 38x38x3 ØF18 mm</t>
  </si>
  <si>
    <t>Parafuso Cabeça Quadrada Galvanizado M-16 x 250mm com porca</t>
  </si>
  <si>
    <t>Parafuso Olhal Galvanizado M-16 x 250m com porca</t>
  </si>
  <si>
    <t>Armação vertical pesada secundária (3x16) de 1x1 estribo Galv. (116)</t>
  </si>
  <si>
    <t>Cabo multiplexado duplex em alumínio com 1 fase isoladA em XLPE  0,6/1 kV (coloridas) e 1 cabo de liga de aluminio nu, todos com seção de 35mm²</t>
  </si>
  <si>
    <t>Cabo de cobre NU #16mm²</t>
  </si>
  <si>
    <t>Haste de aterramento 5/8x2400mm</t>
  </si>
  <si>
    <t>Isolador tipo roldana de 76x79mm, isolação para 1 Kv</t>
  </si>
  <si>
    <t>Conector de compressão TIPO G para Haste 5/8"</t>
  </si>
  <si>
    <t>Alça pré-formada para cabo multiplex 35mm²</t>
  </si>
  <si>
    <t>REDE DE BAIXA TENSÃO</t>
  </si>
  <si>
    <t>7.3.18</t>
  </si>
  <si>
    <t>peça</t>
  </si>
  <si>
    <t>Rampa 01</t>
  </si>
  <si>
    <t>CALÇADAS/ PASSEIOS DE CONCRETO USINADO POLIDO</t>
  </si>
  <si>
    <t>8.1.1</t>
  </si>
  <si>
    <t>Via Principal/ Estacionamento 03</t>
  </si>
  <si>
    <t>Acesso Estacionamento 01/02</t>
  </si>
  <si>
    <t>Área Portico</t>
  </si>
  <si>
    <t>Estacionamento 01/02</t>
  </si>
  <si>
    <t>Área 1</t>
  </si>
  <si>
    <t>Área 3</t>
  </si>
  <si>
    <t>Piso intertravado na Cor Vermelho</t>
  </si>
  <si>
    <t>Área 2</t>
  </si>
  <si>
    <t>Área 4</t>
  </si>
  <si>
    <t>Área 6</t>
  </si>
  <si>
    <t>Área 7</t>
  </si>
  <si>
    <t>Área 5</t>
  </si>
  <si>
    <t>8.1.2</t>
  </si>
  <si>
    <t>EXECUÇÃO DE PASSEIOS/ CALÇADAS EM CONCRETO USINADO</t>
  </si>
  <si>
    <t>EXECUÇÃO DE PASSEIO EM PISO INTERTRAVADO, COM BLOCO RETANGULAR COR COLORIDO DE 20 X 10 CM, ESPESSURA 6 CM. AF_12/2015</t>
  </si>
  <si>
    <t>Pavimentação dos estacionamentos 1, 2 e 3 e pavimentação da via principal</t>
  </si>
  <si>
    <t>Nota de serviço- Pavimentação</t>
  </si>
  <si>
    <t>Áreas Nota de serviço- Pavimentação</t>
  </si>
  <si>
    <t>PAVIMENTAÇÃO- ESTACIONAMENTOS E VIA PRINCIPAL</t>
  </si>
  <si>
    <t>8.3.1</t>
  </si>
  <si>
    <t>ASSENTAMENTO DE GUIA (MEIO-FIO) EM TRECHO RETO, CONFECCIONADA EM CONCRETO PRÉ-FABRICADO, DIMENSÕES 100X15X13X30 CM (COMPRIMENTO X BASE INFERIOR X BASE SUPERIOR X ALTURA)</t>
  </si>
  <si>
    <t>Área jardineiras</t>
  </si>
  <si>
    <t>Área Estacionamento 1 e 2</t>
  </si>
  <si>
    <t>Área Jardineira</t>
  </si>
  <si>
    <t>Meio fio reto</t>
  </si>
  <si>
    <t>total</t>
  </si>
  <si>
    <t>Meio fio curvo</t>
  </si>
  <si>
    <t>NOTA DE SERVIÇO - MEIO FIO</t>
  </si>
  <si>
    <t>Nota de serviço- Meio Fio Pavimentação</t>
  </si>
  <si>
    <r>
      <t xml:space="preserve">ASSENTAMENTO DE GUIA (MEIO-FIO) EM TRECHO RETO, CONFECCIONADA EM CONCRETO PRÉ-FABRICADO, DIMENSÕES 100X15X13X30 CM (COMPRIMENTO X BASE INFERIOR X BASE SUPERIOR X ALTURA)- </t>
    </r>
    <r>
      <rPr>
        <b/>
        <sz val="10"/>
        <color rgb="FF000000"/>
        <rFont val="Arial"/>
        <family val="2"/>
      </rPr>
      <t>TRAVAMENTO VIAS</t>
    </r>
  </si>
  <si>
    <t>10.0</t>
  </si>
  <si>
    <t>PILARES</t>
  </si>
  <si>
    <t>VIGAS</t>
  </si>
  <si>
    <t>10.1</t>
  </si>
  <si>
    <t>10.1.1</t>
  </si>
  <si>
    <t>10.1.2</t>
  </si>
  <si>
    <t>10.2</t>
  </si>
  <si>
    <t>10.2.1</t>
  </si>
  <si>
    <t>10.2.2</t>
  </si>
  <si>
    <t>10.2.3</t>
  </si>
  <si>
    <t>10.2.4</t>
  </si>
  <si>
    <t>11.1</t>
  </si>
  <si>
    <t>12.4</t>
  </si>
  <si>
    <t>13.1</t>
  </si>
  <si>
    <t>13.2</t>
  </si>
  <si>
    <t>13.3</t>
  </si>
  <si>
    <t>14.1</t>
  </si>
  <si>
    <t>área</t>
  </si>
  <si>
    <t>14.2</t>
  </si>
  <si>
    <t>14.3</t>
  </si>
  <si>
    <t>Sapata 01</t>
  </si>
  <si>
    <t>Sapata 02</t>
  </si>
  <si>
    <t>Sapata 03</t>
  </si>
  <si>
    <t>Sapata 04</t>
  </si>
  <si>
    <t>Sapata 05</t>
  </si>
  <si>
    <t>Sapata 06</t>
  </si>
  <si>
    <t>Comp + 20cm (cada lado)</t>
  </si>
  <si>
    <t>Largura + 20cm (cada lado)</t>
  </si>
  <si>
    <t>Sapatas 01, 02, 03, 04, 05 e 06</t>
  </si>
  <si>
    <t>comp (m)</t>
  </si>
  <si>
    <t>kg/m</t>
  </si>
  <si>
    <t xml:space="preserve">Comp </t>
  </si>
  <si>
    <t>10.3</t>
  </si>
  <si>
    <t>10.3.1</t>
  </si>
  <si>
    <t>10.3.2</t>
  </si>
  <si>
    <t>10.3.6</t>
  </si>
  <si>
    <t>10.3.10</t>
  </si>
  <si>
    <t>Pilares 01, 02, 03, 04, 05 e 06</t>
  </si>
  <si>
    <t>03/03</t>
  </si>
  <si>
    <t>V igas 101, 102 e 202</t>
  </si>
  <si>
    <t>01/03</t>
  </si>
  <si>
    <t>Viga 201</t>
  </si>
  <si>
    <t>10.3.1.1</t>
  </si>
  <si>
    <t>10.3.1.2</t>
  </si>
  <si>
    <t>10.3.1.3</t>
  </si>
  <si>
    <t>10.3.1.4</t>
  </si>
  <si>
    <t>10.3.1.5</t>
  </si>
  <si>
    <t>10.3.2.1</t>
  </si>
  <si>
    <t>10.3.2.2</t>
  </si>
  <si>
    <t>10.3.2.3</t>
  </si>
  <si>
    <t>Alotura</t>
  </si>
  <si>
    <t>10.4</t>
  </si>
  <si>
    <t>10.4.1</t>
  </si>
  <si>
    <t>10.4.2</t>
  </si>
  <si>
    <t>10.4.3</t>
  </si>
  <si>
    <t>10.4.5</t>
  </si>
  <si>
    <t>Coberta</t>
  </si>
  <si>
    <t>10.4.6</t>
  </si>
  <si>
    <t>Lixeiras a serem instaladas na praça</t>
  </si>
  <si>
    <t xml:space="preserve">ACESSIBILIDADE </t>
  </si>
  <si>
    <t>SERVIÇOS TOPOGRÁFICOS</t>
  </si>
  <si>
    <t>8.3.2</t>
  </si>
  <si>
    <t>8.3.3</t>
  </si>
  <si>
    <t>TRANSPORTE COM CAMINHÃO BASCULANTE DE 14 M³, EM VIA URBANA PAVIMENTADA (AREIA)</t>
  </si>
  <si>
    <t>RAMPAS DE ACESSIBILIDADADE</t>
  </si>
  <si>
    <t>11.2</t>
  </si>
  <si>
    <t>PISOS TÁTIL</t>
  </si>
  <si>
    <t>11.2.1</t>
  </si>
  <si>
    <t>PISO DIRECIONAL</t>
  </si>
  <si>
    <t>Acesso/ saida Estacionamentos 1 e 2</t>
  </si>
  <si>
    <t>Via Principal - Lado direito</t>
  </si>
  <si>
    <t>Via Principal - Lado esquerdo</t>
  </si>
  <si>
    <t>Estacionamento 03</t>
  </si>
  <si>
    <t>PISO DE ALERTA</t>
  </si>
  <si>
    <t>11.2.2</t>
  </si>
  <si>
    <t>Rampa de acessibilidade em concreto polido/ piso tátil e pintura</t>
  </si>
  <si>
    <t>11.3</t>
  </si>
  <si>
    <t>PINTURAS DE SINALIZAÇÃO DE PISO</t>
  </si>
  <si>
    <t>11.3.1</t>
  </si>
  <si>
    <t>Vagas deficiente</t>
  </si>
  <si>
    <t>Frequência</t>
  </si>
  <si>
    <t>PINTURA VAGAS ACESSIBILIDADE</t>
  </si>
  <si>
    <t>11.3.2</t>
  </si>
  <si>
    <t>Vagas estacionamentos</t>
  </si>
  <si>
    <t>11.3.3</t>
  </si>
  <si>
    <t>GUARDA-CORPO DE AÇO GALVANIZADO DE 1,10M DE ALTURA, MONTANTES TUBULARES DE 1.1/2  ESPAÇADOS DE 1,20M, TRAVESSA SUPERIOR DE 2 , GRADIL FORMADO POR BARRAS CHATAS EM FERRO DE 32X4,8MM, FIXADO COM CHUMBADOR MECÂNICO. AF_04/2019_PS</t>
  </si>
  <si>
    <t>altura</t>
  </si>
  <si>
    <t>Projeto</t>
  </si>
  <si>
    <t>Projeto Acessibilidade</t>
  </si>
  <si>
    <t xml:space="preserve">DRENAGEM DE ÁGUAS PLUVIAIS </t>
  </si>
  <si>
    <t>CADASTRO DE REDES DE DRENAGEM</t>
  </si>
  <si>
    <t>SINALIZAÇÃO NOTURNA COM TELA TAPUME PVC, BALDE PLÁSTICO FIAÇÃO E LÂMPADA, REUTILIZAÇÃO 7 VEZES</t>
  </si>
  <si>
    <t>ESCAVAÇÃO MECANIZADA DE VALA COM PROF. ATÉ 1,5 M (MÉDIA ENTRE MONTANTE E JUSANTE/UMA COMPOSIÇÃO POR TRECHO), COM ESCAVADEIRA HIDRÁULICA (0,8 M3), LARG. DE 1,5 M A 2,5 M, EM SOLO DE 1A CATEGORIA, EM LOCAIS COM ALTO NÍVEL DE INTERFERÊNCIA. AF_01/2015</t>
  </si>
  <si>
    <t>REATERRO MECANIZADO DE VALA COM RETROESCAVADEIRA (CAPACIDADE DA CAÇAMBA DA RETRO: 0,26 M³ / POTÊNCIA: 88 HP), LARGURA DE 0,8 A 1,5 M, PROFUNDIDADE DE 1,5 A 3,0 M, COM SOLO (SEM SUBSTITUIÇÃO) DE 1ª CATEGORIA EM LOCAIS COM ALTO NÍVEL DE INTERFERÊNCIA. AF_04/2016</t>
  </si>
  <si>
    <t>ESPALHAMENTO MECANIZADO (COM MOTONIVELADORA 140 HP) MATERIAL 1A. CATEGORIA</t>
  </si>
  <si>
    <t>BOCA PARA BUEIRO SIMPLES TUBULAR, DIAMETRO =1,00M, EM CONCRETO CICLOPICO, INCLUINDO FORMAS, ESCAVACAO, REATERRO E MATERIAIS, EXCLUINDO MATERIAL REATERRO JAZIDA E TRANSPORTE.</t>
  </si>
  <si>
    <t>DISSIPADOR DE ENERGIA - SAÍDA AC-07</t>
  </si>
  <si>
    <t>LASTRO DE CONCRETO MAGRO, APLICADO EM PISOS OU RADIERS, ESPESSURA DE 5 CM. AF_07/2016</t>
  </si>
  <si>
    <t>FORMAS DE TÁBUAS DE PINHO - UTILIZAÇÃO DE 3 VEZES - FORNECIMENTO, INSTALAÇÃO E RETIRADA</t>
  </si>
  <si>
    <t>CONCRETO FCK = 25 MPA - CONFECÇÃO EM BETONEIRA E LANÇAMENTO MANUAL - AREIA E BRITA COMERCIAIS</t>
  </si>
  <si>
    <t>ARMAÇÃO EM AÇO CA-50 - FORNECIMENTO, PREPARO E COLOCAÇÃO</t>
  </si>
  <si>
    <t>ESCAVAÇÃO MANUAL DE VALA COM PROFUNDIDADE MENOR OU IGUAL A 1,30 M</t>
  </si>
  <si>
    <t xml:space="preserve">Dimensionamento- Projeto Drenagem </t>
  </si>
  <si>
    <t>12.0</t>
  </si>
  <si>
    <t>12.5</t>
  </si>
  <si>
    <t>12.6</t>
  </si>
  <si>
    <t>Dimensionamento- Projeto Drenagem  (bota fora)</t>
  </si>
  <si>
    <t>m3xkm</t>
  </si>
  <si>
    <t>Material escavado</t>
  </si>
  <si>
    <t>Fator de Redução</t>
  </si>
  <si>
    <t>Material de bota fora</t>
  </si>
  <si>
    <t>Fator de empolamento</t>
  </si>
  <si>
    <t>Material bota fora</t>
  </si>
  <si>
    <t xml:space="preserve">DMT </t>
  </si>
  <si>
    <t>Total (m³xkm</t>
  </si>
  <si>
    <t>12.7</t>
  </si>
  <si>
    <t>12.8</t>
  </si>
  <si>
    <t>Dimensionamento- Projeto Drenagem</t>
  </si>
  <si>
    <t>12.9</t>
  </si>
  <si>
    <t>12.10</t>
  </si>
  <si>
    <t>12.11</t>
  </si>
  <si>
    <t>12.12</t>
  </si>
  <si>
    <t>12.13</t>
  </si>
  <si>
    <t>12.14</t>
  </si>
  <si>
    <t>12.15</t>
  </si>
  <si>
    <t>12.16</t>
  </si>
  <si>
    <t>12.17</t>
  </si>
  <si>
    <t>12.18</t>
  </si>
  <si>
    <t>12.19</t>
  </si>
  <si>
    <t>12.20</t>
  </si>
  <si>
    <t>12.21</t>
  </si>
  <si>
    <t>12.22</t>
  </si>
  <si>
    <t>12.23</t>
  </si>
  <si>
    <t>12.24</t>
  </si>
  <si>
    <t>DISSIPADOR DE ENERGIA - SAÍDA AC-04</t>
  </si>
  <si>
    <t>13.0</t>
  </si>
  <si>
    <t>13.1.1</t>
  </si>
  <si>
    <t>13.1.2</t>
  </si>
  <si>
    <t>13.1.3</t>
  </si>
  <si>
    <t>13.1.4</t>
  </si>
  <si>
    <t>13.2.1</t>
  </si>
  <si>
    <t>MURO DE ARRIMO- LIMITE LAGOA</t>
  </si>
  <si>
    <t>MURO DE ARRIMO EM CONCRETO ARMADO- Cota 267,19m</t>
  </si>
  <si>
    <t>MURO DE ARRIMO EM CONCRETO ARMADO- Cota 266,84m</t>
  </si>
  <si>
    <t>MURO DE ARRIMO EM CONCRETO ARMADO- Cota 266,79m</t>
  </si>
  <si>
    <t>13.2.2</t>
  </si>
  <si>
    <t>13.2.3</t>
  </si>
  <si>
    <t>13.2.4</t>
  </si>
  <si>
    <t>13.3.1</t>
  </si>
  <si>
    <t>13.3.2</t>
  </si>
  <si>
    <t>13.3.3</t>
  </si>
  <si>
    <t>13.3.4</t>
  </si>
  <si>
    <t>13.4</t>
  </si>
  <si>
    <t>13.4.1</t>
  </si>
  <si>
    <t>13.4.2</t>
  </si>
  <si>
    <t>13.4.3</t>
  </si>
  <si>
    <t>13.4.4</t>
  </si>
  <si>
    <t>14.0</t>
  </si>
  <si>
    <t>PINTURA FAIXAS- ESTACIONAMENTO</t>
  </si>
  <si>
    <t>Faixas de pedestre</t>
  </si>
  <si>
    <t>Setas</t>
  </si>
  <si>
    <t xml:space="preserve">Ciclovia </t>
  </si>
  <si>
    <t>Faixa Ciclovia/ passarela</t>
  </si>
  <si>
    <t>Placas</t>
  </si>
  <si>
    <t xml:space="preserve">Obras de pavimentação e acessibilidade no entorno da Lagoa, no Município de Lagoa da Canoa/AL </t>
  </si>
  <si>
    <t>SIN.06</t>
  </si>
  <si>
    <t>SIN.12</t>
  </si>
  <si>
    <t>SIN01</t>
  </si>
  <si>
    <t>dia</t>
  </si>
  <si>
    <t>CONTROLE TECNOLOGICO DE CONCRETO</t>
  </si>
  <si>
    <t>LOCAÇÃO DE CONTAINER ALMOXARIFE</t>
  </si>
  <si>
    <t>4.1</t>
  </si>
  <si>
    <t>4.2</t>
  </si>
  <si>
    <t>4.3</t>
  </si>
  <si>
    <t>4.4</t>
  </si>
  <si>
    <t>Laje pré-fabricada treliçada para piso ou cobertura, intereixo 38cm, h=12cm, el. enchimento em EPS h=8cm, inclusive escoramento em madeira e capeamento 4cm.</t>
  </si>
  <si>
    <t xml:space="preserve"> 7.4</t>
  </si>
  <si>
    <t>PADRÃO MONOFÁSICO</t>
  </si>
  <si>
    <t>7.4.1</t>
  </si>
  <si>
    <t>7.4.2</t>
  </si>
  <si>
    <t>7.4.3</t>
  </si>
  <si>
    <t>7.4.4</t>
  </si>
  <si>
    <t>7.4.5</t>
  </si>
  <si>
    <t>7.4.6</t>
  </si>
  <si>
    <t>7.4.7</t>
  </si>
  <si>
    <t>7.4.8</t>
  </si>
  <si>
    <t>7.4.9</t>
  </si>
  <si>
    <t>7.4.10</t>
  </si>
  <si>
    <t>7.4.11</t>
  </si>
  <si>
    <t>7.4.12</t>
  </si>
  <si>
    <t>7.4.13</t>
  </si>
  <si>
    <t>7.4.14</t>
  </si>
  <si>
    <t>7.5</t>
  </si>
  <si>
    <t>7.5.1</t>
  </si>
  <si>
    <t>7.5.2</t>
  </si>
  <si>
    <t>7.5.3</t>
  </si>
  <si>
    <t>7.5.4</t>
  </si>
  <si>
    <t>7.5.5</t>
  </si>
  <si>
    <t>7.5.6</t>
  </si>
  <si>
    <t>7.5.7</t>
  </si>
  <si>
    <t>7.5.8</t>
  </si>
  <si>
    <t>7.5.9</t>
  </si>
  <si>
    <t>7.5.10</t>
  </si>
  <si>
    <t>7.5.11</t>
  </si>
  <si>
    <t>7.5.12</t>
  </si>
  <si>
    <t>CABO DE COBRE, ISOLAÇÃO EM PVC, 750V, 10mm², VERDE, VERMELHO E AZUL</t>
  </si>
  <si>
    <t>PAVIMENTAÇÃO- ÁREA COMUNS  (PRAÇA)</t>
  </si>
  <si>
    <t>espessura</t>
  </si>
  <si>
    <t>EXECUÇÃO DE LASTRO GRANULAR (BRITA GRADUADA) - BASE INTERTRAVADO</t>
  </si>
  <si>
    <t>14.4</t>
  </si>
  <si>
    <t>15.0</t>
  </si>
  <si>
    <t>15.1</t>
  </si>
  <si>
    <t>15.2</t>
  </si>
  <si>
    <t>Limpeza  de ruas</t>
  </si>
  <si>
    <t>área pavimentações</t>
  </si>
  <si>
    <t>EXECUÇÃO DE PÁTIO/ESTACIONAMENTO EM PISO INTERTRAVADO, COM BLOCO RETANGULAR NATURAL DE 20 X 10 CM, ESPESSURA 8 CM. AF_12/2015</t>
  </si>
  <si>
    <t>DATA:</t>
  </si>
  <si>
    <t>Obra:</t>
  </si>
  <si>
    <t>Cronograma 8 meses</t>
  </si>
  <si>
    <t>Área grama</t>
  </si>
  <si>
    <t>Área estacionamentos/ Via principal</t>
  </si>
  <si>
    <t>Área intertravado- Vermelho, esp 6cm</t>
  </si>
  <si>
    <t xml:space="preserve">Área intertravado- Natural, esp 6cm </t>
  </si>
  <si>
    <t>2.2</t>
  </si>
  <si>
    <t>CARGA E DESCARGA COM BOTA FORA</t>
  </si>
  <si>
    <t xml:space="preserve"> m³</t>
  </si>
  <si>
    <t>2.3</t>
  </si>
  <si>
    <t>2.4</t>
  </si>
  <si>
    <t>2.5</t>
  </si>
  <si>
    <t>2.6</t>
  </si>
  <si>
    <t>2.7</t>
  </si>
  <si>
    <t>2.8</t>
  </si>
  <si>
    <t xml:space="preserve">LOCAÇÃO DE PRAÇAS COM PIQUETES DE MADEIRA </t>
  </si>
  <si>
    <t>FORNECIMENTO E APLICAÇÃO DE LONA PLÁSTICA</t>
  </si>
  <si>
    <t>PAVIMENTAÇÕES</t>
  </si>
  <si>
    <t>EXECUÇÃO DE CICLOVIA</t>
  </si>
  <si>
    <t>6.1</t>
  </si>
  <si>
    <t>PAVIMENTAÇÕES - CICLOVIA</t>
  </si>
  <si>
    <t>6.1.1</t>
  </si>
  <si>
    <t>6.1.2</t>
  </si>
  <si>
    <t>6.2</t>
  </si>
  <si>
    <t>CICLOVIA ELEVADA (PASSARELA)</t>
  </si>
  <si>
    <t>6.2.1</t>
  </si>
  <si>
    <t>6.2.1.1</t>
  </si>
  <si>
    <t>6.2.1.2</t>
  </si>
  <si>
    <t xml:space="preserve"> 6.2.1.3 </t>
  </si>
  <si>
    <t xml:space="preserve"> 6.2.1.4 </t>
  </si>
  <si>
    <t xml:space="preserve"> 6.2.1.5 </t>
  </si>
  <si>
    <t xml:space="preserve"> 6.2.1.6 </t>
  </si>
  <si>
    <t xml:space="preserve"> 6.2.1.7 </t>
  </si>
  <si>
    <t xml:space="preserve"> 6.2.1.8 </t>
  </si>
  <si>
    <t xml:space="preserve"> 6.2.2</t>
  </si>
  <si>
    <t xml:space="preserve"> 6.2.2.1 </t>
  </si>
  <si>
    <t xml:space="preserve"> 6.2.2.2</t>
  </si>
  <si>
    <t xml:space="preserve"> 6.2.2.3 </t>
  </si>
  <si>
    <t xml:space="preserve"> 6.2.2.4 </t>
  </si>
  <si>
    <t xml:space="preserve"> 6.2.2.5 </t>
  </si>
  <si>
    <t xml:space="preserve"> 6.2.2.6 </t>
  </si>
  <si>
    <t xml:space="preserve"> 6.2.2.7 </t>
  </si>
  <si>
    <t xml:space="preserve"> 6.2.2.8 </t>
  </si>
  <si>
    <t xml:space="preserve"> 6.2.2.9 </t>
  </si>
  <si>
    <t xml:space="preserve"> 6.2.2.10 </t>
  </si>
  <si>
    <t xml:space="preserve"> 6.2.2.11 </t>
  </si>
  <si>
    <t xml:space="preserve"> 6.2.2.12 </t>
  </si>
  <si>
    <t xml:space="preserve"> 6.2.2.13 </t>
  </si>
  <si>
    <t xml:space="preserve"> 6.2.2.14 </t>
  </si>
  <si>
    <t xml:space="preserve"> 6.2.2.15 </t>
  </si>
  <si>
    <t xml:space="preserve"> 6.2.2.16 </t>
  </si>
  <si>
    <t xml:space="preserve"> 6.2.2.17 </t>
  </si>
  <si>
    <t xml:space="preserve"> 6.2.2.18 </t>
  </si>
  <si>
    <t xml:space="preserve"> 6.2.2.19 </t>
  </si>
  <si>
    <t xml:space="preserve"> 6.2.2.20 </t>
  </si>
  <si>
    <t xml:space="preserve"> 6.2.2.21 </t>
  </si>
  <si>
    <t>6.2.2.22</t>
  </si>
  <si>
    <t xml:space="preserve"> 6.2.2.23 </t>
  </si>
  <si>
    <t>8.2.1</t>
  </si>
  <si>
    <t>8.2.2</t>
  </si>
  <si>
    <t>8.2.3</t>
  </si>
  <si>
    <t>8.2.4</t>
  </si>
  <si>
    <t>6.1.3</t>
  </si>
  <si>
    <t xml:space="preserve">POLIMENTO DE PISO </t>
  </si>
  <si>
    <t>6.1.4</t>
  </si>
  <si>
    <t>PINTURA DE PISO COM TINTA ACRÍLICA, APLICAÇÃO MANUAL, 2 DEMÃOS, INCLUSO FUNDO PREPARADOR</t>
  </si>
  <si>
    <t>Ciclovia elevada (passarela)</t>
  </si>
  <si>
    <t>ILUMINAÇÃO PÚBLICA</t>
  </si>
  <si>
    <t xml:space="preserve">ARBORIZAÇÃO </t>
  </si>
  <si>
    <t>(LEITO DO BALNEÁRIO)LIMPEZA MECANIZADA DE CAMADA VEGETAL, VEGETAÇÃO E PEQUENAS ÁRVORES (DIÂMETRO DE TRONCO MENOR QUE 0,20 M), COM TRATOR DE ESTEIRAS.AF_05/2018</t>
  </si>
  <si>
    <t>Bombeamento direto p/ esgotamento de valas com Gerador</t>
  </si>
  <si>
    <t>Hora/dia</t>
  </si>
  <si>
    <t>Dias</t>
  </si>
  <si>
    <t>2.9</t>
  </si>
  <si>
    <t>2.10</t>
  </si>
  <si>
    <t>2.11</t>
  </si>
  <si>
    <t>h</t>
  </si>
  <si>
    <t>Área da qual a "prainha", a passarela e a praça vai avancar no sentido do Lago (faixa de areia)</t>
  </si>
  <si>
    <t>Placa de obra em chapa de aço galvanizado</t>
  </si>
  <si>
    <t>Placa de obra em chapa de aço galvanizado- IMA</t>
  </si>
  <si>
    <t>Controle tecnológico de concreto</t>
  </si>
  <si>
    <t>Mobilização e desmobilização de equipamentos</t>
  </si>
  <si>
    <t xml:space="preserve">BOMBEAMENTO DIRETO PARA ESGOTAMENTO DE VALAS COM GERADOR </t>
  </si>
  <si>
    <t>FORNECIMENTO E APLICAÇÃO DE LASTRO DE AREIA</t>
  </si>
  <si>
    <t>.</t>
  </si>
  <si>
    <t>2.12</t>
  </si>
  <si>
    <t>Trecho  01 = Cota 266</t>
  </si>
  <si>
    <t>Trecho  02 = Cota 266</t>
  </si>
  <si>
    <t>Trecho  03 = Cota 266</t>
  </si>
  <si>
    <t/>
  </si>
  <si>
    <t>DMT (Bota fora) KM</t>
  </si>
  <si>
    <t>2.13</t>
  </si>
  <si>
    <t>Taxa de empolamento</t>
  </si>
  <si>
    <t>TRANSPORTE E MATERIAL DE BOTA FORA - VIA NÃO PAVIMENTADA</t>
  </si>
  <si>
    <t>TRANSPORTE E MATERIAL DE BOTA FORA - VIA  PAVIMENTADA</t>
  </si>
  <si>
    <t>m³ x km</t>
  </si>
  <si>
    <t>2.14</t>
  </si>
  <si>
    <t>2.15</t>
  </si>
  <si>
    <t>ATERRO  C/ EMPOLADO (m³)</t>
  </si>
  <si>
    <t>Transporte com caminhão basculante de 10m3, em via urbana em leito natural</t>
  </si>
  <si>
    <t>Transporte com caminhão basculante de 10m3, em via urbana pavimentada</t>
  </si>
  <si>
    <t>4.5</t>
  </si>
  <si>
    <t>TRANSPORTE COM CAMINHÃO BASCULANTE DE 14 M³, EM VIA URBANA LEITO NATURAL (AREIA)</t>
  </si>
  <si>
    <t>NOTA DE SERVIÇO DE TRANSPORTE COM CAMINHÃO BASCULANTE DE 10 M³, EM VIA URBANA PAVIMENTADA, DMT ATÉ 30 KM (UNIDADE: M3XKM). AF_07/2020 (INTERTRAVADO)</t>
  </si>
  <si>
    <t>DISTÂNCIA DE ARAPIRACA - 12,30KM</t>
  </si>
  <si>
    <t>NOTA DE SERVIÇO DE TRANSPORTE COM CAMINHÃO BASCULANTE DE 10 M³, EM VIA URBANA LEITO NATURAL, DMT ATÉ 30 KM (UNIDADE: M3XKM). AF_07/2020 (INTERTRAVADO)</t>
  </si>
  <si>
    <t>DISTÂNCIA DE ARAPIRACA - 0,44 KM</t>
  </si>
  <si>
    <t>NOTA DE SERVIÇO DE TRANSPORTE COM CAMINHÃO BASCULANTE DE 10 M³, EM VIA URBANA PAVIMENTADA (AREIA)</t>
  </si>
  <si>
    <t>ESTIMATIVA DE TRANSPORTE DO LOCAL DE AQUISIÇÃO DE AREIA -23,80KM</t>
  </si>
  <si>
    <t>NOTA DE SERVIÇO DE TRANSPORTE COM CAMINHÃO BASCULANTE DE 10 M³, EM VIA URBANA  LEITO NATURAL (AREIA)</t>
  </si>
  <si>
    <t>ESTIMATIVA DE TRANSPORTE DO LOCAL DE AQUISIÇÃO DE AREIA -0,44KM</t>
  </si>
  <si>
    <t>NOTA DE SERVIÇO DE TRANSPORTE COM CAMINHÃO BASCULANTE DE 10 M³, EM VIA URBANA PAVIMENTADA (BRITA GRADUADA)</t>
  </si>
  <si>
    <t>ESTIMATIVA DE TRANSPORTE DO LOCAL DE AQUISIÇÃO DE BRITA-23,80KM</t>
  </si>
  <si>
    <t>ESTIMATIVA DE TRANSPORTE DO LOCAL DE AQUISIÇÃO DE BRITA-0,44KM</t>
  </si>
  <si>
    <t>NOTA DE SERVIÇO DE TRANSPORTE COM CAMINHÃO BASCULANTE DE 10 M³, EM VIA URBANA LEITO NATURAL (BRITA GRADUADA)</t>
  </si>
  <si>
    <t>CARGA E DESCARGA 10m3</t>
  </si>
  <si>
    <t>13.5</t>
  </si>
  <si>
    <t>BOTA FORA</t>
  </si>
  <si>
    <t>VOLUME</t>
  </si>
  <si>
    <t>13.5.1</t>
  </si>
  <si>
    <t>13.5.2</t>
  </si>
  <si>
    <t>13.5.3</t>
  </si>
  <si>
    <t>TRANSPORTE E MATERIAL DE BOTA FORA - VIA URBANA LEITO NATURAL</t>
  </si>
  <si>
    <t>8.3.4</t>
  </si>
  <si>
    <t>8.3.5</t>
  </si>
  <si>
    <t>8.3.6</t>
  </si>
  <si>
    <t>8.3.7</t>
  </si>
  <si>
    <t>8.3.8</t>
  </si>
  <si>
    <t>8.3.9</t>
  </si>
  <si>
    <t>8.3.10</t>
  </si>
  <si>
    <t>8.3.11</t>
  </si>
  <si>
    <t>TUBO PEAD COM PAREDES ESTRUTURADAS PARA DRENAGEM - D = 400MM - FORNECIMENTO E ASSENTAMENTO</t>
  </si>
  <si>
    <t>TUBO PEA D COM PAREDES ESTRUTURADAS PARA DRENAGEM - D = 500 MM - FORNECIMENTO E ASSENTAMENTO</t>
  </si>
  <si>
    <t>Transporte com caminhão basculante de 14m3, em via urbana em leito natural</t>
  </si>
  <si>
    <t>Transporte com caminhão basculante de 14m3, em via urbana pavimentada</t>
  </si>
  <si>
    <t>TRANSPORTE COM CAMINHÃO BASCULANTE DE 14 M³, EM VIA URBANA PAVIMENTADA, DMT ATÉ 30 KM (UNIDADE: M3XKM) (INTERTRAVADO)</t>
  </si>
  <si>
    <t>TRANSPORTE COM CAMINHÃO BASCULANTE DE 14 M³, EM VIA URBANA LEITO NATURAL, DMT ATÉ 30 KM (UNIDADE: M3XKM) (INTERTRAVADO)</t>
  </si>
  <si>
    <t>TRANSPORTE COM CAMINHÃO BASCULANTE DE 14M³, EM VIA URBANA PAVIMENTADA (BRITA GRADUADA)</t>
  </si>
  <si>
    <t>TRANSPORTE COM CAMINHÃO BASCULANTE DE 14M³, EM VIA URBANA LEITO NATURAL (BRITA GRADUADA)</t>
  </si>
  <si>
    <t>TRANSPORTE COM CAMINHÃO BASCULANTE DE 14 M3, EM VIA URBANA PAVIMENTADA, DMT ATÉ 30 KM (UNIDADE: M3XKM).</t>
  </si>
  <si>
    <t>TRANSPORTE COM CAMINHÃO BASCULANTE DE 14 M3, EM VIA URBANA LEITO NATURAL DMT ATÉ 30 KM (UNIDADE: M3XKM).</t>
  </si>
  <si>
    <t>TUBO PEAD  - D = 300MM - FORNECIMENTO E ASSENTAMENTO</t>
  </si>
  <si>
    <t>Ciclovia/ Ciclovia Elevada (Passarela)</t>
  </si>
  <si>
    <t xml:space="preserve">TRANSPORTE E MATERIAL DE BOTA FORA- VIA URBANA - LEITO NATURAL </t>
  </si>
  <si>
    <t>TRANSPORTE E MATERIAL DE BOTA FORA- VIA URBANA- PAVIMENTADA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</si>
</sst>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00"/>
    <numFmt numFmtId="166" formatCode="0.0000"/>
    <numFmt numFmtId="167" formatCode="_-* #,##0.000_-;\-* #,##0.000_-;_-* &quot;-&quot;??_-;_-@_-"/>
    <numFmt numFmtId="168" formatCode="#,##0.000"/>
    <numFmt numFmtId="169" formatCode="#,##0.00_ ;\-#,##0.00\ "/>
    <numFmt numFmtId="170" formatCode="_-* #,##0.0000_-;\-* #,##0.0000_-;_-* &quot;-&quot;??_-;_-@_-"/>
  </numFmts>
  <fonts count="54">
    <font>
      <sz val="11"/>
      <name val="Arial"/>
      <family val="1"/>
    </font>
    <font>
      <sz val="11"/>
      <color theme="1"/>
      <name val="Calibri"/>
      <family val="2"/>
      <scheme val="minor"/>
    </font>
    <font>
      <sz val="11"/>
      <name val="Arial"/>
      <family val="1"/>
    </font>
    <font>
      <b/>
      <sz val="11"/>
      <name val="Arial"/>
      <family val="1"/>
    </font>
    <font>
      <b/>
      <sz val="10"/>
      <name val="Arial"/>
      <family val="1"/>
    </font>
    <font>
      <b/>
      <sz val="10"/>
      <color rgb="FF000000"/>
      <name val="Arial"/>
      <family val="1"/>
    </font>
    <font>
      <sz val="10"/>
      <color rgb="FF000000"/>
      <name val="Arial"/>
      <family val="1"/>
    </font>
    <font>
      <sz val="10"/>
      <color rgb="FF000000"/>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sz val="10"/>
      <name val="Arial"/>
      <family val="2"/>
    </font>
    <font>
      <i/>
      <sz val="10"/>
      <color theme="1"/>
      <name val="Arial"/>
      <family val="2"/>
    </font>
    <font>
      <b/>
      <sz val="11"/>
      <name val="Arial"/>
      <family val="2"/>
    </font>
    <font>
      <b/>
      <sz val="10"/>
      <name val="Arial"/>
      <family val="2"/>
    </font>
    <font>
      <sz val="10"/>
      <color rgb="FFFF0000"/>
      <name val="Arial"/>
      <family val="2"/>
    </font>
    <font>
      <sz val="11"/>
      <color rgb="FFFF0000"/>
      <name val="Arial"/>
      <family val="2"/>
    </font>
    <font>
      <b/>
      <sz val="11"/>
      <color theme="1"/>
      <name val="Calibri"/>
      <family val="2"/>
      <scheme val="minor"/>
    </font>
    <font>
      <sz val="11"/>
      <color theme="1"/>
      <name val="Arial"/>
      <family val="2"/>
    </font>
    <font>
      <b/>
      <sz val="18"/>
      <color theme="1"/>
      <name val="Calibri"/>
      <family val="2"/>
      <scheme val="minor"/>
    </font>
    <font>
      <sz val="11"/>
      <name val="Calibri"/>
    </font>
    <font>
      <b/>
      <sz val="11"/>
      <name val="Calibri"/>
      <family val="2"/>
    </font>
    <font>
      <sz val="11"/>
      <name val="Calibri"/>
      <family val="2"/>
    </font>
    <font>
      <b/>
      <i/>
      <sz val="11"/>
      <name val="Calibri"/>
      <family val="2"/>
    </font>
    <font>
      <sz val="11"/>
      <color theme="1"/>
      <name val="Calibri Light"/>
      <family val="2"/>
      <scheme val="major"/>
    </font>
    <font>
      <b/>
      <sz val="12"/>
      <color theme="1"/>
      <name val="Calibri Light"/>
      <family val="2"/>
      <scheme val="major"/>
    </font>
    <font>
      <sz val="12"/>
      <color theme="1"/>
      <name val="Calibri Light"/>
      <family val="2"/>
      <scheme val="major"/>
    </font>
    <font>
      <sz val="12"/>
      <color theme="1"/>
      <name val="Arial"/>
      <family val="2"/>
    </font>
    <font>
      <b/>
      <sz val="11"/>
      <color theme="1"/>
      <name val="Arial"/>
      <family val="2"/>
    </font>
    <font>
      <b/>
      <sz val="11"/>
      <color theme="0"/>
      <name val="Arial"/>
      <family val="2"/>
    </font>
    <font>
      <sz val="11"/>
      <name val="Arial"/>
      <family val="2"/>
    </font>
    <font>
      <b/>
      <i/>
      <sz val="11"/>
      <color rgb="FFFF0000"/>
      <name val="Calibri"/>
      <family val="2"/>
      <scheme val="minor"/>
    </font>
    <font>
      <b/>
      <sz val="8"/>
      <color theme="0"/>
      <name val="Arial"/>
      <family val="2"/>
    </font>
    <font>
      <b/>
      <sz val="9"/>
      <color theme="1"/>
      <name val="Arial"/>
      <family val="2"/>
    </font>
    <font>
      <sz val="9"/>
      <name val="Arial"/>
      <family val="2"/>
    </font>
    <font>
      <sz val="9"/>
      <color theme="1"/>
      <name val="Calibri"/>
      <family val="2"/>
      <scheme val="minor"/>
    </font>
    <font>
      <b/>
      <sz val="11"/>
      <color theme="1"/>
      <name val="Calibri Light"/>
      <family val="2"/>
      <scheme val="major"/>
    </font>
    <font>
      <b/>
      <sz val="12"/>
      <name val="Arial"/>
      <family val="2"/>
    </font>
    <font>
      <sz val="9"/>
      <color theme="1"/>
      <name val="Arial"/>
      <family val="2"/>
    </font>
    <font>
      <sz val="25"/>
      <color theme="1"/>
      <name val="Arial"/>
      <family val="2"/>
    </font>
    <font>
      <b/>
      <sz val="14"/>
      <color theme="1"/>
      <name val="Calibri Light"/>
      <family val="2"/>
      <scheme val="major"/>
    </font>
    <font>
      <b/>
      <sz val="12"/>
      <color theme="1"/>
      <name val="Arial"/>
      <family val="2"/>
    </font>
    <font>
      <sz val="8"/>
      <name val="Arial"/>
      <family val="1"/>
    </font>
    <font>
      <i/>
      <sz val="10"/>
      <color rgb="FF000000"/>
      <name val="Arial"/>
      <family val="2"/>
    </font>
    <font>
      <i/>
      <sz val="10"/>
      <color rgb="FF0070C0"/>
      <name val="Arial"/>
      <family val="2"/>
    </font>
    <font>
      <b/>
      <i/>
      <sz val="10"/>
      <color rgb="FF000000"/>
      <name val="Arial"/>
      <family val="2"/>
    </font>
    <font>
      <b/>
      <sz val="9"/>
      <color indexed="81"/>
      <name val="Segoe UI"/>
      <family val="2"/>
    </font>
    <font>
      <sz val="9"/>
      <color indexed="81"/>
      <name val="Segoe UI"/>
      <family val="2"/>
    </font>
    <font>
      <b/>
      <i/>
      <sz val="10"/>
      <color rgb="FF002060"/>
      <name val="Arial"/>
      <family val="2"/>
    </font>
    <font>
      <sz val="10"/>
      <color rgb="FF000000"/>
      <name val="Calibri"/>
      <scheme val="minor"/>
    </font>
    <font>
      <i/>
      <sz val="10"/>
      <name val="Arial"/>
      <family val="2"/>
    </font>
    <font>
      <b/>
      <sz val="14"/>
      <name val="Arial"/>
      <family val="1"/>
    </font>
    <font>
      <b/>
      <i/>
      <sz val="10"/>
      <color theme="1"/>
      <name val="Arial"/>
      <family val="2"/>
    </font>
  </fonts>
  <fills count="11">
    <fill>
      <patternFill patternType="none"/>
    </fill>
    <fill>
      <patternFill patternType="gray125"/>
    </fill>
    <fill>
      <patternFill patternType="solid">
        <fgColor rgb="FFFFFFFF"/>
      </patternFill>
    </fill>
    <fill>
      <patternFill patternType="solid">
        <fgColor rgb="FFD8ECF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249977111117893"/>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249977111117893"/>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5">
    <xf numFmtId="0" fontId="0" fillId="0" borderId="0"/>
    <xf numFmtId="43" fontId="2" fillId="0" borderId="0" applyFont="0" applyFill="0" applyBorder="0" applyAlignment="0" applyProtection="0"/>
    <xf numFmtId="0" fontId="7" fillId="0" borderId="0"/>
    <xf numFmtId="0" fontId="12" fillId="0" borderId="0"/>
    <xf numFmtId="0" fontId="1" fillId="0" borderId="0"/>
    <xf numFmtId="0" fontId="12" fillId="0" borderId="0"/>
    <xf numFmtId="0" fontId="21" fillId="0" borderId="0"/>
    <xf numFmtId="43" fontId="23" fillId="0" borderId="0" applyFont="0" applyFill="0" applyBorder="0" applyAlignment="0" applyProtection="0"/>
    <xf numFmtId="0" fontId="23" fillId="0" borderId="0"/>
    <xf numFmtId="0" fontId="1" fillId="0" borderId="0"/>
    <xf numFmtId="164" fontId="1" fillId="0" borderId="0" applyFont="0" applyFill="0" applyBorder="0" applyAlignment="0" applyProtection="0"/>
    <xf numFmtId="0" fontId="12" fillId="0" borderId="0"/>
    <xf numFmtId="0" fontId="12" fillId="0" borderId="0"/>
    <xf numFmtId="0" fontId="36" fillId="0" borderId="0"/>
    <xf numFmtId="0" fontId="50" fillId="0" borderId="0"/>
  </cellStyleXfs>
  <cellXfs count="421">
    <xf numFmtId="0" fontId="0" fillId="0" borderId="0" xfId="0"/>
    <xf numFmtId="43" fontId="0" fillId="0" borderId="0" xfId="1" applyFont="1"/>
    <xf numFmtId="0" fontId="0" fillId="0" borderId="0" xfId="0" applyAlignment="1">
      <alignment vertical="center"/>
    </xf>
    <xf numFmtId="0" fontId="0" fillId="0" borderId="0" xfId="0" applyAlignment="1">
      <alignment horizontal="center"/>
    </xf>
    <xf numFmtId="43" fontId="0" fillId="0" borderId="0" xfId="1" applyFont="1" applyAlignment="1">
      <alignment horizontal="center"/>
    </xf>
    <xf numFmtId="0" fontId="1" fillId="0" borderId="0" xfId="4"/>
    <xf numFmtId="0" fontId="1" fillId="0" borderId="12" xfId="4" applyBorder="1"/>
    <xf numFmtId="0" fontId="1" fillId="0" borderId="13" xfId="4" applyBorder="1"/>
    <xf numFmtId="0" fontId="1" fillId="0" borderId="14" xfId="4" applyBorder="1"/>
    <xf numFmtId="0" fontId="18" fillId="5" borderId="15" xfId="4" applyFont="1" applyFill="1" applyBorder="1" applyAlignment="1">
      <alignment horizontal="center" vertical="center" wrapText="1"/>
    </xf>
    <xf numFmtId="0" fontId="18" fillId="5" borderId="16" xfId="4" applyFont="1" applyFill="1" applyBorder="1" applyAlignment="1">
      <alignment horizontal="center" vertical="center" wrapText="1"/>
    </xf>
    <xf numFmtId="0" fontId="18" fillId="5" borderId="17" xfId="4" applyFont="1" applyFill="1" applyBorder="1" applyAlignment="1">
      <alignment horizontal="center" vertical="center" wrapText="1"/>
    </xf>
    <xf numFmtId="0" fontId="1" fillId="0" borderId="0" xfId="4" applyAlignment="1">
      <alignment horizontal="left"/>
    </xf>
    <xf numFmtId="0" fontId="1" fillId="0" borderId="18" xfId="4" applyBorder="1" applyAlignment="1">
      <alignment horizontal="center"/>
    </xf>
    <xf numFmtId="0" fontId="1" fillId="6" borderId="19" xfId="4" applyFill="1" applyBorder="1" applyAlignment="1">
      <alignment horizontal="center"/>
    </xf>
    <xf numFmtId="0" fontId="1" fillId="0" borderId="19" xfId="4" applyBorder="1" applyAlignment="1">
      <alignment horizontal="center"/>
    </xf>
    <xf numFmtId="2" fontId="1" fillId="0" borderId="19" xfId="4" applyNumberFormat="1" applyBorder="1" applyAlignment="1">
      <alignment horizontal="center"/>
    </xf>
    <xf numFmtId="165" fontId="1" fillId="0" borderId="19" xfId="4" applyNumberFormat="1" applyBorder="1" applyAlignment="1">
      <alignment horizontal="center"/>
    </xf>
    <xf numFmtId="166" fontId="1" fillId="0" borderId="19" xfId="4" applyNumberFormat="1" applyBorder="1" applyAlignment="1">
      <alignment horizontal="center"/>
    </xf>
    <xf numFmtId="2" fontId="1" fillId="0" borderId="20" xfId="4" applyNumberFormat="1" applyBorder="1" applyAlignment="1">
      <alignment horizontal="center"/>
    </xf>
    <xf numFmtId="0" fontId="1" fillId="4" borderId="0" xfId="4" applyFill="1"/>
    <xf numFmtId="0" fontId="1" fillId="0" borderId="21" xfId="4" applyBorder="1" applyAlignment="1">
      <alignment horizontal="center"/>
    </xf>
    <xf numFmtId="0" fontId="1" fillId="0" borderId="22" xfId="4" applyBorder="1" applyAlignment="1">
      <alignment horizontal="center"/>
    </xf>
    <xf numFmtId="165" fontId="1" fillId="0" borderId="22" xfId="4" applyNumberFormat="1" applyBorder="1" applyAlignment="1">
      <alignment horizontal="center"/>
    </xf>
    <xf numFmtId="2" fontId="1" fillId="0" borderId="22" xfId="4" applyNumberFormat="1" applyBorder="1" applyAlignment="1">
      <alignment horizontal="center"/>
    </xf>
    <xf numFmtId="166" fontId="1" fillId="0" borderId="22" xfId="4" applyNumberFormat="1" applyBorder="1" applyAlignment="1">
      <alignment horizontal="center"/>
    </xf>
    <xf numFmtId="0" fontId="1" fillId="0" borderId="22" xfId="4" applyBorder="1"/>
    <xf numFmtId="0" fontId="1" fillId="0" borderId="23" xfId="4" applyBorder="1"/>
    <xf numFmtId="0" fontId="1" fillId="0" borderId="24" xfId="4" applyBorder="1"/>
    <xf numFmtId="0" fontId="1" fillId="0" borderId="25" xfId="4" applyBorder="1"/>
    <xf numFmtId="2" fontId="18" fillId="0" borderId="25" xfId="4" applyNumberFormat="1" applyFont="1" applyBorder="1" applyAlignment="1">
      <alignment horizontal="center"/>
    </xf>
    <xf numFmtId="0" fontId="18" fillId="0" borderId="25" xfId="4" applyFont="1" applyBorder="1"/>
    <xf numFmtId="0" fontId="1" fillId="0" borderId="26" xfId="4" applyBorder="1"/>
    <xf numFmtId="0" fontId="1" fillId="0" borderId="4" xfId="4" applyBorder="1"/>
    <xf numFmtId="0" fontId="1" fillId="0" borderId="5" xfId="4" applyBorder="1"/>
    <xf numFmtId="0" fontId="18" fillId="0" borderId="0" xfId="4" applyFont="1"/>
    <xf numFmtId="0" fontId="18" fillId="0" borderId="0" xfId="4" applyFont="1" applyAlignment="1">
      <alignment horizontal="center"/>
    </xf>
    <xf numFmtId="0" fontId="18" fillId="5" borderId="27" xfId="4" applyFont="1" applyFill="1" applyBorder="1" applyAlignment="1">
      <alignment horizontal="center"/>
    </xf>
    <xf numFmtId="0" fontId="18" fillId="5" borderId="28" xfId="4" applyFont="1" applyFill="1" applyBorder="1" applyAlignment="1">
      <alignment horizontal="center"/>
    </xf>
    <xf numFmtId="0" fontId="18" fillId="5" borderId="17" xfId="4" applyFont="1" applyFill="1" applyBorder="1" applyAlignment="1">
      <alignment horizontal="center"/>
    </xf>
    <xf numFmtId="2" fontId="1" fillId="0" borderId="0" xfId="4" applyNumberFormat="1" applyAlignment="1">
      <alignment horizontal="center"/>
    </xf>
    <xf numFmtId="1" fontId="1" fillId="0" borderId="0" xfId="4" applyNumberFormat="1" applyAlignment="1">
      <alignment horizontal="center"/>
    </xf>
    <xf numFmtId="165" fontId="1" fillId="0" borderId="30" xfId="4" applyNumberFormat="1" applyBorder="1" applyAlignment="1">
      <alignment horizontal="center"/>
    </xf>
    <xf numFmtId="2" fontId="1" fillId="0" borderId="31" xfId="4" applyNumberFormat="1" applyBorder="1" applyAlignment="1">
      <alignment horizontal="center"/>
    </xf>
    <xf numFmtId="1" fontId="1" fillId="0" borderId="33" xfId="4" applyNumberFormat="1" applyBorder="1" applyAlignment="1">
      <alignment horizontal="center"/>
    </xf>
    <xf numFmtId="1" fontId="1" fillId="0" borderId="31" xfId="4" applyNumberFormat="1" applyBorder="1" applyAlignment="1">
      <alignment horizontal="center"/>
    </xf>
    <xf numFmtId="165" fontId="1" fillId="0" borderId="18" xfId="4" applyNumberFormat="1" applyBorder="1" applyAlignment="1">
      <alignment horizontal="center"/>
    </xf>
    <xf numFmtId="2" fontId="1" fillId="0" borderId="26" xfId="4" applyNumberFormat="1" applyBorder="1" applyAlignment="1">
      <alignment horizontal="center"/>
    </xf>
    <xf numFmtId="165" fontId="1" fillId="0" borderId="34" xfId="4" applyNumberFormat="1" applyBorder="1" applyAlignment="1">
      <alignment horizontal="center"/>
    </xf>
    <xf numFmtId="2" fontId="18" fillId="5" borderId="36" xfId="4" applyNumberFormat="1" applyFont="1" applyFill="1" applyBorder="1" applyAlignment="1">
      <alignment horizontal="center"/>
    </xf>
    <xf numFmtId="165" fontId="1" fillId="0" borderId="0" xfId="4" applyNumberFormat="1" applyAlignment="1">
      <alignment horizontal="center"/>
    </xf>
    <xf numFmtId="2" fontId="18" fillId="5" borderId="28" xfId="4" applyNumberFormat="1" applyFont="1" applyFill="1" applyBorder="1" applyAlignment="1">
      <alignment horizontal="center"/>
    </xf>
    <xf numFmtId="1" fontId="18" fillId="0" borderId="0" xfId="4" applyNumberFormat="1" applyFont="1" applyAlignment="1">
      <alignment horizontal="center"/>
    </xf>
    <xf numFmtId="0" fontId="18" fillId="5" borderId="18" xfId="4" applyFont="1" applyFill="1" applyBorder="1" applyAlignment="1">
      <alignment horizontal="center"/>
    </xf>
    <xf numFmtId="0" fontId="18" fillId="5" borderId="19" xfId="4" applyFont="1" applyFill="1" applyBorder="1" applyAlignment="1">
      <alignment horizontal="center"/>
    </xf>
    <xf numFmtId="0" fontId="18" fillId="5" borderId="20" xfId="4" applyFont="1" applyFill="1" applyBorder="1" applyAlignment="1">
      <alignment horizontal="center"/>
    </xf>
    <xf numFmtId="0" fontId="18" fillId="5" borderId="26" xfId="4" applyFont="1" applyFill="1" applyBorder="1" applyAlignment="1">
      <alignment horizontal="center"/>
    </xf>
    <xf numFmtId="2" fontId="1" fillId="0" borderId="18" xfId="4" applyNumberFormat="1" applyBorder="1" applyAlignment="1">
      <alignment horizontal="center"/>
    </xf>
    <xf numFmtId="1" fontId="1" fillId="0" borderId="20" xfId="4" applyNumberFormat="1" applyBorder="1" applyAlignment="1">
      <alignment horizontal="center"/>
    </xf>
    <xf numFmtId="1" fontId="1" fillId="0" borderId="18" xfId="4" applyNumberFormat="1" applyBorder="1" applyAlignment="1">
      <alignment horizontal="center"/>
    </xf>
    <xf numFmtId="165" fontId="1" fillId="0" borderId="21" xfId="4" applyNumberFormat="1" applyBorder="1" applyAlignment="1">
      <alignment horizontal="center"/>
    </xf>
    <xf numFmtId="2" fontId="1" fillId="0" borderId="23" xfId="4" applyNumberFormat="1" applyBorder="1" applyAlignment="1">
      <alignment horizontal="center"/>
    </xf>
    <xf numFmtId="0" fontId="18" fillId="5" borderId="24" xfId="4" applyFont="1" applyFill="1" applyBorder="1" applyAlignment="1">
      <alignment horizontal="center"/>
    </xf>
    <xf numFmtId="1" fontId="18" fillId="5" borderId="25" xfId="4" applyNumberFormat="1" applyFont="1" applyFill="1" applyBorder="1" applyAlignment="1">
      <alignment horizontal="center"/>
    </xf>
    <xf numFmtId="1" fontId="18" fillId="5" borderId="26" xfId="4" applyNumberFormat="1" applyFont="1" applyFill="1" applyBorder="1" applyAlignment="1">
      <alignment horizontal="center"/>
    </xf>
    <xf numFmtId="1" fontId="18" fillId="5" borderId="24" xfId="4" applyNumberFormat="1" applyFont="1" applyFill="1" applyBorder="1" applyAlignment="1">
      <alignment horizontal="center"/>
    </xf>
    <xf numFmtId="1" fontId="18" fillId="5" borderId="39" xfId="4" applyNumberFormat="1" applyFont="1" applyFill="1" applyBorder="1" applyAlignment="1">
      <alignment horizontal="center"/>
    </xf>
    <xf numFmtId="1" fontId="1" fillId="0" borderId="26" xfId="4" applyNumberFormat="1" applyBorder="1" applyAlignment="1">
      <alignment horizontal="center"/>
    </xf>
    <xf numFmtId="0" fontId="1" fillId="0" borderId="6" xfId="4" applyBorder="1"/>
    <xf numFmtId="0" fontId="1" fillId="0" borderId="7" xfId="4" applyBorder="1"/>
    <xf numFmtId="0" fontId="1" fillId="0" borderId="8" xfId="4" applyBorder="1"/>
    <xf numFmtId="0" fontId="1" fillId="6" borderId="0" xfId="4" applyFill="1"/>
    <xf numFmtId="165" fontId="1" fillId="0" borderId="0" xfId="4" applyNumberFormat="1"/>
    <xf numFmtId="2" fontId="1" fillId="0" borderId="0" xfId="4" applyNumberFormat="1"/>
    <xf numFmtId="0" fontId="21" fillId="0" borderId="0" xfId="6"/>
    <xf numFmtId="49" fontId="22" fillId="0" borderId="19" xfId="6" applyNumberFormat="1" applyFont="1" applyBorder="1" applyAlignment="1">
      <alignment horizontal="center" vertical="center" wrapText="1"/>
    </xf>
    <xf numFmtId="49" fontId="21" fillId="0" borderId="19" xfId="6" applyNumberFormat="1" applyBorder="1" applyAlignment="1">
      <alignment horizontal="center" vertical="center" wrapText="1"/>
    </xf>
    <xf numFmtId="43" fontId="0" fillId="0" borderId="19" xfId="7" applyFont="1" applyBorder="1" applyAlignment="1">
      <alignment horizontal="center" vertical="center" wrapText="1"/>
    </xf>
    <xf numFmtId="43" fontId="21" fillId="0" borderId="0" xfId="6" applyNumberFormat="1"/>
    <xf numFmtId="0" fontId="23" fillId="0" borderId="0" xfId="8"/>
    <xf numFmtId="0" fontId="23" fillId="0" borderId="0" xfId="8" applyAlignment="1">
      <alignment horizontal="center"/>
    </xf>
    <xf numFmtId="43" fontId="23" fillId="0" borderId="0" xfId="8" applyNumberFormat="1" applyAlignment="1">
      <alignment horizontal="center"/>
    </xf>
    <xf numFmtId="43" fontId="23" fillId="0" borderId="19" xfId="8" applyNumberFormat="1" applyBorder="1" applyAlignment="1">
      <alignment horizontal="center"/>
    </xf>
    <xf numFmtId="43" fontId="0" fillId="0" borderId="0" xfId="7" applyFont="1" applyBorder="1" applyAlignment="1">
      <alignment horizontal="center"/>
    </xf>
    <xf numFmtId="0" fontId="21" fillId="0" borderId="19" xfId="6" applyBorder="1"/>
    <xf numFmtId="0" fontId="21" fillId="0" borderId="19" xfId="6" applyBorder="1" applyAlignment="1">
      <alignment horizontal="center"/>
    </xf>
    <xf numFmtId="43" fontId="0" fillId="0" borderId="19" xfId="7" applyFont="1" applyBorder="1" applyAlignment="1">
      <alignment horizontal="center"/>
    </xf>
    <xf numFmtId="0" fontId="23" fillId="4" borderId="19" xfId="6" applyFont="1" applyFill="1" applyBorder="1"/>
    <xf numFmtId="43" fontId="0" fillId="4" borderId="19" xfId="7" applyFont="1" applyFill="1" applyBorder="1"/>
    <xf numFmtId="43" fontId="23" fillId="4" borderId="19" xfId="7" applyFont="1" applyFill="1" applyBorder="1"/>
    <xf numFmtId="49" fontId="22" fillId="0" borderId="19" xfId="8" applyNumberFormat="1" applyFont="1" applyBorder="1" applyAlignment="1">
      <alignment horizontal="center" vertical="center" wrapText="1"/>
    </xf>
    <xf numFmtId="49" fontId="23" fillId="0" borderId="19" xfId="8" applyNumberFormat="1" applyBorder="1" applyAlignment="1">
      <alignment horizontal="center" vertical="center" wrapText="1"/>
    </xf>
    <xf numFmtId="43" fontId="22" fillId="0" borderId="19" xfId="7" applyFont="1" applyBorder="1" applyAlignment="1">
      <alignment horizontal="center" vertical="center" wrapText="1"/>
    </xf>
    <xf numFmtId="43" fontId="22" fillId="0" borderId="0" xfId="8" applyNumberFormat="1" applyFont="1"/>
    <xf numFmtId="43" fontId="22" fillId="0" borderId="19" xfId="8" applyNumberFormat="1" applyFont="1" applyBorder="1"/>
    <xf numFmtId="0" fontId="22" fillId="0" borderId="19" xfId="8" applyFont="1" applyBorder="1"/>
    <xf numFmtId="43" fontId="23" fillId="0" borderId="0" xfId="8" applyNumberFormat="1"/>
    <xf numFmtId="0" fontId="23" fillId="0" borderId="19" xfId="8" applyBorder="1" applyAlignment="1">
      <alignment horizontal="center"/>
    </xf>
    <xf numFmtId="0" fontId="23" fillId="4" borderId="19" xfId="8" applyFill="1" applyBorder="1"/>
    <xf numFmtId="167" fontId="23" fillId="4" borderId="19" xfId="7" applyNumberFormat="1" applyFont="1" applyFill="1" applyBorder="1"/>
    <xf numFmtId="0" fontId="25" fillId="0" borderId="0" xfId="9" applyFont="1"/>
    <xf numFmtId="4" fontId="19" fillId="0" borderId="0" xfId="9" applyNumberFormat="1" applyFont="1" applyAlignment="1">
      <alignment horizontal="center" vertical="center"/>
    </xf>
    <xf numFmtId="168" fontId="19" fillId="0" borderId="0" xfId="9" applyNumberFormat="1" applyFont="1" applyAlignment="1">
      <alignment horizontal="center" vertical="center"/>
    </xf>
    <xf numFmtId="0" fontId="26" fillId="0" borderId="0" xfId="9" applyFont="1" applyAlignment="1">
      <alignment vertical="center"/>
    </xf>
    <xf numFmtId="4" fontId="28" fillId="0" borderId="0" xfId="9" applyNumberFormat="1" applyFont="1" applyAlignment="1">
      <alignment horizontal="center" vertical="center"/>
    </xf>
    <xf numFmtId="168" fontId="28" fillId="0" borderId="0" xfId="9" applyNumberFormat="1" applyFont="1" applyAlignment="1">
      <alignment horizontal="center" vertical="center"/>
    </xf>
    <xf numFmtId="0" fontId="27" fillId="0" borderId="0" xfId="9" applyFont="1" applyAlignment="1">
      <alignment vertical="center"/>
    </xf>
    <xf numFmtId="4" fontId="29" fillId="0" borderId="46" xfId="9" applyNumberFormat="1" applyFont="1" applyBorder="1" applyAlignment="1">
      <alignment vertical="center" wrapText="1"/>
    </xf>
    <xf numFmtId="4" fontId="30" fillId="7" borderId="42" xfId="9" applyNumberFormat="1" applyFont="1" applyFill="1" applyBorder="1" applyAlignment="1">
      <alignment horizontal="center" vertical="center"/>
    </xf>
    <xf numFmtId="4" fontId="19" fillId="4" borderId="42" xfId="9" applyNumberFormat="1" applyFont="1" applyFill="1" applyBorder="1" applyAlignment="1">
      <alignment horizontal="center" vertical="center"/>
    </xf>
    <xf numFmtId="4" fontId="19" fillId="0" borderId="19" xfId="9" applyNumberFormat="1" applyFont="1" applyBorder="1" applyAlignment="1">
      <alignment horizontal="center" vertical="center"/>
    </xf>
    <xf numFmtId="168" fontId="19" fillId="0" borderId="19" xfId="9" applyNumberFormat="1" applyFont="1" applyBorder="1" applyAlignment="1">
      <alignment horizontal="center" vertical="center"/>
    </xf>
    <xf numFmtId="4" fontId="30" fillId="7" borderId="19" xfId="9" applyNumberFormat="1" applyFont="1" applyFill="1" applyBorder="1" applyAlignment="1">
      <alignment horizontal="center" vertical="center" wrapText="1"/>
    </xf>
    <xf numFmtId="4" fontId="30" fillId="7" borderId="40" xfId="9" applyNumberFormat="1" applyFont="1" applyFill="1" applyBorder="1" applyAlignment="1">
      <alignment horizontal="center" vertical="center" wrapText="1"/>
    </xf>
    <xf numFmtId="4" fontId="30" fillId="7" borderId="20" xfId="9" applyNumberFormat="1" applyFont="1" applyFill="1" applyBorder="1" applyAlignment="1">
      <alignment horizontal="center" vertical="center" wrapText="1"/>
    </xf>
    <xf numFmtId="4" fontId="30" fillId="7" borderId="42" xfId="9" applyNumberFormat="1" applyFont="1" applyFill="1" applyBorder="1" applyAlignment="1">
      <alignment horizontal="center" vertical="center" wrapText="1"/>
    </xf>
    <xf numFmtId="168" fontId="30" fillId="7" borderId="19" xfId="9" applyNumberFormat="1" applyFont="1" applyFill="1" applyBorder="1" applyAlignment="1">
      <alignment horizontal="center" vertical="center"/>
    </xf>
    <xf numFmtId="4" fontId="29" fillId="8" borderId="53" xfId="9" applyNumberFormat="1" applyFont="1" applyFill="1" applyBorder="1" applyAlignment="1">
      <alignment vertical="center"/>
    </xf>
    <xf numFmtId="4" fontId="29" fillId="8" borderId="41" xfId="9" applyNumberFormat="1" applyFont="1" applyFill="1" applyBorder="1" applyAlignment="1">
      <alignment vertical="center"/>
    </xf>
    <xf numFmtId="4" fontId="29" fillId="8" borderId="49" xfId="9" applyNumberFormat="1" applyFont="1" applyFill="1" applyBorder="1" applyAlignment="1">
      <alignment vertical="center"/>
    </xf>
    <xf numFmtId="4" fontId="29" fillId="8" borderId="42" xfId="9" applyNumberFormat="1" applyFont="1" applyFill="1" applyBorder="1" applyAlignment="1">
      <alignment vertical="center"/>
    </xf>
    <xf numFmtId="4" fontId="31" fillId="0" borderId="53" xfId="10" applyNumberFormat="1" applyFont="1" applyFill="1" applyBorder="1" applyAlignment="1">
      <alignment horizontal="left" vertical="center"/>
    </xf>
    <xf numFmtId="4" fontId="31" fillId="0" borderId="41" xfId="10" applyNumberFormat="1" applyFont="1" applyFill="1" applyBorder="1" applyAlignment="1">
      <alignment horizontal="center" vertical="center"/>
    </xf>
    <xf numFmtId="4" fontId="31" fillId="0" borderId="42" xfId="10" applyNumberFormat="1" applyFont="1" applyFill="1" applyBorder="1" applyAlignment="1">
      <alignment horizontal="center" vertical="center"/>
    </xf>
    <xf numFmtId="4" fontId="31" fillId="0" borderId="40" xfId="10" applyNumberFormat="1" applyFont="1" applyFill="1" applyBorder="1" applyAlignment="1">
      <alignment horizontal="center" vertical="center"/>
    </xf>
    <xf numFmtId="4" fontId="31" fillId="0" borderId="19" xfId="10" applyNumberFormat="1" applyFont="1" applyFill="1" applyBorder="1" applyAlignment="1">
      <alignment horizontal="center" vertical="center"/>
    </xf>
    <xf numFmtId="4" fontId="31" fillId="0" borderId="19" xfId="10" applyNumberFormat="1" applyFont="1" applyBorder="1" applyAlignment="1">
      <alignment horizontal="center" vertical="center"/>
    </xf>
    <xf numFmtId="4" fontId="31" fillId="6" borderId="19" xfId="10" applyNumberFormat="1" applyFont="1" applyFill="1" applyBorder="1" applyAlignment="1">
      <alignment horizontal="center" vertical="center"/>
    </xf>
    <xf numFmtId="4" fontId="31" fillId="0" borderId="20" xfId="10" applyNumberFormat="1" applyFont="1" applyBorder="1" applyAlignment="1">
      <alignment horizontal="center" vertical="center"/>
    </xf>
    <xf numFmtId="4" fontId="31" fillId="0" borderId="42" xfId="10" applyNumberFormat="1" applyFont="1" applyBorder="1" applyAlignment="1">
      <alignment horizontal="center" vertical="center"/>
    </xf>
    <xf numFmtId="4" fontId="31" fillId="0" borderId="0" xfId="9" applyNumberFormat="1" applyFont="1" applyAlignment="1">
      <alignment horizontal="center" vertical="center"/>
    </xf>
    <xf numFmtId="168" fontId="31" fillId="0" borderId="0" xfId="9" applyNumberFormat="1" applyFont="1" applyAlignment="1">
      <alignment horizontal="center" vertical="center"/>
    </xf>
    <xf numFmtId="4" fontId="19" fillId="0" borderId="19" xfId="10" applyNumberFormat="1" applyFont="1" applyFill="1" applyBorder="1" applyAlignment="1">
      <alignment horizontal="center" vertical="center"/>
    </xf>
    <xf numFmtId="4" fontId="30" fillId="7" borderId="55" xfId="9" applyNumberFormat="1" applyFont="1" applyFill="1" applyBorder="1" applyAlignment="1">
      <alignment horizontal="center" vertical="center"/>
    </xf>
    <xf numFmtId="4" fontId="30" fillId="7" borderId="56" xfId="9" applyNumberFormat="1" applyFont="1" applyFill="1" applyBorder="1" applyAlignment="1">
      <alignment horizontal="center" vertical="center"/>
    </xf>
    <xf numFmtId="0" fontId="32" fillId="0" borderId="0" xfId="9" applyFont="1" applyAlignment="1">
      <alignment vertical="center"/>
    </xf>
    <xf numFmtId="0" fontId="1" fillId="0" borderId="0" xfId="9" applyAlignment="1">
      <alignment vertical="center"/>
    </xf>
    <xf numFmtId="0" fontId="18" fillId="0" borderId="1" xfId="9" applyFont="1" applyBorder="1" applyAlignment="1">
      <alignment vertical="center"/>
    </xf>
    <xf numFmtId="0" fontId="1" fillId="0" borderId="2" xfId="9" applyBorder="1" applyAlignment="1">
      <alignment vertical="center"/>
    </xf>
    <xf numFmtId="0" fontId="1" fillId="0" borderId="3" xfId="9" applyBorder="1" applyAlignment="1">
      <alignment vertical="center"/>
    </xf>
    <xf numFmtId="0" fontId="35" fillId="0" borderId="19" xfId="11" applyFont="1" applyBorder="1" applyAlignment="1">
      <alignment horizontal="justify" vertical="center" wrapText="1"/>
    </xf>
    <xf numFmtId="0" fontId="35" fillId="0" borderId="19" xfId="12" applyFont="1" applyBorder="1" applyAlignment="1">
      <alignment horizontal="center" vertical="center"/>
    </xf>
    <xf numFmtId="4" fontId="35" fillId="0" borderId="20" xfId="12" applyNumberFormat="1" applyFont="1" applyBorder="1" applyAlignment="1">
      <alignment vertical="center"/>
    </xf>
    <xf numFmtId="0" fontId="25" fillId="0" borderId="0" xfId="13" applyFont="1"/>
    <xf numFmtId="4" fontId="8" fillId="0" borderId="0" xfId="13" applyNumberFormat="1" applyFont="1" applyAlignment="1">
      <alignment horizontal="center" vertical="center"/>
    </xf>
    <xf numFmtId="0" fontId="25" fillId="0" borderId="0" xfId="13" applyFont="1" applyAlignment="1" applyProtection="1">
      <alignment vertical="top" wrapText="1"/>
      <protection locked="0"/>
    </xf>
    <xf numFmtId="0" fontId="37" fillId="0" borderId="0" xfId="13" applyFont="1" applyAlignment="1">
      <alignment vertical="center"/>
    </xf>
    <xf numFmtId="3" fontId="12" fillId="0" borderId="40" xfId="13" applyNumberFormat="1" applyFont="1" applyBorder="1" applyAlignment="1">
      <alignment horizontal="center" vertical="center"/>
    </xf>
    <xf numFmtId="4" fontId="12" fillId="0" borderId="41" xfId="13" applyNumberFormat="1" applyFont="1" applyBorder="1" applyAlignment="1">
      <alignment horizontal="center" vertical="center"/>
    </xf>
    <xf numFmtId="4" fontId="12" fillId="0" borderId="42" xfId="13" applyNumberFormat="1" applyFont="1" applyBorder="1" applyAlignment="1">
      <alignment horizontal="center" vertical="center"/>
    </xf>
    <xf numFmtId="1" fontId="35" fillId="0" borderId="40" xfId="13" applyNumberFormat="1" applyFont="1" applyBorder="1" applyAlignment="1">
      <alignment horizontal="center" vertical="center"/>
    </xf>
    <xf numFmtId="165" fontId="35" fillId="0" borderId="41" xfId="13" applyNumberFormat="1" applyFont="1" applyBorder="1" applyAlignment="1">
      <alignment horizontal="center" vertical="center"/>
    </xf>
    <xf numFmtId="165" fontId="35" fillId="0" borderId="42" xfId="13" applyNumberFormat="1" applyFont="1" applyBorder="1" applyAlignment="1">
      <alignment horizontal="center" vertical="center"/>
    </xf>
    <xf numFmtId="4" fontId="12" fillId="0" borderId="19" xfId="13" applyNumberFormat="1" applyFont="1" applyBorder="1" applyAlignment="1">
      <alignment horizontal="center" vertical="center"/>
    </xf>
    <xf numFmtId="4" fontId="12" fillId="0" borderId="0" xfId="13" applyNumberFormat="1" applyFont="1" applyAlignment="1">
      <alignment horizontal="center" vertical="center"/>
    </xf>
    <xf numFmtId="3" fontId="8" fillId="0" borderId="40" xfId="13" applyNumberFormat="1" applyFont="1" applyBorder="1" applyAlignment="1">
      <alignment horizontal="center" vertical="center"/>
    </xf>
    <xf numFmtId="4" fontId="8" fillId="0" borderId="41" xfId="13" applyNumberFormat="1" applyFont="1" applyBorder="1" applyAlignment="1">
      <alignment horizontal="center" vertical="center"/>
    </xf>
    <xf numFmtId="4" fontId="8" fillId="0" borderId="42" xfId="13" applyNumberFormat="1" applyFont="1" applyBorder="1" applyAlignment="1">
      <alignment horizontal="center" vertical="center"/>
    </xf>
    <xf numFmtId="1" fontId="39" fillId="0" borderId="40" xfId="13" applyNumberFormat="1" applyFont="1" applyBorder="1" applyAlignment="1">
      <alignment horizontal="center" vertical="center"/>
    </xf>
    <xf numFmtId="165" fontId="39" fillId="0" borderId="41" xfId="13" applyNumberFormat="1" applyFont="1" applyBorder="1" applyAlignment="1">
      <alignment horizontal="center" vertical="center"/>
    </xf>
    <xf numFmtId="165" fontId="39" fillId="0" borderId="42" xfId="13" applyNumberFormat="1" applyFont="1" applyBorder="1" applyAlignment="1">
      <alignment horizontal="center" vertical="center"/>
    </xf>
    <xf numFmtId="4" fontId="8" fillId="0" borderId="19" xfId="13" applyNumberFormat="1" applyFont="1" applyBorder="1" applyAlignment="1">
      <alignment horizontal="center" vertical="center"/>
    </xf>
    <xf numFmtId="4" fontId="40" fillId="0" borderId="0" xfId="13" applyNumberFormat="1" applyFont="1" applyAlignment="1">
      <alignment horizontal="center" vertical="center"/>
    </xf>
    <xf numFmtId="4" fontId="8" fillId="0" borderId="40" xfId="13" applyNumberFormat="1" applyFont="1" applyBorder="1" applyAlignment="1">
      <alignment horizontal="center" vertical="center"/>
    </xf>
    <xf numFmtId="3" fontId="8" fillId="0" borderId="41" xfId="13" applyNumberFormat="1" applyFont="1" applyBorder="1" applyAlignment="1">
      <alignment horizontal="center" vertical="center"/>
    </xf>
    <xf numFmtId="1" fontId="39" fillId="0" borderId="41" xfId="13" applyNumberFormat="1" applyFont="1" applyBorder="1" applyAlignment="1">
      <alignment horizontal="center" vertical="center"/>
    </xf>
    <xf numFmtId="4" fontId="9" fillId="10" borderId="40" xfId="13" applyNumberFormat="1" applyFont="1" applyFill="1" applyBorder="1" applyAlignment="1">
      <alignment vertical="center"/>
    </xf>
    <xf numFmtId="4" fontId="9" fillId="10" borderId="41" xfId="13" applyNumberFormat="1" applyFont="1" applyFill="1" applyBorder="1" applyAlignment="1">
      <alignment vertical="center"/>
    </xf>
    <xf numFmtId="4" fontId="9" fillId="10" borderId="42" xfId="13" applyNumberFormat="1" applyFont="1" applyFill="1" applyBorder="1" applyAlignment="1">
      <alignment horizontal="center" vertical="center"/>
    </xf>
    <xf numFmtId="4" fontId="9" fillId="10" borderId="19" xfId="13" applyNumberFormat="1" applyFont="1" applyFill="1" applyBorder="1" applyAlignment="1">
      <alignment horizontal="center" vertical="center"/>
    </xf>
    <xf numFmtId="3" fontId="8" fillId="0" borderId="0" xfId="13" applyNumberFormat="1" applyFont="1" applyAlignment="1">
      <alignment horizontal="center" vertical="center"/>
    </xf>
    <xf numFmtId="1" fontId="8" fillId="0" borderId="0" xfId="13" applyNumberFormat="1" applyFont="1" applyAlignment="1">
      <alignment horizontal="center" vertical="center"/>
    </xf>
    <xf numFmtId="0" fontId="41" fillId="0" borderId="0" xfId="13" applyFont="1" applyAlignment="1">
      <alignment vertical="center"/>
    </xf>
    <xf numFmtId="4" fontId="13" fillId="0" borderId="19" xfId="13" applyNumberFormat="1" applyFont="1" applyBorder="1" applyAlignment="1">
      <alignment horizontal="center" vertical="center"/>
    </xf>
    <xf numFmtId="3" fontId="13" fillId="0" borderId="40" xfId="13" applyNumberFormat="1" applyFont="1" applyBorder="1" applyAlignment="1">
      <alignment horizontal="center" vertical="center"/>
    </xf>
    <xf numFmtId="4" fontId="13" fillId="0" borderId="41" xfId="13" applyNumberFormat="1" applyFont="1" applyBorder="1" applyAlignment="1">
      <alignment horizontal="center" vertical="center"/>
    </xf>
    <xf numFmtId="4" fontId="13" fillId="0" borderId="42" xfId="13" applyNumberFormat="1" applyFont="1" applyBorder="1" applyAlignment="1">
      <alignment horizontal="center" vertical="center"/>
    </xf>
    <xf numFmtId="1" fontId="13" fillId="0" borderId="40" xfId="13" applyNumberFormat="1" applyFont="1" applyBorder="1" applyAlignment="1">
      <alignment horizontal="center" vertical="center"/>
    </xf>
    <xf numFmtId="165" fontId="13" fillId="0" borderId="41" xfId="13" applyNumberFormat="1" applyFont="1" applyBorder="1" applyAlignment="1">
      <alignment horizontal="center" vertical="center"/>
    </xf>
    <xf numFmtId="165" fontId="13" fillId="0" borderId="42" xfId="13" applyNumberFormat="1" applyFont="1" applyBorder="1" applyAlignment="1">
      <alignment horizontal="center" vertical="center"/>
    </xf>
    <xf numFmtId="4" fontId="13" fillId="0" borderId="0" xfId="13" applyNumberFormat="1" applyFont="1" applyAlignment="1">
      <alignment horizontal="center" vertical="center"/>
    </xf>
    <xf numFmtId="1" fontId="8" fillId="0" borderId="40" xfId="13" applyNumberFormat="1" applyFont="1" applyBorder="1" applyAlignment="1">
      <alignment horizontal="center" vertical="center"/>
    </xf>
    <xf numFmtId="165" fontId="8" fillId="0" borderId="41" xfId="13" applyNumberFormat="1" applyFont="1" applyBorder="1" applyAlignment="1">
      <alignment horizontal="center" vertical="center"/>
    </xf>
    <xf numFmtId="165" fontId="8" fillId="0" borderId="42" xfId="13" applyNumberFormat="1" applyFont="1" applyBorder="1" applyAlignment="1">
      <alignment horizontal="center" vertical="center"/>
    </xf>
    <xf numFmtId="168" fontId="8" fillId="0" borderId="19" xfId="13" applyNumberFormat="1" applyFont="1" applyBorder="1" applyAlignment="1">
      <alignment horizontal="center" vertical="center"/>
    </xf>
    <xf numFmtId="0" fontId="17" fillId="0" borderId="0" xfId="0" applyFont="1"/>
    <xf numFmtId="0" fontId="14" fillId="0" borderId="0" xfId="0" applyFont="1"/>
    <xf numFmtId="0" fontId="14" fillId="0" borderId="0" xfId="0" applyFont="1" applyAlignment="1">
      <alignment vertical="center"/>
    </xf>
    <xf numFmtId="0" fontId="31" fillId="0" borderId="0" xfId="0" applyFont="1"/>
    <xf numFmtId="0" fontId="3" fillId="2" borderId="19" xfId="0" applyFont="1" applyFill="1" applyBorder="1" applyAlignment="1">
      <alignment horizontal="center" vertical="center" wrapText="1"/>
    </xf>
    <xf numFmtId="0" fontId="3" fillId="2" borderId="19" xfId="0" applyFont="1" applyFill="1" applyBorder="1" applyAlignment="1">
      <alignment horizontal="left" vertical="center" wrapText="1"/>
    </xf>
    <xf numFmtId="43" fontId="3" fillId="2" borderId="19" xfId="1"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19" xfId="0" applyFont="1" applyFill="1" applyBorder="1" applyAlignment="1">
      <alignment horizontal="left" vertical="center" wrapText="1"/>
    </xf>
    <xf numFmtId="43" fontId="5" fillId="3" borderId="19" xfId="1" applyFont="1" applyFill="1" applyBorder="1" applyAlignment="1">
      <alignment horizontal="center" vertical="center" wrapText="1"/>
    </xf>
    <xf numFmtId="43" fontId="5" fillId="3" borderId="19" xfId="1" applyFont="1" applyFill="1" applyBorder="1" applyAlignment="1">
      <alignment horizontal="left" vertical="center" wrapText="1"/>
    </xf>
    <xf numFmtId="0" fontId="6" fillId="0" borderId="19" xfId="0" applyFont="1" applyBorder="1" applyAlignment="1">
      <alignment horizontal="center" vertical="center" wrapText="1"/>
    </xf>
    <xf numFmtId="0" fontId="6" fillId="0" borderId="19" xfId="0" applyFont="1" applyBorder="1" applyAlignment="1">
      <alignment horizontal="right" vertical="center" wrapText="1"/>
    </xf>
    <xf numFmtId="0" fontId="6" fillId="0" borderId="19" xfId="0" applyFont="1" applyBorder="1" applyAlignment="1">
      <alignment horizontal="left" vertical="center" wrapText="1"/>
    </xf>
    <xf numFmtId="43" fontId="6" fillId="0" borderId="19" xfId="1" applyFont="1" applyFill="1" applyBorder="1" applyAlignment="1">
      <alignment horizontal="center" vertical="center" wrapText="1"/>
    </xf>
    <xf numFmtId="43" fontId="5" fillId="3" borderId="19" xfId="1" applyFont="1" applyFill="1" applyBorder="1" applyAlignment="1">
      <alignment vertical="center" wrapText="1"/>
    </xf>
    <xf numFmtId="0" fontId="5" fillId="0" borderId="19" xfId="0" applyFont="1" applyBorder="1" applyAlignment="1">
      <alignment horizontal="center" vertical="center" wrapText="1"/>
    </xf>
    <xf numFmtId="0" fontId="5" fillId="0" borderId="19" xfId="0" applyFont="1" applyBorder="1" applyAlignment="1">
      <alignment horizontal="left" vertical="center" wrapText="1"/>
    </xf>
    <xf numFmtId="43" fontId="5" fillId="0" borderId="19" xfId="1" applyFont="1" applyFill="1" applyBorder="1" applyAlignment="1">
      <alignment horizontal="center" vertical="center" wrapText="1"/>
    </xf>
    <xf numFmtId="43" fontId="5" fillId="0" borderId="19" xfId="1" applyFont="1" applyFill="1" applyBorder="1" applyAlignment="1">
      <alignment horizontal="left" vertical="center" wrapText="1"/>
    </xf>
    <xf numFmtId="0" fontId="5" fillId="3" borderId="19" xfId="0" applyFont="1" applyFill="1" applyBorder="1" applyAlignment="1">
      <alignment horizontal="center" vertical="top" wrapText="1"/>
    </xf>
    <xf numFmtId="0" fontId="5" fillId="3" borderId="19" xfId="0" applyFont="1" applyFill="1" applyBorder="1" applyAlignment="1">
      <alignment horizontal="left" vertical="top" wrapText="1"/>
    </xf>
    <xf numFmtId="43" fontId="5" fillId="3" borderId="19" xfId="1" applyFont="1" applyFill="1" applyBorder="1" applyAlignment="1">
      <alignment horizontal="center" vertical="top" wrapText="1"/>
    </xf>
    <xf numFmtId="43" fontId="5" fillId="3" borderId="19" xfId="1" applyFont="1" applyFill="1" applyBorder="1" applyAlignment="1">
      <alignment horizontal="left" vertical="top" wrapText="1"/>
    </xf>
    <xf numFmtId="0" fontId="10" fillId="0" borderId="19" xfId="0" applyFont="1" applyBorder="1" applyAlignment="1">
      <alignment horizontal="center" vertical="center" wrapText="1"/>
    </xf>
    <xf numFmtId="0" fontId="10" fillId="0" borderId="19" xfId="0" applyFont="1" applyBorder="1" applyAlignment="1">
      <alignment horizontal="left" vertical="center" wrapText="1"/>
    </xf>
    <xf numFmtId="43" fontId="10" fillId="0" borderId="19" xfId="1" applyFont="1" applyFill="1" applyBorder="1" applyAlignment="1">
      <alignment horizontal="center" vertical="center" wrapText="1"/>
    </xf>
    <xf numFmtId="167" fontId="6" fillId="0" borderId="19" xfId="1" applyNumberFormat="1" applyFont="1" applyFill="1" applyBorder="1" applyAlignment="1">
      <alignment horizontal="center" vertical="center" wrapText="1"/>
    </xf>
    <xf numFmtId="169" fontId="10" fillId="0" borderId="19" xfId="1" applyNumberFormat="1" applyFont="1" applyFill="1" applyBorder="1" applyAlignment="1">
      <alignment horizontal="right" vertical="center" wrapText="1"/>
    </xf>
    <xf numFmtId="0" fontId="44" fillId="0" borderId="19" xfId="0" applyFont="1" applyBorder="1" applyAlignment="1">
      <alignment horizontal="right" vertical="center" wrapText="1"/>
    </xf>
    <xf numFmtId="0" fontId="6" fillId="0" borderId="19" xfId="0" applyFont="1" applyBorder="1" applyAlignment="1">
      <alignment horizontal="center" vertical="top" wrapText="1"/>
    </xf>
    <xf numFmtId="0" fontId="6" fillId="0" borderId="19" xfId="0" applyFont="1" applyBorder="1" applyAlignment="1">
      <alignment horizontal="left" vertical="top" wrapText="1"/>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43" fontId="12" fillId="0" borderId="19" xfId="1" applyFont="1" applyFill="1" applyBorder="1" applyAlignment="1">
      <alignment horizontal="center" vertical="center" wrapText="1"/>
    </xf>
    <xf numFmtId="0" fontId="15" fillId="0" borderId="19" xfId="0" applyFont="1" applyBorder="1" applyAlignment="1">
      <alignment horizontal="center" vertical="center" wrapText="1"/>
    </xf>
    <xf numFmtId="43" fontId="15" fillId="0" borderId="19" xfId="1" applyFont="1" applyFill="1" applyBorder="1" applyAlignment="1">
      <alignment horizontal="center" vertical="center" wrapText="1"/>
    </xf>
    <xf numFmtId="0" fontId="5" fillId="0" borderId="19" xfId="0" applyFont="1" applyBorder="1" applyAlignment="1">
      <alignment horizontal="center" vertical="top" wrapText="1"/>
    </xf>
    <xf numFmtId="0" fontId="5" fillId="0" borderId="19" xfId="0" applyFont="1" applyBorder="1" applyAlignment="1">
      <alignment horizontal="left" vertical="top" wrapText="1"/>
    </xf>
    <xf numFmtId="43" fontId="5" fillId="0" borderId="19" xfId="1" applyFont="1" applyFill="1" applyBorder="1" applyAlignment="1">
      <alignment horizontal="center" vertical="top" wrapText="1"/>
    </xf>
    <xf numFmtId="43" fontId="5" fillId="0" borderId="19" xfId="1" applyFont="1" applyFill="1" applyBorder="1" applyAlignment="1">
      <alignment horizontal="left" vertical="top" wrapText="1"/>
    </xf>
    <xf numFmtId="0" fontId="44" fillId="0" borderId="19" xfId="0" applyFont="1" applyBorder="1" applyAlignment="1">
      <alignment horizontal="right" vertical="top" wrapText="1"/>
    </xf>
    <xf numFmtId="43" fontId="6" fillId="0" borderId="19" xfId="1" applyFont="1" applyFill="1" applyBorder="1" applyAlignment="1">
      <alignment horizontal="center" vertical="top" wrapText="1"/>
    </xf>
    <xf numFmtId="43" fontId="46" fillId="0" borderId="19" xfId="1" applyFont="1" applyFill="1" applyBorder="1" applyAlignment="1">
      <alignment horizontal="center" vertical="center" wrapText="1"/>
    </xf>
    <xf numFmtId="13" fontId="6" fillId="0" borderId="19" xfId="1" applyNumberFormat="1" applyFont="1" applyFill="1" applyBorder="1" applyAlignment="1">
      <alignment horizontal="center" vertical="center" wrapText="1"/>
    </xf>
    <xf numFmtId="49" fontId="6" fillId="0" borderId="19" xfId="1" applyNumberFormat="1" applyFont="1" applyFill="1" applyBorder="1" applyAlignment="1">
      <alignment horizontal="center" vertical="center" wrapText="1"/>
    </xf>
    <xf numFmtId="170" fontId="6" fillId="0" borderId="19" xfId="1" applyNumberFormat="1" applyFont="1" applyFill="1" applyBorder="1" applyAlignment="1">
      <alignment horizontal="center" vertical="center" wrapText="1"/>
    </xf>
    <xf numFmtId="0" fontId="11" fillId="0" borderId="19" xfId="0" applyFont="1" applyBorder="1" applyAlignment="1">
      <alignment horizontal="center" vertical="center" wrapText="1"/>
    </xf>
    <xf numFmtId="43" fontId="11" fillId="0" borderId="19" xfId="1" applyFont="1" applyFill="1" applyBorder="1" applyAlignment="1">
      <alignment horizontal="center" vertical="center" wrapText="1"/>
    </xf>
    <xf numFmtId="0" fontId="46" fillId="0" borderId="19" xfId="0" applyFont="1" applyBorder="1" applyAlignment="1">
      <alignment horizontal="right" vertical="center" wrapText="1"/>
    </xf>
    <xf numFmtId="49" fontId="10" fillId="0" borderId="19" xfId="1" applyNumberFormat="1" applyFont="1" applyFill="1" applyBorder="1" applyAlignment="1">
      <alignment horizontal="center" vertical="center" wrapText="1"/>
    </xf>
    <xf numFmtId="13" fontId="10" fillId="0" borderId="19" xfId="1" applyNumberFormat="1" applyFont="1" applyFill="1" applyBorder="1" applyAlignment="1">
      <alignment horizontal="center" vertical="center" wrapText="1"/>
    </xf>
    <xf numFmtId="0" fontId="10" fillId="0" borderId="19" xfId="0" applyFont="1" applyBorder="1" applyAlignment="1">
      <alignment horizontal="center" vertical="top" wrapText="1"/>
    </xf>
    <xf numFmtId="0" fontId="10" fillId="0" borderId="19" xfId="0" applyFont="1" applyBorder="1" applyAlignment="1">
      <alignment horizontal="left" vertical="top" wrapText="1"/>
    </xf>
    <xf numFmtId="43" fontId="10" fillId="0" borderId="19" xfId="1" applyFont="1" applyFill="1" applyBorder="1" applyAlignment="1">
      <alignment horizontal="center" vertical="top" wrapText="1"/>
    </xf>
    <xf numFmtId="43" fontId="10" fillId="0" borderId="19" xfId="1" applyFont="1" applyFill="1" applyBorder="1" applyAlignment="1">
      <alignment horizontal="left" vertical="center" wrapText="1"/>
    </xf>
    <xf numFmtId="0" fontId="11" fillId="0" borderId="19" xfId="0" applyFont="1" applyBorder="1" applyAlignment="1">
      <alignment horizontal="left" vertical="center" wrapText="1"/>
    </xf>
    <xf numFmtId="43" fontId="11" fillId="0" borderId="19" xfId="1" applyFont="1" applyFill="1" applyBorder="1" applyAlignment="1">
      <alignment horizontal="left" vertical="center" wrapText="1"/>
    </xf>
    <xf numFmtId="0" fontId="31" fillId="0" borderId="0" xfId="0" applyFont="1" applyAlignment="1">
      <alignment vertical="center"/>
    </xf>
    <xf numFmtId="43" fontId="44" fillId="0" borderId="40" xfId="1" applyFont="1" applyFill="1" applyBorder="1" applyAlignment="1">
      <alignment horizontal="center" vertical="top" wrapText="1"/>
    </xf>
    <xf numFmtId="43" fontId="44" fillId="0" borderId="41" xfId="1" applyFont="1" applyFill="1" applyBorder="1" applyAlignment="1">
      <alignment horizontal="center" vertical="top" wrapText="1"/>
    </xf>
    <xf numFmtId="43" fontId="44" fillId="0" borderId="42" xfId="1" applyFont="1" applyFill="1" applyBorder="1" applyAlignment="1">
      <alignment horizontal="center" vertical="top" wrapText="1"/>
    </xf>
    <xf numFmtId="0" fontId="44" fillId="0" borderId="19" xfId="0" applyFont="1" applyBorder="1" applyAlignment="1">
      <alignment horizontal="center" vertical="center" wrapText="1"/>
    </xf>
    <xf numFmtId="9" fontId="10" fillId="0" borderId="19" xfId="1" applyNumberFormat="1" applyFont="1" applyFill="1" applyBorder="1" applyAlignment="1">
      <alignment horizontal="center" vertical="top" wrapText="1"/>
    </xf>
    <xf numFmtId="9" fontId="10" fillId="0" borderId="19" xfId="1" applyNumberFormat="1" applyFont="1" applyFill="1" applyBorder="1" applyAlignment="1">
      <alignment horizontal="center" vertical="center" wrapText="1"/>
    </xf>
    <xf numFmtId="43" fontId="44" fillId="0" borderId="19" xfId="1" applyFont="1" applyFill="1" applyBorder="1" applyAlignment="1">
      <alignment horizontal="center" vertical="center" wrapText="1"/>
    </xf>
    <xf numFmtId="0" fontId="46" fillId="0" borderId="19"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wrapText="1"/>
    </xf>
    <xf numFmtId="43" fontId="16" fillId="0" borderId="19" xfId="1" applyFont="1" applyFill="1" applyBorder="1" applyAlignment="1">
      <alignment horizontal="center" vertical="center" wrapText="1"/>
    </xf>
    <xf numFmtId="0" fontId="51" fillId="0" borderId="19" xfId="0" applyFont="1" applyBorder="1" applyAlignment="1">
      <alignment horizontal="right" vertical="center" wrapText="1"/>
    </xf>
    <xf numFmtId="43" fontId="12" fillId="0" borderId="19" xfId="1" applyFont="1" applyFill="1" applyBorder="1" applyAlignment="1">
      <alignment horizontal="left" vertical="center" wrapText="1"/>
    </xf>
    <xf numFmtId="0" fontId="12" fillId="0" borderId="19" xfId="0" applyFont="1" applyBorder="1" applyAlignment="1">
      <alignment horizontal="center" vertical="top" wrapText="1"/>
    </xf>
    <xf numFmtId="0" fontId="12" fillId="0" borderId="19" xfId="0" applyFont="1" applyBorder="1" applyAlignment="1">
      <alignment horizontal="left" vertical="top" wrapText="1"/>
    </xf>
    <xf numFmtId="43" fontId="12" fillId="0" borderId="19" xfId="1" applyFont="1" applyFill="1" applyBorder="1" applyAlignment="1">
      <alignment horizontal="center" vertical="top" wrapText="1"/>
    </xf>
    <xf numFmtId="0" fontId="6" fillId="0" borderId="19" xfId="0" applyFont="1" applyBorder="1" applyAlignment="1">
      <alignment horizontal="center" wrapText="1"/>
    </xf>
    <xf numFmtId="43" fontId="10" fillId="0" borderId="19" xfId="1" applyFont="1" applyFill="1" applyBorder="1" applyAlignment="1">
      <alignment horizontal="center" wrapText="1"/>
    </xf>
    <xf numFmtId="0" fontId="10" fillId="0" borderId="19" xfId="0" applyFont="1" applyBorder="1" applyAlignment="1">
      <alignment horizontal="center" wrapText="1"/>
    </xf>
    <xf numFmtId="0" fontId="44" fillId="0" borderId="19" xfId="0" applyFont="1" applyBorder="1" applyAlignment="1">
      <alignment horizontal="center" wrapText="1"/>
    </xf>
    <xf numFmtId="43" fontId="6" fillId="0" borderId="19" xfId="1" applyFont="1" applyFill="1" applyBorder="1" applyAlignment="1">
      <alignment horizontal="center" wrapText="1"/>
    </xf>
    <xf numFmtId="167" fontId="6" fillId="0" borderId="19" xfId="1" applyNumberFormat="1" applyFont="1" applyFill="1" applyBorder="1" applyAlignment="1">
      <alignment horizontal="center" wrapText="1"/>
    </xf>
    <xf numFmtId="0" fontId="6" fillId="0" borderId="19" xfId="0" applyFont="1" applyBorder="1" applyAlignment="1">
      <alignment horizontal="left" wrapText="1"/>
    </xf>
    <xf numFmtId="0" fontId="6" fillId="0" borderId="22" xfId="0" applyFont="1" applyBorder="1" applyAlignment="1">
      <alignment horizontal="center" vertical="top" wrapText="1"/>
    </xf>
    <xf numFmtId="0" fontId="6" fillId="0" borderId="22" xfId="0" applyFont="1" applyBorder="1" applyAlignment="1">
      <alignment horizontal="left" vertical="top" wrapText="1"/>
    </xf>
    <xf numFmtId="43" fontId="6" fillId="0" borderId="22" xfId="1" applyFont="1" applyFill="1" applyBorder="1" applyAlignment="1">
      <alignment horizontal="center" vertical="top" wrapText="1"/>
    </xf>
    <xf numFmtId="43" fontId="3" fillId="2" borderId="0" xfId="1" applyFont="1" applyFill="1" applyBorder="1" applyAlignment="1">
      <alignment horizontal="center" vertical="top" wrapText="1"/>
    </xf>
    <xf numFmtId="43" fontId="4" fillId="2" borderId="0" xfId="1" applyFont="1" applyFill="1" applyBorder="1" applyAlignment="1">
      <alignment horizontal="center" vertical="center" wrapText="1"/>
    </xf>
    <xf numFmtId="0" fontId="4" fillId="2" borderId="0" xfId="0" applyFont="1" applyFill="1" applyAlignment="1">
      <alignment vertical="top" wrapText="1"/>
    </xf>
    <xf numFmtId="43" fontId="49" fillId="0" borderId="40" xfId="1" applyFont="1" applyFill="1" applyBorder="1" applyAlignment="1">
      <alignment horizontal="center" vertical="center" wrapText="1"/>
    </xf>
    <xf numFmtId="43" fontId="49" fillId="0" borderId="41" xfId="1" applyFont="1" applyFill="1" applyBorder="1" applyAlignment="1">
      <alignment horizontal="center" vertical="center" wrapText="1"/>
    </xf>
    <xf numFmtId="43" fontId="49" fillId="0" borderId="42" xfId="1" applyFont="1" applyFill="1" applyBorder="1" applyAlignment="1">
      <alignment horizontal="center" vertical="center" wrapText="1"/>
    </xf>
    <xf numFmtId="0" fontId="4" fillId="2" borderId="0" xfId="0" applyFont="1" applyFill="1" applyAlignment="1">
      <alignment horizontal="left" vertical="center" wrapText="1"/>
    </xf>
    <xf numFmtId="43" fontId="12" fillId="0" borderId="19" xfId="1" applyFont="1" applyFill="1" applyBorder="1" applyAlignment="1">
      <alignment vertical="center" wrapText="1"/>
    </xf>
    <xf numFmtId="14" fontId="4" fillId="2" borderId="0" xfId="0" applyNumberFormat="1" applyFont="1" applyFill="1" applyAlignment="1">
      <alignment horizontal="left" vertical="center" wrapText="1"/>
    </xf>
    <xf numFmtId="0" fontId="4" fillId="2" borderId="0" xfId="0" applyFont="1" applyFill="1" applyAlignment="1">
      <alignment vertical="center"/>
    </xf>
    <xf numFmtId="2" fontId="53" fillId="0" borderId="58" xfId="0" applyNumberFormat="1" applyFont="1" applyBorder="1" applyAlignment="1">
      <alignment vertical="center"/>
    </xf>
    <xf numFmtId="2" fontId="53" fillId="0" borderId="58" xfId="0" applyNumberFormat="1" applyFont="1" applyBorder="1" applyAlignment="1">
      <alignment horizontal="center" vertical="center"/>
    </xf>
    <xf numFmtId="0" fontId="53" fillId="0" borderId="58" xfId="0" applyFont="1" applyBorder="1" applyAlignment="1">
      <alignment horizontal="center" vertical="center"/>
    </xf>
    <xf numFmtId="0" fontId="13" fillId="0" borderId="57" xfId="0" applyFont="1" applyBorder="1" applyAlignment="1">
      <alignment horizontal="right" vertical="center"/>
    </xf>
    <xf numFmtId="2" fontId="8" fillId="0" borderId="58" xfId="0" applyNumberFormat="1" applyFont="1" applyBorder="1" applyAlignment="1">
      <alignment vertical="center"/>
    </xf>
    <xf numFmtId="2" fontId="8" fillId="0" borderId="58" xfId="0" applyNumberFormat="1" applyFont="1" applyBorder="1" applyAlignment="1">
      <alignment horizontal="center" vertical="center"/>
    </xf>
    <xf numFmtId="0" fontId="6" fillId="0" borderId="22" xfId="0" applyFont="1" applyBorder="1" applyAlignment="1">
      <alignment horizontal="center" vertical="center" wrapText="1"/>
    </xf>
    <xf numFmtId="0" fontId="44" fillId="0" borderId="59" xfId="0" applyFont="1" applyBorder="1" applyAlignment="1">
      <alignment horizontal="right" wrapText="1"/>
    </xf>
    <xf numFmtId="43" fontId="6" fillId="0" borderId="22" xfId="1" applyFont="1" applyFill="1" applyBorder="1" applyAlignment="1">
      <alignment horizontal="center" vertical="center" wrapText="1"/>
    </xf>
    <xf numFmtId="0" fontId="11" fillId="0" borderId="22" xfId="0" applyFont="1" applyBorder="1" applyAlignment="1">
      <alignment horizontal="center" vertical="center" wrapText="1"/>
    </xf>
    <xf numFmtId="43" fontId="11" fillId="0" borderId="22" xfId="1" applyFont="1" applyFill="1" applyBorder="1" applyAlignment="1">
      <alignment horizontal="center" vertical="center" wrapText="1"/>
    </xf>
    <xf numFmtId="0" fontId="6" fillId="0" borderId="37" xfId="0" applyFont="1" applyBorder="1" applyAlignment="1">
      <alignment horizontal="center" vertical="center" wrapText="1"/>
    </xf>
    <xf numFmtId="0" fontId="6" fillId="0" borderId="37" xfId="0" applyFont="1" applyBorder="1" applyAlignment="1">
      <alignment horizontal="left" vertical="center" wrapText="1"/>
    </xf>
    <xf numFmtId="43" fontId="6" fillId="0" borderId="37" xfId="1" applyFont="1" applyFill="1" applyBorder="1" applyAlignment="1">
      <alignment horizontal="center" vertical="center" wrapText="1"/>
    </xf>
    <xf numFmtId="2" fontId="53" fillId="0" borderId="60" xfId="0" applyNumberFormat="1" applyFont="1" applyBorder="1" applyAlignment="1">
      <alignment vertical="center"/>
    </xf>
    <xf numFmtId="2" fontId="53" fillId="0" borderId="60" xfId="0" applyNumberFormat="1" applyFont="1" applyBorder="1" applyAlignment="1">
      <alignment horizontal="center" vertical="center"/>
    </xf>
    <xf numFmtId="0" fontId="10" fillId="0" borderId="37" xfId="0" applyFont="1" applyBorder="1" applyAlignment="1">
      <alignment horizontal="center" vertical="center" wrapText="1"/>
    </xf>
    <xf numFmtId="43" fontId="10" fillId="0" borderId="37" xfId="1" applyFont="1" applyFill="1" applyBorder="1" applyAlignment="1">
      <alignment horizontal="center" vertical="center" wrapText="1"/>
    </xf>
    <xf numFmtId="0" fontId="44" fillId="0" borderId="19" xfId="0" applyFont="1" applyBorder="1" applyAlignment="1">
      <alignment horizontal="right" wrapText="1"/>
    </xf>
    <xf numFmtId="2" fontId="9" fillId="0" borderId="19" xfId="0" applyNumberFormat="1" applyFont="1" applyBorder="1" applyAlignment="1">
      <alignment horizontal="center" vertical="center"/>
    </xf>
    <xf numFmtId="43" fontId="6" fillId="0" borderId="19" xfId="1" quotePrefix="1" applyFont="1" applyFill="1" applyBorder="1" applyAlignment="1">
      <alignment horizontal="center" vertical="center" wrapText="1"/>
    </xf>
    <xf numFmtId="0" fontId="51" fillId="0" borderId="58" xfId="0" applyFont="1" applyBorder="1" applyAlignment="1">
      <alignment horizontal="right" wrapText="1"/>
    </xf>
    <xf numFmtId="0" fontId="51" fillId="0" borderId="0" xfId="0" applyFont="1" applyAlignment="1">
      <alignment horizontal="right" wrapText="1"/>
    </xf>
    <xf numFmtId="0" fontId="51" fillId="0" borderId="19" xfId="0" applyFont="1" applyBorder="1" applyAlignment="1">
      <alignment horizontal="right" wrapText="1"/>
    </xf>
    <xf numFmtId="3" fontId="12" fillId="0" borderId="19" xfId="0" applyNumberFormat="1" applyFont="1" applyBorder="1" applyAlignment="1">
      <alignment horizontal="center" vertical="center" wrapText="1"/>
    </xf>
    <xf numFmtId="0" fontId="31" fillId="4" borderId="0" xfId="0" applyFont="1" applyFill="1" applyAlignment="1">
      <alignment vertical="center"/>
    </xf>
    <xf numFmtId="4" fontId="9" fillId="0" borderId="0" xfId="13" applyNumberFormat="1" applyFont="1" applyAlignment="1">
      <alignment vertical="center"/>
    </xf>
    <xf numFmtId="4" fontId="9" fillId="0" borderId="0" xfId="13" applyNumberFormat="1" applyFont="1" applyAlignment="1">
      <alignment horizontal="center" vertical="center"/>
    </xf>
    <xf numFmtId="43" fontId="0" fillId="0" borderId="19" xfId="0" applyNumberFormat="1" applyBorder="1" applyAlignment="1">
      <alignment vertical="center"/>
    </xf>
    <xf numFmtId="0" fontId="0" fillId="0" borderId="19" xfId="0" applyBorder="1" applyAlignment="1">
      <alignment vertical="center"/>
    </xf>
    <xf numFmtId="43" fontId="10" fillId="0" borderId="40" xfId="1" applyFont="1" applyFill="1" applyBorder="1" applyAlignment="1">
      <alignment horizontal="center" vertical="center" wrapText="1"/>
    </xf>
    <xf numFmtId="43" fontId="10" fillId="0" borderId="42" xfId="1" applyFont="1" applyFill="1" applyBorder="1" applyAlignment="1">
      <alignment horizontal="center" vertical="center" wrapText="1"/>
    </xf>
    <xf numFmtId="43" fontId="44" fillId="0" borderId="40" xfId="1" applyFont="1" applyFill="1" applyBorder="1" applyAlignment="1">
      <alignment horizontal="center" vertical="center" wrapText="1"/>
    </xf>
    <xf numFmtId="43" fontId="44" fillId="0" borderId="42" xfId="1" applyFont="1" applyFill="1" applyBorder="1" applyAlignment="1">
      <alignment horizontal="center" vertical="center" wrapText="1"/>
    </xf>
    <xf numFmtId="43" fontId="49" fillId="0" borderId="40" xfId="1" applyFont="1" applyFill="1" applyBorder="1" applyAlignment="1">
      <alignment horizontal="center" vertical="center" wrapText="1"/>
    </xf>
    <xf numFmtId="43" fontId="49" fillId="0" borderId="41" xfId="1" applyFont="1" applyFill="1" applyBorder="1" applyAlignment="1">
      <alignment horizontal="center" vertical="center" wrapText="1"/>
    </xf>
    <xf numFmtId="43" fontId="49" fillId="0" borderId="42" xfId="1" applyFont="1" applyFill="1" applyBorder="1" applyAlignment="1">
      <alignment horizontal="center" vertical="center" wrapText="1"/>
    </xf>
    <xf numFmtId="43" fontId="49" fillId="0" borderId="40" xfId="1" applyFont="1" applyFill="1" applyBorder="1" applyAlignment="1">
      <alignment horizontal="center" vertical="top" wrapText="1"/>
    </xf>
    <xf numFmtId="43" fontId="49" fillId="0" borderId="41" xfId="1" applyFont="1" applyFill="1" applyBorder="1" applyAlignment="1">
      <alignment horizontal="center" vertical="top" wrapText="1"/>
    </xf>
    <xf numFmtId="43" fontId="49" fillId="0" borderId="42" xfId="1" applyFont="1" applyFill="1" applyBorder="1" applyAlignment="1">
      <alignment horizontal="center" vertical="top" wrapText="1"/>
    </xf>
    <xf numFmtId="0" fontId="3" fillId="2" borderId="0" xfId="0" applyFont="1" applyFill="1" applyAlignment="1">
      <alignment horizontal="left" vertical="top" wrapText="1"/>
    </xf>
    <xf numFmtId="0" fontId="52" fillId="2" borderId="51" xfId="0" applyFont="1" applyFill="1" applyBorder="1" applyAlignment="1">
      <alignment horizontal="center" wrapText="1"/>
    </xf>
    <xf numFmtId="43" fontId="51" fillId="0" borderId="40" xfId="1" applyFont="1" applyFill="1" applyBorder="1" applyAlignment="1">
      <alignment horizontal="center" vertical="center" wrapText="1"/>
    </xf>
    <xf numFmtId="43" fontId="51" fillId="0" borderId="41" xfId="1" applyFont="1" applyFill="1" applyBorder="1" applyAlignment="1">
      <alignment horizontal="center" vertical="center" wrapText="1"/>
    </xf>
    <xf numFmtId="43" fontId="51" fillId="0" borderId="42" xfId="1" applyFont="1" applyFill="1" applyBorder="1" applyAlignment="1">
      <alignment horizontal="center" vertical="center" wrapText="1"/>
    </xf>
    <xf numFmtId="43" fontId="45" fillId="0" borderId="40" xfId="1" applyFont="1" applyFill="1" applyBorder="1" applyAlignment="1">
      <alignment horizontal="center" vertical="center" wrapText="1"/>
    </xf>
    <xf numFmtId="43" fontId="45" fillId="0" borderId="41" xfId="1" applyFont="1" applyFill="1" applyBorder="1" applyAlignment="1">
      <alignment horizontal="center" vertical="center" wrapText="1"/>
    </xf>
    <xf numFmtId="43" fontId="45" fillId="0" borderId="42" xfId="1" applyFont="1" applyFill="1" applyBorder="1" applyAlignment="1">
      <alignment horizontal="center" vertical="center" wrapText="1"/>
    </xf>
    <xf numFmtId="43" fontId="5" fillId="3" borderId="40" xfId="1" applyFont="1" applyFill="1" applyBorder="1" applyAlignment="1">
      <alignment horizontal="center" vertical="center" wrapText="1"/>
    </xf>
    <xf numFmtId="43" fontId="5" fillId="3" borderId="41" xfId="1" applyFont="1" applyFill="1" applyBorder="1" applyAlignment="1">
      <alignment horizontal="center" vertical="center" wrapText="1"/>
    </xf>
    <xf numFmtId="43" fontId="5" fillId="3" borderId="42" xfId="1" applyFont="1" applyFill="1" applyBorder="1" applyAlignment="1">
      <alignment horizontal="center" vertical="center" wrapText="1"/>
    </xf>
    <xf numFmtId="165" fontId="1" fillId="0" borderId="34" xfId="4" applyNumberFormat="1" applyBorder="1" applyAlignment="1">
      <alignment horizontal="center"/>
    </xf>
    <xf numFmtId="165" fontId="1" fillId="0" borderId="37" xfId="4" applyNumberFormat="1" applyBorder="1" applyAlignment="1">
      <alignment horizontal="center"/>
    </xf>
    <xf numFmtId="0" fontId="18" fillId="5" borderId="9" xfId="4" applyFont="1" applyFill="1" applyBorder="1" applyAlignment="1">
      <alignment horizontal="center"/>
    </xf>
    <xf numFmtId="0" fontId="18" fillId="5" borderId="10" xfId="4" applyFont="1" applyFill="1" applyBorder="1" applyAlignment="1">
      <alignment horizontal="center"/>
    </xf>
    <xf numFmtId="0" fontId="18" fillId="5" borderId="11" xfId="4" applyFont="1" applyFill="1" applyBorder="1" applyAlignment="1">
      <alignment horizontal="center"/>
    </xf>
    <xf numFmtId="165" fontId="1" fillId="0" borderId="24" xfId="4" applyNumberFormat="1" applyBorder="1" applyAlignment="1">
      <alignment horizontal="center"/>
    </xf>
    <xf numFmtId="165" fontId="1" fillId="0" borderId="25" xfId="4" applyNumberFormat="1" applyBorder="1" applyAlignment="1">
      <alignment horizontal="center"/>
    </xf>
    <xf numFmtId="0" fontId="18" fillId="5" borderId="30" xfId="4" applyFont="1" applyFill="1" applyBorder="1" applyAlignment="1">
      <alignment horizontal="center"/>
    </xf>
    <xf numFmtId="0" fontId="18" fillId="5" borderId="32" xfId="4" applyFont="1" applyFill="1" applyBorder="1" applyAlignment="1">
      <alignment horizontal="center"/>
    </xf>
    <xf numFmtId="0" fontId="18" fillId="5" borderId="33" xfId="4" applyFont="1" applyFill="1" applyBorder="1" applyAlignment="1">
      <alignment horizontal="center"/>
    </xf>
    <xf numFmtId="0" fontId="18" fillId="5" borderId="24" xfId="4" applyFont="1" applyFill="1" applyBorder="1" applyAlignment="1">
      <alignment horizontal="center"/>
    </xf>
    <xf numFmtId="0" fontId="18" fillId="5" borderId="25" xfId="4" applyFont="1" applyFill="1" applyBorder="1" applyAlignment="1">
      <alignment horizontal="center"/>
    </xf>
    <xf numFmtId="165" fontId="1" fillId="0" borderId="21" xfId="4" applyNumberFormat="1" applyBorder="1" applyAlignment="1">
      <alignment horizontal="center"/>
    </xf>
    <xf numFmtId="165" fontId="1" fillId="0" borderId="22" xfId="4" applyNumberFormat="1" applyBorder="1" applyAlignment="1">
      <alignment horizontal="center"/>
    </xf>
    <xf numFmtId="0" fontId="18" fillId="5" borderId="27" xfId="4" applyFont="1" applyFill="1" applyBorder="1" applyAlignment="1">
      <alignment horizontal="center"/>
    </xf>
    <xf numFmtId="0" fontId="18" fillId="5" borderId="38" xfId="4" applyFont="1" applyFill="1" applyBorder="1" applyAlignment="1">
      <alignment horizontal="center"/>
    </xf>
    <xf numFmtId="0" fontId="20" fillId="5" borderId="9" xfId="4" applyFont="1" applyFill="1" applyBorder="1" applyAlignment="1">
      <alignment horizontal="center" vertical="center"/>
    </xf>
    <xf numFmtId="0" fontId="20" fillId="5" borderId="10" xfId="4" applyFont="1" applyFill="1" applyBorder="1" applyAlignment="1">
      <alignment horizontal="center" vertical="center"/>
    </xf>
    <xf numFmtId="0" fontId="20" fillId="5" borderId="11" xfId="4" applyFont="1" applyFill="1" applyBorder="1" applyAlignment="1">
      <alignment horizontal="center" vertical="center"/>
    </xf>
    <xf numFmtId="0" fontId="18" fillId="0" borderId="0" xfId="4" applyFont="1" applyAlignment="1">
      <alignment horizontal="center"/>
    </xf>
    <xf numFmtId="0" fontId="18" fillId="5" borderId="28" xfId="4" applyFont="1" applyFill="1" applyBorder="1" applyAlignment="1">
      <alignment horizontal="center"/>
    </xf>
    <xf numFmtId="0" fontId="18" fillId="5" borderId="1" xfId="4" applyFont="1" applyFill="1" applyBorder="1" applyAlignment="1">
      <alignment horizontal="center"/>
    </xf>
    <xf numFmtId="0" fontId="18" fillId="5" borderId="29" xfId="4" applyFont="1" applyFill="1" applyBorder="1" applyAlignment="1">
      <alignment horizontal="center"/>
    </xf>
    <xf numFmtId="165" fontId="1" fillId="0" borderId="30" xfId="4" applyNumberFormat="1" applyBorder="1" applyAlignment="1">
      <alignment horizontal="center"/>
    </xf>
    <xf numFmtId="165" fontId="1" fillId="0" borderId="32" xfId="4" applyNumberFormat="1" applyBorder="1" applyAlignment="1">
      <alignment horizontal="center"/>
    </xf>
    <xf numFmtId="0" fontId="18" fillId="5" borderId="6" xfId="4" applyFont="1" applyFill="1" applyBorder="1" applyAlignment="1">
      <alignment horizontal="center"/>
    </xf>
    <xf numFmtId="0" fontId="18" fillId="5" borderId="35" xfId="4" applyFont="1" applyFill="1" applyBorder="1" applyAlignment="1">
      <alignment horizontal="center"/>
    </xf>
    <xf numFmtId="49" fontId="22" fillId="0" borderId="19" xfId="6" applyNumberFormat="1" applyFont="1" applyBorder="1" applyAlignment="1">
      <alignment horizontal="center" vertical="center" wrapText="1"/>
    </xf>
    <xf numFmtId="0" fontId="22" fillId="0" borderId="19" xfId="6" applyFont="1" applyBorder="1" applyAlignment="1">
      <alignment horizontal="center"/>
    </xf>
    <xf numFmtId="0" fontId="24" fillId="0" borderId="0" xfId="6" applyFont="1" applyAlignment="1">
      <alignment horizontal="left" vertical="top" wrapText="1"/>
    </xf>
    <xf numFmtId="0" fontId="22" fillId="4" borderId="19" xfId="6" applyFont="1" applyFill="1" applyBorder="1" applyAlignment="1">
      <alignment horizontal="center"/>
    </xf>
    <xf numFmtId="49" fontId="22" fillId="0" borderId="19" xfId="8" applyNumberFormat="1" applyFont="1" applyBorder="1" applyAlignment="1">
      <alignment horizontal="center" vertical="center" wrapText="1"/>
    </xf>
    <xf numFmtId="0" fontId="22" fillId="0" borderId="40" xfId="8" applyFont="1" applyBorder="1" applyAlignment="1">
      <alignment horizontal="center"/>
    </xf>
    <xf numFmtId="0" fontId="22" fillId="0" borderId="41" xfId="8" applyFont="1" applyBorder="1" applyAlignment="1">
      <alignment horizontal="center"/>
    </xf>
    <xf numFmtId="0" fontId="22" fillId="0" borderId="42" xfId="8" applyFont="1" applyBorder="1" applyAlignment="1">
      <alignment horizontal="center"/>
    </xf>
    <xf numFmtId="0" fontId="22" fillId="4" borderId="19" xfId="8" applyFont="1" applyFill="1" applyBorder="1" applyAlignment="1">
      <alignment horizontal="center"/>
    </xf>
    <xf numFmtId="0" fontId="24" fillId="0" borderId="0" xfId="8" applyFont="1" applyAlignment="1">
      <alignment horizontal="left" vertical="top" wrapText="1"/>
    </xf>
    <xf numFmtId="4" fontId="30" fillId="7" borderId="54" xfId="9" applyNumberFormat="1" applyFont="1" applyFill="1" applyBorder="1" applyAlignment="1">
      <alignment horizontal="center" vertical="center"/>
    </xf>
    <xf numFmtId="4" fontId="30" fillId="7" borderId="55" xfId="9" applyNumberFormat="1" applyFont="1" applyFill="1" applyBorder="1" applyAlignment="1">
      <alignment horizontal="center" vertical="center"/>
    </xf>
    <xf numFmtId="0" fontId="27" fillId="0" borderId="0" xfId="9" applyFont="1" applyAlignment="1">
      <alignment horizontal="left" vertical="center" wrapText="1"/>
    </xf>
    <xf numFmtId="4" fontId="29" fillId="0" borderId="43" xfId="9" applyNumberFormat="1" applyFont="1" applyBorder="1" applyAlignment="1">
      <alignment horizontal="center" vertical="center" wrapText="1"/>
    </xf>
    <xf numFmtId="4" fontId="29" fillId="0" borderId="44" xfId="9" applyNumberFormat="1" applyFont="1" applyBorder="1" applyAlignment="1">
      <alignment horizontal="center" vertical="center" wrapText="1"/>
    </xf>
    <xf numFmtId="4" fontId="29" fillId="0" borderId="45" xfId="9" applyNumberFormat="1" applyFont="1" applyBorder="1" applyAlignment="1">
      <alignment horizontal="center" vertical="center" wrapText="1"/>
    </xf>
    <xf numFmtId="4" fontId="30" fillId="7" borderId="47" xfId="9" applyNumberFormat="1" applyFont="1" applyFill="1" applyBorder="1" applyAlignment="1">
      <alignment horizontal="center" vertical="center"/>
    </xf>
    <xf numFmtId="4" fontId="30" fillId="7" borderId="48" xfId="9" applyNumberFormat="1" applyFont="1" applyFill="1" applyBorder="1" applyAlignment="1">
      <alignment horizontal="center" vertical="center"/>
    </xf>
    <xf numFmtId="4" fontId="30" fillId="7" borderId="46" xfId="9" applyNumberFormat="1" applyFont="1" applyFill="1" applyBorder="1" applyAlignment="1">
      <alignment horizontal="center" vertical="center"/>
    </xf>
    <xf numFmtId="4" fontId="30" fillId="7" borderId="50" xfId="9" applyNumberFormat="1" applyFont="1" applyFill="1" applyBorder="1" applyAlignment="1">
      <alignment horizontal="center" vertical="center"/>
    </xf>
    <xf numFmtId="4" fontId="30" fillId="7" borderId="51" xfId="9" applyNumberFormat="1" applyFont="1" applyFill="1" applyBorder="1" applyAlignment="1">
      <alignment horizontal="center" vertical="center"/>
    </xf>
    <xf numFmtId="4" fontId="30" fillId="7" borderId="52" xfId="9" applyNumberFormat="1" applyFont="1" applyFill="1" applyBorder="1" applyAlignment="1">
      <alignment horizontal="center" vertical="center"/>
    </xf>
    <xf numFmtId="4" fontId="30" fillId="7" borderId="19" xfId="9" applyNumberFormat="1" applyFont="1" applyFill="1" applyBorder="1" applyAlignment="1">
      <alignment horizontal="center" vertical="center"/>
    </xf>
    <xf numFmtId="4" fontId="30" fillId="7" borderId="19" xfId="9" applyNumberFormat="1" applyFont="1" applyFill="1" applyBorder="1" applyAlignment="1">
      <alignment horizontal="center" vertical="center" wrapText="1"/>
    </xf>
    <xf numFmtId="4" fontId="30" fillId="7" borderId="22" xfId="9" applyNumberFormat="1" applyFont="1" applyFill="1" applyBorder="1" applyAlignment="1">
      <alignment horizontal="center" vertical="center" wrapText="1"/>
    </xf>
    <xf numFmtId="4" fontId="30" fillId="7" borderId="37" xfId="9" applyNumberFormat="1" applyFont="1" applyFill="1" applyBorder="1" applyAlignment="1">
      <alignment horizontal="center" vertical="center" wrapText="1"/>
    </xf>
    <xf numFmtId="4" fontId="30" fillId="7" borderId="40" xfId="9" applyNumberFormat="1" applyFont="1" applyFill="1" applyBorder="1" applyAlignment="1">
      <alignment horizontal="center" vertical="center"/>
    </xf>
    <xf numFmtId="4" fontId="30" fillId="7" borderId="41" xfId="9" applyNumberFormat="1" applyFont="1" applyFill="1" applyBorder="1" applyAlignment="1">
      <alignment horizontal="center" vertical="center"/>
    </xf>
    <xf numFmtId="4" fontId="30" fillId="7" borderId="49" xfId="9" applyNumberFormat="1" applyFont="1" applyFill="1" applyBorder="1" applyAlignment="1">
      <alignment horizontal="center" vertical="center"/>
    </xf>
    <xf numFmtId="0" fontId="33" fillId="9" borderId="30" xfId="9" applyFont="1" applyFill="1" applyBorder="1" applyAlignment="1">
      <alignment horizontal="center" vertical="center" wrapText="1"/>
    </xf>
    <xf numFmtId="0" fontId="33" fillId="9" borderId="18" xfId="9" applyFont="1" applyFill="1" applyBorder="1" applyAlignment="1">
      <alignment horizontal="center" vertical="center" wrapText="1"/>
    </xf>
    <xf numFmtId="0" fontId="33" fillId="9" borderId="32" xfId="9" applyFont="1" applyFill="1" applyBorder="1" applyAlignment="1">
      <alignment horizontal="center" vertical="center" wrapText="1"/>
    </xf>
    <xf numFmtId="0" fontId="33" fillId="9" borderId="19" xfId="9" applyFont="1" applyFill="1" applyBorder="1" applyAlignment="1">
      <alignment horizontal="center" vertical="center" wrapText="1"/>
    </xf>
    <xf numFmtId="0" fontId="33" fillId="9" borderId="33" xfId="9" applyFont="1" applyFill="1" applyBorder="1" applyAlignment="1">
      <alignment horizontal="center" vertical="center" wrapText="1"/>
    </xf>
    <xf numFmtId="0" fontId="33" fillId="9" borderId="20" xfId="9" applyFont="1" applyFill="1" applyBorder="1" applyAlignment="1">
      <alignment horizontal="center" vertical="center" wrapText="1"/>
    </xf>
    <xf numFmtId="0" fontId="34" fillId="0" borderId="18" xfId="11" applyFont="1" applyBorder="1" applyAlignment="1">
      <alignment horizontal="center" vertical="center" wrapText="1"/>
    </xf>
    <xf numFmtId="0" fontId="34" fillId="0" borderId="19" xfId="11" applyFont="1" applyBorder="1" applyAlignment="1">
      <alignment horizontal="center" vertical="center" wrapText="1"/>
    </xf>
    <xf numFmtId="0" fontId="34" fillId="0" borderId="20" xfId="11" applyFont="1" applyBorder="1" applyAlignment="1">
      <alignment horizontal="center" vertical="center" wrapText="1"/>
    </xf>
    <xf numFmtId="4" fontId="12" fillId="0" borderId="19" xfId="13" applyNumberFormat="1" applyFont="1" applyBorder="1" applyAlignment="1">
      <alignment horizontal="center" vertical="center"/>
    </xf>
    <xf numFmtId="4" fontId="9" fillId="9" borderId="37" xfId="13" applyNumberFormat="1" applyFont="1" applyFill="1" applyBorder="1" applyAlignment="1">
      <alignment horizontal="center" vertical="center"/>
    </xf>
    <xf numFmtId="4" fontId="9" fillId="9" borderId="19" xfId="13" applyNumberFormat="1" applyFont="1" applyFill="1" applyBorder="1" applyAlignment="1">
      <alignment horizontal="center" vertical="center"/>
    </xf>
    <xf numFmtId="4" fontId="9" fillId="9" borderId="22" xfId="13" applyNumberFormat="1" applyFont="1" applyFill="1" applyBorder="1" applyAlignment="1">
      <alignment horizontal="center" vertical="center"/>
    </xf>
    <xf numFmtId="0" fontId="25" fillId="0" borderId="0" xfId="13" applyFont="1" applyAlignment="1">
      <alignment horizontal="left" vertical="center" wrapText="1"/>
    </xf>
    <xf numFmtId="0" fontId="25" fillId="0" borderId="0" xfId="13" applyFont="1" applyAlignment="1">
      <alignment horizontal="left" vertical="center"/>
    </xf>
    <xf numFmtId="4" fontId="38" fillId="10" borderId="40" xfId="13" applyNumberFormat="1" applyFont="1" applyFill="1" applyBorder="1" applyAlignment="1">
      <alignment horizontal="center" vertical="center"/>
    </xf>
    <xf numFmtId="4" fontId="38" fillId="10" borderId="41" xfId="13" applyNumberFormat="1" applyFont="1" applyFill="1" applyBorder="1" applyAlignment="1">
      <alignment horizontal="center" vertical="center"/>
    </xf>
    <xf numFmtId="4" fontId="38" fillId="10" borderId="42" xfId="13" applyNumberFormat="1" applyFont="1" applyFill="1" applyBorder="1" applyAlignment="1">
      <alignment horizontal="center" vertical="center"/>
    </xf>
    <xf numFmtId="4" fontId="15" fillId="10" borderId="40" xfId="13" applyNumberFormat="1" applyFont="1" applyFill="1" applyBorder="1" applyAlignment="1">
      <alignment horizontal="center" vertical="center"/>
    </xf>
    <xf numFmtId="4" fontId="15" fillId="10" borderId="41" xfId="13" applyNumberFormat="1" applyFont="1" applyFill="1" applyBorder="1" applyAlignment="1">
      <alignment horizontal="center" vertical="center"/>
    </xf>
    <xf numFmtId="4" fontId="15" fillId="10" borderId="42" xfId="13" applyNumberFormat="1" applyFont="1" applyFill="1" applyBorder="1" applyAlignment="1">
      <alignment horizontal="center" vertical="center"/>
    </xf>
    <xf numFmtId="4" fontId="9" fillId="9" borderId="37" xfId="13" applyNumberFormat="1" applyFont="1" applyFill="1" applyBorder="1" applyAlignment="1">
      <alignment horizontal="center" vertical="center" wrapText="1"/>
    </xf>
    <xf numFmtId="4" fontId="9" fillId="9" borderId="19" xfId="13" applyNumberFormat="1" applyFont="1" applyFill="1" applyBorder="1" applyAlignment="1">
      <alignment horizontal="center" vertical="center" wrapText="1"/>
    </xf>
    <xf numFmtId="4" fontId="9" fillId="9" borderId="13" xfId="13" applyNumberFormat="1" applyFont="1" applyFill="1" applyBorder="1" applyAlignment="1">
      <alignment horizontal="center" vertical="center" wrapText="1"/>
    </xf>
    <xf numFmtId="4" fontId="9" fillId="9" borderId="13" xfId="13" applyNumberFormat="1" applyFont="1" applyFill="1" applyBorder="1" applyAlignment="1">
      <alignment horizontal="center" vertical="center"/>
    </xf>
    <xf numFmtId="4" fontId="9" fillId="10" borderId="40" xfId="13" applyNumberFormat="1" applyFont="1" applyFill="1" applyBorder="1" applyAlignment="1">
      <alignment horizontal="center" vertical="center"/>
    </xf>
    <xf numFmtId="4" fontId="9" fillId="10" borderId="41" xfId="13" applyNumberFormat="1" applyFont="1" applyFill="1" applyBorder="1" applyAlignment="1">
      <alignment horizontal="center" vertical="center"/>
    </xf>
    <xf numFmtId="4" fontId="9" fillId="10" borderId="42" xfId="13" applyNumberFormat="1" applyFont="1" applyFill="1" applyBorder="1" applyAlignment="1">
      <alignment horizontal="center" vertical="center"/>
    </xf>
    <xf numFmtId="4" fontId="9" fillId="10" borderId="19" xfId="13" applyNumberFormat="1" applyFont="1" applyFill="1" applyBorder="1" applyAlignment="1">
      <alignment horizontal="center" vertical="center" wrapText="1"/>
    </xf>
    <xf numFmtId="4" fontId="9" fillId="9" borderId="22" xfId="13" applyNumberFormat="1" applyFont="1" applyFill="1" applyBorder="1" applyAlignment="1">
      <alignment horizontal="center" vertical="center" wrapText="1"/>
    </xf>
    <xf numFmtId="4" fontId="9" fillId="10" borderId="19" xfId="13" applyNumberFormat="1" applyFont="1" applyFill="1" applyBorder="1" applyAlignment="1">
      <alignment horizontal="center" vertical="center"/>
    </xf>
    <xf numFmtId="4" fontId="42" fillId="10" borderId="40" xfId="13" applyNumberFormat="1" applyFont="1" applyFill="1" applyBorder="1" applyAlignment="1">
      <alignment horizontal="center" vertical="center"/>
    </xf>
    <xf numFmtId="4" fontId="42" fillId="10" borderId="41" xfId="13" applyNumberFormat="1" applyFont="1" applyFill="1" applyBorder="1" applyAlignment="1">
      <alignment horizontal="center" vertical="center"/>
    </xf>
    <xf numFmtId="4" fontId="42" fillId="10" borderId="42" xfId="13" applyNumberFormat="1" applyFont="1" applyFill="1" applyBorder="1" applyAlignment="1">
      <alignment horizontal="center" vertical="center"/>
    </xf>
  </cellXfs>
  <cellStyles count="15">
    <cellStyle name="Normal" xfId="0" builtinId="0"/>
    <cellStyle name="Normal 10 2" xfId="11" xr:uid="{A0914889-97B9-4F24-9826-46406B5BFA37}"/>
    <cellStyle name="Normal 2" xfId="2" xr:uid="{9C1FCBFA-928B-4D9C-BF41-EAE8583AF4CC}"/>
    <cellStyle name="Normal 2 2" xfId="9" xr:uid="{C6C8807A-624A-4C69-97FA-0E18576F281A}"/>
    <cellStyle name="Normal 2 3" xfId="8" xr:uid="{BF58FC02-AE41-430C-A466-DCFF4119FEA7}"/>
    <cellStyle name="Normal 3" xfId="3" xr:uid="{DABF6F83-A005-4B3D-8F31-366E6984F947}"/>
    <cellStyle name="Normal 3 10" xfId="5" xr:uid="{48D92152-13E4-45A0-92E4-1841B8BB3659}"/>
    <cellStyle name="Normal 3 2" xfId="13" xr:uid="{D19DB860-9E10-4F31-8B11-892D0032F101}"/>
    <cellStyle name="Normal 4" xfId="4" xr:uid="{2FD7FB68-256C-4740-9654-F98E0F54BEE5}"/>
    <cellStyle name="Normal 5" xfId="14" xr:uid="{0D48929E-A01B-4002-BEBF-CB7B3AC61A32}"/>
    <cellStyle name="Normal 6" xfId="6" xr:uid="{725010E6-8C02-447F-B4E2-01A309EDC490}"/>
    <cellStyle name="Normal_Orc_Pariconha 2" xfId="12" xr:uid="{C6EE7BEC-15E4-442C-904C-978A068ADCA4}"/>
    <cellStyle name="Vírgula" xfId="1" builtinId="3"/>
    <cellStyle name="Vírgula 2" xfId="10" xr:uid="{E7B92CA7-CD22-43EB-B527-2AD0370AE14B}"/>
    <cellStyle name="Vírgula 3" xfId="7" xr:uid="{45B624C8-FF41-4E5A-8BC4-1EFAD1030C5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6" Type="http://schemas.openxmlformats.org/officeDocument/2006/relationships/externalLink" Target="externalLinks/externalLink8.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theme" Target="theme/theme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lanilha%20Museu%20Revis&#227;o%20Mai-0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70;%20M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mposi&#231;ao%20%20corixa%20final.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posi&#231;ao%20%20corixa%20f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indows\TEMP\2002C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Napole&#227;o%20A.%20N&#243;brega%20-%20S.%20Mamed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g_aroldo\Meus%20documentos\GEOSOLO\PAVIMENT_VG\Med_5_marajoa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Leilane\BIRD\adutora%20alto%20do%20ceu%20-%20olinda\VERS&#195;O%20ATUAL\Enviar%20para%20Caixa%2019nov13\Estimativas%20de%20Custos\Estimativa%20de%20Custo\ADUTORA%20ALTO%20DO%20C&#201;U%20-%20OLINDA%20-%2021%20NOV%201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401\ArqSrv-BK\OR&#199;.%20DRAGAGEM%20RIO%20BEBERIBE\ORC-DRAGAGEM%20DO%20RIO%20BEBERIBE.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ATO_km614,4_km799,3%20-%20rev07%20-%20sicro%20mt%20set%20-10%20(alt%20betuminos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ocuments%20and%20Settings\ecio\Meus%20documentos\backup\BackpCompesa\Caixa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uarios\Neuza\HGMJusti&#231;aFederaCabedelo\PLANILHAComposi&#231;&#242;esTP05.2005Cabedel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C378%20Distribuicao%20de%20Massas%20Lote%2002%20-%2001.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Medi&#231;&#227;o%20n&#186;%20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RABALHO\COG\Actu98\RBEPROD.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ricks\OneDrive\Documentos\Grupo%20Metal\Itaparica%20e%20Pontal%20do%20sul\Aditivo%2001\1%20&#186;%20ADITIVO%20%20CT%200188.00-2018%20-%20METAL%20-%20REV00.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ANEXOS%20-%20BR_364_MT_2006%20CONSERVA&#199;&#195;O.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WINDOWS\TEMP\Medi&#231;&#227;o%20REAL%20bacia%20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T01\Obra%20Aguas%20Claras\Obra%20&#193;guas%20Claras\Medi&#231;&#227;o\MEDI&#199;&#195;O%2012\BM_EEE_EPTG_&#193;GUAS%20CLARAS_CAESB_%2012%20-%20PLANILHA%20ADITIVO.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danilocabral\Documents\PAC\RESOLU&#199;&#195;O%20DE%20PENDENCIAS\SES%20ARCOVERDE%20A\Orcamento%20SES%20Arcoverde%20Bacia%20A%20(COM%20preco).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vitor\Google%20Drive%20(dgarqatpsms@gmail.com)\01%20-%20FISCALIZA&#199;&#195;O\AN&#193;LISE\Levantamentos%20Projeto%20Executivo\MEM.%20PAVIMENTA&#199;&#195;O%20-%20EXECUTIVO%20-%203%20CM%20REV.0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QUIP\MAQUINAS\I02011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79F47151\Or&#231;amento%20da%20Barragem%20%20Engenho%20Pereira-%20Rio%20Jaboat&#227;o%20modificada%20final%20concreto%20dividido.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p5elos\Documents%20and%20Settings\J7400615\Desktop\CanaCot%208.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04FSRJ01.zi.if.atcsg.net\COMUM\DOCUME~1\BAIGMV06\CONFIG~1\Temp\Pasta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G\Documents%20and%20Settings\FABIO\Meus%20documentos\ofertas\7480%20-%20BELGO\eletrica\7480-belgo-s03s05s0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Trabalho\COG\BUDGET2001\Branche\Envoi-_17-11-00\Resultats%20indust.%20(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aro-02\c\SANCO\MEDI&#199;&#213;ES%20DA%20OBRA\MED%2014%20e%2015\adm\OBRAS%20P&#218;BLICAS\OR&#199;AMENTO\CONCORR&#202;NCIA%2004_2002-CPL_AL\Or&#231;amento\SAA%20do%20Agreste-Materiais%20-%20OR&#199;AMENTO.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pc\servidor2\Licita&#231;&#245;es\CLIENTES\ATECEL\Licita&#231;&#245;es\Elementos\CGrandeZO_Colinas\Or&#231;amento\CGrande_Colinas%20do%20Sol_Or&#231;aBas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pc\servidor2\CLIENTES\ATECEL\Licita&#231;&#245;es\Elementos\CGrandeZO_Colinas\Or&#231;amento\CGrande_Colinas%20do%20Sol_Or&#231;aBase.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ATO_BR-364_km_000_ao_km_11290_LICITA&#199;&#195;O%20MAIO%20DE%2020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Pasta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na-pc\d\D\Users\katia\Desktop\Programa&#231;&#227;o%202009\PROG%202009%20-%208MESES\Prog%202009.REV2\0-%20CRON%20MAO%20OBRA%20EQUIP%20REV01.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composi&#231;ao%20corixa%20final.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PATO_BR-364_km_0,00_ao_km_112,90_LICITA&#199;&#195;O%20Rev%20mario.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62&#170;%20Med.%20Prov.%20Dez.12%20-%20Anel%20Rodovi&#225;rio.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PATO%20%20BR-356%20(Ref.%20Mar.%202008)%20(20-06-2008)%20(1).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Users\danilocabral\Downloads\NOVA%20PLANILHA%20OGU%20-%20QCI-atual.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ysa\c\INTERNET\Eudora\Attach\SBLO_PcP-AmpTPS_fora_CL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ANTONIO%20BATISTA\C.REBOU&#199;AS%20-GCM\MED-GR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iz1\c\EXCEL\CECAV\OR&#199;CILNI.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RAFAEL\&#193;GUA%20CAMPOS%20EL&#205;SEOS\E%20MAIL%2019-09-12%20B\RERRA%20CAMPOS%20EL&#205;SEOS%20ANDAMENTO\OBRA%20CAXIAS\Obra%20Caxias%20-%20Paulo%20Henrique\RERRA-CAMPOS%20EL&#205;SEOS\RERRA-CAMPOS%20EL&#205;SEOS.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na-pc\d\D\Empresa\Souza%20Gama\Pacto\CERB%20-%20Jaguarari\Material%20recebido\ANEXO%20IV%20-%20OR&#199;AMENTO%20ESTIMADO%20COM%20PRE&#199;OS\Volume%20XI%20-%20Or&#231;amenta&#231;&#227;o\Jaguarari_Or&#231;amento\HIS-JGR-EC-OR-%20Elevat&#243;ri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oque\c\Medi&#231;&#227;o%20Cliente\Reratifica&#231;&#227;o\Mirak\CEDAE\RERA\RERA403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Rafal\Desktop\Obra%20pontal\MEDI&#199;&#195;O%2005\mem&#243;rial%20de%20quantifica&#231;&#227;o%20de%20servi&#231;os%20-04&#170;%20medi&#231;a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lamacnas\dol\DOL1\DOCS\Docs%202011\11079%20-%20COMPESA%20-%20CC-018\ECN%20018%202011%20DCO%20-%20AMPLIA&#199;&#195;O%20DO%20SAA%20CHARNEQUINHA%20E%20CIDADE%20JARDIM\SAA%20DE%20CHARNECA%20-%20REDE%20SETOR%20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DOCUME~1\BAIGMV06\CONFIG~1\Temp\C&#193;LCULO%20DE%20GDES%20DI&#194;METRO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aro-02\c\BACKUP_200907\ALAGOAS\Zona%20da%20Mata\Ibateguara\Projeto%20Ibateguara\Ibateguara\Or&#231;amento-GLOBAL-IBATEGUARA%20-%20JUL08_.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1Projetos%20Oficiais\1CEHAP%20-%20Promoradia%202005\15%20-%20OR&#199;AMENTOS\Caixa%20definitivo\11%20-%20Uira&#250;na%20e%2010%20outros\11.9%20Or&#231;%20-%20PO&#199;O%20JOS&#201;%20DE%20MOURA%20-%20caixa2%20v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uarios\Neuza\CeltaConst.Empreend.Caico%20RN\Composi&#231;&#242;esEEAugustoSeverolR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Mes%20documents\Tableau%20Bord%20Activit&#233;%20Tuyaux\R&#233;sultats%20Commerciaux.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Or&#231;amento%20Sta%20Helena%20Guaranta.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Planiha%20Santa%20Luzia%20-%20atualizada.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MEDI&#199;&#195;O%20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Gl&#243;ria\ESTIMATIVA%20DE%20PRE&#199;OS%20DE%20SURUBIM%20OBRAS%20CIVIS%20CPL.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Trabalho\CAPITAO\REL929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TET01\Obra%20Aguas%20Claras\Users\mique\AppData\Local\Packages\microsoft.windowscommunicationsapps_8wekyb3d8bbwe\LocalState\Files\S0\11894\C&#243;pia%20de%20BM_EEE_EPTG_&#193;GUAS%20CLARAS_CAESB_%20%20MEDI&#199;&#195;O%202%20modelo%20caix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ria-01\BACKUP%20ALINE\Documents%20and%20Settings\Aline\Meus%20documentos\CC%20468%20-%20Saneamento%20Recreio\2%20-%20RE-RA\3&#170;%20Re-Ra\3&#170;%20Re%20Ra%203.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TP57.00-DOCPL-CPSA-IMPL.EMISS-REC.ETE-R.FOGO(D.IN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b-ricardo\Downloads\Users\DANILO\Downloads\outros_edital0422_17-02_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idor\Documetos_rede\SELMA%20PLANILHAS\SELMA%20PLANILHAS\OR&#199;AMENTO%202009\PESQUEIRA%20NOVEMBRO%202009\OR&#199;AMENTO%20FINAL\PESQUEIRA%20COMPLETA%20FINA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p5elos\Documentos%20de%20Trabalho\_Objetivos%20comerciais\Objetivos%20Comerciais%202009\Tabela%20de%20Pre&#231;os\Tubos\tabela%20de%20pre&#231;os%20tubos\Proposta%20TK7JGSNBR\PROPOSTA%20VND%20TK%20NB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Documents%20and%20Settings\gloriamagalhaes\Configura&#231;&#245;es%20locais\Temporary%20Internet%20Files\Content.IE5\9EDFU58P\Tabela%20Compesa%20abril%202012.xlsb"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ngenharia_01\d\Projetos\Abastecimento%20Dagua\TP%2016-2008-T1-CPL-AL%20(Mata%20Grande%20e%20Canapi)\Financeira\Proposta-Financeira-COHIDR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PROJETOS\Projeto%20-%20Lagoa%20da%20Canoa\Drenagem.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eu%20Drive/A_IVAD/Projetos%20Finalizados/Volume%202/Proj.%20Terraplenagem/&#193;rea%20Central/Notas%20de%20Servi&#231;os/Terraplenagem%20Area%20Central%2026-01-24.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Meu%20Drive/A_IVAD/Projetos%20Finalizados/Volume%202/Proj.%20Terraplenagem/Ciclovia_Estacionamentos_Via%20Principal/Nota%20de%20Servi&#231;os_Volumes/Terraplenagem%20pavimenta&#231;&#227;o_rev00_30.0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DMT modelo"/>
      <sheetName val="BR262990600"/>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CB"/>
      <sheetName val="Plan1"/>
      <sheetName val="dados (2)"/>
      <sheetName val="dados"/>
      <sheetName val="PRU-TUYAUX"/>
      <sheetName val="PRU-METAL (2)"/>
      <sheetName val="2390"/>
      <sheetName val="2380"/>
      <sheetName val="MB"/>
      <sheetName val="Modelo"/>
      <sheetName val="Dados Mage-Modelo"/>
    </sheetNames>
    <sheetDataSet>
      <sheetData sheetId="0" refreshError="1">
        <row r="1">
          <cell r="A1" t="str">
            <v>Champ 1</v>
          </cell>
          <cell r="B1" t="str">
            <v>Champ 2</v>
          </cell>
          <cell r="C1" t="str">
            <v>Champ 3</v>
          </cell>
          <cell r="D1" t="str">
            <v>Champ 4</v>
          </cell>
          <cell r="E1" t="str">
            <v>Champ 5</v>
          </cell>
          <cell r="F1" t="str">
            <v>Champ 6</v>
          </cell>
          <cell r="G1" t="str">
            <v>Champ 7</v>
          </cell>
          <cell r="H1" t="str">
            <v>Champ 8</v>
          </cell>
          <cell r="I1" t="str">
            <v>Champ 9</v>
          </cell>
          <cell r="J1" t="str">
            <v>Champ 10</v>
          </cell>
          <cell r="K1" t="str">
            <v>Champ 11</v>
          </cell>
          <cell r="L1" t="str">
            <v>Champ 12</v>
          </cell>
          <cell r="M1" t="str">
            <v>Champ 13</v>
          </cell>
          <cell r="N1" t="str">
            <v>Champ 14</v>
          </cell>
          <cell r="O1" t="str">
            <v>Champ 15</v>
          </cell>
          <cell r="P1" t="str">
            <v>Champ 16</v>
          </cell>
          <cell r="Q1" t="str">
            <v>Champ 17</v>
          </cell>
        </row>
        <row r="2">
          <cell r="A2" t="str">
            <v>BM</v>
          </cell>
          <cell r="B2" t="str">
            <v>CB</v>
          </cell>
          <cell r="C2" t="str">
            <v>ZC</v>
          </cell>
          <cell r="D2" t="str">
            <v>0A13</v>
          </cell>
          <cell r="E2">
            <v>1056.9490755328375</v>
          </cell>
          <cell r="F2">
            <v>-5.4269452967986869</v>
          </cell>
          <cell r="G2">
            <v>16.538095148257852</v>
          </cell>
          <cell r="I2">
            <v>51.228067471394482</v>
          </cell>
          <cell r="J2">
            <v>217.7852900271026</v>
          </cell>
          <cell r="K2">
            <v>59.308938219509869</v>
          </cell>
          <cell r="L2">
            <v>71.90438620601924</v>
          </cell>
          <cell r="M2">
            <v>14.434070630024289</v>
          </cell>
          <cell r="N2">
            <v>239.42438435807796</v>
          </cell>
          <cell r="P2">
            <v>57.798362056818455</v>
          </cell>
          <cell r="Q2">
            <v>333.95442671243143</v>
          </cell>
        </row>
        <row r="3">
          <cell r="A3" t="str">
            <v>BM</v>
          </cell>
          <cell r="B3" t="str">
            <v>CB</v>
          </cell>
          <cell r="C3" t="str">
            <v>ZC</v>
          </cell>
          <cell r="D3" t="str">
            <v>0A14</v>
          </cell>
          <cell r="E3">
            <v>1016.9986909157727</v>
          </cell>
          <cell r="F3">
            <v>-5.1651140654805934</v>
          </cell>
          <cell r="G3">
            <v>15.740189590065013</v>
          </cell>
          <cell r="I3">
            <v>57.483091620856271</v>
          </cell>
          <cell r="J3">
            <v>208.95376555094481</v>
          </cell>
          <cell r="K3">
            <v>56.793590277931628</v>
          </cell>
          <cell r="L3">
            <v>70.484628979134996</v>
          </cell>
          <cell r="M3">
            <v>10.360143516280059</v>
          </cell>
          <cell r="N3">
            <v>227.87299072213474</v>
          </cell>
          <cell r="P3">
            <v>56.633117339988452</v>
          </cell>
          <cell r="Q3">
            <v>317.84228738391744</v>
          </cell>
        </row>
        <row r="4">
          <cell r="A4" t="str">
            <v>BM</v>
          </cell>
          <cell r="B4" t="str">
            <v>CB</v>
          </cell>
          <cell r="C4" t="str">
            <v>ZC</v>
          </cell>
          <cell r="D4" t="str">
            <v>0A21</v>
          </cell>
          <cell r="E4">
            <v>794.06279297424794</v>
          </cell>
          <cell r="F4">
            <v>-5.1681321290925366</v>
          </cell>
          <cell r="G4">
            <v>15.749386849379063</v>
          </cell>
          <cell r="I4">
            <v>55.260706330756292</v>
          </cell>
          <cell r="J4">
            <v>126.2976495637769</v>
          </cell>
          <cell r="K4">
            <v>49.768848145511839</v>
          </cell>
          <cell r="L4">
            <v>49.535077879548439</v>
          </cell>
          <cell r="M4">
            <v>8.2558514250615289</v>
          </cell>
          <cell r="N4">
            <v>134.57373429361775</v>
          </cell>
          <cell r="P4">
            <v>41.761662601068991</v>
          </cell>
          <cell r="Q4">
            <v>318.02800801461973</v>
          </cell>
        </row>
        <row r="5">
          <cell r="A5" t="str">
            <v>BM</v>
          </cell>
          <cell r="B5" t="str">
            <v>CB</v>
          </cell>
          <cell r="C5" t="str">
            <v>ZC</v>
          </cell>
          <cell r="D5" t="str">
            <v>0A22</v>
          </cell>
          <cell r="E5">
            <v>746.7308604678251</v>
          </cell>
          <cell r="F5">
            <v>-5.1922766379880869</v>
          </cell>
          <cell r="G5">
            <v>15.822964923891462</v>
          </cell>
          <cell r="I5">
            <v>53.496622844054741</v>
          </cell>
          <cell r="J5">
            <v>107.42975497763973</v>
          </cell>
          <cell r="K5">
            <v>48.288028878518894</v>
          </cell>
          <cell r="L5">
            <v>44.329615018121125</v>
          </cell>
          <cell r="M5">
            <v>11.327346893588061</v>
          </cell>
          <cell r="N5">
            <v>113.50020048880133</v>
          </cell>
          <cell r="P5">
            <v>38.214830020959681</v>
          </cell>
          <cell r="Q5">
            <v>319.51377306023812</v>
          </cell>
        </row>
        <row r="6">
          <cell r="A6" t="str">
            <v>BM</v>
          </cell>
          <cell r="B6" t="str">
            <v>CB</v>
          </cell>
          <cell r="C6" t="str">
            <v>ZC</v>
          </cell>
          <cell r="D6" t="str">
            <v>0A23</v>
          </cell>
          <cell r="E6">
            <v>738.03944012055547</v>
          </cell>
          <cell r="F6">
            <v>-5.2230608868299138</v>
          </cell>
          <cell r="G6">
            <v>15.916776968894771</v>
          </cell>
          <cell r="I6">
            <v>51.203802128232105</v>
          </cell>
          <cell r="J6">
            <v>109.72582384959618</v>
          </cell>
          <cell r="K6">
            <v>47.877088984998665</v>
          </cell>
          <cell r="L6">
            <v>42.559623483955974</v>
          </cell>
          <cell r="M6">
            <v>10.560387843643964</v>
          </cell>
          <cell r="N6">
            <v>108.80322568023119</v>
          </cell>
          <cell r="P6">
            <v>35.207648574430905</v>
          </cell>
          <cell r="Q6">
            <v>321.4081234934016</v>
          </cell>
        </row>
        <row r="7">
          <cell r="A7" t="str">
            <v>BM</v>
          </cell>
          <cell r="B7" t="str">
            <v>CB</v>
          </cell>
          <cell r="C7" t="str">
            <v>ZC</v>
          </cell>
          <cell r="D7" t="str">
            <v>0A24</v>
          </cell>
          <cell r="E7">
            <v>714.90069770467562</v>
          </cell>
          <cell r="F7">
            <v>-5.2381512048896326</v>
          </cell>
          <cell r="G7">
            <v>15.962763265465021</v>
          </cell>
          <cell r="I7">
            <v>49.675457886706809</v>
          </cell>
          <cell r="J7">
            <v>99.112791933902827</v>
          </cell>
          <cell r="K7">
            <v>47.269688028127582</v>
          </cell>
          <cell r="L7">
            <v>40.793284654365969</v>
          </cell>
          <cell r="M7">
            <v>14.520804075121632</v>
          </cell>
          <cell r="N7">
            <v>97.170895731734277</v>
          </cell>
          <cell r="P7">
            <v>33.296436687228045</v>
          </cell>
          <cell r="Q7">
            <v>322.33672664691312</v>
          </cell>
        </row>
        <row r="8">
          <cell r="A8" t="str">
            <v>BM</v>
          </cell>
          <cell r="B8" t="str">
            <v>CB</v>
          </cell>
          <cell r="C8" t="str">
            <v>ZC</v>
          </cell>
          <cell r="D8" t="str">
            <v>0A31</v>
          </cell>
          <cell r="E8">
            <v>681.56472270799964</v>
          </cell>
          <cell r="F8">
            <v>-4.9298429429468902</v>
          </cell>
          <cell r="G8">
            <v>14.12412632907067</v>
          </cell>
          <cell r="I8">
            <v>52.552202271059997</v>
          </cell>
          <cell r="J8">
            <v>95.829638925046794</v>
          </cell>
          <cell r="K8">
            <v>41.6653814613951</v>
          </cell>
          <cell r="L8">
            <v>38.709320748743878</v>
          </cell>
          <cell r="M8">
            <v>14.887264220264601</v>
          </cell>
          <cell r="N8">
            <v>94.145461038185061</v>
          </cell>
          <cell r="P8">
            <v>31.216610346369908</v>
          </cell>
          <cell r="Q8">
            <v>303.36456031081048</v>
          </cell>
        </row>
        <row r="9">
          <cell r="A9" t="str">
            <v>BM</v>
          </cell>
          <cell r="B9" t="str">
            <v>CB</v>
          </cell>
          <cell r="C9" t="str">
            <v>ZC</v>
          </cell>
          <cell r="D9" t="str">
            <v>0A32</v>
          </cell>
          <cell r="E9">
            <v>643.80175967656703</v>
          </cell>
          <cell r="F9">
            <v>-4.9903655683625328</v>
          </cell>
          <cell r="G9">
            <v>14.297525201414171</v>
          </cell>
          <cell r="I9">
            <v>49.846484362689154</v>
          </cell>
          <cell r="J9">
            <v>79.447854058123909</v>
          </cell>
          <cell r="K9">
            <v>40.74077082098372</v>
          </cell>
          <cell r="L9">
            <v>34.814946255404678</v>
          </cell>
          <cell r="M9">
            <v>17.388031071336826</v>
          </cell>
          <cell r="N9">
            <v>76.865450615257785</v>
          </cell>
          <cell r="P9">
            <v>28.302160848664464</v>
          </cell>
          <cell r="Q9">
            <v>307.08890201105481</v>
          </cell>
        </row>
        <row r="10">
          <cell r="A10" t="str">
            <v>BM</v>
          </cell>
          <cell r="B10" t="str">
            <v>CB</v>
          </cell>
          <cell r="C10" t="str">
            <v>ZC</v>
          </cell>
          <cell r="D10" t="str">
            <v>0A33</v>
          </cell>
          <cell r="E10">
            <v>629.37448239607374</v>
          </cell>
          <cell r="F10">
            <v>-5.0380500611142516</v>
          </cell>
          <cell r="G10">
            <v>14.434142494775719</v>
          </cell>
          <cell r="I10">
            <v>47.526712472107924</v>
          </cell>
          <cell r="J10">
            <v>74.117572118221716</v>
          </cell>
          <cell r="K10">
            <v>40.642681310202448</v>
          </cell>
          <cell r="L10">
            <v>33.515092784028333</v>
          </cell>
          <cell r="M10">
            <v>15.734042065236808</v>
          </cell>
          <cell r="N10">
            <v>71.211955903045521</v>
          </cell>
          <cell r="P10">
            <v>27.207101474079884</v>
          </cell>
          <cell r="Q10">
            <v>310.0232318354897</v>
          </cell>
        </row>
        <row r="11">
          <cell r="A11" t="str">
            <v>BM</v>
          </cell>
          <cell r="B11" t="str">
            <v>CB</v>
          </cell>
          <cell r="C11" t="str">
            <v>ZC</v>
          </cell>
          <cell r="D11" t="str">
            <v>0A34</v>
          </cell>
          <cell r="E11">
            <v>618.56111929510155</v>
          </cell>
          <cell r="F11">
            <v>-5.0802324970100017</v>
          </cell>
          <cell r="G11">
            <v>14.554996254287854</v>
          </cell>
          <cell r="I11">
            <v>45.711403078232642</v>
          </cell>
          <cell r="J11">
            <v>67.840396171312079</v>
          </cell>
          <cell r="K11">
            <v>40.381250156247312</v>
          </cell>
          <cell r="L11">
            <v>31.714493215126129</v>
          </cell>
          <cell r="M11">
            <v>20.116953462138596</v>
          </cell>
          <cell r="N11">
            <v>64.699162567650234</v>
          </cell>
          <cell r="P11">
            <v>26.003711745396117</v>
          </cell>
          <cell r="Q11">
            <v>312.6189851417206</v>
          </cell>
        </row>
        <row r="12">
          <cell r="A12" t="str">
            <v>BM</v>
          </cell>
          <cell r="B12" t="str">
            <v>CB</v>
          </cell>
          <cell r="C12" t="str">
            <v>ZC</v>
          </cell>
          <cell r="D12" t="str">
            <v>0A35</v>
          </cell>
          <cell r="E12">
            <v>610.6366431506051</v>
          </cell>
          <cell r="F12">
            <v>-5.163374689500178</v>
          </cell>
          <cell r="G12">
            <v>14.793200765790038</v>
          </cell>
          <cell r="I12">
            <v>42.06458801653195</v>
          </cell>
          <cell r="J12">
            <v>60.395422195459609</v>
          </cell>
          <cell r="K12">
            <v>40.427251064056207</v>
          </cell>
          <cell r="L12">
            <v>30.36910505895554</v>
          </cell>
          <cell r="M12">
            <v>28.922260958838379</v>
          </cell>
          <cell r="N12">
            <v>56.573818104419985</v>
          </cell>
          <cell r="P12">
            <v>24.519119148138682</v>
          </cell>
          <cell r="Q12">
            <v>317.73525252791484</v>
          </cell>
        </row>
        <row r="13">
          <cell r="A13" t="str">
            <v>BM</v>
          </cell>
          <cell r="B13" t="str">
            <v>CB</v>
          </cell>
          <cell r="C13" t="str">
            <v>ZC</v>
          </cell>
          <cell r="D13" t="str">
            <v>0A41</v>
          </cell>
          <cell r="E13">
            <v>666.84367222803883</v>
          </cell>
          <cell r="F13">
            <v>-3.0213497106831979</v>
          </cell>
          <cell r="G13">
            <v>18.47257434806248</v>
          </cell>
          <cell r="I13">
            <v>40.759650366865834</v>
          </cell>
          <cell r="J13">
            <v>92.443067669075319</v>
          </cell>
          <cell r="K13">
            <v>20.347836243581639</v>
          </cell>
          <cell r="L13">
            <v>41.443132187064514</v>
          </cell>
          <cell r="M13">
            <v>24.16809885696555</v>
          </cell>
          <cell r="N13">
            <v>97.714732829917551</v>
          </cell>
          <cell r="P13">
            <v>33.093287890939031</v>
          </cell>
          <cell r="Q13">
            <v>301.42264154625008</v>
          </cell>
        </row>
        <row r="14">
          <cell r="A14" t="str">
            <v>BM</v>
          </cell>
          <cell r="B14" t="str">
            <v>CB</v>
          </cell>
          <cell r="C14" t="str">
            <v>ZC</v>
          </cell>
          <cell r="D14" t="str">
            <v>0A42</v>
          </cell>
          <cell r="E14">
            <v>648.49470087179361</v>
          </cell>
          <cell r="F14">
            <v>-3.0631966595846274</v>
          </cell>
          <cell r="G14">
            <v>18.728427178368054</v>
          </cell>
          <cell r="I14">
            <v>39.783127557663128</v>
          </cell>
          <cell r="J14">
            <v>81.901661038752493</v>
          </cell>
          <cell r="K14">
            <v>19.567409551910337</v>
          </cell>
          <cell r="L14">
            <v>38.721104144902014</v>
          </cell>
          <cell r="M14">
            <v>29.86522978731989</v>
          </cell>
          <cell r="N14">
            <v>85.935593705592566</v>
          </cell>
          <cell r="P14">
            <v>31.45787419033929</v>
          </cell>
          <cell r="Q14">
            <v>305.59747037653051</v>
          </cell>
        </row>
        <row r="15">
          <cell r="A15" t="str">
            <v>BM</v>
          </cell>
          <cell r="B15" t="str">
            <v>CB</v>
          </cell>
          <cell r="C15" t="str">
            <v>ZC</v>
          </cell>
          <cell r="D15" t="str">
            <v>0A43</v>
          </cell>
          <cell r="E15">
            <v>642.92035429014209</v>
          </cell>
          <cell r="F15">
            <v>-3.0988575377788887</v>
          </cell>
          <cell r="G15">
            <v>18.946458285932806</v>
          </cell>
          <cell r="I15">
            <v>37.255568827642549</v>
          </cell>
          <cell r="J15">
            <v>78.425343460478757</v>
          </cell>
          <cell r="K15">
            <v>19.528809299758368</v>
          </cell>
          <cell r="L15">
            <v>39.021484533098864</v>
          </cell>
          <cell r="M15">
            <v>31.229509607016482</v>
          </cell>
          <cell r="N15">
            <v>81.682204875568686</v>
          </cell>
          <cell r="P15">
            <v>30.774682341307045</v>
          </cell>
          <cell r="Q15">
            <v>309.15515059711737</v>
          </cell>
        </row>
        <row r="16">
          <cell r="A16" t="str">
            <v>BM</v>
          </cell>
          <cell r="B16" t="str">
            <v>CB</v>
          </cell>
          <cell r="C16" t="str">
            <v>ZC</v>
          </cell>
          <cell r="D16" t="str">
            <v>0A44</v>
          </cell>
          <cell r="E16">
            <v>626.25306987769341</v>
          </cell>
          <cell r="F16">
            <v>-3.1316073238756599</v>
          </cell>
          <cell r="G16">
            <v>19.146690935737169</v>
          </cell>
          <cell r="I16">
            <v>35.057091032420409</v>
          </cell>
          <cell r="J16">
            <v>72.568517470508766</v>
          </cell>
          <cell r="K16">
            <v>19.14528232424043</v>
          </cell>
          <cell r="L16">
            <v>37.450020679769651</v>
          </cell>
          <cell r="M16">
            <v>28.843846715066633</v>
          </cell>
          <cell r="N16">
            <v>75.107838016836226</v>
          </cell>
          <cell r="P16">
            <v>29.64298208443557</v>
          </cell>
          <cell r="Q16">
            <v>312.42240794255429</v>
          </cell>
        </row>
        <row r="17">
          <cell r="A17" t="str">
            <v>BM</v>
          </cell>
          <cell r="B17" t="str">
            <v>CB</v>
          </cell>
          <cell r="C17" t="str">
            <v>ZC</v>
          </cell>
          <cell r="D17" t="str">
            <v>0A46</v>
          </cell>
          <cell r="E17">
            <v>604.77570960888272</v>
          </cell>
          <cell r="F17">
            <v>-3.1865541872157972</v>
          </cell>
          <cell r="G17">
            <v>19.482636825964487</v>
          </cell>
          <cell r="I17">
            <v>31.680953192499238</v>
          </cell>
          <cell r="J17">
            <v>63.876973180300453</v>
          </cell>
          <cell r="K17">
            <v>18.6479170680966</v>
          </cell>
          <cell r="L17">
            <v>35.582534150496919</v>
          </cell>
          <cell r="M17">
            <v>27.579784239066761</v>
          </cell>
          <cell r="N17">
            <v>65.189090220200086</v>
          </cell>
          <cell r="P17">
            <v>28.018235208464542</v>
          </cell>
          <cell r="Q17">
            <v>317.90413971100946</v>
          </cell>
        </row>
        <row r="18">
          <cell r="A18" t="str">
            <v>BM</v>
          </cell>
          <cell r="B18" t="str">
            <v>CB</v>
          </cell>
          <cell r="C18" t="str">
            <v>ZC</v>
          </cell>
          <cell r="D18" t="str">
            <v>1A13</v>
          </cell>
          <cell r="E18">
            <v>1170.4699506039101</v>
          </cell>
          <cell r="F18">
            <v>-5.4273669104989963</v>
          </cell>
          <cell r="G18">
            <v>16.539379975561275</v>
          </cell>
          <cell r="I18">
            <v>51.230910770146117</v>
          </cell>
          <cell r="J18">
            <v>260.70218105693453</v>
          </cell>
          <cell r="K18">
            <v>62.932198046904304</v>
          </cell>
          <cell r="L18">
            <v>82.568890471883719</v>
          </cell>
          <cell r="M18">
            <v>14.435191997864948</v>
          </cell>
          <cell r="N18">
            <v>288.19008904652389</v>
          </cell>
          <cell r="P18">
            <v>65.318104866261564</v>
          </cell>
          <cell r="Q18">
            <v>333.98037128232858</v>
          </cell>
        </row>
        <row r="19">
          <cell r="A19" t="str">
            <v>BM</v>
          </cell>
          <cell r="B19" t="str">
            <v>CB</v>
          </cell>
          <cell r="C19" t="str">
            <v>ZC</v>
          </cell>
          <cell r="D19" t="str">
            <v>1A14</v>
          </cell>
          <cell r="E19">
            <v>932.22192665016655</v>
          </cell>
          <cell r="F19">
            <v>-5.2973052516837313</v>
          </cell>
          <cell r="G19">
            <v>16.143029548020401</v>
          </cell>
          <cell r="I19">
            <v>48.757912985120768</v>
          </cell>
          <cell r="J19">
            <v>177.76762567042493</v>
          </cell>
          <cell r="K19">
            <v>54.994419591569958</v>
          </cell>
          <cell r="L19">
            <v>61.415250747681071</v>
          </cell>
          <cell r="M19">
            <v>8.798439877002739</v>
          </cell>
          <cell r="N19">
            <v>193.5230728523151</v>
          </cell>
          <cell r="P19">
            <v>50.142629621037038</v>
          </cell>
          <cell r="Q19">
            <v>325.97685100867824</v>
          </cell>
        </row>
        <row r="20">
          <cell r="A20" t="str">
            <v>BM</v>
          </cell>
          <cell r="B20" t="str">
            <v>CB</v>
          </cell>
          <cell r="C20" t="str">
            <v>ZC</v>
          </cell>
          <cell r="D20" t="str">
            <v>1A21</v>
          </cell>
          <cell r="E20">
            <v>744.94735940416626</v>
          </cell>
          <cell r="F20">
            <v>-5.2954944135165647</v>
          </cell>
          <cell r="G20">
            <v>16.137511192431969</v>
          </cell>
          <cell r="I20">
            <v>47.169083896842579</v>
          </cell>
          <cell r="J20">
            <v>108.41580403807725</v>
          </cell>
          <cell r="K20">
            <v>49.091957048037493</v>
          </cell>
          <cell r="L20">
            <v>43.837704614238703</v>
          </cell>
          <cell r="M20">
            <v>7.0553017252040027</v>
          </cell>
          <cell r="N20">
            <v>115.00428615354231</v>
          </cell>
          <cell r="P20">
            <v>37.665786519051764</v>
          </cell>
          <cell r="Q20">
            <v>325.86541863025678</v>
          </cell>
        </row>
        <row r="21">
          <cell r="A21" t="str">
            <v>BM</v>
          </cell>
          <cell r="B21" t="str">
            <v>CB</v>
          </cell>
          <cell r="C21" t="str">
            <v>ZC</v>
          </cell>
          <cell r="D21" t="str">
            <v>1A22</v>
          </cell>
          <cell r="E21">
            <v>705.53237598440592</v>
          </cell>
          <cell r="F21">
            <v>-5.3129991824658385</v>
          </cell>
          <cell r="G21">
            <v>16.190855296453456</v>
          </cell>
          <cell r="I21">
            <v>45.850006551724675</v>
          </cell>
          <cell r="J21">
            <v>92.693422791006725</v>
          </cell>
          <cell r="K21">
            <v>47.844498920695976</v>
          </cell>
          <cell r="L21">
            <v>39.504687578242532</v>
          </cell>
          <cell r="M21">
            <v>9.7186975189129434</v>
          </cell>
          <cell r="N21">
            <v>97.381507536512316</v>
          </cell>
          <cell r="P21">
            <v>34.719100684992945</v>
          </cell>
          <cell r="Q21">
            <v>326.94259828833015</v>
          </cell>
        </row>
        <row r="22">
          <cell r="A22" t="str">
            <v>BM</v>
          </cell>
          <cell r="B22" t="str">
            <v>CB</v>
          </cell>
          <cell r="C22" t="str">
            <v>ZC</v>
          </cell>
          <cell r="D22" t="str">
            <v>1A23</v>
          </cell>
          <cell r="E22">
            <v>693.09367558206895</v>
          </cell>
          <cell r="F22">
            <v>-5.3516303966987193</v>
          </cell>
          <cell r="G22">
            <v>16.308580215673299</v>
          </cell>
          <cell r="I22">
            <v>43.089735149560518</v>
          </cell>
          <cell r="J22">
            <v>93.053197196465362</v>
          </cell>
          <cell r="K22">
            <v>47.388901234987799</v>
          </cell>
          <cell r="L22">
            <v>37.324816087774913</v>
          </cell>
          <cell r="M22">
            <v>8.896215321931221</v>
          </cell>
          <cell r="N22">
            <v>91.657327145857678</v>
          </cell>
          <cell r="P22">
            <v>31.406711265197323</v>
          </cell>
          <cell r="Q22">
            <v>329.31982236131961</v>
          </cell>
        </row>
        <row r="23">
          <cell r="A23" t="str">
            <v>BM</v>
          </cell>
          <cell r="B23" t="str">
            <v>CB</v>
          </cell>
          <cell r="C23" t="str">
            <v>ZC</v>
          </cell>
          <cell r="D23" t="str">
            <v>1A24</v>
          </cell>
          <cell r="E23">
            <v>669.08800398140829</v>
          </cell>
          <cell r="F23">
            <v>-5.3787929692062129</v>
          </cell>
          <cell r="G23">
            <v>16.391355549499746</v>
          </cell>
          <cell r="I23">
            <v>40.928707735427309</v>
          </cell>
          <cell r="J23">
            <v>82.480364759903267</v>
          </cell>
          <cell r="K23">
            <v>46.843301853101529</v>
          </cell>
          <cell r="L23">
            <v>35.287174283055734</v>
          </cell>
          <cell r="M23">
            <v>11.97833885574766</v>
          </cell>
          <cell r="N23">
            <v>80.157125595091216</v>
          </cell>
          <cell r="P23">
            <v>29.409120281147757</v>
          </cell>
          <cell r="Q23">
            <v>330.99130803764029</v>
          </cell>
        </row>
        <row r="24">
          <cell r="A24" t="str">
            <v>BM</v>
          </cell>
          <cell r="B24" t="str">
            <v>CB</v>
          </cell>
          <cell r="C24" t="str">
            <v>ZC</v>
          </cell>
          <cell r="D24" t="str">
            <v>1A31</v>
          </cell>
          <cell r="E24">
            <v>640.59537784115173</v>
          </cell>
          <cell r="F24">
            <v>-5.1438118206789607</v>
          </cell>
          <cell r="G24">
            <v>14.737152645436584</v>
          </cell>
          <cell r="I24">
            <v>43.060326791078246</v>
          </cell>
          <cell r="J24">
            <v>79.186031821615813</v>
          </cell>
          <cell r="K24">
            <v>41.620314528347606</v>
          </cell>
          <cell r="L24">
            <v>33.535761220809121</v>
          </cell>
          <cell r="M24">
            <v>12.213912107243646</v>
          </cell>
          <cell r="N24">
            <v>77.239469213631352</v>
          </cell>
          <cell r="P24">
            <v>27.614796426034502</v>
          </cell>
          <cell r="Q24">
            <v>316.53142490763383</v>
          </cell>
        </row>
        <row r="25">
          <cell r="A25" t="str">
            <v>BM</v>
          </cell>
          <cell r="B25" t="str">
            <v>CB</v>
          </cell>
          <cell r="C25" t="str">
            <v>ZC</v>
          </cell>
          <cell r="D25" t="str">
            <v>1A32</v>
          </cell>
          <cell r="E25">
            <v>611.22004491070743</v>
          </cell>
          <cell r="F25">
            <v>-5.1841602376227218</v>
          </cell>
          <cell r="G25">
            <v>14.852751893665584</v>
          </cell>
          <cell r="I25">
            <v>41.2482073030762</v>
          </cell>
          <cell r="J25">
            <v>66.432941146643799</v>
          </cell>
          <cell r="K25">
            <v>40.869228639395615</v>
          </cell>
          <cell r="L25">
            <v>30.542266283093173</v>
          </cell>
          <cell r="M25">
            <v>14.404775395677978</v>
          </cell>
          <cell r="N25">
            <v>63.677684221853653</v>
          </cell>
          <cell r="P25">
            <v>25.362030890460847</v>
          </cell>
          <cell r="Q25">
            <v>319.01431937446335</v>
          </cell>
        </row>
        <row r="26">
          <cell r="A26" t="str">
            <v>BM</v>
          </cell>
          <cell r="B26" t="str">
            <v>CB</v>
          </cell>
          <cell r="C26" t="str">
            <v>ZC</v>
          </cell>
          <cell r="D26" t="str">
            <v>1A33</v>
          </cell>
          <cell r="E26">
            <v>598.80391999928941</v>
          </cell>
          <cell r="F26">
            <v>-5.2263426735184728</v>
          </cell>
          <cell r="G26">
            <v>14.973605653177721</v>
          </cell>
          <cell r="I26">
            <v>39.204363091193912</v>
          </cell>
          <cell r="J26">
            <v>61.842654465934089</v>
          </cell>
          <cell r="K26">
            <v>40.791487114126376</v>
          </cell>
          <cell r="L26">
            <v>29.40137207099723</v>
          </cell>
          <cell r="M26">
            <v>12.992197752814832</v>
          </cell>
          <cell r="N26">
            <v>58.802424044693325</v>
          </cell>
          <cell r="P26">
            <v>24.412085799176115</v>
          </cell>
          <cell r="Q26">
            <v>321.61007268069426</v>
          </cell>
        </row>
        <row r="27">
          <cell r="A27" t="str">
            <v>BM</v>
          </cell>
          <cell r="B27" t="str">
            <v>CB</v>
          </cell>
          <cell r="C27" t="str">
            <v>ZC</v>
          </cell>
          <cell r="D27" t="str">
            <v>1A34</v>
          </cell>
          <cell r="E27">
            <v>589.65128170326921</v>
          </cell>
          <cell r="F27">
            <v>-5.2636343922089193</v>
          </cell>
          <cell r="G27">
            <v>15.080447382601495</v>
          </cell>
          <cell r="I27">
            <v>37.617019639253968</v>
          </cell>
          <cell r="J27">
            <v>56.583900925845832</v>
          </cell>
          <cell r="K27">
            <v>40.590014988664713</v>
          </cell>
          <cell r="L27">
            <v>27.874058086590885</v>
          </cell>
          <cell r="M27">
            <v>16.572801562164873</v>
          </cell>
          <cell r="N27">
            <v>53.300634437015994</v>
          </cell>
          <cell r="P27">
            <v>23.391169991485505</v>
          </cell>
          <cell r="Q27">
            <v>323.90486908185488</v>
          </cell>
        </row>
        <row r="28">
          <cell r="A28" t="str">
            <v>BM</v>
          </cell>
          <cell r="B28" t="str">
            <v>CB</v>
          </cell>
          <cell r="C28" t="str">
            <v>ZC</v>
          </cell>
          <cell r="D28" t="str">
            <v>1A35</v>
          </cell>
          <cell r="E28">
            <v>582.63857213057622</v>
          </cell>
          <cell r="F28">
            <v>-5.3345497916858342</v>
          </cell>
          <cell r="G28">
            <v>15.283621818882771</v>
          </cell>
          <cell r="I28">
            <v>34.486495554878125</v>
          </cell>
          <cell r="J28">
            <v>50.312143168271078</v>
          </cell>
          <cell r="K28">
            <v>40.635559634683894</v>
          </cell>
          <cell r="L28">
            <v>26.702810837603522</v>
          </cell>
          <cell r="M28">
            <v>23.733516161879233</v>
          </cell>
          <cell r="N28">
            <v>46.424296780648199</v>
          </cell>
          <cell r="P28">
            <v>22.125933760041612</v>
          </cell>
          <cell r="Q28">
            <v>328.26874420537354</v>
          </cell>
        </row>
        <row r="29">
          <cell r="A29" t="str">
            <v>BM</v>
          </cell>
          <cell r="B29" t="str">
            <v>CB</v>
          </cell>
          <cell r="C29" t="str">
            <v>ZC</v>
          </cell>
          <cell r="D29" t="str">
            <v>1A41</v>
          </cell>
          <cell r="E29">
            <v>624.48890667052399</v>
          </cell>
          <cell r="F29">
            <v>-3.1312434373634734</v>
          </cell>
          <cell r="G29">
            <v>19.14446612851712</v>
          </cell>
          <cell r="I29">
            <v>33.500868367359971</v>
          </cell>
          <cell r="J29">
            <v>76.647097682166773</v>
          </cell>
          <cell r="K29">
            <v>19.309191221582793</v>
          </cell>
          <cell r="L29">
            <v>36.401098228126195</v>
          </cell>
          <cell r="M29">
            <v>19.880837605884803</v>
          </cell>
          <cell r="N29">
            <v>80.380784048891599</v>
          </cell>
          <cell r="P29">
            <v>29.969701742197699</v>
          </cell>
          <cell r="Q29">
            <v>312.38610508316054</v>
          </cell>
        </row>
        <row r="30">
          <cell r="A30" t="str">
            <v>BM</v>
          </cell>
          <cell r="B30" t="str">
            <v>CB</v>
          </cell>
          <cell r="C30" t="str">
            <v>ZC</v>
          </cell>
          <cell r="D30" t="str">
            <v>1A42</v>
          </cell>
          <cell r="E30">
            <v>609.03655649757934</v>
          </cell>
          <cell r="F30">
            <v>-3.1665404290455483</v>
          </cell>
          <cell r="G30">
            <v>19.360272428861819</v>
          </cell>
          <cell r="I30">
            <v>32.626338118408441</v>
          </cell>
          <cell r="J30">
            <v>67.888158350182835</v>
          </cell>
          <cell r="K30">
            <v>18.668130453958671</v>
          </cell>
          <cell r="L30">
            <v>34.114811806072034</v>
          </cell>
          <cell r="M30">
            <v>24.511815813351244</v>
          </cell>
          <cell r="N30">
            <v>70.531432696922295</v>
          </cell>
          <cell r="P30">
            <v>28.594654814513884</v>
          </cell>
          <cell r="Q30">
            <v>315.9074824443536</v>
          </cell>
        </row>
        <row r="31">
          <cell r="A31" t="str">
            <v>BM</v>
          </cell>
          <cell r="B31" t="str">
            <v>CB</v>
          </cell>
          <cell r="C31" t="str">
            <v>ZC</v>
          </cell>
          <cell r="D31" t="str">
            <v>1A43</v>
          </cell>
          <cell r="E31">
            <v>604.24999505908124</v>
          </cell>
          <cell r="F31">
            <v>-3.1963791230448284</v>
          </cell>
          <cell r="G31">
            <v>19.542706620905793</v>
          </cell>
          <cell r="I31">
            <v>30.512391493208931</v>
          </cell>
          <cell r="J31">
            <v>64.978804167953655</v>
          </cell>
          <cell r="K31">
            <v>18.636263755021961</v>
          </cell>
          <cell r="L31">
            <v>34.332987692288683</v>
          </cell>
          <cell r="M31">
            <v>25.595588161629351</v>
          </cell>
          <cell r="N31">
            <v>66.946420692077936</v>
          </cell>
          <cell r="P31">
            <v>28.016894684399258</v>
          </cell>
          <cell r="Q31">
            <v>318.88431691464052</v>
          </cell>
        </row>
        <row r="32">
          <cell r="A32" t="str">
            <v>BM</v>
          </cell>
          <cell r="B32" t="str">
            <v>CB</v>
          </cell>
          <cell r="C32" t="str">
            <v>ZC</v>
          </cell>
          <cell r="D32" t="str">
            <v>1A44</v>
          </cell>
          <cell r="E32">
            <v>590.501434069276</v>
          </cell>
          <cell r="F32">
            <v>-3.2240344979709907</v>
          </cell>
          <cell r="G32">
            <v>19.711791969629481</v>
          </cell>
          <cell r="I32">
            <v>28.680171180452025</v>
          </cell>
          <cell r="J32">
            <v>60.150194618032593</v>
          </cell>
          <cell r="K32">
            <v>18.325373538777423</v>
          </cell>
          <cell r="L32">
            <v>33.025972813001914</v>
          </cell>
          <cell r="M32">
            <v>23.615661039282877</v>
          </cell>
          <cell r="N32">
            <v>61.493921442609192</v>
          </cell>
          <cell r="P32">
            <v>27.079047736896392</v>
          </cell>
          <cell r="Q32">
            <v>321.64333422856504</v>
          </cell>
        </row>
        <row r="33">
          <cell r="A33" t="str">
            <v>BM</v>
          </cell>
          <cell r="B33" t="str">
            <v>CB</v>
          </cell>
          <cell r="C33" t="str">
            <v>ZC</v>
          </cell>
          <cell r="D33" t="str">
            <v>1A46</v>
          </cell>
          <cell r="E33">
            <v>572.61064810234097</v>
          </cell>
          <cell r="F33">
            <v>-3.2695203119942833</v>
          </cell>
          <cell r="G33">
            <v>19.989892872135538</v>
          </cell>
          <cell r="I33">
            <v>25.863115135089906</v>
          </cell>
          <cell r="J33">
            <v>52.966699677816507</v>
          </cell>
          <cell r="K33">
            <v>17.917670375400302</v>
          </cell>
          <cell r="L33">
            <v>31.455411305956911</v>
          </cell>
          <cell r="M33">
            <v>22.529349527536837</v>
          </cell>
          <cell r="N33">
            <v>53.251605821943066</v>
          </cell>
          <cell r="P33">
            <v>25.725232045673359</v>
          </cell>
          <cell r="Q33">
            <v>326.1811916527829</v>
          </cell>
        </row>
        <row r="34">
          <cell r="A34" t="str">
            <v>BM</v>
          </cell>
          <cell r="B34" t="str">
            <v>CB</v>
          </cell>
          <cell r="C34" t="str">
            <v>ZC</v>
          </cell>
          <cell r="D34" t="str">
            <v>4A13</v>
          </cell>
          <cell r="E34">
            <v>1072.9994939802045</v>
          </cell>
          <cell r="F34">
            <v>-5.300578804326717</v>
          </cell>
          <cell r="G34">
            <v>16.153005385645752</v>
          </cell>
          <cell r="I34">
            <v>89.560400748037566</v>
          </cell>
          <cell r="J34">
            <v>213.34225478734743</v>
          </cell>
          <cell r="K34">
            <v>58.026196107588362</v>
          </cell>
          <cell r="L34">
            <v>70.435657622298407</v>
          </cell>
          <cell r="M34">
            <v>14.097973105937433</v>
          </cell>
          <cell r="N34">
            <v>233.84938442553053</v>
          </cell>
          <cell r="P34">
            <v>56.656907099317614</v>
          </cell>
          <cell r="Q34">
            <v>326.17829350282796</v>
          </cell>
        </row>
        <row r="35">
          <cell r="A35" t="str">
            <v>BM</v>
          </cell>
          <cell r="B35" t="str">
            <v>CB</v>
          </cell>
          <cell r="C35" t="str">
            <v>ZC</v>
          </cell>
          <cell r="D35" t="str">
            <v>4A14</v>
          </cell>
          <cell r="E35">
            <v>1049.8052491948913</v>
          </cell>
          <cell r="F35">
            <v>-5.1651140654805934</v>
          </cell>
          <cell r="G35">
            <v>15.740189590065013</v>
          </cell>
          <cell r="I35">
            <v>90.289649899974762</v>
          </cell>
          <cell r="J35">
            <v>208.95376555094481</v>
          </cell>
          <cell r="K35">
            <v>56.793590277931628</v>
          </cell>
          <cell r="L35">
            <v>70.484628979134996</v>
          </cell>
          <cell r="M35">
            <v>10.360143516280059</v>
          </cell>
          <cell r="N35">
            <v>227.87299072213474</v>
          </cell>
          <cell r="P35">
            <v>56.633117339988452</v>
          </cell>
          <cell r="Q35">
            <v>317.84228738391744</v>
          </cell>
        </row>
        <row r="36">
          <cell r="A36" t="str">
            <v>BM</v>
          </cell>
          <cell r="B36" t="str">
            <v>CB</v>
          </cell>
          <cell r="C36" t="str">
            <v>ZC</v>
          </cell>
          <cell r="D36" t="str">
            <v>4A21</v>
          </cell>
          <cell r="E36">
            <v>826.5869747145764</v>
          </cell>
          <cell r="F36">
            <v>-5.1681321290925366</v>
          </cell>
          <cell r="G36">
            <v>15.749386849379063</v>
          </cell>
          <cell r="I36">
            <v>87.784888071084723</v>
          </cell>
          <cell r="J36">
            <v>126.2976495637769</v>
          </cell>
          <cell r="K36">
            <v>49.768848145511839</v>
          </cell>
          <cell r="L36">
            <v>49.535077879548439</v>
          </cell>
          <cell r="M36">
            <v>8.2558514250615289</v>
          </cell>
          <cell r="N36">
            <v>134.57373429361775</v>
          </cell>
          <cell r="P36">
            <v>41.761662601068991</v>
          </cell>
          <cell r="Q36">
            <v>318.02800801461973</v>
          </cell>
        </row>
        <row r="37">
          <cell r="A37" t="str">
            <v>BM</v>
          </cell>
          <cell r="B37" t="str">
            <v>CB</v>
          </cell>
          <cell r="C37" t="str">
            <v>ZC</v>
          </cell>
          <cell r="D37" t="str">
            <v>4A22</v>
          </cell>
          <cell r="E37">
            <v>778.343510880743</v>
          </cell>
          <cell r="F37">
            <v>-5.1922766379880869</v>
          </cell>
          <cell r="G37">
            <v>15.822964923891462</v>
          </cell>
          <cell r="I37">
            <v>85.109273256972656</v>
          </cell>
          <cell r="J37">
            <v>107.42975497763973</v>
          </cell>
          <cell r="K37">
            <v>48.288028878518894</v>
          </cell>
          <cell r="L37">
            <v>44.329615018121125</v>
          </cell>
          <cell r="M37">
            <v>11.327346893588061</v>
          </cell>
          <cell r="N37">
            <v>113.50020048880133</v>
          </cell>
          <cell r="P37">
            <v>38.214830020959681</v>
          </cell>
          <cell r="Q37">
            <v>319.51377306023812</v>
          </cell>
        </row>
        <row r="38">
          <cell r="A38" t="str">
            <v>BM</v>
          </cell>
          <cell r="B38" t="str">
            <v>CB</v>
          </cell>
          <cell r="C38" t="str">
            <v>ZC</v>
          </cell>
          <cell r="D38" t="str">
            <v>4A23</v>
          </cell>
          <cell r="E38">
            <v>768.47437077138829</v>
          </cell>
          <cell r="F38">
            <v>-5.2230608868299138</v>
          </cell>
          <cell r="G38">
            <v>15.916776968894771</v>
          </cell>
          <cell r="I38">
            <v>81.638732779064995</v>
          </cell>
          <cell r="J38">
            <v>109.72582384959618</v>
          </cell>
          <cell r="K38">
            <v>47.877088984998665</v>
          </cell>
          <cell r="L38">
            <v>42.559623483955974</v>
          </cell>
          <cell r="M38">
            <v>10.560387843643964</v>
          </cell>
          <cell r="N38">
            <v>108.80322568023119</v>
          </cell>
          <cell r="P38">
            <v>35.207648574430905</v>
          </cell>
          <cell r="Q38">
            <v>321.4081234934016</v>
          </cell>
        </row>
        <row r="39">
          <cell r="A39" t="str">
            <v>BM</v>
          </cell>
          <cell r="B39" t="str">
            <v>CB</v>
          </cell>
          <cell r="C39" t="str">
            <v>ZC</v>
          </cell>
          <cell r="D39" t="str">
            <v>4A24</v>
          </cell>
          <cell r="E39">
            <v>744.72098540022535</v>
          </cell>
          <cell r="F39">
            <v>-5.2381512048896326</v>
          </cell>
          <cell r="G39">
            <v>15.962763265465021</v>
          </cell>
          <cell r="I39">
            <v>79.495745582256433</v>
          </cell>
          <cell r="J39">
            <v>99.112791933902827</v>
          </cell>
          <cell r="K39">
            <v>47.269688028127582</v>
          </cell>
          <cell r="L39">
            <v>40.793284654365969</v>
          </cell>
          <cell r="M39">
            <v>14.520804075121632</v>
          </cell>
          <cell r="N39">
            <v>97.170895731734277</v>
          </cell>
          <cell r="P39">
            <v>33.296436687228045</v>
          </cell>
          <cell r="Q39">
            <v>322.33672664691312</v>
          </cell>
        </row>
        <row r="40">
          <cell r="A40" t="str">
            <v>BM</v>
          </cell>
          <cell r="B40" t="str">
            <v>CB</v>
          </cell>
          <cell r="C40" t="str">
            <v>ZC</v>
          </cell>
          <cell r="D40" t="str">
            <v>4A31</v>
          </cell>
          <cell r="E40">
            <v>724.07040543767653</v>
          </cell>
          <cell r="F40">
            <v>-4.9298429429468902</v>
          </cell>
          <cell r="G40">
            <v>14.12412632907067</v>
          </cell>
          <cell r="I40">
            <v>95.057885000736832</v>
          </cell>
          <cell r="J40">
            <v>95.829638925046794</v>
          </cell>
          <cell r="K40">
            <v>41.6653814613951</v>
          </cell>
          <cell r="L40">
            <v>38.709320748743878</v>
          </cell>
          <cell r="M40">
            <v>14.887264220264601</v>
          </cell>
          <cell r="N40">
            <v>94.145461038185061</v>
          </cell>
          <cell r="P40">
            <v>31.216610346369908</v>
          </cell>
          <cell r="Q40">
            <v>303.36456031081048</v>
          </cell>
        </row>
        <row r="41">
          <cell r="A41" t="str">
            <v>BM</v>
          </cell>
          <cell r="B41" t="str">
            <v>CB</v>
          </cell>
          <cell r="C41" t="str">
            <v>ZC</v>
          </cell>
          <cell r="D41" t="str">
            <v>4A32</v>
          </cell>
          <cell r="E41">
            <v>684.12780265289325</v>
          </cell>
          <cell r="F41">
            <v>-4.9903655683625328</v>
          </cell>
          <cell r="G41">
            <v>14.297525201414171</v>
          </cell>
          <cell r="I41">
            <v>90.17252733901536</v>
          </cell>
          <cell r="J41">
            <v>79.447854058123909</v>
          </cell>
          <cell r="K41">
            <v>40.74077082098372</v>
          </cell>
          <cell r="L41">
            <v>34.814946255404678</v>
          </cell>
          <cell r="M41">
            <v>17.388031071336826</v>
          </cell>
          <cell r="N41">
            <v>76.865450615257785</v>
          </cell>
          <cell r="P41">
            <v>28.302160848664464</v>
          </cell>
          <cell r="Q41">
            <v>307.08890201105481</v>
          </cell>
        </row>
        <row r="42">
          <cell r="A42" t="str">
            <v>BM</v>
          </cell>
          <cell r="B42" t="str">
            <v>CB</v>
          </cell>
          <cell r="C42" t="str">
            <v>ZC</v>
          </cell>
          <cell r="D42" t="str">
            <v>4A33</v>
          </cell>
          <cell r="E42">
            <v>667.98478931623197</v>
          </cell>
          <cell r="F42">
            <v>-5.0380500611142516</v>
          </cell>
          <cell r="G42">
            <v>14.434142494775719</v>
          </cell>
          <cell r="I42">
            <v>86.137019392266126</v>
          </cell>
          <cell r="J42">
            <v>74.117572118221716</v>
          </cell>
          <cell r="K42">
            <v>40.642681310202448</v>
          </cell>
          <cell r="L42">
            <v>33.515092784028333</v>
          </cell>
          <cell r="M42">
            <v>15.734042065236808</v>
          </cell>
          <cell r="N42">
            <v>71.211955903045521</v>
          </cell>
          <cell r="P42">
            <v>27.207101474079884</v>
          </cell>
          <cell r="Q42">
            <v>310.0232318354897</v>
          </cell>
        </row>
        <row r="43">
          <cell r="A43" t="str">
            <v>BM</v>
          </cell>
          <cell r="B43" t="str">
            <v>CB</v>
          </cell>
          <cell r="C43" t="str">
            <v>ZC</v>
          </cell>
          <cell r="D43" t="str">
            <v>4A34</v>
          </cell>
          <cell r="E43">
            <v>655.6496565828628</v>
          </cell>
          <cell r="F43">
            <v>-5.0802324970100017</v>
          </cell>
          <cell r="G43">
            <v>14.554996254287854</v>
          </cell>
          <cell r="I43">
            <v>82.799940365993876</v>
          </cell>
          <cell r="J43">
            <v>67.840396171312079</v>
          </cell>
          <cell r="K43">
            <v>40.381250156247312</v>
          </cell>
          <cell r="L43">
            <v>31.714493215126129</v>
          </cell>
          <cell r="M43">
            <v>20.116953462138596</v>
          </cell>
          <cell r="N43">
            <v>64.699162567650234</v>
          </cell>
          <cell r="P43">
            <v>26.003711745396117</v>
          </cell>
          <cell r="Q43">
            <v>312.6189851417206</v>
          </cell>
        </row>
        <row r="44">
          <cell r="A44" t="str">
            <v>BM</v>
          </cell>
          <cell r="B44" t="str">
            <v>CB</v>
          </cell>
          <cell r="C44" t="str">
            <v>ZC</v>
          </cell>
          <cell r="D44" t="str">
            <v>4A35</v>
          </cell>
          <cell r="E44">
            <v>644.74463346532639</v>
          </cell>
          <cell r="F44">
            <v>-5.163374689500178</v>
          </cell>
          <cell r="G44">
            <v>14.793200765790038</v>
          </cell>
          <cell r="I44">
            <v>76.172578331253277</v>
          </cell>
          <cell r="J44">
            <v>60.395422195459609</v>
          </cell>
          <cell r="K44">
            <v>40.427251064056207</v>
          </cell>
          <cell r="L44">
            <v>30.36910505895554</v>
          </cell>
          <cell r="M44">
            <v>28.922260958838379</v>
          </cell>
          <cell r="N44">
            <v>56.573818104419985</v>
          </cell>
          <cell r="P44">
            <v>24.519119148138682</v>
          </cell>
          <cell r="Q44">
            <v>317.73525252791484</v>
          </cell>
        </row>
        <row r="45">
          <cell r="A45" t="str">
            <v>BM</v>
          </cell>
          <cell r="B45" t="str">
            <v>CB</v>
          </cell>
          <cell r="C45" t="str">
            <v>ZC</v>
          </cell>
          <cell r="D45" t="str">
            <v>4A41</v>
          </cell>
          <cell r="E45">
            <v>702.65234661462102</v>
          </cell>
          <cell r="F45">
            <v>-3.0213497106831979</v>
          </cell>
          <cell r="G45">
            <v>18.47257434806248</v>
          </cell>
          <cell r="I45">
            <v>76.568324753447982</v>
          </cell>
          <cell r="J45">
            <v>92.443067669075319</v>
          </cell>
          <cell r="K45">
            <v>20.347836243581639</v>
          </cell>
          <cell r="L45">
            <v>41.443132187064514</v>
          </cell>
          <cell r="M45">
            <v>24.16809885696555</v>
          </cell>
          <cell r="N45">
            <v>97.714732829917551</v>
          </cell>
          <cell r="P45">
            <v>33.093287890939031</v>
          </cell>
          <cell r="Q45">
            <v>301.42264154625008</v>
          </cell>
        </row>
        <row r="46">
          <cell r="A46" t="str">
            <v>BM</v>
          </cell>
          <cell r="B46" t="str">
            <v>CB</v>
          </cell>
          <cell r="C46" t="str">
            <v>ZC</v>
          </cell>
          <cell r="D46" t="str">
            <v>4A42</v>
          </cell>
          <cell r="E46">
            <v>682.00828337612563</v>
          </cell>
          <cell r="F46">
            <v>-3.0631966595846274</v>
          </cell>
          <cell r="G46">
            <v>18.728427178368054</v>
          </cell>
          <cell r="I46">
            <v>73.296710061995128</v>
          </cell>
          <cell r="J46">
            <v>81.901661038752493</v>
          </cell>
          <cell r="K46">
            <v>19.567409551910337</v>
          </cell>
          <cell r="L46">
            <v>38.721104144902014</v>
          </cell>
          <cell r="M46">
            <v>29.86522978731989</v>
          </cell>
          <cell r="N46">
            <v>85.935593705592566</v>
          </cell>
          <cell r="P46">
            <v>31.45787419033929</v>
          </cell>
          <cell r="Q46">
            <v>305.59747037653051</v>
          </cell>
        </row>
        <row r="47">
          <cell r="A47" t="str">
            <v>BM</v>
          </cell>
          <cell r="B47" t="str">
            <v>CB</v>
          </cell>
          <cell r="C47" t="str">
            <v>ZC</v>
          </cell>
          <cell r="D47" t="str">
            <v>4A43</v>
          </cell>
          <cell r="E47">
            <v>674.35162736890652</v>
          </cell>
          <cell r="F47">
            <v>-3.0988575377788887</v>
          </cell>
          <cell r="G47">
            <v>18.946458285932806</v>
          </cell>
          <cell r="I47">
            <v>68.686841906407096</v>
          </cell>
          <cell r="J47">
            <v>78.425343460478757</v>
          </cell>
          <cell r="K47">
            <v>19.528809299758368</v>
          </cell>
          <cell r="L47">
            <v>39.021484533098864</v>
          </cell>
          <cell r="M47">
            <v>31.229509607016482</v>
          </cell>
          <cell r="N47">
            <v>81.682204875568686</v>
          </cell>
          <cell r="P47">
            <v>30.774682341307045</v>
          </cell>
          <cell r="Q47">
            <v>309.15515059711737</v>
          </cell>
        </row>
        <row r="48">
          <cell r="A48" t="str">
            <v>BM</v>
          </cell>
          <cell r="B48" t="str">
            <v>CB</v>
          </cell>
          <cell r="C48" t="str">
            <v>ZC</v>
          </cell>
          <cell r="D48" t="str">
            <v>4A44</v>
          </cell>
          <cell r="E48">
            <v>655.7759687066083</v>
          </cell>
          <cell r="F48">
            <v>-3.1316073238756599</v>
          </cell>
          <cell r="G48">
            <v>19.146690935737169</v>
          </cell>
          <cell r="I48">
            <v>64.579989861335221</v>
          </cell>
          <cell r="J48">
            <v>72.568517470508766</v>
          </cell>
          <cell r="K48">
            <v>19.14528232424043</v>
          </cell>
          <cell r="L48">
            <v>37.450020679769651</v>
          </cell>
          <cell r="M48">
            <v>28.843846715066633</v>
          </cell>
          <cell r="N48">
            <v>75.107838016836226</v>
          </cell>
          <cell r="P48">
            <v>29.64298208443557</v>
          </cell>
          <cell r="Q48">
            <v>312.42240794255429</v>
          </cell>
        </row>
        <row r="49">
          <cell r="A49" t="str">
            <v>BM</v>
          </cell>
          <cell r="B49" t="str">
            <v>CB</v>
          </cell>
          <cell r="C49" t="str">
            <v>ZC</v>
          </cell>
          <cell r="D49" t="str">
            <v>4A46</v>
          </cell>
          <cell r="E49">
            <v>631.1408413205279</v>
          </cell>
          <cell r="F49">
            <v>-3.1865541872157972</v>
          </cell>
          <cell r="G49">
            <v>19.482636825964487</v>
          </cell>
          <cell r="I49">
            <v>58.046084904144337</v>
          </cell>
          <cell r="J49">
            <v>63.876973180300453</v>
          </cell>
          <cell r="K49">
            <v>18.6479170680966</v>
          </cell>
          <cell r="L49">
            <v>35.582534150496919</v>
          </cell>
          <cell r="M49">
            <v>27.579784239066761</v>
          </cell>
          <cell r="N49">
            <v>65.189090220200086</v>
          </cell>
          <cell r="P49">
            <v>28.018235208464542</v>
          </cell>
          <cell r="Q49">
            <v>317.90413971100946</v>
          </cell>
        </row>
        <row r="50">
          <cell r="A50" t="str">
            <v>BM</v>
          </cell>
          <cell r="B50" t="str">
            <v>CB</v>
          </cell>
          <cell r="C50" t="str">
            <v>ZC</v>
          </cell>
          <cell r="D50" t="str">
            <v>5A13</v>
          </cell>
          <cell r="E50">
            <v>1199.2664695902074</v>
          </cell>
          <cell r="F50">
            <v>-5.4269452967986869</v>
          </cell>
          <cell r="G50">
            <v>16.538095148257852</v>
          </cell>
          <cell r="I50">
            <v>80.110157877942271</v>
          </cell>
          <cell r="J50">
            <v>260.68437289106828</v>
          </cell>
          <cell r="K50">
            <v>62.927703870007292</v>
          </cell>
          <cell r="L50">
            <v>82.563170197660142</v>
          </cell>
          <cell r="M50">
            <v>14.434070630024289</v>
          </cell>
          <cell r="N50">
            <v>288.16770159938073</v>
          </cell>
          <cell r="P50">
            <v>65.31371596023385</v>
          </cell>
          <cell r="Q50">
            <v>333.95442671243143</v>
          </cell>
        </row>
        <row r="51">
          <cell r="A51" t="str">
            <v>BM</v>
          </cell>
          <cell r="B51" t="str">
            <v>CB</v>
          </cell>
          <cell r="C51" t="str">
            <v>ZC</v>
          </cell>
          <cell r="D51" t="str">
            <v>5A14</v>
          </cell>
          <cell r="E51">
            <v>960.04889117497032</v>
          </cell>
          <cell r="F51">
            <v>-5.2973052516837313</v>
          </cell>
          <cell r="G51">
            <v>16.143029548020401</v>
          </cell>
          <cell r="I51">
            <v>76.584877509924482</v>
          </cell>
          <cell r="J51">
            <v>177.76762567042493</v>
          </cell>
          <cell r="K51">
            <v>54.994419591569958</v>
          </cell>
          <cell r="L51">
            <v>61.415250747681071</v>
          </cell>
          <cell r="M51">
            <v>8.798439877002739</v>
          </cell>
          <cell r="N51">
            <v>193.5230728523151</v>
          </cell>
          <cell r="P51">
            <v>50.142629621037038</v>
          </cell>
          <cell r="Q51">
            <v>325.97685100867824</v>
          </cell>
        </row>
        <row r="52">
          <cell r="A52" t="str">
            <v>BM</v>
          </cell>
          <cell r="B52" t="str">
            <v>CB</v>
          </cell>
          <cell r="C52" t="str">
            <v>ZC</v>
          </cell>
          <cell r="D52" t="str">
            <v>5A21</v>
          </cell>
          <cell r="E52">
            <v>772.7089803212906</v>
          </cell>
          <cell r="F52">
            <v>-5.2954944135165647</v>
          </cell>
          <cell r="G52">
            <v>16.137511192431969</v>
          </cell>
          <cell r="I52">
            <v>74.930704813966884</v>
          </cell>
          <cell r="J52">
            <v>108.41580403807725</v>
          </cell>
          <cell r="K52">
            <v>49.091957048037493</v>
          </cell>
          <cell r="L52">
            <v>43.837704614238703</v>
          </cell>
          <cell r="M52">
            <v>7.0553017252040027</v>
          </cell>
          <cell r="N52">
            <v>115.00428615354231</v>
          </cell>
          <cell r="P52">
            <v>37.665786519051764</v>
          </cell>
          <cell r="Q52">
            <v>325.86541863025678</v>
          </cell>
        </row>
        <row r="53">
          <cell r="A53" t="str">
            <v>BM</v>
          </cell>
          <cell r="B53" t="str">
            <v>CB</v>
          </cell>
          <cell r="C53" t="str">
            <v>ZC</v>
          </cell>
          <cell r="D53" t="str">
            <v>5A22</v>
          </cell>
          <cell r="E53">
            <v>732.62652315624177</v>
          </cell>
          <cell r="F53">
            <v>-5.3129991824658385</v>
          </cell>
          <cell r="G53">
            <v>16.190855296453456</v>
          </cell>
          <cell r="I53">
            <v>72.944153723560618</v>
          </cell>
          <cell r="J53">
            <v>92.693422791006725</v>
          </cell>
          <cell r="K53">
            <v>47.844498920695976</v>
          </cell>
          <cell r="L53">
            <v>39.504687578242532</v>
          </cell>
          <cell r="M53">
            <v>9.7186975189129434</v>
          </cell>
          <cell r="N53">
            <v>97.381507536512316</v>
          </cell>
          <cell r="P53">
            <v>34.719100684992945</v>
          </cell>
          <cell r="Q53">
            <v>326.94259828833015</v>
          </cell>
        </row>
        <row r="54">
          <cell r="A54" t="str">
            <v>BM</v>
          </cell>
          <cell r="B54" t="str">
            <v>CB</v>
          </cell>
          <cell r="C54" t="str">
            <v>ZC</v>
          </cell>
          <cell r="D54" t="str">
            <v>5A23</v>
          </cell>
          <cell r="E54">
            <v>718.705644861888</v>
          </cell>
          <cell r="F54">
            <v>-5.3516303966987193</v>
          </cell>
          <cell r="G54">
            <v>16.308580215673299</v>
          </cell>
          <cell r="I54">
            <v>68.701704429379532</v>
          </cell>
          <cell r="J54">
            <v>93.053197196465362</v>
          </cell>
          <cell r="K54">
            <v>47.388901234987799</v>
          </cell>
          <cell r="L54">
            <v>37.324816087774913</v>
          </cell>
          <cell r="M54">
            <v>8.896215321931221</v>
          </cell>
          <cell r="N54">
            <v>91.657327145857678</v>
          </cell>
          <cell r="P54">
            <v>31.406711265197323</v>
          </cell>
          <cell r="Q54">
            <v>329.31982236131961</v>
          </cell>
        </row>
        <row r="55">
          <cell r="A55" t="str">
            <v>BM</v>
          </cell>
          <cell r="B55" t="str">
            <v>CB</v>
          </cell>
          <cell r="C55" t="str">
            <v>ZC</v>
          </cell>
          <cell r="D55" t="str">
            <v>5A24</v>
          </cell>
          <cell r="E55">
            <v>693.65759840640953</v>
          </cell>
          <cell r="F55">
            <v>-5.3787929692062129</v>
          </cell>
          <cell r="G55">
            <v>16.391355549499746</v>
          </cell>
          <cell r="I55">
            <v>65.498302160428494</v>
          </cell>
          <cell r="J55">
            <v>82.480364759903267</v>
          </cell>
          <cell r="K55">
            <v>46.843301853101529</v>
          </cell>
          <cell r="L55">
            <v>35.287174283055734</v>
          </cell>
          <cell r="M55">
            <v>11.97833885574766</v>
          </cell>
          <cell r="N55">
            <v>80.157125595091216</v>
          </cell>
          <cell r="P55">
            <v>29.409120281147757</v>
          </cell>
          <cell r="Q55">
            <v>330.99130803764029</v>
          </cell>
        </row>
        <row r="56">
          <cell r="A56" t="str">
            <v>BM</v>
          </cell>
          <cell r="B56" t="str">
            <v>CB</v>
          </cell>
          <cell r="C56" t="str">
            <v>ZC</v>
          </cell>
          <cell r="D56" t="str">
            <v>5A31</v>
          </cell>
          <cell r="E56">
            <v>675.42382569937934</v>
          </cell>
          <cell r="F56">
            <v>-5.1438118206789607</v>
          </cell>
          <cell r="G56">
            <v>14.737152645436584</v>
          </cell>
          <cell r="I56">
            <v>77.888774649305816</v>
          </cell>
          <cell r="J56">
            <v>79.186031821615813</v>
          </cell>
          <cell r="K56">
            <v>41.620314528347606</v>
          </cell>
          <cell r="L56">
            <v>33.535761220809121</v>
          </cell>
          <cell r="M56">
            <v>12.213912107243646</v>
          </cell>
          <cell r="N56">
            <v>77.239469213631352</v>
          </cell>
          <cell r="P56">
            <v>27.614796426034502</v>
          </cell>
          <cell r="Q56">
            <v>316.53142490763383</v>
          </cell>
        </row>
        <row r="57">
          <cell r="A57" t="str">
            <v>BM</v>
          </cell>
          <cell r="B57" t="str">
            <v>CB</v>
          </cell>
          <cell r="C57" t="str">
            <v>ZC</v>
          </cell>
          <cell r="D57" t="str">
            <v>5A32</v>
          </cell>
          <cell r="E57">
            <v>644.59007161739908</v>
          </cell>
          <cell r="F57">
            <v>-5.1841602376227218</v>
          </cell>
          <cell r="G57">
            <v>14.852751893665584</v>
          </cell>
          <cell r="I57">
            <v>74.618234009767789</v>
          </cell>
          <cell r="J57">
            <v>66.432941146643799</v>
          </cell>
          <cell r="K57">
            <v>40.869228639395615</v>
          </cell>
          <cell r="L57">
            <v>30.542266283093173</v>
          </cell>
          <cell r="M57">
            <v>14.404775395677978</v>
          </cell>
          <cell r="N57">
            <v>63.677684221853653</v>
          </cell>
          <cell r="P57">
            <v>25.362030890460847</v>
          </cell>
          <cell r="Q57">
            <v>319.01431937446335</v>
          </cell>
        </row>
        <row r="58">
          <cell r="A58" t="str">
            <v>BM</v>
          </cell>
          <cell r="B58" t="str">
            <v>CB</v>
          </cell>
          <cell r="C58" t="str">
            <v>ZC</v>
          </cell>
          <cell r="D58" t="str">
            <v>5A33</v>
          </cell>
          <cell r="E58">
            <v>630.67362999710951</v>
          </cell>
          <cell r="F58">
            <v>-5.2263426735184728</v>
          </cell>
          <cell r="G58">
            <v>14.973605653177721</v>
          </cell>
          <cell r="I58">
            <v>71.053692807679113</v>
          </cell>
          <cell r="J58">
            <v>61.859299605816133</v>
          </cell>
          <cell r="K58">
            <v>40.794674955709539</v>
          </cell>
          <cell r="L58">
            <v>29.401759604709689</v>
          </cell>
          <cell r="M58">
            <v>12.992197752814832</v>
          </cell>
          <cell r="N58">
            <v>58.802424044693325</v>
          </cell>
          <cell r="P58">
            <v>24.412245565333357</v>
          </cell>
          <cell r="Q58">
            <v>321.61007268069426</v>
          </cell>
        </row>
        <row r="59">
          <cell r="A59" t="str">
            <v>BM</v>
          </cell>
          <cell r="B59" t="str">
            <v>CB</v>
          </cell>
          <cell r="C59" t="str">
            <v>ZC</v>
          </cell>
          <cell r="D59" t="str">
            <v>5A34</v>
          </cell>
          <cell r="E59">
            <v>620.1724598011059</v>
          </cell>
          <cell r="F59">
            <v>-5.2636343922089193</v>
          </cell>
          <cell r="G59">
            <v>15.080447382601495</v>
          </cell>
          <cell r="I59">
            <v>68.138197737090607</v>
          </cell>
          <cell r="J59">
            <v>56.583900925845832</v>
          </cell>
          <cell r="K59">
            <v>40.590014988664713</v>
          </cell>
          <cell r="L59">
            <v>27.874058086590885</v>
          </cell>
          <cell r="M59">
            <v>16.572801562164873</v>
          </cell>
          <cell r="N59">
            <v>53.300634437015994</v>
          </cell>
          <cell r="P59">
            <v>23.391169991485505</v>
          </cell>
          <cell r="Q59">
            <v>323.90486908185488</v>
          </cell>
        </row>
        <row r="60">
          <cell r="A60" t="str">
            <v>BM</v>
          </cell>
          <cell r="B60" t="str">
            <v>CB</v>
          </cell>
          <cell r="C60" t="str">
            <v>ZC</v>
          </cell>
          <cell r="D60" t="str">
            <v>5A35</v>
          </cell>
          <cell r="E60">
            <v>610.60195983115022</v>
          </cell>
          <cell r="F60">
            <v>-5.3345497916858342</v>
          </cell>
          <cell r="G60">
            <v>15.283621818882771</v>
          </cell>
          <cell r="I60">
            <v>62.449883255452249</v>
          </cell>
          <cell r="J60">
            <v>50.312143168271078</v>
          </cell>
          <cell r="K60">
            <v>40.635559634683894</v>
          </cell>
          <cell r="L60">
            <v>26.702810837603522</v>
          </cell>
          <cell r="M60">
            <v>23.733516161879233</v>
          </cell>
          <cell r="N60">
            <v>46.424296780648199</v>
          </cell>
          <cell r="P60">
            <v>22.125933760041612</v>
          </cell>
          <cell r="Q60">
            <v>328.26874420537354</v>
          </cell>
        </row>
        <row r="61">
          <cell r="A61" t="str">
            <v>BM</v>
          </cell>
          <cell r="B61" t="str">
            <v>CB</v>
          </cell>
          <cell r="C61" t="str">
            <v>ZC</v>
          </cell>
          <cell r="D61" t="str">
            <v>5A41</v>
          </cell>
          <cell r="E61">
            <v>653.9204099830938</v>
          </cell>
          <cell r="F61">
            <v>-3.1312434373634734</v>
          </cell>
          <cell r="G61">
            <v>19.14446612851712</v>
          </cell>
          <cell r="I61">
            <v>62.932371679929844</v>
          </cell>
          <cell r="J61">
            <v>76.647097682166773</v>
          </cell>
          <cell r="K61">
            <v>19.309191221582793</v>
          </cell>
          <cell r="L61">
            <v>36.401098228126195</v>
          </cell>
          <cell r="M61">
            <v>19.880837605884803</v>
          </cell>
          <cell r="N61">
            <v>80.380784048891599</v>
          </cell>
          <cell r="P61">
            <v>29.969701742197699</v>
          </cell>
          <cell r="Q61">
            <v>312.38610508316054</v>
          </cell>
        </row>
        <row r="62">
          <cell r="A62" t="str">
            <v>BM</v>
          </cell>
          <cell r="B62" t="str">
            <v>CB</v>
          </cell>
          <cell r="C62" t="str">
            <v>ZC</v>
          </cell>
          <cell r="D62" t="str">
            <v>5A42</v>
          </cell>
          <cell r="E62">
            <v>636.52112215824013</v>
          </cell>
          <cell r="F62">
            <v>-3.1665404290455483</v>
          </cell>
          <cell r="G62">
            <v>19.360272428861819</v>
          </cell>
          <cell r="I62">
            <v>60.110903779069318</v>
          </cell>
          <cell r="J62">
            <v>67.888158350182835</v>
          </cell>
          <cell r="K62">
            <v>18.668130453958671</v>
          </cell>
          <cell r="L62">
            <v>34.114811806072034</v>
          </cell>
          <cell r="M62">
            <v>24.511815813351244</v>
          </cell>
          <cell r="N62">
            <v>70.531432696922295</v>
          </cell>
          <cell r="P62">
            <v>28.594654814513884</v>
          </cell>
          <cell r="Q62">
            <v>315.9074824443536</v>
          </cell>
        </row>
        <row r="63">
          <cell r="A63" t="str">
            <v>BM</v>
          </cell>
          <cell r="B63" t="str">
            <v>CB</v>
          </cell>
          <cell r="C63" t="str">
            <v>ZC</v>
          </cell>
          <cell r="D63" t="str">
            <v>5A43</v>
          </cell>
          <cell r="E63">
            <v>629.99224524483373</v>
          </cell>
          <cell r="F63">
            <v>-3.1963791230448284</v>
          </cell>
          <cell r="G63">
            <v>19.542706620905793</v>
          </cell>
          <cell r="I63">
            <v>56.254641678961434</v>
          </cell>
          <cell r="J63">
            <v>64.978804167953655</v>
          </cell>
          <cell r="K63">
            <v>18.636263755021961</v>
          </cell>
          <cell r="L63">
            <v>34.332987692288683</v>
          </cell>
          <cell r="M63">
            <v>25.595588161629351</v>
          </cell>
          <cell r="N63">
            <v>66.946420692077936</v>
          </cell>
          <cell r="P63">
            <v>28.016894684399258</v>
          </cell>
          <cell r="Q63">
            <v>318.88431691464052</v>
          </cell>
        </row>
        <row r="64">
          <cell r="A64" t="str">
            <v>BM</v>
          </cell>
          <cell r="B64" t="str">
            <v>CB</v>
          </cell>
          <cell r="C64" t="str">
            <v>ZC</v>
          </cell>
          <cell r="D64" t="str">
            <v>5A44</v>
          </cell>
          <cell r="E64">
            <v>614.65392459912255</v>
          </cell>
          <cell r="F64">
            <v>-3.2240344979709907</v>
          </cell>
          <cell r="G64">
            <v>19.711791969629481</v>
          </cell>
          <cell r="I64">
            <v>52.832661710298602</v>
          </cell>
          <cell r="J64">
            <v>60.150194618032593</v>
          </cell>
          <cell r="K64">
            <v>18.325373538777423</v>
          </cell>
          <cell r="L64">
            <v>33.025972813001914</v>
          </cell>
          <cell r="M64">
            <v>23.615661039282877</v>
          </cell>
          <cell r="N64">
            <v>61.493921442609192</v>
          </cell>
          <cell r="P64">
            <v>27.079047736896392</v>
          </cell>
          <cell r="Q64">
            <v>321.64333422856504</v>
          </cell>
        </row>
        <row r="65">
          <cell r="A65" t="str">
            <v>BM</v>
          </cell>
          <cell r="B65" t="str">
            <v>CB</v>
          </cell>
          <cell r="C65" t="str">
            <v>ZC</v>
          </cell>
          <cell r="D65" t="str">
            <v>5A46</v>
          </cell>
          <cell r="E65">
            <v>594.13436036637017</v>
          </cell>
          <cell r="F65">
            <v>-3.2695203119942833</v>
          </cell>
          <cell r="G65">
            <v>19.989892872135538</v>
          </cell>
          <cell r="I65">
            <v>47.386827399119063</v>
          </cell>
          <cell r="J65">
            <v>52.966699677816507</v>
          </cell>
          <cell r="K65">
            <v>17.917670375400302</v>
          </cell>
          <cell r="L65">
            <v>31.455411305956911</v>
          </cell>
          <cell r="M65">
            <v>22.529349527536837</v>
          </cell>
          <cell r="N65">
            <v>53.251605821943066</v>
          </cell>
          <cell r="P65">
            <v>25.725232045673359</v>
          </cell>
          <cell r="Q65">
            <v>326.1811916527829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 120 Dias"/>
      <sheetName val="Reforma"/>
      <sheetName val="Ciência da Natureza"/>
      <sheetName val="Informática"/>
      <sheetName val="Biblioteca"/>
      <sheetName val="CRONOGRAMA_-_120_Dias"/>
      <sheetName val="Ciência_da_Natureza"/>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Name val="MED_5"/>
      <sheetName val="REL MED_5"/>
      <sheetName val="Relatório-1ª med."/>
      <sheetName val="DRENA"/>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Resumo"/>
      <sheetName val="Resumo c alpha"/>
      <sheetName val="Instalação da Obra - ABERTA"/>
      <sheetName val="Instalação da Obra - FECHADA"/>
      <sheetName val="estimativa geral"/>
      <sheetName val="estimativa geral - alpha"/>
      <sheetName val="1 - ADUT-AC_EE4"/>
      <sheetName val="2 - ADUT-EE4-URUBU"/>
      <sheetName val="3 - EE-4"/>
      <sheetName val="Reservatório do Monte"/>
      <sheetName val="Reservatório do Urubu"/>
      <sheetName val="aquisição ALPHA"/>
      <sheetName val="Composições"/>
      <sheetName val="Tabela"/>
      <sheetName val="MC EST CUST telemetria"/>
      <sheetName val="COMP med. ambulatório"/>
      <sheetName val="uniformes"/>
      <sheetName val="EPI - EPC"/>
      <sheetName val="mat. exped"/>
      <sheetName val="mat. escrit."/>
      <sheetName val="mat. inform"/>
      <sheetName val=" Projeto do SSC"/>
      <sheetName val="Projeto do STD"/>
      <sheetName val="Startup"/>
      <sheetName val="trein. operac."/>
      <sheetName val="trein. config. manut."/>
      <sheetName val="Documentação"/>
      <sheetName val="Equipamentos"/>
      <sheetName val="mob. e desm."/>
      <sheetName val="TRAVESSIA CAMISA D=1000m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CONSULTA"/>
      <sheetName val="CRONOGRAMA"/>
      <sheetName val="RESUMO"/>
      <sheetName val="ORÇAMENTO GERAL"/>
      <sheetName val="CURVA ABC"/>
      <sheetName val="CURV. ABC"/>
      <sheetName val="GRÁFICO ABC"/>
      <sheetName val="1. PLANO OPERATIVO DETALHADO"/>
      <sheetName val="2. SERVIÇOS PRELIMINARES"/>
      <sheetName val="3. MOBILIZAÇÃO DE EQPTOS"/>
      <sheetName val="4. ACOMPANHAMENTO TÉCNICO"/>
      <sheetName val="5. DIQUES DE CONTENÇÃO"/>
      <sheetName val="6. DUPL. EST ATRACAÇÃO"/>
      <sheetName val="7 ACESSOS PROVISÓRIO"/>
      <sheetName val="8. DRAGAGEM CAVA -3,5m"/>
      <sheetName val="9. EXECUÇÃO ECOBARREIRAS"/>
      <sheetName val="10. EXECUÇÃO CERCA PROT MANGUE"/>
      <sheetName val="11- ENSAIOS"/>
      <sheetName val="12. DRAGAGEM COM ESCAVO"/>
      <sheetName val="13 SEGREGAÇÃO PRIMÁRIA"/>
      <sheetName val="14.TRANSPORTE FLUVIAL BAT 50 m³"/>
      <sheetName val="15. DESCARGA DAS BARCAÇAS"/>
      <sheetName val="16. TRANSBORDO C  PENEIRAMENTO"/>
      <sheetName val="17. TRANSP.E ATÉ ADF 30 KM"/>
      <sheetName val="18. CARGA DE BATELÕES"/>
      <sheetName val="19. TRANSPORTE MARÍTIMO"/>
      <sheetName val="20. DRAG. C. DRAG DE S. REC 14&quot;"/>
      <sheetName val="21.TRANSP. DMT 20KM"/>
      <sheetName val="22. ESCAV. ESC HID. LONGREACH "/>
      <sheetName val="23.TRANSPORTE ATÉ ADF 15 KM"/>
      <sheetName val="24. DRAGAGEM SOB AS PONTES"/>
      <sheetName val="25. DESMOBILIZAÇÃO DE EQPTOS"/>
      <sheetName val="COMP AUX. 01 &quot;PLAN 01&quot;"/>
      <sheetName val="COMP AUX. 02 &quot;PLAN 02&quot;"/>
      <sheetName val="COMP AUX. 03 &quot;PLAN 02&quot;"/>
      <sheetName val="COMP AUX. 04 &quot;PLAN 02&quot;"/>
      <sheetName val="COMP AUX. 05 &quot;PLAN 02&quot;"/>
      <sheetName val="COMP AUX. 06 &quot;PLAN02&quot;"/>
      <sheetName val="COMP AUX. 07 &quot;PLAN 02&quot;"/>
      <sheetName val="COMP AUX. 08 &quot;PLAN 06&quot;"/>
      <sheetName val="COMP AUX. 09 &quot;PLAN 06&quot;"/>
      <sheetName val="COMP AUX. 10 &quot;PLAN 06&quot;"/>
      <sheetName val="COMP AUX 11 &quot;PLAN 06&quot;"/>
      <sheetName val="COMP AUX. 12 &quot;PLAN 06&quot;"/>
      <sheetName val="COMP AUX. 13 &quot;PLAN 06&quot;"/>
      <sheetName val="COMP AUX. 14 &quot;PLAN 10&quot;"/>
      <sheetName val="COMP AUX. 15 &quot;PLAN 10&quot;"/>
      <sheetName val="COMP AUX. 16 &quot;PLAN AUX 03&quot;"/>
      <sheetName val="COMP AUX. 17 &quot;PLAN 14&quot;"/>
      <sheetName val="MC. ESTR. PROVISÓRIA"/>
      <sheetName val="PLANILHA DE APOIO"/>
      <sheetName val="PLAN. DE APOIO MO E EQPTOS"/>
      <sheetName val="MEMORIA DE CÁLCULO"/>
    </sheetNames>
    <sheetDataSet>
      <sheetData sheetId="0" refreshError="1"/>
      <sheetData sheetId="1" refreshError="1"/>
      <sheetData sheetId="2" refreshError="1"/>
      <sheetData sheetId="3" refreshError="1"/>
      <sheetData sheetId="4" refreshError="1">
        <row r="9">
          <cell r="B9" t="str">
            <v>7.0</v>
          </cell>
          <cell r="C9">
            <v>1</v>
          </cell>
          <cell r="D9" t="str">
            <v>ACESSOS PROVISÓRIOS/ CONSTRUÇÃO E REMOÇÃO</v>
          </cell>
          <cell r="F9">
            <v>1</v>
          </cell>
          <cell r="G9">
            <v>4583935.3600000003</v>
          </cell>
        </row>
        <row r="10">
          <cell r="C10">
            <v>2</v>
          </cell>
          <cell r="D10" t="str">
            <v xml:space="preserve">ACOMPANHAMENTO TÉCNICO DOS SERVIÇOS - LEVANTAMENTO TOPOBATIMÉTRICOS </v>
          </cell>
          <cell r="F10">
            <v>18</v>
          </cell>
          <cell r="G10">
            <v>48621.197897840007</v>
          </cell>
        </row>
        <row r="11">
          <cell r="C11">
            <v>3</v>
          </cell>
          <cell r="D11" t="str">
            <v>CARGA DOS BATELÕES 150 m³</v>
          </cell>
          <cell r="F11">
            <v>476275.96799999994</v>
          </cell>
          <cell r="G11">
            <v>2.2000000000000002</v>
          </cell>
        </row>
        <row r="12">
          <cell r="C12">
            <v>3</v>
          </cell>
          <cell r="D12" t="str">
            <v>CARGA DOS BATELÕES 150 m³</v>
          </cell>
          <cell r="F12">
            <v>12397.5936</v>
          </cell>
          <cell r="G12">
            <v>2.2000000000000002</v>
          </cell>
        </row>
        <row r="13">
          <cell r="C13">
            <v>3</v>
          </cell>
          <cell r="D13" t="str">
            <v>CARGA DOS BATELÕES 150 m³</v>
          </cell>
          <cell r="F13">
            <v>124386.92559999999</v>
          </cell>
          <cell r="G13">
            <v>2.2000000000000002</v>
          </cell>
        </row>
        <row r="14">
          <cell r="C14">
            <v>3</v>
          </cell>
          <cell r="D14" t="str">
            <v>CARGA DOS BATELÕES 150 m³</v>
          </cell>
          <cell r="F14">
            <v>1281.6607999999999</v>
          </cell>
          <cell r="G14">
            <v>2.2000000000000002</v>
          </cell>
        </row>
        <row r="15">
          <cell r="C15">
            <v>4</v>
          </cell>
          <cell r="D15" t="str">
            <v xml:space="preserve">CONSTRUÇÃO DOS DIQUES DE CONTENÇÃO </v>
          </cell>
          <cell r="F15">
            <v>11250</v>
          </cell>
          <cell r="G15">
            <v>4.0599999999999996</v>
          </cell>
        </row>
        <row r="16">
          <cell r="C16">
            <v>5</v>
          </cell>
          <cell r="D16" t="str">
            <v>DESCARGA DAS BARCAÇAS</v>
          </cell>
          <cell r="F16">
            <v>170098.56</v>
          </cell>
          <cell r="G16">
            <v>5.58</v>
          </cell>
        </row>
        <row r="17">
          <cell r="C17">
            <v>5</v>
          </cell>
          <cell r="D17" t="str">
            <v>DESCARGA DAS BARCAÇAS</v>
          </cell>
          <cell r="F17">
            <v>4427.7120000000004</v>
          </cell>
          <cell r="G17">
            <v>5.58</v>
          </cell>
        </row>
        <row r="18">
          <cell r="C18">
            <v>6</v>
          </cell>
          <cell r="D18" t="str">
            <v xml:space="preserve">DESMATAMENTO/LIMPEZA DE TERRRENO MECANIZADA(TRATOR:1000M2/H) </v>
          </cell>
          <cell r="F18">
            <v>21250</v>
          </cell>
          <cell r="G18">
            <v>0.26552399999999998</v>
          </cell>
        </row>
        <row r="19">
          <cell r="C19">
            <v>7</v>
          </cell>
          <cell r="D19" t="str">
            <v>DESMOBILIZAÇÃO DE EQUIPAMENTOS</v>
          </cell>
          <cell r="F19">
            <v>1</v>
          </cell>
          <cell r="G19">
            <v>1100687.7</v>
          </cell>
        </row>
        <row r="20">
          <cell r="C20">
            <v>8</v>
          </cell>
          <cell r="D20" t="str">
            <v>DISPOSIÇÃO FINAL - AREA LICENCIADA</v>
          </cell>
          <cell r="F20">
            <v>170098.56</v>
          </cell>
          <cell r="G20">
            <v>42.88</v>
          </cell>
        </row>
        <row r="21">
          <cell r="C21">
            <v>8</v>
          </cell>
          <cell r="D21" t="str">
            <v>DISPOSIÇÃO FINAL - AREA LICENCIADA</v>
          </cell>
          <cell r="F21">
            <v>4427.7120000000004</v>
          </cell>
          <cell r="G21">
            <v>42.88</v>
          </cell>
        </row>
        <row r="22">
          <cell r="C22">
            <v>8</v>
          </cell>
          <cell r="D22" t="str">
            <v>DISPOSIÇÃO FINAL - AREA LICENCIADA</v>
          </cell>
          <cell r="F22">
            <v>44423.902000000002</v>
          </cell>
          <cell r="G22">
            <v>42.88</v>
          </cell>
        </row>
        <row r="23">
          <cell r="C23">
            <v>8</v>
          </cell>
          <cell r="D23" t="str">
            <v>DISPOSIÇÃO FINAL - AREA LICENCIADA</v>
          </cell>
          <cell r="F23">
            <v>457.73599999999999</v>
          </cell>
          <cell r="G23">
            <v>42.88</v>
          </cell>
        </row>
        <row r="24">
          <cell r="C24">
            <v>9</v>
          </cell>
          <cell r="D24" t="str">
            <v>DRAGAGEM C/ CONJ ESCAVO BARCAÇA SOB AS PONTES</v>
          </cell>
          <cell r="F24">
            <v>22138.560000000001</v>
          </cell>
          <cell r="G24">
            <v>17.98</v>
          </cell>
        </row>
        <row r="25">
          <cell r="C25">
            <v>10</v>
          </cell>
          <cell r="D25" t="str">
            <v>DRAGAGEM C/ DRAGA SUCÇÃO RECALQUE - 14"</v>
          </cell>
          <cell r="F25">
            <v>204118.272</v>
          </cell>
          <cell r="G25">
            <v>10.57816978959846</v>
          </cell>
        </row>
        <row r="26">
          <cell r="C26">
            <v>10</v>
          </cell>
          <cell r="D26" t="str">
            <v>DRAGAGEM C/ DRAGA SUCÇÃO RECALQUE - 14"</v>
          </cell>
          <cell r="F26">
            <v>5313.2544000000007</v>
          </cell>
          <cell r="G26">
            <v>10.57816978959846</v>
          </cell>
        </row>
        <row r="27">
          <cell r="C27">
            <v>11</v>
          </cell>
          <cell r="D27" t="str">
            <v>DRAGAGEM COM CONJUNTO ESCAVO BARCAÇA</v>
          </cell>
          <cell r="F27">
            <v>850492.79999999993</v>
          </cell>
          <cell r="G27">
            <v>8.9902192861691557</v>
          </cell>
        </row>
        <row r="28">
          <cell r="C28">
            <v>12</v>
          </cell>
          <cell r="D28" t="str">
            <v>DRAGAGEM DA BACIA ATÉ A COTA -3,5M</v>
          </cell>
          <cell r="F28">
            <v>7200</v>
          </cell>
          <cell r="G28">
            <v>17.170000000000002</v>
          </cell>
        </row>
        <row r="29">
          <cell r="C29">
            <v>13</v>
          </cell>
          <cell r="D29" t="str">
            <v>DUPLIC AÇÃO DA ESTRUTURA DE ATRACAÇÃO</v>
          </cell>
          <cell r="F29">
            <v>1</v>
          </cell>
          <cell r="G29">
            <v>300214.86</v>
          </cell>
        </row>
        <row r="30">
          <cell r="C30">
            <v>14</v>
          </cell>
          <cell r="D30" t="str">
            <v>ENSAIOS DE CARACTERIZAÇÃO DOS SEDIMENTOS</v>
          </cell>
          <cell r="F30">
            <v>1</v>
          </cell>
          <cell r="G30">
            <v>59742.9</v>
          </cell>
        </row>
        <row r="31">
          <cell r="C31">
            <v>15</v>
          </cell>
          <cell r="D31" t="str">
            <v>ESCAVAÇÃO C/ ESCAV  LONG REACH SOB PONTES</v>
          </cell>
          <cell r="F31">
            <v>2288.6799999999998</v>
          </cell>
          <cell r="G31">
            <v>17.98</v>
          </cell>
        </row>
        <row r="32">
          <cell r="C32">
            <v>16</v>
          </cell>
          <cell r="D32" t="str">
            <v>ESCAVAÇÃO C/ ESCAVADEIRA TIPO LONG REACH</v>
          </cell>
          <cell r="F32">
            <v>222119.51</v>
          </cell>
          <cell r="G32">
            <v>5.9</v>
          </cell>
        </row>
        <row r="33">
          <cell r="C33">
            <v>17</v>
          </cell>
          <cell r="D33" t="str">
            <v>EXECUÇÃO DE CERCAS DE PROTEÇÃO DO MANGUE</v>
          </cell>
          <cell r="F33">
            <v>3520</v>
          </cell>
          <cell r="G33">
            <v>68.58</v>
          </cell>
        </row>
        <row r="34">
          <cell r="C34">
            <v>18</v>
          </cell>
          <cell r="D34" t="str">
            <v>EXECUÇÃO DE ECOBARREIRAS</v>
          </cell>
          <cell r="F34">
            <v>2</v>
          </cell>
          <cell r="G34">
            <v>178150.21193908001</v>
          </cell>
        </row>
        <row r="35">
          <cell r="C35">
            <v>19</v>
          </cell>
          <cell r="D35" t="str">
            <v>MOBILIZAÇÃO DE EQUIPAMENTOS INCLUSIVE DESMONTAGEM, EMBARQUE E MONTAGEM</v>
          </cell>
          <cell r="F35">
            <v>1</v>
          </cell>
          <cell r="G35">
            <v>1129519.68</v>
          </cell>
        </row>
        <row r="36">
          <cell r="C36">
            <v>20</v>
          </cell>
          <cell r="D36" t="str">
            <v>PLANO OPERATIVO DETALHADO</v>
          </cell>
          <cell r="F36">
            <v>1</v>
          </cell>
          <cell r="G36">
            <v>216957.81437600002</v>
          </cell>
        </row>
        <row r="37">
          <cell r="C37">
            <v>21</v>
          </cell>
          <cell r="D37" t="str">
            <v>SEGREGAÇÃO PRIMARIA</v>
          </cell>
          <cell r="F37">
            <v>850492.79999999993</v>
          </cell>
          <cell r="G37">
            <v>4.4400000000000004</v>
          </cell>
        </row>
        <row r="38">
          <cell r="C38">
            <v>21</v>
          </cell>
          <cell r="D38" t="str">
            <v>SEGREGAÇÃO PRIMARIA</v>
          </cell>
          <cell r="F38">
            <v>22138.560000000001</v>
          </cell>
          <cell r="G38">
            <v>4.4400000000000004</v>
          </cell>
        </row>
        <row r="39">
          <cell r="C39">
            <v>22</v>
          </cell>
          <cell r="D39" t="str">
            <v>SERVIÇOS PRELIMINARES</v>
          </cell>
          <cell r="F39">
            <v>1</v>
          </cell>
          <cell r="G39">
            <v>2733044.39</v>
          </cell>
        </row>
        <row r="40">
          <cell r="C40">
            <v>23</v>
          </cell>
          <cell r="D40" t="str">
            <v>TRANPORTE FLUVIAL POR BATELÕES DE 50 m³</v>
          </cell>
          <cell r="F40">
            <v>680394.23999999999</v>
          </cell>
          <cell r="G40">
            <v>4.58</v>
          </cell>
        </row>
        <row r="41">
          <cell r="C41">
            <v>23</v>
          </cell>
          <cell r="D41" t="str">
            <v>TRANPORTE FLUVIAL POR BATELÕES DE 50 m³</v>
          </cell>
          <cell r="F41">
            <v>17710.848000000002</v>
          </cell>
          <cell r="G41">
            <v>4.58</v>
          </cell>
        </row>
        <row r="42">
          <cell r="C42">
            <v>24</v>
          </cell>
          <cell r="D42" t="str">
            <v>TRANSBORDO COM PENEIRAMENTO ( MATERIAL DESASSOREADO)</v>
          </cell>
          <cell r="F42">
            <v>170098.56</v>
          </cell>
          <cell r="G42">
            <v>7.42</v>
          </cell>
        </row>
        <row r="43">
          <cell r="C43">
            <v>24</v>
          </cell>
          <cell r="D43" t="str">
            <v>TRANSBORDO COM PENEIRAMENTO ( MATERIAL DESASSOREADO)</v>
          </cell>
          <cell r="F43">
            <v>4427.7120000000004</v>
          </cell>
          <cell r="G43">
            <v>7.42</v>
          </cell>
        </row>
        <row r="44">
          <cell r="C44">
            <v>24</v>
          </cell>
          <cell r="D44" t="str">
            <v>TRANSBORDO COM PENEIRAMENTO ( MATERIAL DESASSOREADO)</v>
          </cell>
          <cell r="F44">
            <v>222119.51</v>
          </cell>
          <cell r="G44">
            <v>7.42</v>
          </cell>
        </row>
        <row r="45">
          <cell r="C45">
            <v>24</v>
          </cell>
          <cell r="D45" t="str">
            <v>TRANSBORDO COM PENEIRAMENTO ( MATERIAL DESASSOREADO)</v>
          </cell>
          <cell r="F45">
            <v>2288.6799999999998</v>
          </cell>
          <cell r="G45">
            <v>7.42</v>
          </cell>
        </row>
        <row r="46">
          <cell r="C46">
            <v>25</v>
          </cell>
          <cell r="D46" t="str">
            <v>TRANSP. CAM. BASCULANTES 15 m³ ATÉ ADI OLINDA</v>
          </cell>
          <cell r="F46">
            <v>222119.51</v>
          </cell>
          <cell r="G46">
            <v>8.4700000000000006</v>
          </cell>
        </row>
        <row r="47">
          <cell r="C47">
            <v>25</v>
          </cell>
          <cell r="D47" t="str">
            <v>TRANSP. CAM. BASCULANTES 15 m³ ATÉ ADI OLINDA</v>
          </cell>
          <cell r="F47">
            <v>2288.6799999999998</v>
          </cell>
          <cell r="G47">
            <v>8.4700000000000006</v>
          </cell>
        </row>
        <row r="48">
          <cell r="C48">
            <v>26</v>
          </cell>
          <cell r="D48" t="str">
            <v>TRANSPORTE CAMINHOES BASCULANTES 15 m³ DMT 20 KM</v>
          </cell>
          <cell r="F48">
            <v>204118.272</v>
          </cell>
          <cell r="G48">
            <v>14.22</v>
          </cell>
        </row>
        <row r="49">
          <cell r="C49">
            <v>26</v>
          </cell>
          <cell r="D49" t="str">
            <v>TRANSPORTE CAMINHOES BASCULANTES 15 m³ DMT 20 KM</v>
          </cell>
          <cell r="F49">
            <v>5313.2544000000007</v>
          </cell>
          <cell r="G49">
            <v>14.22</v>
          </cell>
        </row>
        <row r="50">
          <cell r="C50">
            <v>26</v>
          </cell>
          <cell r="D50" t="str">
            <v>TRANSPORTE CAMINHOES BASCULANTES 15 m³ DMT 20 KM</v>
          </cell>
          <cell r="F50">
            <v>53308.682399999998</v>
          </cell>
          <cell r="G50">
            <v>14.22</v>
          </cell>
        </row>
        <row r="51">
          <cell r="C51">
            <v>26</v>
          </cell>
          <cell r="D51" t="str">
            <v>TRANSPORTE CAMINHOES BASCULANTES 15 m³ DMT 20 KM</v>
          </cell>
          <cell r="F51">
            <v>549.28319999999997</v>
          </cell>
          <cell r="G51">
            <v>14.22</v>
          </cell>
        </row>
        <row r="52">
          <cell r="C52">
            <v>27</v>
          </cell>
          <cell r="D52" t="str">
            <v>TRANSPORTE DE RESÍDUOS DMT 30 km</v>
          </cell>
          <cell r="F52">
            <v>170098.56</v>
          </cell>
          <cell r="G52">
            <v>22.7</v>
          </cell>
        </row>
        <row r="53">
          <cell r="C53">
            <v>27</v>
          </cell>
          <cell r="D53" t="str">
            <v>TRANSPORTE DE RESÍDUOS DMT 30 km</v>
          </cell>
          <cell r="F53">
            <v>4427.7120000000004</v>
          </cell>
          <cell r="G53">
            <v>22.7</v>
          </cell>
        </row>
        <row r="54">
          <cell r="C54">
            <v>27</v>
          </cell>
          <cell r="D54" t="str">
            <v>TRANSPORTE DE RESÍDUOS DMT 30 km</v>
          </cell>
          <cell r="F54">
            <v>44423.902000000002</v>
          </cell>
          <cell r="G54">
            <v>22.7</v>
          </cell>
        </row>
        <row r="55">
          <cell r="C55">
            <v>27</v>
          </cell>
          <cell r="D55" t="str">
            <v>TRANSPORTE DE RESÍDUOS DMT 30 km</v>
          </cell>
          <cell r="F55">
            <v>457.73599999999999</v>
          </cell>
          <cell r="G55">
            <v>22.7</v>
          </cell>
        </row>
        <row r="56">
          <cell r="C56">
            <v>28</v>
          </cell>
          <cell r="D56" t="str">
            <v>TRANSPORTE MARÍTIMO POR BAT. 150 m³ - 6MN</v>
          </cell>
          <cell r="F56">
            <v>476275.96799999994</v>
          </cell>
          <cell r="G56">
            <v>8.76</v>
          </cell>
        </row>
        <row r="57">
          <cell r="C57">
            <v>28</v>
          </cell>
          <cell r="D57" t="str">
            <v>TRANSPORTE MARÍTIMO POR BAT. 150 m³ - 6MN</v>
          </cell>
          <cell r="F57">
            <v>12397.5936</v>
          </cell>
          <cell r="G57">
            <v>8.76</v>
          </cell>
        </row>
        <row r="58">
          <cell r="C58">
            <v>28</v>
          </cell>
          <cell r="D58" t="str">
            <v>TRANSPORTE MARÍTIMO POR BAT. 150 m³ - 6MN</v>
          </cell>
          <cell r="F58">
            <v>124386.92559999999</v>
          </cell>
          <cell r="G58">
            <v>8.76</v>
          </cell>
        </row>
        <row r="59">
          <cell r="C59">
            <v>28</v>
          </cell>
          <cell r="D59" t="str">
            <v>TRANSPORTE MARÍTIMO POR BAT. 150 m³ - 6MN</v>
          </cell>
          <cell r="F59">
            <v>1281.6607999999999</v>
          </cell>
          <cell r="G59">
            <v>8.76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0x70x100"/>
      <sheetName val="compesa (2003)"/>
    </sheetNames>
    <sheetDataSet>
      <sheetData sheetId="0">
        <row r="10">
          <cell r="B10">
            <v>2.8</v>
          </cell>
        </row>
      </sheetData>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PlanilhaAmpliação"/>
      <sheetName val="BDI25"/>
      <sheetName val="EncSociais "/>
    </sheetNames>
    <sheetDataSet>
      <sheetData sheetId="0"/>
      <sheetData sheetId="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 val="Refor_Out__2001_-_BDI=20%_Ajust"/>
      <sheetName val="Biblioteca_Out__2001_-_BDI=20%"/>
      <sheetName val="_Salas_OUT_2001_COM_BDI_20%"/>
      <sheetName val="Lab_cienc_nat_BRASILIA"/>
      <sheetName val="CRONOGRAMA_-_120_Dias"/>
      <sheetName val="Refor_Out__2001___BDI_20__Ajus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row>
      </sheetData>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BE ACT mi"/>
      <sheetName val="reb precl MI"/>
      <sheetName val="RBE ACT ME"/>
      <sheetName val="reb precl ME"/>
      <sheetName val="ecart achats"/>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Resumo"/>
      <sheetName val="Plan. Resumo Aditivo"/>
      <sheetName val="Planilha aditivo"/>
      <sheetName val="JUSTIFICATIVA DO ADITIVO"/>
      <sheetName val="Planilha Quantitativos"/>
      <sheetName val="2.1.1.Adm. Local (Veículos)"/>
      <sheetName val="2.1.3.Adm. Local (Alimentação)"/>
      <sheetName val="2.1.4.Adm. Local (Mão Obra)"/>
      <sheetName val="2.2.Operação"/>
      <sheetName val="2.3.Manutenção"/>
      <sheetName val="2.3.2.1. e 2.3.2.2.Loc Máquinas"/>
      <sheetName val="2.1.1.5 - Veículo 4Ton"/>
    </sheetNames>
    <sheetDataSet>
      <sheetData sheetId="0"/>
      <sheetData sheetId="1"/>
      <sheetData sheetId="2"/>
      <sheetData sheetId="3"/>
      <sheetData sheetId="4"/>
      <sheetData sheetId="5">
        <row r="25">
          <cell r="I25">
            <v>41136.5</v>
          </cell>
        </row>
      </sheetData>
      <sheetData sheetId="6">
        <row r="23">
          <cell r="I23">
            <v>7318.6399999999994</v>
          </cell>
        </row>
      </sheetData>
      <sheetData sheetId="7">
        <row r="27">
          <cell r="U27">
            <v>34063.450334200003</v>
          </cell>
        </row>
      </sheetData>
      <sheetData sheetId="8">
        <row r="39">
          <cell r="W39">
            <v>69044.944166666668</v>
          </cell>
        </row>
      </sheetData>
      <sheetData sheetId="9">
        <row r="45">
          <cell r="W45">
            <v>62020.202416666667</v>
          </cell>
        </row>
      </sheetData>
      <sheetData sheetId="10">
        <row r="16">
          <cell r="E16">
            <v>820</v>
          </cell>
        </row>
      </sheetData>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s>
    <sheetDataSet>
      <sheetData sheetId="0">
        <row r="3">
          <cell r="B3" t="str">
            <v>: BR-364/MT</v>
          </cell>
        </row>
        <row r="4">
          <cell r="I4" t="str">
            <v>SR/DNIT/MT</v>
          </cell>
        </row>
        <row r="5">
          <cell r="B5" t="str">
            <v>: DIV. GO/MT - DIV. MT/RO</v>
          </cell>
        </row>
        <row r="6">
          <cell r="B6" t="str">
            <v>: ENTR. MT-461(A) (Km 112,90) - ENTR. MT-270(B) (Km 215,90)</v>
          </cell>
        </row>
        <row r="7">
          <cell r="A7" t="str">
            <v>EXTENSÃO</v>
          </cell>
          <cell r="B7" t="str">
            <v>: 103,00 Km</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s>
    <sheetDataSet>
      <sheetData sheetId="0"/>
      <sheetData sheetId="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 OAS"/>
      <sheetName val="Descr"/>
      <sheetName val="MED_SET"/>
      <sheetName val="MED_OUT-REAL"/>
      <sheetName val="MED_OUT-REAL+ADIAND"/>
      <sheetName val="MED_NOV-REAL"/>
      <sheetName val="MED_NOV REAL+ADIANT."/>
      <sheetName val="MED_DEZ REAL"/>
      <sheetName val="MED_JAN REAL"/>
      <sheetName val="MED_FEV REAL"/>
      <sheetName val="MED_MAR"/>
      <sheetName val="MED_ABR"/>
      <sheetName val="MED_MAIO 99"/>
      <sheetName val="MED_JUNHO 99"/>
      <sheetName val="MED_AGOSTO 99 "/>
      <sheetName val="MED_SET-99  "/>
      <sheetName val="MED_OUT-99"/>
      <sheetName val="MED_NOV-99"/>
      <sheetName val="MED_DEZ-99 "/>
      <sheetName val="SET98 - OPÇÃO 2"/>
      <sheetName val="MED JAN-2000"/>
      <sheetName val="MED FEV-2000"/>
      <sheetName val="MED MAR-2000"/>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M"/>
    </sheetNames>
    <sheetDataSet>
      <sheetData sheetId="0"/>
      <sheetData sheetId="1">
        <row r="6">
          <cell r="CB6" t="str">
            <v>não executado</v>
          </cell>
        </row>
        <row r="7">
          <cell r="CB7" t="str">
            <v>não previsto no orçamento</v>
          </cell>
        </row>
        <row r="8">
          <cell r="CB8" t="str">
            <v>material inadequado</v>
          </cell>
        </row>
        <row r="9">
          <cell r="CB9" t="str">
            <v>desacordo com os projetos</v>
          </cell>
        </row>
        <row r="10">
          <cell r="CB10" t="str">
            <v>não atende especificações</v>
          </cell>
        </row>
        <row r="11">
          <cell r="CB11" t="str">
            <v>qualidade insatisfatória</v>
          </cell>
        </row>
        <row r="12">
          <cell r="CB12" t="str">
            <v>ver observações abaixo</v>
          </cell>
        </row>
        <row r="647">
          <cell r="CB647" t="b">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ronograma"/>
      <sheetName val="Comparativa"/>
      <sheetName val="Orçamento (Obra + Pregão)"/>
      <sheetName val="Orçamento (Pregão)"/>
      <sheetName val="Mem. Revisados"/>
      <sheetName val="base LAE"/>
      <sheetName val="Din LAE"/>
      <sheetName val="base Obra "/>
      <sheetName val="Din Obra"/>
      <sheetName val="ABC Obra"/>
      <sheetName val="base pregão"/>
      <sheetName val="Din Pregao"/>
      <sheetName val="ABC Pregão"/>
      <sheetName val="Base de Preço"/>
      <sheetName val="QCI Rascun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5">
          <cell r="Q15">
            <v>0</v>
          </cell>
          <cell r="Z15">
            <v>109189900.62</v>
          </cell>
          <cell r="AA15">
            <v>0</v>
          </cell>
          <cell r="AB15">
            <v>0</v>
          </cell>
        </row>
        <row r="16">
          <cell r="Q16">
            <v>0</v>
          </cell>
          <cell r="Z16" t="str">
            <v>-</v>
          </cell>
          <cell r="AA16" t="str">
            <v>-</v>
          </cell>
          <cell r="AB16" t="str">
            <v>-</v>
          </cell>
        </row>
        <row r="17">
          <cell r="Q17">
            <v>0</v>
          </cell>
          <cell r="Z17">
            <v>34341830.32</v>
          </cell>
          <cell r="AA17">
            <v>0</v>
          </cell>
          <cell r="AB17">
            <v>0</v>
          </cell>
        </row>
        <row r="18">
          <cell r="Q18">
            <v>0</v>
          </cell>
          <cell r="Z18">
            <v>3184895.34</v>
          </cell>
          <cell r="AA18">
            <v>0</v>
          </cell>
          <cell r="AB18">
            <v>0</v>
          </cell>
        </row>
        <row r="19">
          <cell r="Q19">
            <v>0</v>
          </cell>
          <cell r="Z19" t="str">
            <v>-</v>
          </cell>
          <cell r="AA19" t="str">
            <v>-</v>
          </cell>
          <cell r="AB19" t="str">
            <v>-</v>
          </cell>
        </row>
        <row r="20">
          <cell r="Q20" t="str">
            <v>Proporcional</v>
          </cell>
          <cell r="Z20">
            <v>37657400.420000002</v>
          </cell>
          <cell r="AA20">
            <v>0</v>
          </cell>
          <cell r="AB20">
            <v>0</v>
          </cell>
        </row>
        <row r="21">
          <cell r="Q21" t="str">
            <v>Proporcional</v>
          </cell>
          <cell r="Z21">
            <v>4762273.1399999997</v>
          </cell>
          <cell r="AA21">
            <v>0</v>
          </cell>
          <cell r="AB21">
            <v>0</v>
          </cell>
        </row>
        <row r="22">
          <cell r="Q22" t="str">
            <v>Proporcional</v>
          </cell>
          <cell r="Z22" t="str">
            <v>-</v>
          </cell>
          <cell r="AA22" t="str">
            <v>-</v>
          </cell>
          <cell r="AB22" t="str">
            <v>-</v>
          </cell>
        </row>
        <row r="23">
          <cell r="Q23" t="str">
            <v>Proporcional</v>
          </cell>
          <cell r="Z23">
            <v>8728536.5</v>
          </cell>
          <cell r="AA23">
            <v>0</v>
          </cell>
          <cell r="AB23">
            <v>0</v>
          </cell>
        </row>
        <row r="24">
          <cell r="Q24" t="str">
            <v>Proporcional</v>
          </cell>
          <cell r="Z24">
            <v>1007403.64</v>
          </cell>
          <cell r="AA24">
            <v>0</v>
          </cell>
          <cell r="AB24">
            <v>0</v>
          </cell>
        </row>
        <row r="25">
          <cell r="Q25" t="str">
            <v>Proporcional</v>
          </cell>
          <cell r="Z25" t="str">
            <v>-</v>
          </cell>
          <cell r="AA25" t="str">
            <v>-</v>
          </cell>
          <cell r="AB25" t="str">
            <v>-</v>
          </cell>
        </row>
        <row r="26">
          <cell r="Q26" t="str">
            <v>Proporcional</v>
          </cell>
          <cell r="Z26">
            <v>2021690.47</v>
          </cell>
          <cell r="AA26">
            <v>0</v>
          </cell>
          <cell r="AB26">
            <v>0</v>
          </cell>
        </row>
        <row r="27">
          <cell r="Q27" t="str">
            <v>Proporcional</v>
          </cell>
          <cell r="Z27">
            <v>1193830.21</v>
          </cell>
          <cell r="AA27">
            <v>0</v>
          </cell>
          <cell r="AB27">
            <v>0</v>
          </cell>
        </row>
        <row r="28">
          <cell r="Q28" t="str">
            <v>Proporcional</v>
          </cell>
          <cell r="Z28" t="str">
            <v>-</v>
          </cell>
          <cell r="AA28" t="str">
            <v>-</v>
          </cell>
          <cell r="AB28" t="str">
            <v>-</v>
          </cell>
        </row>
        <row r="29">
          <cell r="Q29" t="str">
            <v>Proporcional</v>
          </cell>
          <cell r="Z29">
            <v>560711.54</v>
          </cell>
          <cell r="AA29">
            <v>0</v>
          </cell>
          <cell r="AB29">
            <v>0</v>
          </cell>
        </row>
        <row r="30">
          <cell r="Q30" t="str">
            <v>Proporcional</v>
          </cell>
          <cell r="Z30">
            <v>300715.5</v>
          </cell>
          <cell r="AA30">
            <v>0</v>
          </cell>
          <cell r="AB30">
            <v>0</v>
          </cell>
        </row>
        <row r="31">
          <cell r="Q31" t="str">
            <v>Proporcional</v>
          </cell>
          <cell r="Z31" t="str">
            <v>-</v>
          </cell>
          <cell r="AA31" t="str">
            <v>-</v>
          </cell>
          <cell r="AB31" t="str">
            <v>-</v>
          </cell>
        </row>
        <row r="32">
          <cell r="Q32" t="str">
            <v>Proporcional</v>
          </cell>
          <cell r="Z32">
            <v>13009164.75</v>
          </cell>
          <cell r="AA32">
            <v>0</v>
          </cell>
          <cell r="AB32">
            <v>0</v>
          </cell>
        </row>
        <row r="33">
          <cell r="Q33" t="str">
            <v>Proporcional</v>
          </cell>
          <cell r="Z33">
            <v>134711.82</v>
          </cell>
          <cell r="AA33">
            <v>0</v>
          </cell>
          <cell r="AB33">
            <v>0</v>
          </cell>
        </row>
        <row r="34">
          <cell r="Q34" t="str">
            <v>Proporcional</v>
          </cell>
          <cell r="Z34">
            <v>1106060.45</v>
          </cell>
          <cell r="AA34">
            <v>0</v>
          </cell>
          <cell r="AB34">
            <v>0</v>
          </cell>
        </row>
        <row r="35">
          <cell r="Q35" t="str">
            <v>Proporcional</v>
          </cell>
          <cell r="Z35">
            <v>1180676.52</v>
          </cell>
          <cell r="AA35">
            <v>0</v>
          </cell>
          <cell r="AB35">
            <v>0</v>
          </cell>
        </row>
        <row r="36">
          <cell r="Q36">
            <v>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sheetData sheetId="1" refreshError="1"/>
      <sheetData sheetId="2" refreshError="1">
        <row r="11">
          <cell r="J11" t="str">
            <v>LOTE</v>
          </cell>
          <cell r="K11">
            <v>0</v>
          </cell>
          <cell r="N11">
            <v>0</v>
          </cell>
          <cell r="T11">
            <v>0</v>
          </cell>
          <cell r="V11">
            <v>0</v>
          </cell>
        </row>
        <row r="12">
          <cell r="V12">
            <v>1</v>
          </cell>
        </row>
        <row r="13">
          <cell r="V13">
            <v>0</v>
          </cell>
        </row>
        <row r="14">
          <cell r="V14">
            <v>0</v>
          </cell>
        </row>
        <row r="15">
          <cell r="V15">
            <v>0</v>
          </cell>
        </row>
        <row r="16">
          <cell r="V16">
            <v>0</v>
          </cell>
        </row>
        <row r="17">
          <cell r="V17">
            <v>0</v>
          </cell>
        </row>
        <row r="18">
          <cell r="V18">
            <v>0</v>
          </cell>
        </row>
        <row r="19">
          <cell r="V19">
            <v>0</v>
          </cell>
        </row>
        <row r="20">
          <cell r="V20">
            <v>0</v>
          </cell>
        </row>
        <row r="21">
          <cell r="V21">
            <v>0</v>
          </cell>
        </row>
        <row r="22">
          <cell r="V22">
            <v>0</v>
          </cell>
        </row>
        <row r="23">
          <cell r="V23">
            <v>0</v>
          </cell>
        </row>
        <row r="24">
          <cell r="V24">
            <v>0</v>
          </cell>
        </row>
        <row r="25">
          <cell r="V25">
            <v>0</v>
          </cell>
        </row>
        <row r="26">
          <cell r="V26">
            <v>0</v>
          </cell>
        </row>
        <row r="27">
          <cell r="V27">
            <v>0</v>
          </cell>
        </row>
        <row r="28">
          <cell r="V28">
            <v>0</v>
          </cell>
        </row>
        <row r="29">
          <cell r="V29">
            <v>0</v>
          </cell>
        </row>
        <row r="30">
          <cell r="V30">
            <v>0</v>
          </cell>
        </row>
        <row r="31">
          <cell r="V31">
            <v>0</v>
          </cell>
        </row>
        <row r="32">
          <cell r="V32">
            <v>0</v>
          </cell>
        </row>
        <row r="33">
          <cell r="V33">
            <v>0</v>
          </cell>
        </row>
        <row r="34">
          <cell r="V34">
            <v>0</v>
          </cell>
        </row>
        <row r="35">
          <cell r="V35">
            <v>0</v>
          </cell>
        </row>
        <row r="36">
          <cell r="V36">
            <v>0</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S-PAVIMENTAÇÃO"/>
      <sheetName val="SARJETA"/>
      <sheetName val="MEIO FIO"/>
      <sheetName val="CALÇADAS"/>
      <sheetName val="TERRAPLENAGEM"/>
      <sheetName val="SINALIZAÇÃO"/>
      <sheetName val="PISO TÁTIL-CALÇADAS"/>
      <sheetName val="PISO TÁTIL-RAMPAS"/>
      <sheetName val="QUADRO RESUMO-ANÁLISE"/>
      <sheetName val="Ánalise-Resumo"/>
      <sheetName val="Ánalise-Sereia"/>
      <sheetName val="Ánalise-Ipioca"/>
      <sheetName val="Ánalise-Garça torta"/>
      <sheetName val="Ánalise-Elias"/>
      <sheetName val="Ánalise-Sauaçuhy"/>
      <sheetName val="Ánalise-Acesso ETE"/>
      <sheetName val="Plan3"/>
      <sheetName val="Pla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esa"/>
      <sheetName val="RESUMO"/>
      <sheetName val="1. instalação e Adm. local"/>
      <sheetName val="2. serv. preliminares"/>
      <sheetName val="3. Barragem de terra "/>
      <sheetName val="4. Dique"/>
      <sheetName val="5. Sangradouro"/>
      <sheetName val="6. tomada agua"/>
      <sheetName val="7. materiais"/>
      <sheetName val="8. guarita"/>
      <sheetName val="9. Urbanização"/>
      <sheetName val="10.Trat. areas degradadas"/>
      <sheetName val="11. Reflorestamento"/>
      <sheetName val="12. Energização"/>
      <sheetName val="mapa de cotações"/>
      <sheetName val="Mapa de cotaçõe Energização"/>
      <sheetName val="DNOCS"/>
      <sheetName val="Plan8"/>
      <sheetName val="abc"/>
      <sheetName val="Plan9"/>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gitação de Propostas"/>
      <sheetName val="Plan2"/>
      <sheetName val="Sumário Sub-Atividades"/>
      <sheetName val="Backup_Aprovação_Email"/>
      <sheetName val="Backup Aprovação"/>
      <sheetName val="Metas"/>
      <sheetName val="Avaliação VAREJO"/>
      <sheetName val="Customizing"/>
      <sheetName val="DIGITAÇÃO TAB PEÇAS ESPECIAIS"/>
      <sheetName val="BACKUP TAB PEÇAS ESPECIAIS"/>
      <sheetName val="FinalizarProp"/>
      <sheetName val="Critérios Desc Gerais"/>
      <sheetName val="Análise de Frete"/>
      <sheetName val="Sumário Produtos"/>
      <sheetName val="Sumário TabDin"/>
      <sheetName val="BACKUP OPPORTUNITY_SHIPPING"/>
      <sheetName val="OPPORTUNITY_SHIPPING (Visual)"/>
      <sheetName val="ESTATÍSTICA GERAL"/>
      <sheetName val="BACKUP OPPORTUNITY_PRODUCT"/>
      <sheetName val="Relatório Peças Especiais"/>
      <sheetName val="Análise de Peças Especiais"/>
      <sheetName val="PLANILHA ORÇAMENTO"/>
      <sheetName val="Lance Inicial - PLAN ORÇAMENTO"/>
      <sheetName val="Lance Final - PLAN ORÇAMENTO"/>
      <sheetName val="TABELA DE CARREGAMENTO"/>
      <sheetName val="Aprovação"/>
      <sheetName val="MEMÓRIA DE CÁLCULO"/>
      <sheetName val="Lance Inicial - MEM DE CÁLCULO"/>
      <sheetName val="Lance Final - MEM DE CÁLCULO"/>
      <sheetName val="TAB PEÇAS ESPECIAIS"/>
      <sheetName val="ESTATÍSTICA GERAL MC"/>
      <sheetName val="Lance Inicial - ESTAT GERAL"/>
      <sheetName val="Lance Final - ESTAT GERAL"/>
      <sheetName val="OPPORTUNITY_PRODUCT"/>
      <sheetName val="OPPORTUNITY_SHIPPING"/>
      <sheetName val="BACKUP PLAN ORÇAMENTO"/>
      <sheetName val="BACKUP MEMÓRIA DE CÁLCULO"/>
      <sheetName val="Procura de itens"/>
      <sheetName val="RESULTADO"/>
      <sheetName val="ESPELHO"/>
      <sheetName val="Resultado2"/>
      <sheetName val="CAR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row r="1020">
          <cell r="A1020" t="str">
            <v>2 - Os itens porventura não cotados, não pertencem à nossa linha de comercialização.</v>
          </cell>
        </row>
        <row r="1028">
          <cell r="A1028" t="str">
            <v>10 -  Todos os fornecimentos estão sujeitos à Análise de Crédito. Portanto na ocasião da colocação do pedido, solicitamos a gentileza de nos enviar juntamente com a Ordem de Compra os seguintes documentos:</v>
          </cell>
        </row>
        <row r="1029">
          <cell r="A1029" t="str">
            <v xml:space="preserve">                               a - Cópia do Cartão de Inscrição no CNPJ.</v>
          </cell>
        </row>
        <row r="1030">
          <cell r="A1030" t="str">
            <v xml:space="preserve">                               b - Cópia do Cartão de Inscrição Estadual.</v>
          </cell>
        </row>
        <row r="1031">
          <cell r="A1031" t="str">
            <v xml:space="preserve">                               c - Cópia do Contrato Social.</v>
          </cell>
        </row>
        <row r="1032">
          <cell r="A1032" t="str">
            <v xml:space="preserve">                               d - Cópia dos dois últimos Balanços.</v>
          </cell>
        </row>
        <row r="1033">
          <cell r="A1033" t="str">
            <v>11- Nos reservamos o direito de só aceitar a Ordem de Compra e/ou assinar o Contrato respectivo, caso não haja inadimplência de V.Sa com a SAINT-GOBAIN CANALIZAÇÃO LTDA.</v>
          </cell>
        </row>
      </sheetData>
      <sheetData sheetId="36"/>
      <sheetData sheetId="37"/>
      <sheetData sheetId="38"/>
      <sheetData sheetId="39"/>
      <sheetData sheetId="40"/>
      <sheetData sheetId="4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ta1"/>
      <sheetName val="Itaúna"/>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Motors-loads S01"/>
      <sheetName val="Motors-loads S02"/>
      <sheetName val="Motors-loads S03"/>
      <sheetName val="Motors-loadsS04"/>
      <sheetName val="Motors-loads S05"/>
      <sheetName val="Motors-loads S06"/>
      <sheetName val="Motors-loads S07"/>
      <sheetName val="Motors-loads S08"/>
      <sheetName val="Motors-loads S09"/>
      <sheetName val="CValves-instr S01"/>
      <sheetName val="CValves-instr S02"/>
      <sheetName val="CValves-instr S03"/>
      <sheetName val="CValves-instr S04"/>
      <sheetName val="CValves-instr S05"/>
      <sheetName val="CValves-instr S06"/>
      <sheetName val="CValves-instr S07"/>
      <sheetName val="CValves-instr S08"/>
      <sheetName val="CValves-instr S09"/>
      <sheetName val="MV cubicle"/>
      <sheetName val="Iluminação"/>
      <sheetName val="instalaçao cabos MT "/>
      <sheetName val="cabos"/>
      <sheetName val="Eletrod_ acessórios Fl_01"/>
      <sheetName val="Eletrod_ acessórios Fl_02"/>
      <sheetName val="Eletrod_ acessórios Fl_03"/>
      <sheetName val="Eletrod_ pvc Fl_04"/>
      <sheetName val="Caixas de pass_ Fl_05"/>
      <sheetName val="Caixas de pass_ Fl_06"/>
      <sheetName val="LEITOS E ACESSÓRIOS_FL07"/>
      <sheetName val="LEITOS E ACESSÓRIOS_FL08"/>
      <sheetName val="caixas de comando local_FL09"/>
      <sheetName val="rotas "/>
      <sheetName val="AR CONDIC"/>
      <sheetName val="Sistema T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99-Soc"/>
      <sheetName val="R99-Ajust"/>
      <sheetName val="R99-Conso"/>
      <sheetName val="E00-Soc"/>
      <sheetName val="E00-Ajust"/>
      <sheetName val="E00-Conso"/>
      <sheetName val="B01-Soc"/>
      <sheetName val="B01-Ajust"/>
      <sheetName val="B01-Conso"/>
      <sheetName val="Total"/>
      <sheetName val="TotalMens"/>
      <sheetName val="TotalAcum"/>
      <sheetName val="Tuyaux"/>
      <sheetName val="TuyauxMens"/>
      <sheetName val="TuyauxAcum"/>
      <sheetName val="Fonderie"/>
      <sheetName val="FonderieMens"/>
      <sheetName val="FonderieAcum"/>
      <sheetName val="Robinetterie"/>
      <sheetName val="RobinetterieMens"/>
      <sheetName val="RobinetterieAcum"/>
      <sheetName val="Batiment"/>
      <sheetName val="BatimentMens"/>
      <sheetName val="BatimentAcum"/>
      <sheetName val="Plan1"/>
      <sheetName val="Quantity &amp; Deli"/>
      <sheetName val="Gross Margin"/>
      <sheetName val="B01_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Linha do Tempo do 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 val="C_U"/>
      <sheetName val="COMPOS1"/>
      <sheetName val="SERVIÇOS"/>
      <sheetName val="MARSHALL"/>
      <sheetName val="Pista"/>
      <sheetName val="REPAROS LOCAL."/>
      <sheetName val="Acostamento"/>
      <sheetName val="Plan1"/>
      <sheetName val="geral"/>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Parâmetro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sheetName val="QCI"/>
      <sheetName val="Cronograma"/>
      <sheetName val="ORÇAM. - ÁGUA"/>
      <sheetName val="ORÇAM. - ESGOTO"/>
      <sheetName val="QUADRO QUANT. ESGOTO"/>
      <sheetName val="ORÇAM. - ELÉTRICO"/>
    </sheetNames>
    <sheetDataSet>
      <sheetData sheetId="0">
        <row r="5">
          <cell r="F5">
            <v>362</v>
          </cell>
          <cell r="I5">
            <v>30</v>
          </cell>
        </row>
      </sheetData>
      <sheetData sheetId="1"/>
      <sheetData sheetId="2"/>
      <sheetData sheetId="3"/>
      <sheetData sheetId="4"/>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sheetName val="QCI"/>
      <sheetName val="Cronograma"/>
      <sheetName val="ORÇAM. - ÁGUA"/>
      <sheetName val="ORÇAM. - ESGOTO"/>
      <sheetName val="QUADRO QUANT. ESGOTO"/>
      <sheetName val="ORÇAM. - ELÉTRICO"/>
    </sheetNames>
    <sheetDataSet>
      <sheetData sheetId="0">
        <row r="5">
          <cell r="F5">
            <v>362</v>
          </cell>
        </row>
      </sheetData>
      <sheetData sheetId="1"/>
      <sheetData sheetId="2"/>
      <sheetData sheetId="3"/>
      <sheetData sheetId="4"/>
      <sheetData sheetId="5"/>
      <sheetData sheetId="6"/>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_mec_fx_dm_"/>
      <sheetName val="RESUMO"/>
      <sheetName val="RELATÓRIO"/>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QCI"/>
      <sheetName val="CRONO"/>
      <sheetName val="RRE"/>
      <sheetName val="Ofício"/>
      <sheetName val="Listas"/>
    </sheetNames>
    <sheetDataSet>
      <sheetData sheetId="0">
        <row r="31">
          <cell r="H31" t="str">
            <v>OGU PAC</v>
          </cell>
        </row>
      </sheetData>
      <sheetData sheetId="1">
        <row r="14">
          <cell r="AH14">
            <v>0</v>
          </cell>
        </row>
        <row r="15">
          <cell r="AH15" t="str">
            <v>Adm. Direta</v>
          </cell>
        </row>
        <row r="38">
          <cell r="AH38">
            <v>0</v>
          </cell>
        </row>
      </sheetData>
      <sheetData sheetId="2">
        <row r="11">
          <cell r="F11" t="str">
            <v>Repasse (R$)</v>
          </cell>
        </row>
      </sheetData>
      <sheetData sheetId="3"/>
      <sheetData sheetId="4"/>
      <sheetData sheetId="5">
        <row r="2">
          <cell r="A2" t="str">
            <v>GIGOVs</v>
          </cell>
          <cell r="B2" t="str">
            <v>Itens de Investimento</v>
          </cell>
          <cell r="C2" t="str">
            <v>Unidades habitacionais</v>
          </cell>
          <cell r="D2">
            <v>3</v>
          </cell>
          <cell r="E2" t="str">
            <v>Equipamentos comunitários</v>
          </cell>
          <cell r="F2">
            <v>6</v>
          </cell>
          <cell r="G2" t="str">
            <v>Pavimentação</v>
          </cell>
          <cell r="H2">
            <v>6</v>
          </cell>
          <cell r="I2" t="str">
            <v xml:space="preserve">Drenagem </v>
          </cell>
          <cell r="J2">
            <v>5</v>
          </cell>
          <cell r="K2" t="str">
            <v>Abastecimento de água</v>
          </cell>
          <cell r="L2">
            <v>11</v>
          </cell>
          <cell r="M2" t="str">
            <v>Esgotamento sanitário</v>
          </cell>
          <cell r="N2">
            <v>8</v>
          </cell>
          <cell r="O2" t="str">
            <v>Energia elétrica e iluminação pública</v>
          </cell>
          <cell r="P2">
            <v>4</v>
          </cell>
          <cell r="Q2" t="str">
            <v>Coleta e tratamento de resíduos sólidos</v>
          </cell>
          <cell r="R2">
            <v>6</v>
          </cell>
          <cell r="S2" t="str">
            <v xml:space="preserve">Contenção e estabilização de encostas </v>
          </cell>
          <cell r="T2">
            <v>2</v>
          </cell>
          <cell r="U2" t="str">
            <v>Regularização fundiária</v>
          </cell>
          <cell r="V2">
            <v>2</v>
          </cell>
          <cell r="W2" t="str">
            <v>Aquisição de terreno</v>
          </cell>
          <cell r="X2">
            <v>0</v>
          </cell>
          <cell r="Y2" t="str">
            <v>Aquisição de equipamentos e insumos</v>
          </cell>
          <cell r="Z2">
            <v>1</v>
          </cell>
          <cell r="AA2" t="str">
            <v>Elaboração de estudos e projetos</v>
          </cell>
          <cell r="AB2">
            <v>1</v>
          </cell>
          <cell r="AC2" t="str">
            <v>Instrumentos e ações em planejamento e gestão pública</v>
          </cell>
          <cell r="AD2">
            <v>1</v>
          </cell>
          <cell r="AE2" t="str">
            <v>Ações complementares às obras</v>
          </cell>
          <cell r="AF2">
            <v>3</v>
          </cell>
          <cell r="AG2" t="str">
            <v>Gerenciamento</v>
          </cell>
          <cell r="AH2">
            <v>1</v>
          </cell>
          <cell r="AI2" t="str">
            <v>Trabalho social</v>
          </cell>
          <cell r="AJ2">
            <v>4</v>
          </cell>
        </row>
        <row r="3">
          <cell r="B3" t="str">
            <v>Unidades habitacionais</v>
          </cell>
        </row>
        <row r="4">
          <cell r="B4" t="str">
            <v>Equipamentos comunitários</v>
          </cell>
        </row>
        <row r="5">
          <cell r="B5" t="str">
            <v>Pavimentação</v>
          </cell>
        </row>
        <row r="6">
          <cell r="B6" t="str">
            <v xml:space="preserve">Drenagem </v>
          </cell>
        </row>
        <row r="7">
          <cell r="B7" t="str">
            <v>Abastecimento de água</v>
          </cell>
        </row>
        <row r="8">
          <cell r="B8" t="str">
            <v>Esgotamento sanitário</v>
          </cell>
        </row>
        <row r="9">
          <cell r="B9" t="str">
            <v>Energia elétrica e iluminação pública</v>
          </cell>
        </row>
        <row r="10">
          <cell r="B10" t="str">
            <v>Coleta e tratamento de resíduos sólidos</v>
          </cell>
        </row>
        <row r="11">
          <cell r="B11" t="str">
            <v xml:space="preserve">Contenção e estabilização de encostas </v>
          </cell>
        </row>
        <row r="12">
          <cell r="B12" t="str">
            <v>Regularização fundiária</v>
          </cell>
        </row>
        <row r="13">
          <cell r="B13" t="str">
            <v>Aquisição de terreno</v>
          </cell>
        </row>
        <row r="14">
          <cell r="B14" t="str">
            <v>Aquisição de equipamentos e insumos</v>
          </cell>
        </row>
        <row r="15">
          <cell r="B15" t="str">
            <v>Elaboração de estudos e projetos</v>
          </cell>
        </row>
        <row r="16">
          <cell r="B16" t="str">
            <v>Instrumentos e ações em planejamento e gestão pública</v>
          </cell>
        </row>
        <row r="17">
          <cell r="B17" t="str">
            <v>Ações complementares às obras</v>
          </cell>
        </row>
        <row r="18">
          <cell r="B18" t="str">
            <v>Gerenciamento</v>
          </cell>
        </row>
        <row r="19">
          <cell r="B19" t="str">
            <v>Trabalho social</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Orçamento Global"/>
      <sheetName val="Hidrossanitário"/>
    </sheetNames>
    <sheetDataSet>
      <sheetData sheetId="0"/>
      <sheetData sheetId="1" refreshError="1">
        <row r="38">
          <cell r="D38">
            <v>0.2</v>
          </cell>
        </row>
      </sheetData>
      <sheetData sheetId="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GRA"/>
    </sheetNames>
    <definedNames>
      <definedName name="INSTRUÇÃO"/>
    </defined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ow r="13">
          <cell r="J13">
            <v>1350.16</v>
          </cell>
        </row>
        <row r="30">
          <cell r="J30">
            <v>1189.9100000000001</v>
          </cell>
        </row>
        <row r="39">
          <cell r="J39">
            <v>11246.3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ódulo1"/>
      <sheetName val="1.Processo"/>
      <sheetName val="2.resumo"/>
      <sheetName val="3.1.ITENS NOVOS"/>
      <sheetName val="3.1.NT 1"/>
      <sheetName val="3.1.NT 1.1 (1)"/>
      <sheetName val="3.1.JC 1"/>
      <sheetName val="3.1.JC ITEM (1)"/>
      <sheetName val="3.2.ITENS A ACRESCER"/>
      <sheetName val="3.2.NT 1"/>
      <sheetName val="3.2.NT 1.1 (1)"/>
      <sheetName val="3.2.JC 1"/>
      <sheetName val="3.2.JC ITEM 4 (1)"/>
      <sheetName val="CARTA"/>
      <sheetName val="3.3.ITENS A DIMINUIR"/>
      <sheetName val="3.3.NT 1"/>
      <sheetName val="3.3.NT 1.1 (1)"/>
      <sheetName val="3.3.JC 1"/>
      <sheetName val="3.3.JC ITEM 3 (1)"/>
      <sheetName val="4.1.cronograma atual"/>
      <sheetName val="4.2.cronograma proposto"/>
      <sheetName val="5.Planilha Rerra"/>
      <sheetName val="6.Resumo Alteraçõe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RA403A"/>
    </sheetNames>
    <definedNames>
      <definedName name="Macro1" refersTo="#REF!"/>
    </defined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VAÇÃO TOMADAS "/>
      <sheetName val="ESCAVAÇÃO TOMADAS  (2)"/>
      <sheetName val="ATERRO TOMADAS  "/>
      <sheetName val="FORNECIMENTO  DE POSTES "/>
      <sheetName val="MONTAGEM POSTE"/>
      <sheetName val="FORNECIMENTO JUNTA GIBOUT"/>
      <sheetName val="FORNECIMENTO DE TOCOS"/>
      <sheetName val="MATERIAL ELETRICO"/>
      <sheetName val="MATRI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B1" t="str">
            <v>01.00.00</v>
          </cell>
          <cell r="D1" t="str">
            <v>CONJUNTOS A SEREM FORNECIDOS</v>
          </cell>
        </row>
        <row r="2">
          <cell r="B2" t="str">
            <v>01.01.00</v>
          </cell>
          <cell r="D2" t="str">
            <v>ENERGIA ELÉTRICA TIPO PADRÃO CELPE, MONOFÁSICO, INCLUISIVE ATERRAMENTO</v>
          </cell>
        </row>
        <row r="3">
          <cell r="B3" t="str">
            <v>01.01.01</v>
          </cell>
          <cell r="D3" t="str">
            <v>POSTE DE 12 M DE CONCRETO - 300/12 (NBR 8451) - 00013339</v>
          </cell>
        </row>
        <row r="4">
          <cell r="B4" t="str">
            <v>01.01.02</v>
          </cell>
          <cell r="D4" t="str">
            <v>ELETRODUTO DE PVC RIGIDO, ROSCÁVEL, DE 1" (PEÇA COM 3 METROS) - 00002685</v>
          </cell>
        </row>
        <row r="5">
          <cell r="B5" t="str">
            <v>01.01.03</v>
          </cell>
          <cell r="D5" t="str">
            <v>CURVA PVC 135° 1" P/ ELETRODUTO RIGIDO, ROSCAVEL - 00001880</v>
          </cell>
        </row>
        <row r="6">
          <cell r="B6" t="str">
            <v>01.01.04</v>
          </cell>
          <cell r="D6" t="str">
            <v>CURVA PVC 90° P/ ELETRODUTO RIGIDO, ROSCAVEL 1" - 00001884</v>
          </cell>
        </row>
        <row r="7">
          <cell r="B7" t="str">
            <v>01.01.05</v>
          </cell>
          <cell r="D7" t="str">
            <v>LUVA PVC ROSCAVEL P/ ELETRODUTO 1" - 00001892</v>
          </cell>
        </row>
        <row r="8">
          <cell r="B8" t="str">
            <v>01.01.06</v>
          </cell>
          <cell r="D8" t="str">
            <v>BUCHA E ARRUELA ALUMINIO FUNDIDO P/ ELETRODUTO 1" -00000855</v>
          </cell>
        </row>
        <row r="9">
          <cell r="B9" t="str">
            <v>01.01.07</v>
          </cell>
          <cell r="D9" t="str">
            <v>CAIXA P/ MEDICAO DE ENERGIA, MONOFASICA, PADRÃO CELPE - 00013845</v>
          </cell>
        </row>
        <row r="10">
          <cell r="B10" t="str">
            <v>01.01.08</v>
          </cell>
          <cell r="D10" t="str">
            <v>CABO DE COBRE NU 10MM2 MEIO-DURO-00000862</v>
          </cell>
        </row>
        <row r="11">
          <cell r="B11" t="str">
            <v>01.01.09</v>
          </cell>
          <cell r="D11" t="str">
            <v>CABO DE COBRE ISOLAMENTO ANTI-CHAMA 0,6/1KV 1x6mm² - 00000994</v>
          </cell>
        </row>
        <row r="12">
          <cell r="B12" t="str">
            <v>01.01.10</v>
          </cell>
          <cell r="D12" t="str">
            <v>DISJUNTOR TERMOMAGNETICO MONOFASICO, 20 A - 00020010</v>
          </cell>
        </row>
        <row r="13">
          <cell r="B13" t="str">
            <v>01.01.11</v>
          </cell>
          <cell r="D13" t="str">
            <v>GANCHO SUSPENSAO PORCA-OLHAL EM ACO GALV ESPESSURA 16MM, ABERTURA 21MM-00012362</v>
          </cell>
        </row>
        <row r="14">
          <cell r="B14" t="str">
            <v>01.01.12</v>
          </cell>
          <cell r="D14" t="str">
            <v>FITA ACO INOX P/ CINTAR POSTE FUSIMEC/ERICSSON/ERIBAND OU SIM 0,8 X 19 MM - 00000406</v>
          </cell>
        </row>
        <row r="15">
          <cell r="B15" t="str">
            <v>01.01.13</v>
          </cell>
          <cell r="D15" t="str">
            <v>HASTE DE ATERRAMENTO EM ACO, REVESTIDA COM BAIXA CAMADA DE COBRE, COM 3,00 M DE COMPRIMENTO E DN = 5/8", COM CONECTOR TIPO GRAMPO-00003380</v>
          </cell>
        </row>
        <row r="16">
          <cell r="B16" t="str">
            <v>01.01.14</v>
          </cell>
          <cell r="D16" t="str">
            <v>PARAFUSO FRANCES M16(D=16MM) X 45MM CAB ABAULADA-00000442</v>
          </cell>
        </row>
        <row r="17">
          <cell r="B17" t="str">
            <v>01.01.15</v>
          </cell>
          <cell r="D17" t="str">
            <v>PARAFUSO M16 (ROSCA MAQUINA D=16MM) X 150MM CAB QUADRADA-00000441</v>
          </cell>
        </row>
        <row r="18">
          <cell r="B18" t="str">
            <v>01.01.16</v>
          </cell>
          <cell r="D18" t="str">
            <v>POSTE DE CONCRETO CIRCULAR, 200 KG, H = 17 M (NBR 8451)</v>
          </cell>
        </row>
        <row r="19">
          <cell r="B19" t="str">
            <v>01.02.00</v>
          </cell>
          <cell r="D19" t="str">
            <v>KIT ENERGIA FOTOVOLTAICA</v>
          </cell>
        </row>
        <row r="20">
          <cell r="B20" t="str">
            <v>01.02.01</v>
          </cell>
          <cell r="D20" t="str">
            <v>Sistema para Alimentação elétrica repetidora Sifão - Kit Energia Solar Fotovoltaica 150Wp - até 487Wh/dia</v>
          </cell>
        </row>
        <row r="21">
          <cell r="B21" t="str">
            <v>02.00.00</v>
          </cell>
          <cell r="D21" t="str">
            <v>FORNECIMENTOS UNITÁRIOS</v>
          </cell>
        </row>
        <row r="22">
          <cell r="B22" t="str">
            <v>02.01.00</v>
          </cell>
          <cell r="D22" t="str">
            <v>EQUIPAMENTOS ELETROMECÂNICOS</v>
          </cell>
        </row>
        <row r="23">
          <cell r="B23" t="str">
            <v>02.01.01</v>
          </cell>
          <cell r="D23" t="str">
            <v>MEDIDOR DE VAZÃO PARA CANAL ABERTO CONSTRUÍDO EM CONCRETO - TIPO DOPPLER (INCLUINDO MATERIAL DE INSTALAÇÃO, PROTEÇÃO, SUPORTE E DISPLAY)</v>
          </cell>
        </row>
        <row r="24">
          <cell r="B24" t="str">
            <v>02.01.02</v>
          </cell>
          <cell r="D24" t="str">
            <v>Medidor de Vazão EletroMagnético DN 200mm (l=345mm)</v>
          </cell>
        </row>
        <row r="25">
          <cell r="B25" t="str">
            <v>02.01.03</v>
          </cell>
          <cell r="D25" t="str">
            <v>Medidor de Vazão EletroMagnético DN 250mm (l=430mm)</v>
          </cell>
        </row>
        <row r="26">
          <cell r="B26" t="str">
            <v>02.01.04</v>
          </cell>
          <cell r="D26" t="str">
            <v>Medidor de Vazão EletroMagnético DN 300mm (l=500mm)</v>
          </cell>
        </row>
        <row r="27">
          <cell r="B27" t="str">
            <v>02.01.05</v>
          </cell>
          <cell r="D27" t="str">
            <v>Medidor de Vazão EletroMagnético DN 400mm (l=605mm)</v>
          </cell>
        </row>
        <row r="28">
          <cell r="B28" t="str">
            <v>02.01.06</v>
          </cell>
          <cell r="D28" t="str">
            <v>Medidor de Vazão EletroMagnético DN 600mm (l=600mm)</v>
          </cell>
        </row>
        <row r="29">
          <cell r="B29" t="str">
            <v>02.01.07</v>
          </cell>
          <cell r="D29" t="str">
            <v>Junta Gibault DN 200mm</v>
          </cell>
        </row>
        <row r="30">
          <cell r="B30" t="str">
            <v>02.01.08</v>
          </cell>
          <cell r="D30" t="str">
            <v>Junta Gibault DN 250mm</v>
          </cell>
        </row>
        <row r="31">
          <cell r="B31" t="str">
            <v>02.01.09</v>
          </cell>
          <cell r="D31" t="str">
            <v>Junta Gibault DN 300mm</v>
          </cell>
        </row>
        <row r="32">
          <cell r="B32" t="str">
            <v>02.01.10</v>
          </cell>
          <cell r="D32" t="str">
            <v>Junta Gibault DN 400mm</v>
          </cell>
        </row>
        <row r="33">
          <cell r="B33" t="str">
            <v>02.01.11</v>
          </cell>
          <cell r="D33" t="str">
            <v>Junta Gibault DN 500mm</v>
          </cell>
        </row>
        <row r="34">
          <cell r="B34" t="str">
            <v>02.01.12</v>
          </cell>
          <cell r="D34" t="str">
            <v>Junta Gibault DN 600mm</v>
          </cell>
        </row>
        <row r="35">
          <cell r="B35" t="str">
            <v>02.01.13</v>
          </cell>
          <cell r="D35" t="str">
            <v>Toco de FoFo Ponta Flange DN=200mm L=495mm</v>
          </cell>
        </row>
        <row r="36">
          <cell r="B36" t="str">
            <v>02.01.14</v>
          </cell>
          <cell r="D36" t="str">
            <v>Toco de FoFo Ponta Flange DN=250mm L=510mm</v>
          </cell>
        </row>
        <row r="37">
          <cell r="B37" t="str">
            <v>02.01.15</v>
          </cell>
          <cell r="D37" t="str">
            <v>Toco de FoFo Ponta Flange DN=250mm L=580mm</v>
          </cell>
        </row>
        <row r="38">
          <cell r="B38" t="str">
            <v>02.01.16</v>
          </cell>
          <cell r="D38" t="str">
            <v>Toco de FoFo Ponta Flange DN=300mm L=440mm</v>
          </cell>
        </row>
        <row r="39">
          <cell r="B39" t="str">
            <v>02.01.17</v>
          </cell>
          <cell r="D39" t="str">
            <v>Toco de FoFo Ponta Flange DN=300mm L=345mm</v>
          </cell>
        </row>
        <row r="40">
          <cell r="B40" t="str">
            <v>02.01.18</v>
          </cell>
          <cell r="D40" t="str">
            <v>Toco de FoFo Ponta Flange DN=300mm L=580mm</v>
          </cell>
        </row>
        <row r="41">
          <cell r="B41" t="str">
            <v>02.01.19</v>
          </cell>
          <cell r="D41" t="str">
            <v>Toco de FoFo Ponta Flange DN=400mm L=475mm</v>
          </cell>
        </row>
        <row r="42">
          <cell r="B42" t="str">
            <v>02.01.20</v>
          </cell>
          <cell r="D42" t="str">
            <v>Toco de FoFo Ponta Flange DN=400mm L=550mm</v>
          </cell>
        </row>
        <row r="43">
          <cell r="B43" t="str">
            <v>02.01.21</v>
          </cell>
          <cell r="D43" t="str">
            <v>Toco de FoFo Ponta Flange DN=500mm L=620mm</v>
          </cell>
        </row>
        <row r="44">
          <cell r="B44" t="str">
            <v>02.01.22</v>
          </cell>
          <cell r="D44" t="str">
            <v>Toco de FoFo Ponta Flange DN=600mm L=560mm</v>
          </cell>
        </row>
        <row r="45">
          <cell r="B45" t="str">
            <v>02.01.23</v>
          </cell>
          <cell r="D45" t="str">
            <v>Toco de FoFo Ponta Flange DN=600mm L=760mm</v>
          </cell>
        </row>
        <row r="46">
          <cell r="B46" t="str">
            <v>02.01.24</v>
          </cell>
          <cell r="D46" t="str">
            <v>Tubo de FoFo DN=200mm L=(3240mm) Ponta e Flange</v>
          </cell>
        </row>
        <row r="47">
          <cell r="B47" t="str">
            <v>02.01.25</v>
          </cell>
          <cell r="D47" t="str">
            <v>Tubo de FoFo DN=250mm L=(1960mm) Ponta e Flange</v>
          </cell>
        </row>
        <row r="48">
          <cell r="B48" t="str">
            <v>02.01.26</v>
          </cell>
          <cell r="D48" t="str">
            <v>Tubo de FoFo DN=250mm L =(2254mm) Ponta e Flange</v>
          </cell>
        </row>
        <row r="49">
          <cell r="B49" t="str">
            <v>02.01.27</v>
          </cell>
          <cell r="D49" t="str">
            <v>Tubo de FoFo DN=250mm L=(2320mm) Ponta e Flange</v>
          </cell>
        </row>
        <row r="50">
          <cell r="B50" t="str">
            <v>02.01.28</v>
          </cell>
          <cell r="D50" t="str">
            <v>Tubo de FoFo DN=250mm L=(2375mm) Ponta e Flange</v>
          </cell>
        </row>
        <row r="51">
          <cell r="B51" t="str">
            <v>02.01.29</v>
          </cell>
          <cell r="D51" t="str">
            <v>Tubo de FoFo DN=250mm L=(2420mm) Ponta e Flange</v>
          </cell>
        </row>
        <row r="52">
          <cell r="B52" t="str">
            <v>02.01.30</v>
          </cell>
          <cell r="D52" t="str">
            <v>Tubo de FoFo DN=300mm L =(2254mm) Ponta e Flange</v>
          </cell>
        </row>
        <row r="53">
          <cell r="B53" t="str">
            <v>02.01.31</v>
          </cell>
          <cell r="D53" t="str">
            <v>Tubo de FoFo DN=300mm L=(2300mm) Ponta e Flange</v>
          </cell>
        </row>
        <row r="54">
          <cell r="B54" t="str">
            <v>02.01.32</v>
          </cell>
          <cell r="D54" t="str">
            <v>Tubo de FoFo DN=300mm L=(2320mm) Ponta e Flange</v>
          </cell>
        </row>
        <row r="55">
          <cell r="B55" t="str">
            <v>02.01.33</v>
          </cell>
          <cell r="D55" t="str">
            <v>Tubo de FoFo DN=300mm L=(2375mm) Ponta e Flange</v>
          </cell>
        </row>
        <row r="56">
          <cell r="B56" t="str">
            <v>02.01.34</v>
          </cell>
          <cell r="D56" t="str">
            <v>Tubo de FoFo DN=300mm L=(2420mm) Ponta e Flange</v>
          </cell>
        </row>
        <row r="57">
          <cell r="B57" t="str">
            <v>02.01.35</v>
          </cell>
          <cell r="D57" t="str">
            <v>Tubo de FoFo DN=300mm L=(3050mm) Ponta e Flange</v>
          </cell>
        </row>
        <row r="58">
          <cell r="B58" t="str">
            <v>02.01.36</v>
          </cell>
          <cell r="D58" t="str">
            <v>Tubo de FoFo DN=300mm L=(3057mm) Ponta e Flange</v>
          </cell>
        </row>
        <row r="59">
          <cell r="B59" t="str">
            <v>02.01.37</v>
          </cell>
          <cell r="D59" t="str">
            <v>Tubo de FoFo DN=300mm L=(3140mm) Ponta e Flange</v>
          </cell>
        </row>
        <row r="60">
          <cell r="B60" t="str">
            <v>02.01.38</v>
          </cell>
          <cell r="D60" t="str">
            <v>Tubo de FoFo DN=400mm L=(5685mm) Ponta e Flange</v>
          </cell>
        </row>
        <row r="61">
          <cell r="B61" t="str">
            <v>02.01.39</v>
          </cell>
          <cell r="D61" t="str">
            <v>Tubo de FoFo DN=400mm L=(5885mm) Flanges</v>
          </cell>
        </row>
        <row r="62">
          <cell r="B62" t="str">
            <v>02.01.40</v>
          </cell>
          <cell r="D62" t="str">
            <v>Tubo de FoFo DN=400mm L=(6000mm) Flanges</v>
          </cell>
        </row>
        <row r="63">
          <cell r="B63" t="str">
            <v>02.01.41</v>
          </cell>
          <cell r="D63" t="str">
            <v>Tubo de FoFo DN=500mm L=(2733mm) Ponta e Flange</v>
          </cell>
        </row>
        <row r="64">
          <cell r="B64" t="str">
            <v>02.01.42</v>
          </cell>
          <cell r="D64" t="str">
            <v>Tubo de FoFo DN=500mm L=(3317mm) Ponta e Flange</v>
          </cell>
        </row>
        <row r="65">
          <cell r="B65" t="str">
            <v>02.01.43</v>
          </cell>
          <cell r="D65" t="str">
            <v>Tubo de FoFo DN=500mm L=(3453mm) Ponta e Flange</v>
          </cell>
        </row>
        <row r="66">
          <cell r="B66" t="str">
            <v>02.01.44</v>
          </cell>
          <cell r="D66" t="str">
            <v>Tubo de FoFo DN=500mm L=(4000mm) Flanges</v>
          </cell>
        </row>
        <row r="67">
          <cell r="B67" t="str">
            <v>02.01.45</v>
          </cell>
          <cell r="D67" t="str">
            <v>Tubo de FoFo DN=500mm L=(4850mm) flange ponta</v>
          </cell>
        </row>
        <row r="68">
          <cell r="B68" t="str">
            <v>02.01.46</v>
          </cell>
          <cell r="D68" t="str">
            <v>Tubo de FoFo DN=500mm L=(50000mm) Ponta e Flange</v>
          </cell>
        </row>
        <row r="69">
          <cell r="B69" t="str">
            <v>02.01.47</v>
          </cell>
          <cell r="D69" t="str">
            <v>Tubo de FoFo DN=500mm L=(6000mm) Bolsa e Flange</v>
          </cell>
        </row>
        <row r="70">
          <cell r="B70" t="str">
            <v>02.01.48</v>
          </cell>
          <cell r="D70" t="str">
            <v>Tubo de FoFo DN=600mm L=(3630mm) Ponta e Flange</v>
          </cell>
        </row>
        <row r="71">
          <cell r="B71" t="str">
            <v>02.01.49</v>
          </cell>
          <cell r="D71" t="str">
            <v>Tubo de FoFo DN=600mm L=(6000mm) Flanges</v>
          </cell>
        </row>
        <row r="72">
          <cell r="B72" t="str">
            <v>02.01.50</v>
          </cell>
          <cell r="D72" t="str">
            <v>Tubo de FoFo DN=600mm L=(6230mm) Ponta e Flange</v>
          </cell>
        </row>
        <row r="73">
          <cell r="B73" t="str">
            <v>02.01.51</v>
          </cell>
          <cell r="D73" t="str">
            <v>Junta dresser DN= 400mm</v>
          </cell>
        </row>
        <row r="74">
          <cell r="B74" t="str">
            <v>02.01.52</v>
          </cell>
          <cell r="D74" t="str">
            <v>Valvula Gaveta DN=300mm</v>
          </cell>
        </row>
        <row r="75">
          <cell r="B75" t="str">
            <v>02.01.53</v>
          </cell>
          <cell r="D75" t="str">
            <v>Quadro de distribuição em chapa de aço galvaniz. com pintura eletrostática medindo:300x300x200cm incluindo acessórios para instalação</v>
          </cell>
        </row>
        <row r="77">
          <cell r="B77" t="str">
            <v>01.00.00</v>
          </cell>
          <cell r="D77" t="str">
            <v>Serviços Preliminares</v>
          </cell>
        </row>
        <row r="78">
          <cell r="B78" t="str">
            <v>01.00.01</v>
          </cell>
          <cell r="D78" t="str">
            <v>Mobilização de pessoal e equipamentos</v>
          </cell>
          <cell r="E78" t="str">
            <v>Global</v>
          </cell>
        </row>
        <row r="79">
          <cell r="B79" t="str">
            <v>01.00.02</v>
          </cell>
          <cell r="D79" t="str">
            <v>Desmobilização de pessoal e equipamentos</v>
          </cell>
          <cell r="E79" t="str">
            <v>Global</v>
          </cell>
        </row>
        <row r="80">
          <cell r="B80" t="str">
            <v>01.00.03</v>
          </cell>
          <cell r="D80" t="str">
            <v>Placa da obra, fornecimento e instalação, padrão CODEVASF</v>
          </cell>
          <cell r="E80" t="str">
            <v>M2</v>
          </cell>
        </row>
        <row r="81">
          <cell r="B81" t="str">
            <v>01.00.04</v>
          </cell>
          <cell r="D81" t="str">
            <v>Instalação do canteiro de obras</v>
          </cell>
          <cell r="E81" t="str">
            <v>Global</v>
          </cell>
        </row>
        <row r="82">
          <cell r="B82" t="str">
            <v>01.00.05</v>
          </cell>
          <cell r="D82" t="str">
            <v>Manutenção e operação do canteiro de obras</v>
          </cell>
          <cell r="E82" t="str">
            <v>Global</v>
          </cell>
        </row>
        <row r="83">
          <cell r="B83" t="str">
            <v>02.00.00</v>
          </cell>
          <cell r="D83" t="str">
            <v>Administração Local</v>
          </cell>
        </row>
        <row r="84">
          <cell r="B84" t="str">
            <v>02.00.01</v>
          </cell>
          <cell r="D84" t="str">
            <v>Administração local</v>
          </cell>
          <cell r="E84" t="str">
            <v>Global</v>
          </cell>
        </row>
        <row r="85">
          <cell r="B85" t="str">
            <v>03.00.00</v>
          </cell>
          <cell r="D85" t="str">
            <v>Obras Civis</v>
          </cell>
        </row>
        <row r="86">
          <cell r="B86" t="str">
            <v>03.00.01</v>
          </cell>
          <cell r="D86" t="str">
            <v>Escavação mecanizada de vala em material de 1ª categoria, inclusive carga e transp. até 1,0 KM, profundidade até 2,0 m</v>
          </cell>
          <cell r="E86" t="str">
            <v>M3</v>
          </cell>
        </row>
        <row r="87">
          <cell r="B87" t="str">
            <v>03.00.02</v>
          </cell>
          <cell r="D87" t="str">
            <v>Escavação mecanizada de vala material de 2ª categoria, inclusive carga e transporte até 1,0 Km, profundidade entre 2,0 e 2,5m.</v>
          </cell>
          <cell r="E87" t="str">
            <v>M3</v>
          </cell>
        </row>
        <row r="88">
          <cell r="B88" t="str">
            <v>03.00.03</v>
          </cell>
          <cell r="D88" t="str">
            <v>Fornecimento e execução de leito de areia</v>
          </cell>
          <cell r="E88" t="str">
            <v>M3</v>
          </cell>
        </row>
        <row r="89">
          <cell r="B89" t="str">
            <v>03.00.04</v>
          </cell>
          <cell r="D89" t="str">
            <v>Momento extraordinário de transp. de mat. de 1a e/ou 2a</v>
          </cell>
          <cell r="E89" t="str">
            <v>m³ x km</v>
          </cell>
        </row>
        <row r="90">
          <cell r="B90" t="str">
            <v>03.00.05</v>
          </cell>
          <cell r="D90" t="str">
            <v>Aterro de valas e cavas de fundação, com avaliação visual da compactação com material de emprestimo</v>
          </cell>
          <cell r="E90" t="str">
            <v>M3</v>
          </cell>
        </row>
        <row r="91">
          <cell r="B91" t="str">
            <v>03.00.06</v>
          </cell>
          <cell r="D91" t="str">
            <v>Reaterro de valas e cavas, com avaliação visual da compactação realizada mediante utilização de compactador manual tipo sapo, incluindo carro pipa e água</v>
          </cell>
          <cell r="E91" t="str">
            <v>M3</v>
          </cell>
        </row>
        <row r="92">
          <cell r="B92" t="str">
            <v>03.00.07</v>
          </cell>
          <cell r="D92" t="str">
            <v>Alvenaria de blocos de concreto estrutural 19x19x39cm espessura 19cm assentados com argamassa traço 11,025:4 (cimento, cal e areia)</v>
          </cell>
          <cell r="E92" t="str">
            <v>M2</v>
          </cell>
        </row>
        <row r="93">
          <cell r="B93" t="str">
            <v>03.00.08</v>
          </cell>
          <cell r="D93" t="str">
            <v>Emboço argamassa cimento areia 1:2 E=1,5 cm incl chapisco 1:3 E=9 mm</v>
          </cell>
          <cell r="E93" t="str">
            <v>M2</v>
          </cell>
        </row>
        <row r="94">
          <cell r="B94" t="str">
            <v>03.00.09</v>
          </cell>
          <cell r="D94" t="str">
            <v>Instalação de poste de 12m de concreto padrão CELPE</v>
          </cell>
          <cell r="E94" t="str">
            <v>CJ</v>
          </cell>
        </row>
        <row r="95">
          <cell r="B95" t="str">
            <v>03.00.10</v>
          </cell>
          <cell r="D95" t="str">
            <v>Instalação de poste de 17m de concreto</v>
          </cell>
          <cell r="E95" t="str">
            <v>CJ</v>
          </cell>
        </row>
        <row r="96">
          <cell r="B96" t="str">
            <v>03.01.00</v>
          </cell>
          <cell r="D96" t="str">
            <v>Construção de Caixas em Concreto Armado de Tomadas D´Água TA-58, TA-17 e ta-19</v>
          </cell>
        </row>
        <row r="97">
          <cell r="B97" t="str">
            <v>03.01.01</v>
          </cell>
          <cell r="D97" t="str">
            <v>Escavação mecanizada de vala em material de 1ª categoria, inclusive carga e transp. até 1,0 KM, profundidade até 2,0 m</v>
          </cell>
          <cell r="E97" t="str">
            <v>M3</v>
          </cell>
        </row>
        <row r="98">
          <cell r="B98" t="str">
            <v>03.01.02</v>
          </cell>
          <cell r="D98" t="str">
            <v>Escavação mecanizada de vala material de 2ª categoria, inclusive carga e transporte até 1,0 Km, profundidade entre 2,0 e 3,0m.</v>
          </cell>
          <cell r="E98" t="str">
            <v>M3</v>
          </cell>
        </row>
        <row r="99">
          <cell r="B99" t="str">
            <v>03.01.03</v>
          </cell>
          <cell r="D99" t="str">
            <v>Concreto magro 1:4:8 com preparo manual</v>
          </cell>
          <cell r="E99" t="str">
            <v>M3</v>
          </cell>
        </row>
        <row r="100">
          <cell r="B100" t="str">
            <v>03.01.04</v>
          </cell>
          <cell r="D100" t="str">
            <v>Dreno, 25Cm tubo PVC DN 50mm, inclusive material drenante(bidim e brita) - caixa de brita envolvida por bidim 20x20 Cm.</v>
          </cell>
          <cell r="E100" t="str">
            <v>M</v>
          </cell>
        </row>
        <row r="101">
          <cell r="B101" t="str">
            <v>03.01.05</v>
          </cell>
          <cell r="D101" t="str">
            <v>Forma madeira comp resinada 14mm p/ estrutura reaprov 3 vezes - corte/montagem/escoramento/desforma</v>
          </cell>
          <cell r="E101" t="str">
            <v>M2</v>
          </cell>
        </row>
        <row r="102">
          <cell r="B102" t="str">
            <v>03.01.06</v>
          </cell>
          <cell r="D102" t="str">
            <v>Concreto estrutural Fck=20Mpa, virado em betoneira na obra, inclusive lançamento.</v>
          </cell>
          <cell r="E102" t="str">
            <v>M3</v>
          </cell>
        </row>
        <row r="103">
          <cell r="B103" t="str">
            <v>03.01.07</v>
          </cell>
          <cell r="D103" t="str">
            <v>Armadura aço CA 50 (fornecimento, corte, dobra e montagem)</v>
          </cell>
          <cell r="E103" t="str">
            <v>KG</v>
          </cell>
        </row>
        <row r="104">
          <cell r="B104" t="str">
            <v>03.01.08</v>
          </cell>
          <cell r="D104" t="str">
            <v>Escada tipo marinheiro, degraus em ferro redondo, diâmetro 1/2"</v>
          </cell>
          <cell r="E104" t="str">
            <v>M</v>
          </cell>
        </row>
        <row r="105">
          <cell r="B105" t="str">
            <v>03.01.09</v>
          </cell>
          <cell r="D105" t="str">
            <v>Fornecimento e execução de leito de areia</v>
          </cell>
          <cell r="E105" t="str">
            <v>M3</v>
          </cell>
        </row>
        <row r="106">
          <cell r="B106" t="str">
            <v>03.01.10</v>
          </cell>
          <cell r="D106" t="str">
            <v>Momento extraordinário de transp. de mat. de 1a e/ou 2a</v>
          </cell>
          <cell r="E106" t="str">
            <v>m³ x km</v>
          </cell>
        </row>
        <row r="107">
          <cell r="B107" t="str">
            <v>03.01.11</v>
          </cell>
          <cell r="D107" t="str">
            <v>Aterro de valas e cavas de fundação, com avaliação visual da compactação com material de emprestimo</v>
          </cell>
          <cell r="E107" t="str">
            <v>M3</v>
          </cell>
        </row>
        <row r="108">
          <cell r="B108" t="str">
            <v>03.01.12</v>
          </cell>
          <cell r="D108" t="str">
            <v>Reaterro de valas e cavas, com avaliação visual da compactação realizada mediante utilização de compactador manual tipo sapo, incluindo carro pipa e água</v>
          </cell>
          <cell r="E108" t="str">
            <v>M3</v>
          </cell>
        </row>
        <row r="109">
          <cell r="B109" t="str">
            <v>03.01.13</v>
          </cell>
          <cell r="D109" t="str">
            <v>Demolição de pavimentação asfáltica, exclusive transporte do material retirado - 72949</v>
          </cell>
          <cell r="E109" t="str">
            <v>M2</v>
          </cell>
        </row>
        <row r="110">
          <cell r="B110" t="str">
            <v>03.01.14</v>
          </cell>
          <cell r="D110" t="str">
            <v>Imprimação de base de pavimentação com emulsão CM-30 - 72945</v>
          </cell>
          <cell r="E110" t="str">
            <v>M2</v>
          </cell>
        </row>
        <row r="111">
          <cell r="B111" t="str">
            <v>03.01.15</v>
          </cell>
          <cell r="D111" t="str">
            <v>Pintura de ligação com emulsão RR-2C - 72943</v>
          </cell>
          <cell r="E111" t="str">
            <v>M2</v>
          </cell>
        </row>
        <row r="112">
          <cell r="B112" t="str">
            <v>03.01.16</v>
          </cell>
          <cell r="D112" t="str">
            <v>Tratamento superficial duplo - TSD, com emulsão RR-2C - 72958</v>
          </cell>
          <cell r="E112" t="str">
            <v>M2</v>
          </cell>
        </row>
        <row r="113">
          <cell r="B113" t="str">
            <v>03.02.00</v>
          </cell>
          <cell r="D113" t="str">
            <v>Construção de Caixas em Concreto Armado de Válvulas das Tomadas TS-1, TS-2 e TS-16 a 20</v>
          </cell>
        </row>
        <row r="114">
          <cell r="B114" t="str">
            <v>03.02.01</v>
          </cell>
          <cell r="D114" t="str">
            <v>Escavação mecanizada de vala em material de 1ª categoria, inclusive carga e transp. até 1,0 KM, profundidade até 2,0 m</v>
          </cell>
          <cell r="E114" t="str">
            <v>M3</v>
          </cell>
        </row>
        <row r="115">
          <cell r="B115" t="str">
            <v>03.02.02</v>
          </cell>
          <cell r="D115" t="str">
            <v>Escavação mecanizada de vala material de 2ª categoria, inclusive carga e transporte até 1,0 Km, profundidade entre 2,0 e 3,0m.</v>
          </cell>
          <cell r="E115" t="str">
            <v>M3</v>
          </cell>
        </row>
        <row r="116">
          <cell r="B116" t="str">
            <v>03.02.03</v>
          </cell>
          <cell r="D116" t="str">
            <v>Concreto magro 1:4:8 com preparo manual</v>
          </cell>
          <cell r="E116" t="str">
            <v>M3</v>
          </cell>
        </row>
        <row r="117">
          <cell r="B117" t="str">
            <v>03.02.04</v>
          </cell>
          <cell r="D117" t="str">
            <v>Dreno, 25Cm tubo PVC DN 50mm, inclusive material drenante(bidim e brita) - caixa de brita envolvida por bidim 20x20 Cm.</v>
          </cell>
          <cell r="E117" t="str">
            <v>M</v>
          </cell>
        </row>
        <row r="118">
          <cell r="B118" t="str">
            <v>03.02.05</v>
          </cell>
          <cell r="D118" t="str">
            <v>Forma madeira comp resinada 14mm p/ estrutura reaprov 3 vezes - corte/montagem/escoramento/desforma</v>
          </cell>
          <cell r="E118" t="str">
            <v>M2</v>
          </cell>
        </row>
        <row r="119">
          <cell r="B119" t="str">
            <v>03.02.06</v>
          </cell>
          <cell r="D119" t="str">
            <v>Concreto estrutural Fck=20Mpa, virado em betoneira na obra, inclusive lançamento.</v>
          </cell>
          <cell r="E119" t="str">
            <v>M3</v>
          </cell>
        </row>
        <row r="120">
          <cell r="B120" t="str">
            <v>03.02.07</v>
          </cell>
          <cell r="D120" t="str">
            <v>Armadura aço CA 50 (fornecimento, corte, dobra e montagem)</v>
          </cell>
          <cell r="E120" t="str">
            <v>KG</v>
          </cell>
        </row>
        <row r="121">
          <cell r="B121" t="str">
            <v>03.02.08</v>
          </cell>
          <cell r="D121" t="str">
            <v>Escada tipo marinheiro, degraus em ferro redondo, diâmetro 1/2"</v>
          </cell>
          <cell r="E121" t="str">
            <v>M</v>
          </cell>
        </row>
        <row r="122">
          <cell r="B122" t="str">
            <v>03.02.09</v>
          </cell>
          <cell r="D122" t="str">
            <v>Reaterro de valas e cavas, com avaliação visual da compactação realizada mediante utilização de compactador manual tipo sapo, incluindo carro pipa e água</v>
          </cell>
          <cell r="E122" t="str">
            <v>M3</v>
          </cell>
        </row>
        <row r="123">
          <cell r="B123" t="str">
            <v>03.03.00</v>
          </cell>
          <cell r="D123" t="str">
            <v>Construção de Estrutura de Saída das Tomadas TA-54 a 57, TA-2 a 5, TS-3 a 9, TS-11 a 15, TA-7 a 10, TA-14, TA-17, TA-20</v>
          </cell>
        </row>
        <row r="124">
          <cell r="B124" t="str">
            <v>03.03.01</v>
          </cell>
          <cell r="D124" t="str">
            <v>Escavação mecanizada de vala em material de 1ª categoria, inclusive carga e transp. até 1,0 KM, profundidade até 2,0 m</v>
          </cell>
          <cell r="E124" t="str">
            <v>M3</v>
          </cell>
        </row>
        <row r="125">
          <cell r="B125" t="str">
            <v>03.03.03</v>
          </cell>
          <cell r="D125" t="str">
            <v>Concreto magro 1:4:8 com preparo manual</v>
          </cell>
          <cell r="E125" t="str">
            <v>M3</v>
          </cell>
        </row>
        <row r="126">
          <cell r="B126" t="str">
            <v>03.03.04</v>
          </cell>
          <cell r="D126" t="str">
            <v>Dreno, 25Cm tubo PVC DN 50mm, inclusive material drenante(bidim e brita) - caixa de brita envolvida por bidim 20x20 Cm.</v>
          </cell>
          <cell r="E126" t="str">
            <v>M</v>
          </cell>
        </row>
        <row r="127">
          <cell r="B127" t="str">
            <v>03.03.05</v>
          </cell>
          <cell r="D127" t="str">
            <v>Forma madeira comp resinada 14mm p/ estrutura reaprov 3 vezes - corte/montagem/escoramento/desforma</v>
          </cell>
          <cell r="E127" t="str">
            <v>M2</v>
          </cell>
        </row>
        <row r="128">
          <cell r="B128" t="str">
            <v>03.03.06</v>
          </cell>
          <cell r="D128" t="str">
            <v>Concreto estrutural Fck=20Mpa, virado em betoneira na obra, inclusive lançamento.</v>
          </cell>
          <cell r="E128" t="str">
            <v>M3</v>
          </cell>
        </row>
        <row r="129">
          <cell r="B129" t="str">
            <v>03.03.07</v>
          </cell>
          <cell r="D129" t="str">
            <v>Armadura aço CA 50 (fornecimento, corte, dobra e montagem)</v>
          </cell>
          <cell r="E129" t="str">
            <v>KG</v>
          </cell>
        </row>
        <row r="130">
          <cell r="B130" t="str">
            <v>03.03.08</v>
          </cell>
          <cell r="D130" t="str">
            <v>Reaterro de valas e cavas, com avaliação visual da compactação realizada mediante utilização de compactador manual tipo sapo, incluindo carro pipa e água</v>
          </cell>
          <cell r="E130" t="str">
            <v>M3</v>
          </cell>
        </row>
        <row r="131">
          <cell r="B131" t="str">
            <v>04.00.00</v>
          </cell>
          <cell r="D131" t="str">
            <v>Montagens e Serviços Similares</v>
          </cell>
        </row>
        <row r="132">
          <cell r="B132" t="str">
            <v>04.00.01</v>
          </cell>
          <cell r="D132" t="str">
            <v>Montagem de equipamentos padrão CELPE mastro de 12m</v>
          </cell>
          <cell r="E132" t="str">
            <v>unid</v>
          </cell>
        </row>
        <row r="133">
          <cell r="B133" t="str">
            <v>04.00.02</v>
          </cell>
          <cell r="D133" t="str">
            <v>Montagem de equipamentos no poste de 17m ( equipamentos de leitura dos medidores de vazão CLP e painel) e na Parede da EP</v>
          </cell>
          <cell r="E133" t="str">
            <v>unid</v>
          </cell>
        </row>
        <row r="134">
          <cell r="B134" t="str">
            <v>04.00.03</v>
          </cell>
          <cell r="D134" t="str">
            <v>Montagem de medidor de vazão para canal aberto construído em concreto - tipo Doppler</v>
          </cell>
          <cell r="E134" t="str">
            <v>unid</v>
          </cell>
        </row>
        <row r="135">
          <cell r="B135" t="str">
            <v>04.00.04</v>
          </cell>
          <cell r="D135" t="str">
            <v>Montagem medidor de vazão eletromagnético DN 200mm (l=345mm) com acessórios</v>
          </cell>
          <cell r="E135" t="str">
            <v>unid</v>
          </cell>
        </row>
        <row r="136">
          <cell r="B136" t="str">
            <v>04.00.05</v>
          </cell>
          <cell r="D136" t="str">
            <v>Montagem medidor de vazão eletromagnético DN 250mm (l=430mm) com acessórios</v>
          </cell>
          <cell r="E136" t="str">
            <v>unid</v>
          </cell>
        </row>
        <row r="137">
          <cell r="B137" t="str">
            <v>04.00.06</v>
          </cell>
          <cell r="D137" t="str">
            <v>Montagem medidor de vazão eletromagnético DN 300mm (l=500mm) com acessórios</v>
          </cell>
          <cell r="E137" t="str">
            <v>unid</v>
          </cell>
        </row>
        <row r="138">
          <cell r="B138" t="str">
            <v>04.00.07</v>
          </cell>
          <cell r="D138" t="str">
            <v>Montagem medidor de vazão eletromagnético DN 400mm (l=605mm) com acessórios</v>
          </cell>
          <cell r="E138" t="str">
            <v>unid</v>
          </cell>
        </row>
        <row r="139">
          <cell r="B139" t="str">
            <v>04.00.08</v>
          </cell>
          <cell r="D139" t="str">
            <v>Montagem medidor de vazão eletromagnético DN 600mm (l=600mm) com acessórios</v>
          </cell>
          <cell r="E139" t="str">
            <v>unid</v>
          </cell>
        </row>
        <row r="140">
          <cell r="B140" t="str">
            <v>04.00.09</v>
          </cell>
          <cell r="D140" t="str">
            <v>Montagem junta Gibault DN 200mm</v>
          </cell>
          <cell r="E140" t="str">
            <v>unid</v>
          </cell>
        </row>
        <row r="141">
          <cell r="B141" t="str">
            <v>04.00.10</v>
          </cell>
          <cell r="D141" t="str">
            <v>Montagem junta Gibault DN 250mm</v>
          </cell>
          <cell r="E141" t="str">
            <v>unid</v>
          </cell>
        </row>
        <row r="142">
          <cell r="B142" t="str">
            <v>04.00.11</v>
          </cell>
          <cell r="D142" t="str">
            <v>Montagem junta Gibault DN 300mm</v>
          </cell>
          <cell r="E142" t="str">
            <v>unid</v>
          </cell>
        </row>
        <row r="143">
          <cell r="B143" t="str">
            <v>04.00.12</v>
          </cell>
          <cell r="D143" t="str">
            <v>Montagem junta Gibault DN 400mm</v>
          </cell>
          <cell r="E143" t="str">
            <v>unid</v>
          </cell>
        </row>
        <row r="144">
          <cell r="B144" t="str">
            <v>04.00.13</v>
          </cell>
          <cell r="D144" t="str">
            <v>Montagem junta Gibault DN 500mm</v>
          </cell>
          <cell r="E144" t="str">
            <v>unid</v>
          </cell>
        </row>
        <row r="145">
          <cell r="B145" t="str">
            <v>04.00.14</v>
          </cell>
          <cell r="D145" t="str">
            <v>Montagem junta Gibault DN 600mm</v>
          </cell>
          <cell r="E145" t="str">
            <v>unid</v>
          </cell>
        </row>
        <row r="146">
          <cell r="B146" t="str">
            <v>04.00.15</v>
          </cell>
          <cell r="D146" t="str">
            <v>Montagem e assentamento toco de fofo ponta flange DN=200mm e L=495mm</v>
          </cell>
          <cell r="E146" t="str">
            <v>unid</v>
          </cell>
        </row>
        <row r="147">
          <cell r="B147" t="str">
            <v>04.00.16</v>
          </cell>
          <cell r="D147" t="str">
            <v>Montagem e assentamento toco de fofo ponta flange DN=250mm e L=510mm</v>
          </cell>
          <cell r="E147" t="str">
            <v>unid</v>
          </cell>
        </row>
        <row r="148">
          <cell r="B148" t="str">
            <v>04.00.17</v>
          </cell>
          <cell r="D148" t="str">
            <v>Montagem e assentamento toco de fofo ponta flange DN=250mm e L=580mm</v>
          </cell>
          <cell r="E148" t="str">
            <v>unid</v>
          </cell>
        </row>
        <row r="149">
          <cell r="B149" t="str">
            <v>04.00.18</v>
          </cell>
          <cell r="D149" t="str">
            <v>Montagem e assentamento toco de fofo ponta flange DN=300mm e L=440mm</v>
          </cell>
          <cell r="E149" t="str">
            <v>unid</v>
          </cell>
        </row>
        <row r="150">
          <cell r="B150" t="str">
            <v>04.00.19</v>
          </cell>
          <cell r="D150" t="str">
            <v>Montagem e assentamento toco de fofo ponta flange DN=300mm e L=345mm</v>
          </cell>
          <cell r="E150" t="str">
            <v>unid</v>
          </cell>
        </row>
        <row r="151">
          <cell r="B151" t="str">
            <v>04.00.20</v>
          </cell>
          <cell r="D151" t="str">
            <v>Montagem e assentamento toco de fofo ponta flange DN=300mm e L=580mm</v>
          </cell>
          <cell r="E151" t="str">
            <v>unid</v>
          </cell>
        </row>
        <row r="152">
          <cell r="B152" t="str">
            <v>04.00.21</v>
          </cell>
          <cell r="D152" t="str">
            <v>Montagem e assentamento toco de fofo ponta flange DN=400mm e L=475mm</v>
          </cell>
          <cell r="E152" t="str">
            <v>unid</v>
          </cell>
        </row>
        <row r="153">
          <cell r="B153" t="str">
            <v>04.00.22</v>
          </cell>
          <cell r="D153" t="str">
            <v>Montagem e assentamento toco de fofo ponta flange DN=400mm e L=550mm</v>
          </cell>
          <cell r="E153" t="str">
            <v>unid</v>
          </cell>
        </row>
        <row r="154">
          <cell r="B154" t="str">
            <v>04.00.23</v>
          </cell>
          <cell r="D154" t="str">
            <v>Montagem e assentamento toco de fofo ponta flange DN=500mm e L=620mm</v>
          </cell>
          <cell r="E154" t="str">
            <v>unid</v>
          </cell>
        </row>
        <row r="155">
          <cell r="B155" t="str">
            <v>04.00.24</v>
          </cell>
          <cell r="D155" t="str">
            <v>Montagem e assentamento toco de fofo ponta flange DN=600mm e L=560mm</v>
          </cell>
          <cell r="E155" t="str">
            <v>unid</v>
          </cell>
        </row>
        <row r="156">
          <cell r="B156" t="str">
            <v>04.00.25</v>
          </cell>
          <cell r="D156" t="str">
            <v>Montagem e assentamento toco de fofo ponta flange DN=600mm e L=760mm</v>
          </cell>
          <cell r="E156" t="str">
            <v>unid</v>
          </cell>
        </row>
        <row r="157">
          <cell r="B157" t="str">
            <v>04.00.26</v>
          </cell>
          <cell r="D157" t="str">
            <v>Montagem e assentamento tubo de fofo DN=200mm  L=(3240mm) ponta e flange</v>
          </cell>
          <cell r="E157" t="str">
            <v>unid</v>
          </cell>
        </row>
        <row r="158">
          <cell r="B158" t="str">
            <v>04.00.27</v>
          </cell>
          <cell r="D158" t="str">
            <v>Montagem e assentamento tubo de fofo DN=250mm  L=(1960mm) ponta e flange</v>
          </cell>
          <cell r="E158" t="str">
            <v>unid</v>
          </cell>
        </row>
        <row r="159">
          <cell r="B159" t="str">
            <v>04.00.28</v>
          </cell>
          <cell r="D159" t="str">
            <v>Montagem e assentamento tubo de fofo DN=250mm  L=(2254mm) ponta e flange</v>
          </cell>
          <cell r="E159" t="str">
            <v>unid</v>
          </cell>
        </row>
        <row r="160">
          <cell r="B160" t="str">
            <v>04.00.29</v>
          </cell>
          <cell r="D160" t="str">
            <v>Montagem e assentamento tubo de fofo DN=250mm  L=(2320mm) ponta e flange</v>
          </cell>
          <cell r="E160" t="str">
            <v>unid</v>
          </cell>
        </row>
        <row r="161">
          <cell r="B161" t="str">
            <v>04.00.30</v>
          </cell>
          <cell r="D161" t="str">
            <v>Montagem e assentamento tubo de fofo DN=250mm  L=(2375mm) ponta e flange</v>
          </cell>
          <cell r="E161" t="str">
            <v>unid</v>
          </cell>
        </row>
        <row r="162">
          <cell r="B162" t="str">
            <v>04.00.31</v>
          </cell>
          <cell r="D162" t="str">
            <v>Montagem e assentamento tubo de fofo DN=250mm  L=(2420mm) ponta e flange</v>
          </cell>
          <cell r="E162" t="str">
            <v>unid</v>
          </cell>
        </row>
        <row r="163">
          <cell r="B163" t="str">
            <v>04.00.32</v>
          </cell>
          <cell r="D163" t="str">
            <v>Montagem e assentamento tubo de fofo DN=300mm  L=(2254mm) ponta e flange</v>
          </cell>
          <cell r="E163" t="str">
            <v>unid</v>
          </cell>
        </row>
        <row r="164">
          <cell r="B164" t="str">
            <v>04.00.33</v>
          </cell>
          <cell r="D164" t="str">
            <v>Montagem e assentamento tubo de fofo DN=300mm  L=(2300mm) ponta e flange</v>
          </cell>
          <cell r="E164" t="str">
            <v>unid</v>
          </cell>
        </row>
        <row r="165">
          <cell r="B165" t="str">
            <v>04.00.34</v>
          </cell>
          <cell r="D165" t="str">
            <v>Montagem e assentamento tubo de fofo DN=300mm  L=(2320mm) ponta e flange</v>
          </cell>
          <cell r="E165" t="str">
            <v>unid</v>
          </cell>
        </row>
        <row r="166">
          <cell r="B166" t="str">
            <v>04.00.35</v>
          </cell>
          <cell r="D166" t="str">
            <v>Montagem e assentamento tubo de fofo DN=300mm  L=(2375mm) ponta e flange</v>
          </cell>
          <cell r="E166" t="str">
            <v>unid</v>
          </cell>
        </row>
        <row r="167">
          <cell r="B167" t="str">
            <v>04.00.36</v>
          </cell>
          <cell r="D167" t="str">
            <v>Montagem e assentamento tubo de fofo DN=300mm  L=(2420mm) ponta e flange</v>
          </cell>
          <cell r="E167" t="str">
            <v>unid</v>
          </cell>
        </row>
        <row r="168">
          <cell r="B168" t="str">
            <v>04.00.37</v>
          </cell>
          <cell r="D168" t="str">
            <v>Montagem e assentamento tubo de fofo DN=300mm  L=(3050mm) ponta e flange</v>
          </cell>
          <cell r="E168" t="str">
            <v>unid</v>
          </cell>
        </row>
        <row r="169">
          <cell r="B169" t="str">
            <v>04.00.38</v>
          </cell>
          <cell r="D169" t="str">
            <v>Montagem e assentamento tubo de fofo DN=300mm  L=(3057mm) ponta e flange</v>
          </cell>
          <cell r="E169" t="str">
            <v>unid</v>
          </cell>
        </row>
        <row r="170">
          <cell r="B170" t="str">
            <v>04.00.39</v>
          </cell>
          <cell r="D170" t="str">
            <v>Montagem e assentamento tubo de fofo DN=300mm  L=(3140mm) ponta e flange</v>
          </cell>
          <cell r="E170" t="str">
            <v>unid</v>
          </cell>
        </row>
        <row r="171">
          <cell r="B171" t="str">
            <v>04.00.40</v>
          </cell>
          <cell r="D171" t="str">
            <v>Montagem e assentamento tubo de fofo DN=400mm  L=(5685mm) ponta e flange</v>
          </cell>
          <cell r="E171" t="str">
            <v>unid</v>
          </cell>
        </row>
        <row r="172">
          <cell r="B172" t="str">
            <v>04.00.41</v>
          </cell>
          <cell r="D172" t="str">
            <v>Montagem e assentamento tubo de fofo DN=400mm  L=(5885mm) flanges</v>
          </cell>
          <cell r="E172" t="str">
            <v>unid</v>
          </cell>
        </row>
        <row r="173">
          <cell r="B173" t="str">
            <v>04.00.42</v>
          </cell>
          <cell r="D173" t="str">
            <v>Montagem e assentamento tubo de fofo DN=400mm  L=(6000mm) flanges</v>
          </cell>
          <cell r="E173" t="str">
            <v>unid</v>
          </cell>
        </row>
        <row r="174">
          <cell r="B174" t="str">
            <v>04.00.43</v>
          </cell>
          <cell r="D174" t="str">
            <v>Montagem e assentamento tubo de fofo DN=500mm  L=(2733mm) ponta e flange</v>
          </cell>
          <cell r="E174" t="str">
            <v>unid</v>
          </cell>
        </row>
        <row r="175">
          <cell r="B175" t="str">
            <v>04.00.44</v>
          </cell>
          <cell r="D175" t="str">
            <v>Montagem e assentamento tubo de fofo DN=500mm  L=(3317mm) ponta e flange</v>
          </cell>
          <cell r="E175" t="str">
            <v>unid</v>
          </cell>
        </row>
        <row r="176">
          <cell r="B176" t="str">
            <v>04.00.45</v>
          </cell>
          <cell r="D176" t="str">
            <v>Montagem e assentamento tubo de fofo DN=500mm  L=(3453mm) ponta e flange</v>
          </cell>
          <cell r="E176" t="str">
            <v>unid</v>
          </cell>
        </row>
        <row r="177">
          <cell r="B177" t="str">
            <v>04.00.46</v>
          </cell>
          <cell r="D177" t="str">
            <v>Montagem e assentamento tubo de fofo DN=500mm  L=(4000mm) flanges</v>
          </cell>
          <cell r="E177" t="str">
            <v>unid</v>
          </cell>
        </row>
        <row r="178">
          <cell r="B178" t="str">
            <v>04.00.47</v>
          </cell>
          <cell r="D178" t="str">
            <v>Montagem e assentamento tubo de fofo DN=500mm  L=(4850mm) flange e ponta</v>
          </cell>
          <cell r="E178" t="str">
            <v>unid</v>
          </cell>
        </row>
        <row r="179">
          <cell r="B179" t="str">
            <v>04.00.48</v>
          </cell>
          <cell r="D179" t="str">
            <v>Montagem e assentamento tubo de fofo DN=500mm  L=(5000mm) flanges e ponta</v>
          </cell>
          <cell r="E179" t="str">
            <v>unid</v>
          </cell>
        </row>
        <row r="180">
          <cell r="B180" t="str">
            <v>04.00.49</v>
          </cell>
          <cell r="D180" t="str">
            <v>Montagem e assentamento tubo de fofo DN=500mm  L=(6000mm) flanges e bolsa.</v>
          </cell>
          <cell r="E180" t="str">
            <v>unid</v>
          </cell>
        </row>
        <row r="181">
          <cell r="B181" t="str">
            <v>04.00.50</v>
          </cell>
          <cell r="D181" t="str">
            <v>Montagem e assentamento tubo de fofo DN=600mm  L=(3630mm) flanges e ponta</v>
          </cell>
          <cell r="E181" t="str">
            <v>unid</v>
          </cell>
        </row>
        <row r="182">
          <cell r="B182" t="str">
            <v>04.00.51</v>
          </cell>
          <cell r="D182" t="str">
            <v>Montagem e assentamento tubo de fofo DN=600mm  L=(6000mm) flanges</v>
          </cell>
          <cell r="E182" t="str">
            <v>unid</v>
          </cell>
        </row>
        <row r="183">
          <cell r="B183" t="str">
            <v>04.00.52</v>
          </cell>
          <cell r="D183" t="str">
            <v>Montagem e assentamento tubo de fofo DN=600mm  L=(6230mm) ponta e flange.</v>
          </cell>
          <cell r="E183" t="str">
            <v>unid</v>
          </cell>
        </row>
        <row r="184">
          <cell r="B184" t="str">
            <v>04.00.53</v>
          </cell>
          <cell r="D184" t="str">
            <v>Montagem válvula gaveta DN=300mm</v>
          </cell>
          <cell r="E184" t="str">
            <v>unid</v>
          </cell>
        </row>
        <row r="185">
          <cell r="B185" t="str">
            <v>04.00.54</v>
          </cell>
          <cell r="D185" t="str">
            <v>Montagem JUNTA DRESSER DN=400mm</v>
          </cell>
          <cell r="E185" t="str">
            <v>unid</v>
          </cell>
        </row>
        <row r="186">
          <cell r="B186" t="str">
            <v>05.00.00</v>
          </cell>
          <cell r="D186" t="str">
            <v>Montagem do CF2</v>
          </cell>
        </row>
        <row r="187">
          <cell r="B187" t="str">
            <v>05.01.00</v>
          </cell>
          <cell r="D187" t="str">
            <v>Obras Civis</v>
          </cell>
        </row>
        <row r="188">
          <cell r="B188" t="str">
            <v>05.01.01</v>
          </cell>
          <cell r="D188" t="str">
            <v>Locação de redes de Aguá ou de Esgoto</v>
          </cell>
          <cell r="E188" t="str">
            <v>M</v>
          </cell>
        </row>
        <row r="189">
          <cell r="B189" t="str">
            <v>05.01.02</v>
          </cell>
          <cell r="D189" t="str">
            <v>Escavação mecanizada de vala em material de 1ª categoria, inclusive carga e transp. até 1,0 KM, profundidade até 2,0 m</v>
          </cell>
          <cell r="E189" t="str">
            <v>M3</v>
          </cell>
        </row>
        <row r="190">
          <cell r="B190" t="str">
            <v>05.01.03</v>
          </cell>
          <cell r="D190" t="str">
            <v>Aterro de valas e cavas de fundação, com avaliação visual da compactação com material de emprestimo</v>
          </cell>
          <cell r="E190" t="str">
            <v>M3</v>
          </cell>
        </row>
        <row r="191">
          <cell r="B191" t="str">
            <v>05.01.04</v>
          </cell>
          <cell r="D191" t="str">
            <v>Reaterro de valas e cavas, com avaliação visual da compactação realizada mediante utilização de compactador manual tipo sapo, incluindo carro pipa e água</v>
          </cell>
          <cell r="E191" t="str">
            <v>M3</v>
          </cell>
        </row>
        <row r="192">
          <cell r="B192" t="str">
            <v>05.01.05</v>
          </cell>
          <cell r="D192" t="str">
            <v>Momento extraordinário de transp. de mat. de 1a e/ou 2a</v>
          </cell>
          <cell r="E192" t="str">
            <v>m³ x km</v>
          </cell>
        </row>
        <row r="193">
          <cell r="B193" t="str">
            <v>05.02.00</v>
          </cell>
          <cell r="D193" t="str">
            <v>Montagem de equipamentos</v>
          </cell>
        </row>
        <row r="194">
          <cell r="B194" t="str">
            <v>05.02.01</v>
          </cell>
          <cell r="D194" t="str">
            <v>Assentamento de tubulação ponta e bolsa em pvc ou prfv ou rpvc ou cprfv com conexões e peças especiais - dn - 600mm, inclusive carga, transporte e descarga</v>
          </cell>
          <cell r="E194" t="str">
            <v>M</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COMPESA"/>
      <sheetName val="MC REDE SETOR 9"/>
      <sheetName val="REDE SETOR 9"/>
    </sheetNames>
    <sheetDataSet>
      <sheetData sheetId="0" refreshError="1">
        <row r="6">
          <cell r="C6" t="str">
            <v>TRABALHOS PRELIMINARES</v>
          </cell>
          <cell r="H6">
            <v>0</v>
          </cell>
        </row>
        <row r="7">
          <cell r="H7">
            <v>0</v>
          </cell>
        </row>
        <row r="8">
          <cell r="A8" t="str">
            <v>01.02.00U</v>
          </cell>
          <cell r="C8" t="str">
            <v>SONDAGEM</v>
          </cell>
          <cell r="H8">
            <v>0</v>
          </cell>
        </row>
        <row r="9">
          <cell r="A9" t="str">
            <v>01.02.01U</v>
          </cell>
          <cell r="B9" t="str">
            <v>7001010001</v>
          </cell>
          <cell r="C9" t="str">
            <v>Sondagem manual, a céu aberto, para identificação de interferências (galerias, tubulações, etc)</v>
          </cell>
          <cell r="D9" t="str">
            <v>m</v>
          </cell>
          <cell r="F9">
            <v>19.72</v>
          </cell>
          <cell r="G9">
            <v>19.72</v>
          </cell>
          <cell r="H9">
            <v>25.64</v>
          </cell>
        </row>
        <row r="10">
          <cell r="A10" t="str">
            <v>01.02.02U</v>
          </cell>
          <cell r="B10" t="str">
            <v>7001010002</v>
          </cell>
          <cell r="C10" t="str">
            <v>Sondagem a percussão SPT, inclusive laudo</v>
          </cell>
          <cell r="D10" t="str">
            <v>m</v>
          </cell>
          <cell r="E10">
            <v>46.75</v>
          </cell>
          <cell r="G10">
            <v>46.75</v>
          </cell>
          <cell r="H10">
            <v>60.78</v>
          </cell>
        </row>
        <row r="11">
          <cell r="A11" t="str">
            <v>01.02.03U</v>
          </cell>
          <cell r="B11" t="str">
            <v>7001010193</v>
          </cell>
          <cell r="C11" t="str">
            <v>Mobilização, transporte, instalação e desmobilização do equipamento de sondagem a percussão, inclusive deslocamento entre furos (dentro da região metropolitana do Recife)</v>
          </cell>
          <cell r="D11" t="str">
            <v>ud</v>
          </cell>
          <cell r="E11">
            <v>200</v>
          </cell>
          <cell r="G11">
            <v>200</v>
          </cell>
          <cell r="H11">
            <v>260</v>
          </cell>
        </row>
        <row r="12">
          <cell r="A12" t="str">
            <v>01.02.04U</v>
          </cell>
          <cell r="B12" t="str">
            <v>7001010004</v>
          </cell>
          <cell r="C12" t="str">
            <v>Mobilização, transporte, instalação e desmobilização do equipamento de sondagem a percussão, inclusive deslocamento entre furos (apenas para o trecho fora da região metropolitana do Recife)</v>
          </cell>
          <cell r="D12" t="str">
            <v>km</v>
          </cell>
          <cell r="E12">
            <v>1.5</v>
          </cell>
          <cell r="G12">
            <v>1.5</v>
          </cell>
          <cell r="H12">
            <v>1.95</v>
          </cell>
        </row>
        <row r="13">
          <cell r="H13">
            <v>0</v>
          </cell>
        </row>
        <row r="14">
          <cell r="A14" t="str">
            <v>01.03.00U</v>
          </cell>
          <cell r="C14" t="str">
            <v>SINALIZAÇÃO</v>
          </cell>
          <cell r="H14">
            <v>0</v>
          </cell>
        </row>
        <row r="15">
          <cell r="A15" t="str">
            <v>01.03.01U</v>
          </cell>
          <cell r="B15" t="str">
            <v>7001010005</v>
          </cell>
          <cell r="C15" t="str">
            <v>Sinalização aberta sem iluminação, com cavaletes em madeira, espaçados a cada 2,0 m, conforme padrão Compesa</v>
          </cell>
          <cell r="D15" t="str">
            <v>m</v>
          </cell>
          <cell r="E15">
            <v>0.85</v>
          </cell>
          <cell r="F15">
            <v>1.04</v>
          </cell>
          <cell r="G15">
            <v>1.89</v>
          </cell>
          <cell r="H15">
            <v>2.46</v>
          </cell>
        </row>
        <row r="16">
          <cell r="A16" t="str">
            <v>01.03.02U</v>
          </cell>
          <cell r="B16">
            <v>7001010006</v>
          </cell>
          <cell r="C16" t="str">
            <v>Sinalização aberta com iluminação, inclusive cavaletes em madeira, espaçados a cada 2,0 m, gambiarra, lâmpadas, bocais e baldes, conforme padrão Compesa</v>
          </cell>
          <cell r="D16" t="str">
            <v>m</v>
          </cell>
          <cell r="E16">
            <v>1.29</v>
          </cell>
          <cell r="F16">
            <v>1.56</v>
          </cell>
          <cell r="G16">
            <v>2.85</v>
          </cell>
          <cell r="H16">
            <v>3.71</v>
          </cell>
        </row>
        <row r="17">
          <cell r="A17" t="str">
            <v>01.03.03U</v>
          </cell>
          <cell r="B17" t="str">
            <v>7001010007</v>
          </cell>
          <cell r="C17" t="str">
            <v>Sinalização tipo tapume fechado com iluminação em chapas de madeira compensada resinada de 6,0 mm de espessura e com altura de 2,20 m, inclusive gambiarra, lâmpadas, bocais e baldes, conforme padrão Compesa</v>
          </cell>
          <cell r="D17" t="str">
            <v>m</v>
          </cell>
          <cell r="E17">
            <v>16.98</v>
          </cell>
          <cell r="F17">
            <v>9.7100000000000009</v>
          </cell>
          <cell r="G17">
            <v>26.69</v>
          </cell>
          <cell r="H17">
            <v>34.700000000000003</v>
          </cell>
        </row>
        <row r="18">
          <cell r="A18" t="str">
            <v>01.03.04U</v>
          </cell>
          <cell r="B18" t="str">
            <v>7001010008</v>
          </cell>
          <cell r="C18" t="str">
            <v>Sinalização, sem iluminação, em tela tipo tapume de PVC - h = 1,20 m, inclusive base, em concreto, para sustentatação da tela, conforme padrão Compesa</v>
          </cell>
          <cell r="D18" t="str">
            <v>m</v>
          </cell>
          <cell r="E18">
            <v>1.23</v>
          </cell>
          <cell r="F18">
            <v>0.86</v>
          </cell>
          <cell r="G18">
            <v>2.09</v>
          </cell>
          <cell r="H18">
            <v>2.72</v>
          </cell>
        </row>
        <row r="19">
          <cell r="A19" t="str">
            <v>01.03.05U</v>
          </cell>
          <cell r="B19" t="str">
            <v>7001010009</v>
          </cell>
          <cell r="C19" t="str">
            <v>Sinalização, com iluminação, em tela tipo tapume de PVC - h = 1,20 m, inclusive base, em concreto, para sustentatação da tela, gambiarra, lâmpadas, bocais e baldes, conforme padrão Compesa</v>
          </cell>
          <cell r="D19" t="str">
            <v>m</v>
          </cell>
          <cell r="E19">
            <v>1.1499999999999999</v>
          </cell>
          <cell r="F19">
            <v>1.26</v>
          </cell>
          <cell r="G19">
            <v>2.41</v>
          </cell>
          <cell r="H19">
            <v>3.13</v>
          </cell>
        </row>
        <row r="20">
          <cell r="A20" t="str">
            <v>01.03.06U</v>
          </cell>
          <cell r="B20" t="str">
            <v>7001010010</v>
          </cell>
          <cell r="C20" t="str">
            <v>Isolamento da obra com fita de sinalização (zebrada)</v>
          </cell>
          <cell r="D20" t="str">
            <v>m</v>
          </cell>
          <cell r="E20">
            <v>0.47</v>
          </cell>
          <cell r="F20">
            <v>0.38</v>
          </cell>
          <cell r="G20">
            <v>0.85</v>
          </cell>
          <cell r="H20">
            <v>1.1100000000000001</v>
          </cell>
        </row>
        <row r="21">
          <cell r="A21" t="str">
            <v>01.03.10U</v>
          </cell>
          <cell r="B21" t="str">
            <v>7001010011</v>
          </cell>
          <cell r="C21" t="str">
            <v>Fornecimento e fixação de placa da obra conforme padrão fornecido pela Compesa</v>
          </cell>
          <cell r="D21" t="str">
            <v>m²</v>
          </cell>
          <cell r="E21">
            <v>125</v>
          </cell>
          <cell r="F21">
            <v>8.36</v>
          </cell>
          <cell r="G21">
            <v>133.36000000000001</v>
          </cell>
          <cell r="H21">
            <v>173.37</v>
          </cell>
        </row>
        <row r="22">
          <cell r="H22">
            <v>0</v>
          </cell>
        </row>
        <row r="23">
          <cell r="A23" t="str">
            <v>01.04.00U</v>
          </cell>
          <cell r="C23" t="str">
            <v>PASSARELAS</v>
          </cell>
          <cell r="H23">
            <v>0</v>
          </cell>
        </row>
        <row r="24">
          <cell r="A24" t="str">
            <v>01.04.01U</v>
          </cell>
          <cell r="B24" t="str">
            <v>7001010012</v>
          </cell>
          <cell r="C24" t="str">
            <v>Passarela, em madeira, para coberta de valas para passagem de veículos</v>
          </cell>
          <cell r="D24" t="str">
            <v>m²</v>
          </cell>
          <cell r="E24">
            <v>9</v>
          </cell>
          <cell r="F24">
            <v>1.47</v>
          </cell>
          <cell r="G24">
            <v>10.47</v>
          </cell>
          <cell r="H24">
            <v>13.61</v>
          </cell>
        </row>
        <row r="25">
          <cell r="A25" t="str">
            <v>01.04.02U</v>
          </cell>
          <cell r="B25" t="str">
            <v>7001010013</v>
          </cell>
          <cell r="C25" t="str">
            <v>Passarela, em madeira, para coberta de valas para passagem de pedestres</v>
          </cell>
          <cell r="D25" t="str">
            <v>m²</v>
          </cell>
          <cell r="E25">
            <v>5.25</v>
          </cell>
          <cell r="F25">
            <v>1.47</v>
          </cell>
          <cell r="G25">
            <v>6.72</v>
          </cell>
          <cell r="H25">
            <v>8.74</v>
          </cell>
        </row>
        <row r="26">
          <cell r="H26">
            <v>0</v>
          </cell>
        </row>
        <row r="27">
          <cell r="A27" t="str">
            <v>01.05.00U</v>
          </cell>
          <cell r="C27" t="str">
            <v>LOCAÇÃO E NIVELAMENTO DE VALAS</v>
          </cell>
          <cell r="H27">
            <v>0</v>
          </cell>
        </row>
        <row r="28">
          <cell r="A28" t="str">
            <v>01.05.01U</v>
          </cell>
          <cell r="B28" t="str">
            <v>7001010014</v>
          </cell>
          <cell r="C28" t="str">
            <v>Locação e nivelamento de valas para adutora com uso de equipamentos topógráficos</v>
          </cell>
          <cell r="D28" t="str">
            <v>m</v>
          </cell>
          <cell r="F28">
            <v>1.53</v>
          </cell>
          <cell r="G28">
            <v>1.53</v>
          </cell>
          <cell r="H28">
            <v>1.99</v>
          </cell>
        </row>
        <row r="29">
          <cell r="A29" t="str">
            <v>01.05.02U</v>
          </cell>
          <cell r="B29" t="str">
            <v>7001010015</v>
          </cell>
          <cell r="C29" t="str">
            <v>Locação e nivelamento de valas para rede de distribuição com uso de equipamentos topógráficos</v>
          </cell>
          <cell r="D29" t="str">
            <v>m</v>
          </cell>
          <cell r="F29">
            <v>0.92</v>
          </cell>
          <cell r="G29">
            <v>0.92</v>
          </cell>
          <cell r="H29">
            <v>1.2</v>
          </cell>
        </row>
        <row r="30">
          <cell r="A30" t="str">
            <v>01.05.03U</v>
          </cell>
          <cell r="B30" t="str">
            <v>7001010016</v>
          </cell>
          <cell r="C30" t="str">
            <v>Locação e nivelamento de valas para coletor com uso de equipamentos topógráficos</v>
          </cell>
          <cell r="D30" t="str">
            <v>m</v>
          </cell>
          <cell r="F30">
            <v>2.4300000000000002</v>
          </cell>
          <cell r="G30">
            <v>2.4300000000000002</v>
          </cell>
          <cell r="H30">
            <v>3.16</v>
          </cell>
        </row>
        <row r="31">
          <cell r="A31" t="str">
            <v>01.05.04U</v>
          </cell>
          <cell r="B31" t="str">
            <v>7001010017</v>
          </cell>
          <cell r="C31" t="str">
            <v>Locação de valas para rede de distribuição ou adutora em área urbana (com utilização de cal ou produto similar)</v>
          </cell>
          <cell r="D31" t="str">
            <v>m</v>
          </cell>
          <cell r="E31">
            <v>0.08</v>
          </cell>
          <cell r="F31">
            <v>0.59</v>
          </cell>
          <cell r="G31">
            <v>0.67</v>
          </cell>
          <cell r="H31">
            <v>0.87</v>
          </cell>
        </row>
        <row r="32">
          <cell r="H32">
            <v>0</v>
          </cell>
        </row>
        <row r="33">
          <cell r="A33" t="str">
            <v>01.06.00U</v>
          </cell>
          <cell r="C33" t="str">
            <v>LOCAÇÃO E DEMARCAÇÃO</v>
          </cell>
          <cell r="H33">
            <v>0</v>
          </cell>
        </row>
        <row r="34">
          <cell r="A34" t="str">
            <v>01.06.01U</v>
          </cell>
          <cell r="B34" t="str">
            <v>7001010018</v>
          </cell>
          <cell r="C34" t="str">
            <v>Locação da obra (com uso de gabarito de madeira)</v>
          </cell>
          <cell r="D34" t="str">
            <v>m²</v>
          </cell>
          <cell r="E34">
            <v>1.69</v>
          </cell>
          <cell r="F34">
            <v>1.49</v>
          </cell>
          <cell r="G34">
            <v>3.18</v>
          </cell>
          <cell r="H34">
            <v>4.13</v>
          </cell>
        </row>
        <row r="35">
          <cell r="H35">
            <v>0</v>
          </cell>
        </row>
        <row r="36">
          <cell r="A36" t="str">
            <v>02.00.0OU</v>
          </cell>
          <cell r="C36" t="str">
            <v>TRABALHOS EM TERRA</v>
          </cell>
          <cell r="H36">
            <v>0</v>
          </cell>
        </row>
        <row r="37">
          <cell r="H37">
            <v>0</v>
          </cell>
        </row>
        <row r="38">
          <cell r="A38" t="str">
            <v>02.01.00U</v>
          </cell>
          <cell r="C38" t="str">
            <v>ESCAVAÇÃO MANUAL EM MATERIAL DE PRIMEIRA E/ OU SEGUNDA CATEGORIA</v>
          </cell>
          <cell r="H38">
            <v>0</v>
          </cell>
        </row>
        <row r="39">
          <cell r="A39" t="str">
            <v>02.01.01U</v>
          </cell>
          <cell r="B39" t="str">
            <v>7001020001</v>
          </cell>
          <cell r="C39" t="str">
            <v>Escavação manual de valas em material de 1ª e/ou 2ª categorias até 2,0 m de profundidade</v>
          </cell>
          <cell r="D39" t="str">
            <v xml:space="preserve">m³   </v>
          </cell>
          <cell r="F39">
            <v>15.98</v>
          </cell>
          <cell r="G39">
            <v>15.98</v>
          </cell>
          <cell r="H39">
            <v>20.77</v>
          </cell>
        </row>
        <row r="40">
          <cell r="A40" t="str">
            <v>02.01.03U</v>
          </cell>
          <cell r="B40" t="str">
            <v>7001020002</v>
          </cell>
          <cell r="C40" t="str">
            <v>Escavação manual de valas em material de 1ª e/ou 2ª categorias acima de 2,00 m e até 4,00 m de profundidade</v>
          </cell>
          <cell r="D40" t="str">
            <v xml:space="preserve">m³   </v>
          </cell>
          <cell r="F40">
            <v>19.07</v>
          </cell>
          <cell r="G40">
            <v>19.07</v>
          </cell>
          <cell r="H40">
            <v>24.79</v>
          </cell>
        </row>
        <row r="41">
          <cell r="A41" t="str">
            <v>02.01.05U</v>
          </cell>
          <cell r="B41" t="str">
            <v>7001020003</v>
          </cell>
          <cell r="C41" t="str">
            <v>Escavação manual de valas em material de 1ª e/ou 2ª categorias acima de 4,00 m e até 6,00 m de profundidade</v>
          </cell>
          <cell r="D41" t="str">
            <v xml:space="preserve">m³   </v>
          </cell>
          <cell r="F41">
            <v>22.11</v>
          </cell>
          <cell r="G41">
            <v>22.11</v>
          </cell>
          <cell r="H41">
            <v>28.74</v>
          </cell>
        </row>
        <row r="42">
          <cell r="A42" t="str">
            <v>02.01.02U</v>
          </cell>
          <cell r="B42" t="str">
            <v>7001020004</v>
          </cell>
          <cell r="C42" t="str">
            <v>Escavação manual, em campo aberto, em material de 1ª e/ou 2ª categorias até 2,0 m de profundidade</v>
          </cell>
          <cell r="D42" t="str">
            <v xml:space="preserve">m³   </v>
          </cell>
          <cell r="F42">
            <v>14.4</v>
          </cell>
          <cell r="G42">
            <v>14.4</v>
          </cell>
          <cell r="H42">
            <v>18.72</v>
          </cell>
        </row>
        <row r="43">
          <cell r="A43" t="str">
            <v>02.01.04U</v>
          </cell>
          <cell r="B43" t="str">
            <v>7001020005</v>
          </cell>
          <cell r="C43" t="str">
            <v>Escavação manual, em campo aberto, em material de 1ª e/ou 2ª categorias acima de 2,00 m e até 4,00 m de profundidade</v>
          </cell>
          <cell r="D43" t="str">
            <v xml:space="preserve">m³   </v>
          </cell>
          <cell r="F43">
            <v>17.149999999999999</v>
          </cell>
          <cell r="G43">
            <v>17.149999999999999</v>
          </cell>
          <cell r="H43">
            <v>22.3</v>
          </cell>
        </row>
        <row r="44">
          <cell r="A44" t="str">
            <v>02.01.06U</v>
          </cell>
          <cell r="B44" t="str">
            <v>7001020006</v>
          </cell>
          <cell r="C44" t="str">
            <v>Escavação manual, em campo aberto, em material de 1ª e/ou 2ª categorias acima de 4,00 m e até 6,00 m de profundidade</v>
          </cell>
          <cell r="D44" t="str">
            <v xml:space="preserve">m³   </v>
          </cell>
          <cell r="F44">
            <v>19.899999999999999</v>
          </cell>
          <cell r="G44">
            <v>19.899999999999999</v>
          </cell>
          <cell r="H44">
            <v>25.87</v>
          </cell>
        </row>
        <row r="45">
          <cell r="H45">
            <v>0</v>
          </cell>
        </row>
        <row r="46">
          <cell r="A46" t="str">
            <v>02.02.00U</v>
          </cell>
          <cell r="C46" t="str">
            <v>ESCAVAÇÃO EM ROCHA</v>
          </cell>
          <cell r="H46">
            <v>0</v>
          </cell>
        </row>
        <row r="47">
          <cell r="A47" t="str">
            <v>02.02.01U</v>
          </cell>
          <cell r="B47" t="str">
            <v>7001020007</v>
          </cell>
          <cell r="C47" t="str">
            <v>Escavação em material de 3ª categoria (rocha), campo aberto, até 2,00 m de profundidade com explosivos, inclusive abafamento</v>
          </cell>
          <cell r="D47" t="str">
            <v>m³</v>
          </cell>
          <cell r="E47">
            <v>36.08</v>
          </cell>
          <cell r="F47">
            <v>9.69</v>
          </cell>
          <cell r="G47">
            <v>45.77</v>
          </cell>
          <cell r="H47">
            <v>59.5</v>
          </cell>
        </row>
        <row r="48">
          <cell r="A48" t="str">
            <v>02.02.02U</v>
          </cell>
          <cell r="B48" t="str">
            <v>7001020008</v>
          </cell>
          <cell r="C48" t="str">
            <v>Escavação em material de 3ª categoria (rocha), campo aberto, acima de 2,00 m e até 4,00 m de profundidade com explosivos, inclusive abafamento</v>
          </cell>
          <cell r="D48" t="str">
            <v>m³</v>
          </cell>
          <cell r="E48">
            <v>36.9</v>
          </cell>
          <cell r="F48">
            <v>9.69</v>
          </cell>
          <cell r="G48">
            <v>46.59</v>
          </cell>
          <cell r="H48">
            <v>60.57</v>
          </cell>
        </row>
        <row r="49">
          <cell r="A49" t="str">
            <v>02.02.03U</v>
          </cell>
          <cell r="B49" t="str">
            <v>7001020009</v>
          </cell>
          <cell r="C49" t="str">
            <v>Escavação em material de 3ª categoria (rocha), campo aberto, acima de 4,00 m e até 6,00 m de profundidade com explosivos, inclusive abafamento</v>
          </cell>
          <cell r="D49" t="str">
            <v>m³</v>
          </cell>
          <cell r="E49">
            <v>37.270000000000003</v>
          </cell>
          <cell r="F49">
            <v>9.69</v>
          </cell>
          <cell r="G49">
            <v>46.96</v>
          </cell>
          <cell r="H49">
            <v>61.05</v>
          </cell>
        </row>
        <row r="50">
          <cell r="A50" t="str">
            <v>02.02.04U</v>
          </cell>
          <cell r="B50" t="str">
            <v>7001020010</v>
          </cell>
          <cell r="C50" t="str">
            <v>Escavação de valas em material de 3ª categoria (rocha) até 2,00 m de profundidade com explosivos, inclusive abafamento</v>
          </cell>
          <cell r="D50" t="str">
            <v>m³</v>
          </cell>
          <cell r="E50">
            <v>40.020000000000003</v>
          </cell>
          <cell r="F50">
            <v>9.69</v>
          </cell>
          <cell r="G50">
            <v>49.71</v>
          </cell>
          <cell r="H50">
            <v>64.62</v>
          </cell>
        </row>
        <row r="51">
          <cell r="A51" t="str">
            <v>02.02.05U</v>
          </cell>
          <cell r="B51" t="str">
            <v>7001020011</v>
          </cell>
          <cell r="C51" t="str">
            <v>Escavação de valas em material de 3ª categoria (rocha) acima de 2,00 m e até 4,00 m de profundidade com explosivos, inclusive abafamento</v>
          </cell>
          <cell r="D51" t="str">
            <v>m³</v>
          </cell>
          <cell r="E51">
            <v>42.08</v>
          </cell>
          <cell r="F51">
            <v>9.94</v>
          </cell>
          <cell r="G51">
            <v>52.02</v>
          </cell>
          <cell r="H51">
            <v>67.63</v>
          </cell>
        </row>
        <row r="52">
          <cell r="A52" t="str">
            <v>02.02.06U</v>
          </cell>
          <cell r="B52" t="str">
            <v>7001020012</v>
          </cell>
          <cell r="C52" t="str">
            <v>Escavação de valas em material de 3ª categoria (rocha) acima de 4,00 m e até 6,00 m de profundidade com explosivos, inclusive abafamento</v>
          </cell>
          <cell r="D52" t="str">
            <v>m³</v>
          </cell>
          <cell r="E52">
            <v>43.76</v>
          </cell>
          <cell r="F52">
            <v>10.17</v>
          </cell>
          <cell r="G52">
            <v>53.93</v>
          </cell>
          <cell r="H52">
            <v>70.11</v>
          </cell>
        </row>
        <row r="53">
          <cell r="H53">
            <v>0</v>
          </cell>
        </row>
        <row r="54">
          <cell r="A54" t="str">
            <v>02.03.00U</v>
          </cell>
          <cell r="C54" t="str">
            <v>ESCAVAÇÃO MECANIZADA</v>
          </cell>
          <cell r="H54">
            <v>0</v>
          </cell>
        </row>
        <row r="55">
          <cell r="A55" t="str">
            <v>02.03.04U</v>
          </cell>
          <cell r="B55" t="str">
            <v>7001020013</v>
          </cell>
          <cell r="C55" t="str">
            <v>Escavação mecanizada de valas em material de 1ª e/ou 2ª categorias até 2,00 m de profundidade</v>
          </cell>
          <cell r="D55" t="str">
            <v>m³</v>
          </cell>
          <cell r="E55">
            <v>3.15</v>
          </cell>
          <cell r="F55">
            <v>0.38</v>
          </cell>
          <cell r="G55">
            <v>3.53</v>
          </cell>
          <cell r="H55">
            <v>4.59</v>
          </cell>
        </row>
        <row r="56">
          <cell r="A56" t="str">
            <v>02.03.06U</v>
          </cell>
          <cell r="B56" t="str">
            <v>7001020014</v>
          </cell>
          <cell r="C56" t="str">
            <v>Escavação mecanizada de valas em material de 1ª e/ou 2ª categorias acima de 2,00 m  e até 4,00 m de profundidade</v>
          </cell>
          <cell r="D56" t="str">
            <v>m³</v>
          </cell>
          <cell r="E56">
            <v>4.34</v>
          </cell>
          <cell r="F56">
            <v>0.54</v>
          </cell>
          <cell r="G56">
            <v>4.88</v>
          </cell>
          <cell r="H56">
            <v>6.34</v>
          </cell>
        </row>
        <row r="57">
          <cell r="A57" t="str">
            <v>02.03.08U</v>
          </cell>
          <cell r="B57" t="str">
            <v>7001020015</v>
          </cell>
          <cell r="C57" t="str">
            <v>Escavação mecanizada de valas em material de 1ª e/ou 2ª categorias acima de 4,00 m e até 6,00 m de profundidade</v>
          </cell>
          <cell r="D57" t="str">
            <v>m³</v>
          </cell>
          <cell r="E57">
            <v>6.31</v>
          </cell>
          <cell r="F57">
            <v>0.79</v>
          </cell>
          <cell r="G57">
            <v>7.1</v>
          </cell>
          <cell r="H57">
            <v>9.23</v>
          </cell>
        </row>
        <row r="58">
          <cell r="A58" t="str">
            <v>02.03.05U</v>
          </cell>
          <cell r="B58" t="str">
            <v>7001020016</v>
          </cell>
          <cell r="C58" t="str">
            <v>Escavação mecanizada em material de 1ª e/ou 2ª categorias até 2,00 m de profundidade</v>
          </cell>
          <cell r="D58" t="str">
            <v>m³</v>
          </cell>
          <cell r="E58">
            <v>1.1399999999999999</v>
          </cell>
          <cell r="G58">
            <v>1.1399999999999999</v>
          </cell>
          <cell r="H58">
            <v>1.48</v>
          </cell>
        </row>
        <row r="59">
          <cell r="A59" t="str">
            <v>02.03.07U</v>
          </cell>
          <cell r="B59" t="str">
            <v>7001020017</v>
          </cell>
          <cell r="C59" t="str">
            <v>Escavação mecanizada em material de 1ª e/ou 2ª categorias acima de 2,00 m e até 4,00 m de profundidade</v>
          </cell>
          <cell r="D59" t="str">
            <v>m³</v>
          </cell>
          <cell r="E59">
            <v>1.32</v>
          </cell>
          <cell r="G59">
            <v>1.32</v>
          </cell>
          <cell r="H59">
            <v>1.72</v>
          </cell>
        </row>
        <row r="60">
          <cell r="A60" t="str">
            <v>02.03.09U</v>
          </cell>
          <cell r="B60" t="str">
            <v>7001020018</v>
          </cell>
          <cell r="C60" t="str">
            <v>Escavação mecanizada em material de 1ª e/ou 2ª categorias acima de 4,00 m e até 6,00 m de profundidade</v>
          </cell>
          <cell r="D60" t="str">
            <v>m³</v>
          </cell>
          <cell r="E60">
            <v>1.59</v>
          </cell>
          <cell r="G60">
            <v>1.59</v>
          </cell>
          <cell r="H60">
            <v>2.0699999999999998</v>
          </cell>
        </row>
        <row r="61">
          <cell r="A61" t="str">
            <v>02.03.10U</v>
          </cell>
          <cell r="B61" t="str">
            <v>7001020019</v>
          </cell>
          <cell r="C61" t="str">
            <v>Escavação, carga, transporte de solo mole - DMT: (0 até 200) m</v>
          </cell>
          <cell r="D61" t="str">
            <v>m³</v>
          </cell>
          <cell r="E61">
            <v>5.0999999999999996</v>
          </cell>
          <cell r="F61">
            <v>0.43</v>
          </cell>
          <cell r="G61">
            <v>5.53</v>
          </cell>
          <cell r="H61">
            <v>7.19</v>
          </cell>
        </row>
        <row r="62">
          <cell r="A62" t="str">
            <v>02.03.11U</v>
          </cell>
          <cell r="B62" t="str">
            <v>7001020020</v>
          </cell>
          <cell r="C62" t="str">
            <v>Escavação, carga, transporte de solo mole - DMT: (201 até 400) m</v>
          </cell>
          <cell r="D62" t="str">
            <v>m³</v>
          </cell>
          <cell r="E62">
            <v>5.45</v>
          </cell>
          <cell r="F62">
            <v>0.43</v>
          </cell>
          <cell r="G62">
            <v>5.88</v>
          </cell>
          <cell r="H62">
            <v>7.64</v>
          </cell>
        </row>
        <row r="63">
          <cell r="A63" t="str">
            <v>02.03.12U</v>
          </cell>
          <cell r="B63" t="str">
            <v>7001020021</v>
          </cell>
          <cell r="C63" t="str">
            <v>Escavação, carga, transporte de solo mole - DMT: (401 até 600) m</v>
          </cell>
          <cell r="D63" t="str">
            <v>m³</v>
          </cell>
          <cell r="E63">
            <v>5.6</v>
          </cell>
          <cell r="F63">
            <v>0.43</v>
          </cell>
          <cell r="G63">
            <v>6.03</v>
          </cell>
          <cell r="H63">
            <v>7.84</v>
          </cell>
        </row>
        <row r="64">
          <cell r="A64" t="str">
            <v>02.03.13U</v>
          </cell>
          <cell r="B64" t="str">
            <v>7001020022</v>
          </cell>
          <cell r="C64" t="str">
            <v>Escavação, carga, transporte de solo mole - DMT: (601 até 800) m</v>
          </cell>
          <cell r="D64" t="str">
            <v>m³</v>
          </cell>
          <cell r="E64">
            <v>5.78</v>
          </cell>
          <cell r="F64">
            <v>0.43</v>
          </cell>
          <cell r="G64">
            <v>6.21</v>
          </cell>
          <cell r="H64">
            <v>8.07</v>
          </cell>
        </row>
        <row r="65">
          <cell r="A65" t="str">
            <v>02.03.14U</v>
          </cell>
          <cell r="B65" t="str">
            <v>7001020023</v>
          </cell>
          <cell r="C65" t="str">
            <v>Escavação, carga, transporte de solo mole - DMT: (801 até 1.000) m</v>
          </cell>
          <cell r="D65" t="str">
            <v>m³</v>
          </cell>
          <cell r="E65">
            <v>5.98</v>
          </cell>
          <cell r="F65">
            <v>0.43</v>
          </cell>
          <cell r="G65">
            <v>6.41</v>
          </cell>
          <cell r="H65">
            <v>8.33</v>
          </cell>
        </row>
        <row r="66">
          <cell r="H66">
            <v>0</v>
          </cell>
        </row>
        <row r="67">
          <cell r="A67" t="str">
            <v xml:space="preserve">   </v>
          </cell>
          <cell r="C67" t="str">
            <v>REMOÇÃO DO MATERIAL ESCAVADO</v>
          </cell>
          <cell r="H67">
            <v>0</v>
          </cell>
        </row>
        <row r="68">
          <cell r="C68" t="str">
            <v>Remoção com carga manual:</v>
          </cell>
          <cell r="H68">
            <v>0</v>
          </cell>
        </row>
        <row r="69">
          <cell r="A69" t="str">
            <v>02.04.01U</v>
          </cell>
          <cell r="B69" t="str">
            <v>7001020024</v>
          </cell>
          <cell r="C69" t="str">
            <v>Remoção do material escavado em caminhão basculante, até 1,0 km, inclusive carga manual e descarga (medido no corte)</v>
          </cell>
          <cell r="D69" t="str">
            <v>m³</v>
          </cell>
          <cell r="E69">
            <v>12.68</v>
          </cell>
          <cell r="F69">
            <v>3.7</v>
          </cell>
          <cell r="G69">
            <v>16.38</v>
          </cell>
          <cell r="H69">
            <v>21.29</v>
          </cell>
        </row>
        <row r="70">
          <cell r="A70" t="str">
            <v>02.04.02U</v>
          </cell>
          <cell r="B70" t="str">
            <v>7001020025</v>
          </cell>
          <cell r="C70" t="str">
            <v>Remoção do material escavado em caminhão basculante, até 2,0 km, inclusive carga manual e descarga  (medido no corte)</v>
          </cell>
          <cell r="D70" t="str">
            <v>m³</v>
          </cell>
          <cell r="E70">
            <v>12.96</v>
          </cell>
          <cell r="F70">
            <v>3.7</v>
          </cell>
          <cell r="G70">
            <v>16.66</v>
          </cell>
          <cell r="H70">
            <v>21.66</v>
          </cell>
        </row>
        <row r="71">
          <cell r="A71" t="str">
            <v>02.04.04U</v>
          </cell>
          <cell r="B71" t="str">
            <v>7001020026</v>
          </cell>
          <cell r="C71" t="str">
            <v>Remoção do material escavado em caminhão basculante, até 4,0 km, inclusive carga manual e descarga  (medido no corte)</v>
          </cell>
          <cell r="D71" t="str">
            <v>m³</v>
          </cell>
          <cell r="E71">
            <v>13.53</v>
          </cell>
          <cell r="F71">
            <v>3.7</v>
          </cell>
          <cell r="G71">
            <v>17.23</v>
          </cell>
          <cell r="H71">
            <v>22.4</v>
          </cell>
        </row>
        <row r="72">
          <cell r="A72" t="str">
            <v>02.04.06U</v>
          </cell>
          <cell r="B72" t="str">
            <v>7001020027</v>
          </cell>
          <cell r="C72" t="str">
            <v>Remoção do material escavado em caminhão basculante, até 6,0 km, inclusive carga manual e descarga  (medido no corte)</v>
          </cell>
          <cell r="D72" t="str">
            <v>m³</v>
          </cell>
          <cell r="E72">
            <v>14.09</v>
          </cell>
          <cell r="F72">
            <v>3.7</v>
          </cell>
          <cell r="G72">
            <v>17.79</v>
          </cell>
          <cell r="H72">
            <v>23.13</v>
          </cell>
        </row>
        <row r="73">
          <cell r="A73" t="str">
            <v>02.04.08U</v>
          </cell>
          <cell r="B73" t="str">
            <v>7001020028</v>
          </cell>
          <cell r="C73" t="str">
            <v>Remoção do material escavado em caminhão basculante, até 8,0 km, inclusive carga manual e descarga  (medido no corte)</v>
          </cell>
          <cell r="D73" t="str">
            <v>m³</v>
          </cell>
          <cell r="E73">
            <v>14.66</v>
          </cell>
          <cell r="F73">
            <v>3.7</v>
          </cell>
          <cell r="G73">
            <v>18.36</v>
          </cell>
          <cell r="H73">
            <v>23.87</v>
          </cell>
        </row>
        <row r="74">
          <cell r="A74" t="str">
            <v>02.04.10U</v>
          </cell>
          <cell r="B74" t="str">
            <v>7001020029</v>
          </cell>
          <cell r="C74" t="str">
            <v>Remoção do material escavado em caminhão basculante, até 10,0 km, inclusive carga manual e descarga  (medido no corte)</v>
          </cell>
          <cell r="D74" t="str">
            <v>m³</v>
          </cell>
          <cell r="E74">
            <v>15.21</v>
          </cell>
          <cell r="F74">
            <v>3.7</v>
          </cell>
          <cell r="G74">
            <v>18.91</v>
          </cell>
          <cell r="H74">
            <v>24.58</v>
          </cell>
        </row>
        <row r="75">
          <cell r="A75" t="str">
            <v>02.04.12U</v>
          </cell>
          <cell r="B75" t="str">
            <v>7001020030</v>
          </cell>
          <cell r="C75" t="str">
            <v>Remoção do material escavado em caminhão basculante, até 12,0 km, inclusive carga manual e descarga  (medido no corte)</v>
          </cell>
          <cell r="D75" t="str">
            <v>m³</v>
          </cell>
          <cell r="E75">
            <v>15.77</v>
          </cell>
          <cell r="F75">
            <v>3.7</v>
          </cell>
          <cell r="G75">
            <v>19.47</v>
          </cell>
          <cell r="H75">
            <v>25.31</v>
          </cell>
        </row>
        <row r="76">
          <cell r="A76" t="str">
            <v>02.04.14U</v>
          </cell>
          <cell r="B76" t="str">
            <v>7001020031</v>
          </cell>
          <cell r="C76" t="str">
            <v>Remoção do material escavado em caminhão basculante, até 14,0 km, inclusive carga manual e descarga  (medido no corte)</v>
          </cell>
          <cell r="D76" t="str">
            <v>m³</v>
          </cell>
          <cell r="E76">
            <v>16.34</v>
          </cell>
          <cell r="F76">
            <v>3.7</v>
          </cell>
          <cell r="G76">
            <v>20.04</v>
          </cell>
          <cell r="H76">
            <v>26.05</v>
          </cell>
        </row>
        <row r="77">
          <cell r="A77" t="str">
            <v>02.04.16U</v>
          </cell>
          <cell r="B77" t="str">
            <v>7001020032</v>
          </cell>
          <cell r="C77" t="str">
            <v>Remoção do material escavado em caminhão basculante, até 16,0 km, inclusive carga manual e descarga  (medido no corte)</v>
          </cell>
          <cell r="D77" t="str">
            <v>m³</v>
          </cell>
          <cell r="E77">
            <v>16.88</v>
          </cell>
          <cell r="F77">
            <v>3.7</v>
          </cell>
          <cell r="G77">
            <v>20.58</v>
          </cell>
          <cell r="H77">
            <v>26.75</v>
          </cell>
        </row>
        <row r="78">
          <cell r="A78" t="str">
            <v>02.04.18U</v>
          </cell>
          <cell r="B78" t="str">
            <v>7001020033</v>
          </cell>
          <cell r="C78" t="str">
            <v>Remoção do material escavado em caminhão basculante, até 18,0 km, inclusive carga manual e descarga  (medido no corte)</v>
          </cell>
          <cell r="D78" t="str">
            <v>m³</v>
          </cell>
          <cell r="E78">
            <v>17.45</v>
          </cell>
          <cell r="F78">
            <v>3.7</v>
          </cell>
          <cell r="G78">
            <v>21.15</v>
          </cell>
          <cell r="H78">
            <v>27.5</v>
          </cell>
        </row>
        <row r="79">
          <cell r="A79" t="str">
            <v>02.04.20U</v>
          </cell>
          <cell r="B79" t="str">
            <v>7001020034</v>
          </cell>
          <cell r="C79" t="str">
            <v>Remoção do material escavado em caminhão basculante, até 20,0 km, inclusive carga manual e descarga  (medido no corte)</v>
          </cell>
          <cell r="D79" t="str">
            <v>m³</v>
          </cell>
          <cell r="E79">
            <v>18.02</v>
          </cell>
          <cell r="F79">
            <v>3.7</v>
          </cell>
          <cell r="G79">
            <v>21.72</v>
          </cell>
          <cell r="H79">
            <v>28.24</v>
          </cell>
        </row>
        <row r="80">
          <cell r="C80" t="str">
            <v>Remoção com carga mecânica:</v>
          </cell>
          <cell r="H80">
            <v>0</v>
          </cell>
        </row>
        <row r="81">
          <cell r="A81" t="str">
            <v>02.04.21U</v>
          </cell>
          <cell r="B81" t="str">
            <v>7001020035</v>
          </cell>
          <cell r="C81" t="str">
            <v>Remoção do material escavado em caminhão basculante, até 1,0 km, inclusive carga mecânica e descarga (medido no corte)</v>
          </cell>
          <cell r="D81" t="str">
            <v>m³</v>
          </cell>
          <cell r="E81">
            <v>1.56</v>
          </cell>
          <cell r="F81">
            <v>0.05</v>
          </cell>
          <cell r="G81">
            <v>1.61</v>
          </cell>
          <cell r="H81">
            <v>2.09</v>
          </cell>
        </row>
        <row r="82">
          <cell r="A82" t="str">
            <v>02.04.22U</v>
          </cell>
          <cell r="B82" t="str">
            <v>7001020036</v>
          </cell>
          <cell r="C82" t="str">
            <v>Remoção do material escavado em caminhão basculante, até 2,0 km, inclusive carga mecânica e descarga (medido no corte)</v>
          </cell>
          <cell r="D82" t="str">
            <v>m³</v>
          </cell>
          <cell r="E82">
            <v>1.84</v>
          </cell>
          <cell r="F82">
            <v>0.05</v>
          </cell>
          <cell r="G82">
            <v>1.89</v>
          </cell>
          <cell r="H82">
            <v>2.46</v>
          </cell>
        </row>
        <row r="83">
          <cell r="A83" t="str">
            <v>02.04.24U</v>
          </cell>
          <cell r="B83" t="str">
            <v>7001020037</v>
          </cell>
          <cell r="C83" t="str">
            <v>Remoção do material escavado em caminhão basculante, até 4,0 km, inclusive carga mecânica e descarga (medido no corte)</v>
          </cell>
          <cell r="D83" t="str">
            <v>m³</v>
          </cell>
          <cell r="E83">
            <v>2.41</v>
          </cell>
          <cell r="F83">
            <v>0.05</v>
          </cell>
          <cell r="G83">
            <v>2.46</v>
          </cell>
          <cell r="H83">
            <v>3.2</v>
          </cell>
        </row>
        <row r="84">
          <cell r="A84" t="str">
            <v>02.04.26U</v>
          </cell>
          <cell r="B84" t="str">
            <v>7001020038</v>
          </cell>
          <cell r="C84" t="str">
            <v>Remoção do material escavado em caminhão basculante, até 6,0 km, inclusive carga mecânica e descarga (medido no corte)</v>
          </cell>
          <cell r="D84" t="str">
            <v>m³</v>
          </cell>
          <cell r="E84">
            <v>2.97</v>
          </cell>
          <cell r="F84">
            <v>0.05</v>
          </cell>
          <cell r="G84">
            <v>3.02</v>
          </cell>
          <cell r="H84">
            <v>3.93</v>
          </cell>
        </row>
        <row r="85">
          <cell r="A85" t="str">
            <v>02.04.28U</v>
          </cell>
          <cell r="B85" t="str">
            <v>7001020039</v>
          </cell>
          <cell r="C85" t="str">
            <v>Remoção do material escavado em caminhão basculante, até 8,0 km, inclusive carga mecânica e descarga (medido no corte)</v>
          </cell>
          <cell r="D85" t="str">
            <v>m³</v>
          </cell>
          <cell r="E85">
            <v>3.54</v>
          </cell>
          <cell r="F85">
            <v>0.05</v>
          </cell>
          <cell r="G85">
            <v>3.59</v>
          </cell>
          <cell r="H85">
            <v>4.67</v>
          </cell>
        </row>
        <row r="86">
          <cell r="A86" t="str">
            <v>02.04.30U</v>
          </cell>
          <cell r="B86" t="str">
            <v>7001020040</v>
          </cell>
          <cell r="C86" t="str">
            <v>Remoção do material escavado em caminhão basculante, até 10,0 km, inclusive carga mecânica e descarga (medido no corte)</v>
          </cell>
          <cell r="D86" t="str">
            <v>m³</v>
          </cell>
          <cell r="E86">
            <v>4.09</v>
          </cell>
          <cell r="F86">
            <v>0.05</v>
          </cell>
          <cell r="G86">
            <v>4.1399999999999997</v>
          </cell>
          <cell r="H86">
            <v>5.38</v>
          </cell>
        </row>
        <row r="87">
          <cell r="A87" t="str">
            <v>02.04.32U</v>
          </cell>
          <cell r="B87" t="str">
            <v>7001020041</v>
          </cell>
          <cell r="C87" t="str">
            <v>Remoção do material escavado em caminhão basculante, até 12,0 km, inclusive carga mecânica e descarga (medido no corte)</v>
          </cell>
          <cell r="D87" t="str">
            <v>m³</v>
          </cell>
          <cell r="E87">
            <v>4.6500000000000004</v>
          </cell>
          <cell r="F87">
            <v>0.05</v>
          </cell>
          <cell r="G87">
            <v>4.7</v>
          </cell>
          <cell r="H87">
            <v>6.11</v>
          </cell>
        </row>
        <row r="88">
          <cell r="A88" t="str">
            <v>02.04.34U</v>
          </cell>
          <cell r="B88" t="str">
            <v>7001020042</v>
          </cell>
          <cell r="C88" t="str">
            <v>Remoção do material escavado em caminhão basculante, até 14,0 km, inclusive carga mecânica e descarga (medido no corte)</v>
          </cell>
          <cell r="D88" t="str">
            <v>m³</v>
          </cell>
          <cell r="E88">
            <v>5.22</v>
          </cell>
          <cell r="F88">
            <v>0.05</v>
          </cell>
          <cell r="G88">
            <v>5.27</v>
          </cell>
          <cell r="H88">
            <v>6.85</v>
          </cell>
        </row>
        <row r="89">
          <cell r="A89" t="str">
            <v>02.04.36U</v>
          </cell>
          <cell r="B89" t="str">
            <v>7001020043</v>
          </cell>
          <cell r="C89" t="str">
            <v>Remoção do material escavado em caminhão basculante, até 16,0 km, inclusive carga mecânica e descarga (medido no corte)</v>
          </cell>
          <cell r="D89" t="str">
            <v>m³</v>
          </cell>
          <cell r="E89">
            <v>5.76</v>
          </cell>
          <cell r="F89">
            <v>0.05</v>
          </cell>
          <cell r="G89">
            <v>5.81</v>
          </cell>
          <cell r="H89">
            <v>7.55</v>
          </cell>
        </row>
        <row r="90">
          <cell r="A90" t="str">
            <v>02.04.38U</v>
          </cell>
          <cell r="B90" t="str">
            <v>7001020044</v>
          </cell>
          <cell r="C90" t="str">
            <v>Remoção do material escavado em caminhão basculante, até 18,0 km, inclusive carga mecânica e descarga (medido no corte)</v>
          </cell>
          <cell r="D90" t="str">
            <v>m³</v>
          </cell>
          <cell r="E90">
            <v>6.33</v>
          </cell>
          <cell r="F90">
            <v>0.05</v>
          </cell>
          <cell r="G90">
            <v>6.38</v>
          </cell>
          <cell r="H90">
            <v>8.2899999999999991</v>
          </cell>
        </row>
        <row r="91">
          <cell r="A91" t="str">
            <v>02.04.40U</v>
          </cell>
          <cell r="B91" t="str">
            <v>7001020045</v>
          </cell>
          <cell r="C91" t="str">
            <v>Remoção do material escavado em caminhão basculante, até 20,0 km, inclusive carga mecânica e descarga (medido no corte)</v>
          </cell>
          <cell r="D91" t="str">
            <v>m³</v>
          </cell>
          <cell r="E91">
            <v>6.9</v>
          </cell>
          <cell r="F91">
            <v>0.05</v>
          </cell>
          <cell r="G91">
            <v>6.95</v>
          </cell>
          <cell r="H91">
            <v>9.0399999999999991</v>
          </cell>
        </row>
        <row r="92">
          <cell r="H92">
            <v>0</v>
          </cell>
        </row>
        <row r="93">
          <cell r="C93" t="str">
            <v>Transporte com carro de mão:</v>
          </cell>
          <cell r="H93">
            <v>0</v>
          </cell>
        </row>
        <row r="94">
          <cell r="A94" t="str">
            <v>02.04.50U</v>
          </cell>
          <cell r="B94" t="str">
            <v>7001020046</v>
          </cell>
          <cell r="C94" t="str">
            <v>Transporte com carro de mão de areia, entulho ou terra até 30,0 m</v>
          </cell>
          <cell r="D94" t="str">
            <v>m³</v>
          </cell>
          <cell r="F94">
            <v>10.82</v>
          </cell>
          <cell r="G94">
            <v>10.82</v>
          </cell>
          <cell r="H94">
            <v>14.07</v>
          </cell>
        </row>
        <row r="95">
          <cell r="A95" t="str">
            <v>02.04.51U</v>
          </cell>
          <cell r="B95" t="str">
            <v>7001020047</v>
          </cell>
          <cell r="C95" t="str">
            <v>Transporte com carro de mão de areia, entulho ou terra até 60,0 m</v>
          </cell>
          <cell r="D95" t="str">
            <v>m³</v>
          </cell>
          <cell r="F95">
            <v>12.78</v>
          </cell>
          <cell r="G95">
            <v>12.78</v>
          </cell>
          <cell r="H95">
            <v>16.61</v>
          </cell>
        </row>
        <row r="96">
          <cell r="A96" t="str">
            <v>02.04.52U</v>
          </cell>
          <cell r="B96" t="str">
            <v>7001020048</v>
          </cell>
          <cell r="C96" t="str">
            <v>Transporte com carro de mão de areia, entulho ou terra até 100,0 m</v>
          </cell>
          <cell r="D96" t="str">
            <v>m³</v>
          </cell>
          <cell r="F96">
            <v>18.66</v>
          </cell>
          <cell r="G96">
            <v>18.66</v>
          </cell>
          <cell r="H96">
            <v>24.26</v>
          </cell>
        </row>
        <row r="97">
          <cell r="H97">
            <v>0</v>
          </cell>
        </row>
        <row r="98">
          <cell r="C98" t="str">
            <v>Remoção de entulho com carga manual:</v>
          </cell>
          <cell r="H98">
            <v>0</v>
          </cell>
        </row>
        <row r="99">
          <cell r="A99" t="str">
            <v>02.04.61U</v>
          </cell>
          <cell r="B99" t="str">
            <v>7001020049</v>
          </cell>
          <cell r="C99" t="str">
            <v>Remoção de entulho em caminhão basculante, até 1,0 km, inclusive carga manual e descarga</v>
          </cell>
          <cell r="D99" t="str">
            <v>m³</v>
          </cell>
          <cell r="E99">
            <v>14.58</v>
          </cell>
          <cell r="F99">
            <v>4.28</v>
          </cell>
          <cell r="G99">
            <v>18.86</v>
          </cell>
          <cell r="H99">
            <v>24.52</v>
          </cell>
        </row>
        <row r="100">
          <cell r="A100" t="str">
            <v>02.04.62U</v>
          </cell>
          <cell r="B100" t="str">
            <v>7001020050</v>
          </cell>
          <cell r="C100" t="str">
            <v>Remoção de entulho em caminhão basculante, até 2,0 km, inclusive carga manual e descarga</v>
          </cell>
          <cell r="D100" t="str">
            <v>m³</v>
          </cell>
          <cell r="E100">
            <v>14.86</v>
          </cell>
          <cell r="F100">
            <v>4.28</v>
          </cell>
          <cell r="G100">
            <v>19.14</v>
          </cell>
          <cell r="H100">
            <v>24.88</v>
          </cell>
        </row>
        <row r="101">
          <cell r="A101" t="str">
            <v>02.04.64U</v>
          </cell>
          <cell r="B101" t="str">
            <v>7001020051</v>
          </cell>
          <cell r="C101" t="str">
            <v>Remoção de entulho em caminhão basculante, até 4,0 km, inclusive carga manual e descarga</v>
          </cell>
          <cell r="D101" t="str">
            <v>m³</v>
          </cell>
          <cell r="E101">
            <v>15.43</v>
          </cell>
          <cell r="F101">
            <v>4.28</v>
          </cell>
          <cell r="G101">
            <v>19.71</v>
          </cell>
          <cell r="H101">
            <v>25.62</v>
          </cell>
        </row>
        <row r="102">
          <cell r="A102" t="str">
            <v>02.04.66U</v>
          </cell>
          <cell r="B102" t="str">
            <v>7001020052</v>
          </cell>
          <cell r="C102" t="str">
            <v>Remoção de entulho em caminhão basculante, até 6,0 km, inclusive carga manual e descarga</v>
          </cell>
          <cell r="D102" t="str">
            <v>m³</v>
          </cell>
          <cell r="E102">
            <v>15.99</v>
          </cell>
          <cell r="F102">
            <v>4.28</v>
          </cell>
          <cell r="G102">
            <v>20.27</v>
          </cell>
          <cell r="H102">
            <v>26.35</v>
          </cell>
        </row>
        <row r="103">
          <cell r="A103" t="str">
            <v>02.04.68U</v>
          </cell>
          <cell r="B103" t="str">
            <v>7001020053</v>
          </cell>
          <cell r="C103" t="str">
            <v>Remoção de entulho em caminhão basculante, até 8,0 km, inclusive carga manual e descarga</v>
          </cell>
          <cell r="D103" t="str">
            <v>m³</v>
          </cell>
          <cell r="E103">
            <v>16.559999999999999</v>
          </cell>
          <cell r="F103">
            <v>4.28</v>
          </cell>
          <cell r="G103">
            <v>20.84</v>
          </cell>
          <cell r="H103">
            <v>27.09</v>
          </cell>
        </row>
        <row r="104">
          <cell r="A104" t="str">
            <v>02.04.70U</v>
          </cell>
          <cell r="B104" t="str">
            <v>7001020054</v>
          </cell>
          <cell r="C104" t="str">
            <v>Remoção de entulho em caminhão basculante, até 10,0 km, inclusive carga manual e descarga</v>
          </cell>
          <cell r="D104" t="str">
            <v>m³</v>
          </cell>
          <cell r="E104">
            <v>17.11</v>
          </cell>
          <cell r="F104">
            <v>4.28</v>
          </cell>
          <cell r="G104">
            <v>21.39</v>
          </cell>
          <cell r="H104">
            <v>27.81</v>
          </cell>
        </row>
        <row r="105">
          <cell r="A105" t="str">
            <v>02.04.72U</v>
          </cell>
          <cell r="B105" t="str">
            <v>7001020055</v>
          </cell>
          <cell r="C105" t="str">
            <v>Remoção de entulho em caminhão basculante, até 12,0 km, inclusive carga manual e descarga</v>
          </cell>
          <cell r="D105" t="str">
            <v>m³</v>
          </cell>
          <cell r="E105">
            <v>17.670000000000002</v>
          </cell>
          <cell r="F105">
            <v>4.28</v>
          </cell>
          <cell r="G105">
            <v>21.95</v>
          </cell>
          <cell r="H105">
            <v>28.54</v>
          </cell>
        </row>
        <row r="106">
          <cell r="A106" t="str">
            <v>02.04.74U</v>
          </cell>
          <cell r="B106" t="str">
            <v>7001020056</v>
          </cell>
          <cell r="C106" t="str">
            <v>Remoção de entulho em caminhão basculante, até 14,0 km, inclusive carga manual e descarga</v>
          </cell>
          <cell r="D106" t="str">
            <v>m³</v>
          </cell>
          <cell r="E106">
            <v>18.239999999999998</v>
          </cell>
          <cell r="F106">
            <v>4.28</v>
          </cell>
          <cell r="G106">
            <v>22.52</v>
          </cell>
          <cell r="H106">
            <v>29.28</v>
          </cell>
        </row>
        <row r="107">
          <cell r="A107" t="str">
            <v>02.04.76U</v>
          </cell>
          <cell r="B107" t="str">
            <v>7001020057</v>
          </cell>
          <cell r="C107" t="str">
            <v>Remoção de entulho em caminhão basculante, até 16,0 km, inclusive carga manual e descarga</v>
          </cell>
          <cell r="D107" t="str">
            <v>m³</v>
          </cell>
          <cell r="E107">
            <v>18.78</v>
          </cell>
          <cell r="F107">
            <v>4.28</v>
          </cell>
          <cell r="G107">
            <v>23.06</v>
          </cell>
          <cell r="H107">
            <v>29.98</v>
          </cell>
        </row>
        <row r="108">
          <cell r="A108" t="str">
            <v>02.04.78U</v>
          </cell>
          <cell r="B108" t="str">
            <v>7001020058</v>
          </cell>
          <cell r="C108" t="str">
            <v>Remoção de entulho em caminhão basculante, até 18,0 km, inclusive carga manual e descarga</v>
          </cell>
          <cell r="D108" t="str">
            <v>m³</v>
          </cell>
          <cell r="E108">
            <v>19.350000000000001</v>
          </cell>
          <cell r="F108">
            <v>4.28</v>
          </cell>
          <cell r="G108">
            <v>23.63</v>
          </cell>
          <cell r="H108">
            <v>30.72</v>
          </cell>
        </row>
        <row r="109">
          <cell r="A109" t="str">
            <v>02.04.80U</v>
          </cell>
          <cell r="B109" t="str">
            <v>7001020059</v>
          </cell>
          <cell r="C109" t="str">
            <v>Remoção de entulho em caminhão basculante, até 20,0 km, inclusive carga manual e descarga</v>
          </cell>
          <cell r="D109" t="str">
            <v>m³</v>
          </cell>
          <cell r="E109">
            <v>19.920000000000002</v>
          </cell>
          <cell r="F109">
            <v>4.28</v>
          </cell>
          <cell r="G109">
            <v>24.2</v>
          </cell>
          <cell r="H109">
            <v>31.46</v>
          </cell>
        </row>
        <row r="110">
          <cell r="H110">
            <v>0</v>
          </cell>
        </row>
        <row r="111">
          <cell r="A111" t="str">
            <v>02.05.00U</v>
          </cell>
          <cell r="C111" t="str">
            <v>ATERRO / REATERRO COM COMPACTAÇÃO</v>
          </cell>
          <cell r="H111">
            <v>0</v>
          </cell>
        </row>
        <row r="112">
          <cell r="A112" t="str">
            <v>02.05.01U</v>
          </cell>
          <cell r="B112" t="str">
            <v>7001020060</v>
          </cell>
          <cell r="C112" t="str">
            <v>Reaterro apiloado em camadas de 0,20 m com aproveitamento do material escavado</v>
          </cell>
          <cell r="D112" t="str">
            <v>m³</v>
          </cell>
          <cell r="F112">
            <v>19.52</v>
          </cell>
          <cell r="G112">
            <v>19.52</v>
          </cell>
          <cell r="H112">
            <v>25.38</v>
          </cell>
        </row>
        <row r="113">
          <cell r="A113" t="str">
            <v>02.05.02U</v>
          </cell>
          <cell r="B113" t="str">
            <v>7001020061</v>
          </cell>
          <cell r="C113" t="str">
            <v>Reaterro apiloado em camadas de 0,20 m com material argilo-arenoso (inclusive o fornecimento do material)</v>
          </cell>
          <cell r="D113" t="str">
            <v>m³</v>
          </cell>
          <cell r="E113">
            <v>12.5</v>
          </cell>
          <cell r="F113">
            <v>16.72</v>
          </cell>
          <cell r="G113">
            <v>29.22</v>
          </cell>
          <cell r="H113">
            <v>37.99</v>
          </cell>
        </row>
        <row r="114">
          <cell r="A114" t="str">
            <v>02.05.03U</v>
          </cell>
          <cell r="B114" t="str">
            <v>7001020062</v>
          </cell>
          <cell r="C114" t="str">
            <v>Reaterro compactado mecanicamente em camadas de 0,20m com material argilo arenoso (inclusive fornecimento do material)</v>
          </cell>
          <cell r="D114" t="str">
            <v>m³</v>
          </cell>
          <cell r="E114">
            <v>12.68</v>
          </cell>
          <cell r="F114">
            <v>0.99</v>
          </cell>
          <cell r="G114">
            <v>13.67</v>
          </cell>
          <cell r="H114">
            <v>17.77</v>
          </cell>
        </row>
        <row r="115">
          <cell r="A115" t="str">
            <v>02.05.08U</v>
          </cell>
          <cell r="B115" t="str">
            <v>7001020063</v>
          </cell>
          <cell r="C115" t="str">
            <v xml:space="preserve">Reaterro compactado mecanicamente em camadas de 0,20 m com aproveitamento do material escavado  </v>
          </cell>
          <cell r="D115" t="str">
            <v>m³</v>
          </cell>
          <cell r="E115">
            <v>0.18</v>
          </cell>
          <cell r="F115">
            <v>0.99</v>
          </cell>
          <cell r="G115">
            <v>1.17</v>
          </cell>
          <cell r="H115">
            <v>1.52</v>
          </cell>
        </row>
        <row r="116">
          <cell r="A116" t="str">
            <v>02.05.11U</v>
          </cell>
          <cell r="B116" t="str">
            <v>7001020064</v>
          </cell>
          <cell r="C116" t="str">
            <v>Reaterro compactado mecanicamente em camadas de 0,20m, inclusive escavação, carga, transporte, descarga e fornecimento de material adquirido em jazida com DMT de 1,0 km</v>
          </cell>
          <cell r="D116" t="str">
            <v>m³</v>
          </cell>
          <cell r="E116">
            <v>8.98</v>
          </cell>
          <cell r="F116">
            <v>0.99</v>
          </cell>
          <cell r="G116">
            <v>9.9700000000000006</v>
          </cell>
          <cell r="H116">
            <v>12.96</v>
          </cell>
        </row>
        <row r="117">
          <cell r="A117" t="str">
            <v>02.05.12U</v>
          </cell>
          <cell r="B117" t="str">
            <v>7001020065</v>
          </cell>
          <cell r="C117" t="str">
            <v>Reaterro compactado mecanicamente em camadas de 0,20m, inclusive escavação, carga, transporte, descarga e fornecimento de material adquirido em jazida com DMT de 2,0 km</v>
          </cell>
          <cell r="D117" t="str">
            <v>m³</v>
          </cell>
          <cell r="E117">
            <v>9.33</v>
          </cell>
          <cell r="F117">
            <v>0.99</v>
          </cell>
          <cell r="G117">
            <v>10.32</v>
          </cell>
          <cell r="H117">
            <v>13.42</v>
          </cell>
        </row>
        <row r="118">
          <cell r="A118" t="str">
            <v>02.05.14U</v>
          </cell>
          <cell r="B118" t="str">
            <v>7001020066</v>
          </cell>
          <cell r="C118" t="str">
            <v>Reaterro compactado mecanicamente em camadas de 0,20m, inclusive escavação, carga, transporte, descarga e fornecimento de material adquirido em jazida com DMT de 4,0 km</v>
          </cell>
          <cell r="D118" t="str">
            <v>m³</v>
          </cell>
          <cell r="E118">
            <v>10.029999999999999</v>
          </cell>
          <cell r="F118">
            <v>0.99</v>
          </cell>
          <cell r="G118">
            <v>11.02</v>
          </cell>
          <cell r="H118">
            <v>14.33</v>
          </cell>
        </row>
        <row r="119">
          <cell r="A119" t="str">
            <v>02.05.16U</v>
          </cell>
          <cell r="B119" t="str">
            <v>7001020067</v>
          </cell>
          <cell r="C119" t="str">
            <v>Reaterro compactado mecanicamente em camadas de 0,20m, inclusive escavação, carga, transporte, descarga e fornecimento de material adquirido em jazida com DMT de 6,0 km</v>
          </cell>
          <cell r="D119" t="str">
            <v>m³</v>
          </cell>
          <cell r="E119">
            <v>10.73</v>
          </cell>
          <cell r="F119">
            <v>0.99</v>
          </cell>
          <cell r="G119">
            <v>11.72</v>
          </cell>
          <cell r="H119">
            <v>15.24</v>
          </cell>
        </row>
        <row r="120">
          <cell r="A120" t="str">
            <v>02.05.18U</v>
          </cell>
          <cell r="B120" t="str">
            <v>7001020068</v>
          </cell>
          <cell r="C120" t="str">
            <v>Reaterro compactado mecanicamente em camadas de 0,20m, inclusive escavação, carga, transporte, descarga e fornecimento de material adquirido em jazida com DMT de 8,0 km</v>
          </cell>
          <cell r="D120" t="str">
            <v>m³</v>
          </cell>
          <cell r="E120">
            <v>11.46</v>
          </cell>
          <cell r="F120">
            <v>0.99</v>
          </cell>
          <cell r="G120">
            <v>12.45</v>
          </cell>
          <cell r="H120">
            <v>16.190000000000001</v>
          </cell>
        </row>
        <row r="121">
          <cell r="A121" t="str">
            <v>02.05.20U</v>
          </cell>
          <cell r="B121" t="str">
            <v>7001020069</v>
          </cell>
          <cell r="C121" t="str">
            <v>Reaterro compactado mecanicamente em camadas de 0,20m, inclusive escavação, carga, transporte, descarga e fornecimento de material adquirido em jazida com DMT de 10,0 km</v>
          </cell>
          <cell r="D121" t="str">
            <v>m³</v>
          </cell>
          <cell r="E121">
            <v>12.13</v>
          </cell>
          <cell r="F121">
            <v>0.99</v>
          </cell>
          <cell r="G121">
            <v>13.12</v>
          </cell>
          <cell r="H121">
            <v>17.059999999999999</v>
          </cell>
        </row>
        <row r="122">
          <cell r="A122" t="str">
            <v>02.05.22U</v>
          </cell>
          <cell r="B122" t="str">
            <v>7001020070</v>
          </cell>
          <cell r="C122" t="str">
            <v>Reaterro compactado mecanicamente em camadas de 0,20m, inclusive escavação, carga, transporte, descarga e fornecimento de material adquirido em jazida com DMT de 12,0 km</v>
          </cell>
          <cell r="D122" t="str">
            <v>m³</v>
          </cell>
          <cell r="E122">
            <v>12.85</v>
          </cell>
          <cell r="F122">
            <v>0.99</v>
          </cell>
          <cell r="G122">
            <v>13.84</v>
          </cell>
          <cell r="H122">
            <v>17.989999999999998</v>
          </cell>
        </row>
        <row r="123">
          <cell r="A123" t="str">
            <v>02.05.24U</v>
          </cell>
          <cell r="B123" t="str">
            <v>7001020071</v>
          </cell>
          <cell r="C123" t="str">
            <v>Reaterro compactado mecanicamente em camadas de 0,20m, inclusive escavação, carga, transporte, descarga e fornecimento de material adquirido em jazida com DMT de 14,0 km</v>
          </cell>
          <cell r="D123" t="str">
            <v>m³</v>
          </cell>
          <cell r="E123">
            <v>13.56</v>
          </cell>
          <cell r="F123">
            <v>0.99</v>
          </cell>
          <cell r="G123">
            <v>14.55</v>
          </cell>
          <cell r="H123">
            <v>18.920000000000002</v>
          </cell>
        </row>
        <row r="124">
          <cell r="A124" t="str">
            <v>02.05.26U</v>
          </cell>
          <cell r="B124" t="str">
            <v>7001020072</v>
          </cell>
          <cell r="C124" t="str">
            <v>Reaterro compactado mecanicamente em camadas de 0,20m, inclusive escavação, carga, transporte, descarga e fornecimento de material adquirido em jazida com DMT de 16,0 km</v>
          </cell>
          <cell r="D124" t="str">
            <v>m³</v>
          </cell>
          <cell r="E124">
            <v>14.22</v>
          </cell>
          <cell r="F124">
            <v>0.99</v>
          </cell>
          <cell r="G124">
            <v>15.21</v>
          </cell>
          <cell r="H124">
            <v>19.77</v>
          </cell>
        </row>
        <row r="125">
          <cell r="A125" t="str">
            <v>02.05.28U</v>
          </cell>
          <cell r="B125" t="str">
            <v>7001020073</v>
          </cell>
          <cell r="C125" t="str">
            <v>Reaterro compactado mecanicamente em camadas de 0,20m, inclusive escavação, carga, transporte, descarga e fornecimento de material adquirido em jazida com DMT de 18,0 km</v>
          </cell>
          <cell r="D125" t="str">
            <v>m³</v>
          </cell>
          <cell r="E125">
            <v>14.93</v>
          </cell>
          <cell r="F125">
            <v>0.99</v>
          </cell>
          <cell r="G125">
            <v>15.92</v>
          </cell>
          <cell r="H125">
            <v>20.7</v>
          </cell>
        </row>
        <row r="126">
          <cell r="A126" t="str">
            <v>02.05.30U</v>
          </cell>
          <cell r="B126" t="str">
            <v>7001020074</v>
          </cell>
          <cell r="C126" t="str">
            <v>Reaterro compactado mecanicamente em camadas de 0,20m, inclusive escavação, carga, transporte, descarga e fornecimento de material adquirido em jazida com DMT de 20,0 km</v>
          </cell>
          <cell r="D126" t="str">
            <v>m³</v>
          </cell>
          <cell r="E126">
            <v>15.65</v>
          </cell>
          <cell r="F126">
            <v>0.99</v>
          </cell>
          <cell r="G126">
            <v>16.64</v>
          </cell>
          <cell r="H126">
            <v>21.63</v>
          </cell>
        </row>
        <row r="127">
          <cell r="A127" t="str">
            <v>02.05.31U</v>
          </cell>
          <cell r="B127" t="str">
            <v>7001020075</v>
          </cell>
          <cell r="C127" t="str">
            <v>Reaterro com compactação mecânica a 100 por cento do Próctor Normal, medido na seção, inclusive fornecimento de material de jazida com DMT de até 1,0 km, espalhamento, umedecimento e homogeneização</v>
          </cell>
          <cell r="D127" t="str">
            <v>m³</v>
          </cell>
          <cell r="E127">
            <v>8.61</v>
          </cell>
          <cell r="F127">
            <v>0.05</v>
          </cell>
          <cell r="G127">
            <v>8.66</v>
          </cell>
          <cell r="H127">
            <v>11.26</v>
          </cell>
        </row>
        <row r="128">
          <cell r="A128" t="str">
            <v>02.05.32U</v>
          </cell>
          <cell r="B128" t="str">
            <v>7001020076</v>
          </cell>
          <cell r="C128" t="str">
            <v>Reaterro com compactação mecânica a 100 por cento do Próctor Normal, medido na seção, inclusive fornecimento de material de jazida com DMT de até 2,0 km, espalhamento, umedecimento e homogeneização</v>
          </cell>
          <cell r="D128" t="str">
            <v>m³</v>
          </cell>
          <cell r="E128">
            <v>8.89</v>
          </cell>
          <cell r="F128">
            <v>0.05</v>
          </cell>
          <cell r="G128">
            <v>8.94</v>
          </cell>
          <cell r="H128">
            <v>11.62</v>
          </cell>
        </row>
        <row r="129">
          <cell r="A129" t="str">
            <v>02.05.34U</v>
          </cell>
          <cell r="B129" t="str">
            <v>7001020077</v>
          </cell>
          <cell r="C129" t="str">
            <v>Reaterro com compactação mecânica a 100 por cento do Próctor Normal, medido na seção, inclusive fornecimento de material de jazida com DMT de até 4,0 km, espalhamento, umedecimento e homogeneização</v>
          </cell>
          <cell r="D129" t="str">
            <v>m³</v>
          </cell>
          <cell r="E129">
            <v>9.4499999999999993</v>
          </cell>
          <cell r="F129">
            <v>0.05</v>
          </cell>
          <cell r="G129">
            <v>9.5</v>
          </cell>
          <cell r="H129">
            <v>12.35</v>
          </cell>
        </row>
        <row r="130">
          <cell r="A130" t="str">
            <v>02.05.36U</v>
          </cell>
          <cell r="B130" t="str">
            <v>7001020078</v>
          </cell>
          <cell r="C130" t="str">
            <v>Reaterro com compactação mecânica a 100 por cento do Próctor Normal, medido na seção, inclusive fornecimento de material de jazida com DMT de até 6,0 km, espalhamento, umedecimento e homogeneização</v>
          </cell>
          <cell r="D130" t="str">
            <v>m³</v>
          </cell>
          <cell r="E130">
            <v>10.01</v>
          </cell>
          <cell r="F130">
            <v>0.05</v>
          </cell>
          <cell r="G130">
            <v>10.06</v>
          </cell>
          <cell r="H130">
            <v>13.08</v>
          </cell>
        </row>
        <row r="131">
          <cell r="A131" t="str">
            <v>02.05.38U</v>
          </cell>
          <cell r="B131" t="str">
            <v>7001020079</v>
          </cell>
          <cell r="C131" t="str">
            <v>Reaterro com compactação mecânica a 100 por cento do Próctor Normal, medido na seção, inclusive fornecimento de material de jazida com DMT de até 8,0 km, espalhamento, umedecimento e homogeneização</v>
          </cell>
          <cell r="D131" t="str">
            <v>m³</v>
          </cell>
          <cell r="E131">
            <v>10.59</v>
          </cell>
          <cell r="F131">
            <v>0.05</v>
          </cell>
          <cell r="G131">
            <v>10.64</v>
          </cell>
          <cell r="H131">
            <v>13.83</v>
          </cell>
        </row>
        <row r="132">
          <cell r="A132" t="str">
            <v>02.05.40U</v>
          </cell>
          <cell r="B132" t="str">
            <v>7001020080</v>
          </cell>
          <cell r="C132" t="str">
            <v>Reaterro com compactação mecânica a 100 por cento do Próctor Normal, medido na seção, inclusive fornecimento de material de jazida com DMT de até 10,0 km, espalhamento, umedecimento e homogeneização</v>
          </cell>
          <cell r="D132" t="str">
            <v>m³</v>
          </cell>
          <cell r="E132">
            <v>11.13</v>
          </cell>
          <cell r="F132">
            <v>0.05</v>
          </cell>
          <cell r="G132">
            <v>11.18</v>
          </cell>
          <cell r="H132">
            <v>14.53</v>
          </cell>
        </row>
        <row r="133">
          <cell r="A133" t="str">
            <v>02.05.42U</v>
          </cell>
          <cell r="B133" t="str">
            <v>7001020081</v>
          </cell>
          <cell r="C133" t="str">
            <v>Reaterro com compactação mecânica a 100 por cento do Próctor Normal, medido na seção, inclusive fornecimento de material de jazida com DMT de até 12,0 km, espalhamento, umedecimento e homogeneização</v>
          </cell>
          <cell r="D133" t="str">
            <v>m³</v>
          </cell>
          <cell r="E133">
            <v>11.7</v>
          </cell>
          <cell r="F133">
            <v>0.05</v>
          </cell>
          <cell r="G133">
            <v>11.75</v>
          </cell>
          <cell r="H133">
            <v>15.28</v>
          </cell>
        </row>
        <row r="134">
          <cell r="A134" t="str">
            <v>02.05.44U</v>
          </cell>
          <cell r="B134" t="str">
            <v>7001020082</v>
          </cell>
          <cell r="C134" t="str">
            <v>Reaterro com compactação mecânica a 100 por cento do Próctor Normal, medido na seção, inclusive fornecimento de material de jazida com DMT de até 14,0 km, espalhamento, umedecimento e homogeneização</v>
          </cell>
          <cell r="D134" t="str">
            <v>m³</v>
          </cell>
          <cell r="E134">
            <v>12.27</v>
          </cell>
          <cell r="F134">
            <v>0.05</v>
          </cell>
          <cell r="G134">
            <v>12.32</v>
          </cell>
          <cell r="H134">
            <v>16.02</v>
          </cell>
        </row>
        <row r="135">
          <cell r="A135" t="str">
            <v>02.05.46U</v>
          </cell>
          <cell r="B135" t="str">
            <v>7001020083</v>
          </cell>
          <cell r="C135" t="str">
            <v>Reaterro com compactação mecânica a 100 por cento do Próctor Normal, medido na seção, inclusive fornecimento de material de jazida com DMT de até 16,0 km, espalhamento, umedecimento e homogeneização</v>
          </cell>
          <cell r="D135" t="str">
            <v>m³</v>
          </cell>
          <cell r="E135">
            <v>12.8</v>
          </cell>
          <cell r="F135">
            <v>0.05</v>
          </cell>
          <cell r="G135">
            <v>12.85</v>
          </cell>
          <cell r="H135">
            <v>16.71</v>
          </cell>
        </row>
        <row r="136">
          <cell r="A136" t="str">
            <v>02.05.48U</v>
          </cell>
          <cell r="B136" t="str">
            <v>7001020084</v>
          </cell>
          <cell r="C136" t="str">
            <v>Reaterro com compactação mecânica a 100 por cento do Próctor Normal, medido na seção, inclusive fornecimento de material de jazida com DMT de até 18,0 km, espalhamento, umedecimento e homogeneização</v>
          </cell>
          <cell r="D136" t="str">
            <v>m³</v>
          </cell>
          <cell r="E136">
            <v>13.37</v>
          </cell>
          <cell r="F136">
            <v>0.05</v>
          </cell>
          <cell r="G136">
            <v>13.42</v>
          </cell>
          <cell r="H136">
            <v>17.45</v>
          </cell>
        </row>
        <row r="137">
          <cell r="A137" t="str">
            <v>02.05.50U</v>
          </cell>
          <cell r="B137" t="str">
            <v>7001020085</v>
          </cell>
          <cell r="C137" t="str">
            <v>Reaterro com compactação mecânica a 100 por cento do Próctor Normal, medido na seção, inclusive fornecimento de material de jazida com DMT de até 20,0 km, espalhamento, umedecimento e homogeneização</v>
          </cell>
          <cell r="D137" t="str">
            <v>m³</v>
          </cell>
          <cell r="E137">
            <v>13.94</v>
          </cell>
          <cell r="F137">
            <v>0.05</v>
          </cell>
          <cell r="G137">
            <v>13.99</v>
          </cell>
          <cell r="H137">
            <v>18.190000000000001</v>
          </cell>
        </row>
        <row r="138">
          <cell r="A138" t="str">
            <v>02.05.52U</v>
          </cell>
          <cell r="B138" t="str">
            <v>7001020086</v>
          </cell>
          <cell r="C138" t="str">
            <v>Reaterro com areia em camadas de até 40 cm de espessura, utilizando-se processo mecânico leve para a compactação, inclusive carga, descarga e transporte (posto obra)</v>
          </cell>
          <cell r="D138" t="str">
            <v>m³</v>
          </cell>
          <cell r="E138">
            <v>16.55</v>
          </cell>
          <cell r="F138">
            <v>2.95</v>
          </cell>
          <cell r="G138">
            <v>19.5</v>
          </cell>
          <cell r="H138">
            <v>25.35</v>
          </cell>
        </row>
        <row r="139">
          <cell r="A139" t="str">
            <v>02.05.54U</v>
          </cell>
          <cell r="B139" t="str">
            <v>7001020087</v>
          </cell>
          <cell r="C139" t="str">
            <v>Reaterro com pó de pedra em camadas de até 40 cm de espessura, utilizando-se processo mecânico leve para a compactação, inclusive carga, descarga e transporte (posto obra)</v>
          </cell>
          <cell r="D139" t="str">
            <v>m³</v>
          </cell>
          <cell r="E139">
            <v>22.3</v>
          </cell>
          <cell r="F139">
            <v>2.95</v>
          </cell>
          <cell r="G139">
            <v>25.25</v>
          </cell>
          <cell r="H139">
            <v>32.83</v>
          </cell>
        </row>
        <row r="140">
          <cell r="A140" t="str">
            <v>02.05.60U</v>
          </cell>
          <cell r="B140" t="str">
            <v>7001020088</v>
          </cell>
          <cell r="C140" t="str">
            <v>Compactação mecânica pesada de aterro a 100 por cento do Próctor Normal, medido na seção, inclusive espalhamento, umedecimento e homogeneização</v>
          </cell>
          <cell r="D140" t="str">
            <v>m³</v>
          </cell>
          <cell r="E140">
            <v>1.57</v>
          </cell>
          <cell r="F140">
            <v>0.05</v>
          </cell>
          <cell r="G140">
            <v>1.62</v>
          </cell>
          <cell r="H140">
            <v>2.11</v>
          </cell>
        </row>
        <row r="141">
          <cell r="A141" t="str">
            <v>02.05.62U</v>
          </cell>
          <cell r="B141" t="str">
            <v>7001020089</v>
          </cell>
          <cell r="C141" t="str">
            <v>Compactação mecânica leve em camadas de 0,20 m de espessura</v>
          </cell>
          <cell r="D141" t="str">
            <v>m³</v>
          </cell>
          <cell r="E141">
            <v>0.18</v>
          </cell>
          <cell r="F141">
            <v>0.99</v>
          </cell>
          <cell r="G141">
            <v>1.17</v>
          </cell>
          <cell r="H141">
            <v>1.52</v>
          </cell>
        </row>
        <row r="142">
          <cell r="A142" t="str">
            <v>02.05.70U</v>
          </cell>
          <cell r="B142" t="str">
            <v>7001020090</v>
          </cell>
          <cell r="C142" t="str">
            <v>Aterro para fundações utilizando solo cimento no traço 1:20, abrangendo   espalhamento, homogeneização, umedecimento e compactação manual com soquete de 30 kg em camadas sucessivas de 20 cm de espessura, inclusive fornecimento do material proveniente de j</v>
          </cell>
          <cell r="D142" t="str">
            <v>m³</v>
          </cell>
          <cell r="E142">
            <v>43.93</v>
          </cell>
          <cell r="F142">
            <v>44.22</v>
          </cell>
          <cell r="G142">
            <v>88.15</v>
          </cell>
          <cell r="H142">
            <v>114.6</v>
          </cell>
        </row>
        <row r="143">
          <cell r="A143" t="str">
            <v>02.05.72U</v>
          </cell>
          <cell r="B143" t="str">
            <v>7001020092</v>
          </cell>
          <cell r="C143" t="str">
            <v>Aterro para fundações utilizando solo cimento no traço 1:30, abrangendo   espalhamento, homogeneização, umedecimento e compactação manual com soquete de 30 kg em camadas sucessivas de 20 cm de espessura, inclusive fornecimento do material proveniente de j</v>
          </cell>
          <cell r="D143" t="str">
            <v>m³</v>
          </cell>
          <cell r="E143">
            <v>34.090000000000003</v>
          </cell>
          <cell r="F143">
            <v>44.22</v>
          </cell>
          <cell r="G143">
            <v>78.31</v>
          </cell>
          <cell r="H143">
            <v>101.8</v>
          </cell>
        </row>
        <row r="144">
          <cell r="A144" t="str">
            <v>02.05.74U</v>
          </cell>
          <cell r="B144" t="str">
            <v>7001020091</v>
          </cell>
          <cell r="C144" t="str">
            <v>Aterro para fundações utilizando solo cimento no traço 1:20, abrangendo   espalhamento, homogeneização, umedecimento e compactação mecânica leve em camadas sucessivas de 20 cm de espessura, inclusive fornecimento do material proveniente de jazida a uma di</v>
          </cell>
          <cell r="D144" t="str">
            <v>m³</v>
          </cell>
          <cell r="E144">
            <v>44.11</v>
          </cell>
          <cell r="F144">
            <v>29.48</v>
          </cell>
          <cell r="G144">
            <v>73.59</v>
          </cell>
          <cell r="H144">
            <v>95.67</v>
          </cell>
        </row>
        <row r="145">
          <cell r="A145" t="str">
            <v>02.05.76U</v>
          </cell>
          <cell r="B145" t="str">
            <v>7001020198</v>
          </cell>
          <cell r="C145" t="str">
            <v>Aterro para fundações utilizando solo cimento no traço 1:30, abrangendo   espalhamento, homogeneização, umedecimento e compactação mecânica leve em camadas sucessivas de 20 cm de espessura, inclusive fornecimento do material proveniente de jazida a uma di</v>
          </cell>
          <cell r="D145" t="str">
            <v>m³</v>
          </cell>
          <cell r="E145">
            <v>34.270000000000003</v>
          </cell>
          <cell r="F145">
            <v>29.48</v>
          </cell>
          <cell r="G145">
            <v>63.75</v>
          </cell>
          <cell r="H145">
            <v>82.88</v>
          </cell>
        </row>
        <row r="146">
          <cell r="H146">
            <v>0</v>
          </cell>
        </row>
        <row r="147">
          <cell r="H147">
            <v>0</v>
          </cell>
        </row>
        <row r="148">
          <cell r="A148" t="str">
            <v>02.06.00U</v>
          </cell>
          <cell r="C148" t="str">
            <v>REATERRO SEM COMPACTAÇÃO</v>
          </cell>
          <cell r="H148">
            <v>0</v>
          </cell>
        </row>
        <row r="149">
          <cell r="A149" t="str">
            <v>02.06.01U</v>
          </cell>
          <cell r="B149" t="str">
            <v>7001020094</v>
          </cell>
          <cell r="C149" t="str">
            <v>Reaterro manual sem compactação com aproveitamento do material escavado</v>
          </cell>
          <cell r="D149" t="str">
            <v>m³</v>
          </cell>
          <cell r="F149">
            <v>2.21</v>
          </cell>
          <cell r="G149">
            <v>2.21</v>
          </cell>
          <cell r="H149">
            <v>2.87</v>
          </cell>
        </row>
        <row r="150">
          <cell r="A150" t="str">
            <v>02.06.02U</v>
          </cell>
          <cell r="B150" t="str">
            <v>7001020095</v>
          </cell>
          <cell r="C150" t="str">
            <v>Reaterro manual sem compactação com material argilo arenoso</v>
          </cell>
          <cell r="D150" t="str">
            <v>m³</v>
          </cell>
          <cell r="E150">
            <v>10</v>
          </cell>
          <cell r="F150">
            <v>2.21</v>
          </cell>
          <cell r="G150">
            <v>12.21</v>
          </cell>
          <cell r="H150">
            <v>15.87</v>
          </cell>
        </row>
        <row r="151">
          <cell r="A151" t="str">
            <v>02.06.03U</v>
          </cell>
          <cell r="B151" t="str">
            <v>7001020096</v>
          </cell>
          <cell r="C151" t="str">
            <v>Reaterro manual sem compactação com areia</v>
          </cell>
          <cell r="D151" t="str">
            <v>m³</v>
          </cell>
          <cell r="E151">
            <v>14</v>
          </cell>
          <cell r="F151">
            <v>2.21</v>
          </cell>
          <cell r="G151">
            <v>16.21</v>
          </cell>
          <cell r="H151">
            <v>21.07</v>
          </cell>
        </row>
        <row r="152">
          <cell r="A152" t="str">
            <v>02.06.04U</v>
          </cell>
          <cell r="B152" t="str">
            <v>7001020097</v>
          </cell>
          <cell r="C152" t="str">
            <v>Reaterro manual sem compactação com pó de pedra</v>
          </cell>
          <cell r="D152" t="str">
            <v>m³</v>
          </cell>
          <cell r="E152">
            <v>19</v>
          </cell>
          <cell r="F152">
            <v>2.21</v>
          </cell>
          <cell r="G152">
            <v>21.21</v>
          </cell>
          <cell r="H152">
            <v>27.57</v>
          </cell>
        </row>
        <row r="153">
          <cell r="A153" t="str">
            <v>02.06.05U</v>
          </cell>
          <cell r="B153" t="str">
            <v>7001020098</v>
          </cell>
          <cell r="C153" t="str">
            <v>Espalhamento manual de material para simples regularização do terreno</v>
          </cell>
          <cell r="D153" t="str">
            <v>m³</v>
          </cell>
          <cell r="F153">
            <v>0.74</v>
          </cell>
          <cell r="G153">
            <v>0.74</v>
          </cell>
          <cell r="H153">
            <v>0.96</v>
          </cell>
        </row>
        <row r="154">
          <cell r="H154">
            <v>0</v>
          </cell>
        </row>
        <row r="155">
          <cell r="A155" t="str">
            <v>02.07.00U</v>
          </cell>
          <cell r="C155" t="str">
            <v>RASPAGEM E LIMPEZA DO TERRENO</v>
          </cell>
          <cell r="H155">
            <v>0</v>
          </cell>
        </row>
        <row r="156">
          <cell r="A156" t="str">
            <v>02.07.01U</v>
          </cell>
          <cell r="B156" t="str">
            <v>7001020099</v>
          </cell>
          <cell r="C156" t="str">
            <v>Limpeza manual do terreno</v>
          </cell>
          <cell r="D156" t="str">
            <v>m²</v>
          </cell>
          <cell r="F156">
            <v>1.24</v>
          </cell>
          <cell r="G156">
            <v>1.24</v>
          </cell>
          <cell r="H156">
            <v>1.61</v>
          </cell>
        </row>
        <row r="157">
          <cell r="A157" t="str">
            <v>02.07.02U</v>
          </cell>
          <cell r="B157" t="str">
            <v>7001020100</v>
          </cell>
          <cell r="C157" t="str">
            <v>Limpeza mecanizada do terreno</v>
          </cell>
          <cell r="D157" t="str">
            <v>m²</v>
          </cell>
          <cell r="E157">
            <v>0.12</v>
          </cell>
          <cell r="F157">
            <v>0.02</v>
          </cell>
          <cell r="G157">
            <v>0.14000000000000001</v>
          </cell>
          <cell r="H157">
            <v>0.18</v>
          </cell>
        </row>
        <row r="158">
          <cell r="A158" t="str">
            <v>02.07.03U</v>
          </cell>
          <cell r="B158" t="str">
            <v>7001020101</v>
          </cell>
          <cell r="C158" t="str">
            <v>Limpeza manual de camada vegetal em jazida</v>
          </cell>
          <cell r="D158" t="str">
            <v>m²</v>
          </cell>
          <cell r="F158">
            <v>0.05</v>
          </cell>
          <cell r="G158">
            <v>0.05</v>
          </cell>
          <cell r="H158">
            <v>7.0000000000000007E-2</v>
          </cell>
        </row>
        <row r="159">
          <cell r="A159" t="str">
            <v>02.07.10U</v>
          </cell>
          <cell r="B159" t="str">
            <v>7001020102</v>
          </cell>
          <cell r="C159" t="str">
            <v xml:space="preserve">Destocamento raso de raízes de pequeno porte com raspagem, limpeza do terreno e queima do material                       </v>
          </cell>
          <cell r="D159" t="str">
            <v>m²</v>
          </cell>
          <cell r="F159">
            <v>2.79</v>
          </cell>
          <cell r="G159">
            <v>2.79</v>
          </cell>
          <cell r="H159">
            <v>3.63</v>
          </cell>
        </row>
        <row r="160">
          <cell r="A160" t="str">
            <v>02.07.12U</v>
          </cell>
          <cell r="B160" t="str">
            <v>7001020103</v>
          </cell>
          <cell r="C160" t="str">
            <v>Desmatamento e destocamento mecânicos de árvores de diâmetro inferior a 0,15 m e limpeza do terreno</v>
          </cell>
          <cell r="D160" t="str">
            <v>m²</v>
          </cell>
          <cell r="E160">
            <v>0.08</v>
          </cell>
          <cell r="F160">
            <v>7.0000000000000007E-2</v>
          </cell>
          <cell r="G160">
            <v>0.15</v>
          </cell>
          <cell r="H160">
            <v>0.2</v>
          </cell>
        </row>
        <row r="161">
          <cell r="A161" t="str">
            <v>02.07.14U</v>
          </cell>
          <cell r="B161" t="str">
            <v>7001020104</v>
          </cell>
          <cell r="C161" t="str">
            <v>Tombamento mecânico de árvores com diâmetro de 0,15m a 0,30m, inclusive o destocamento e limpeza do local</v>
          </cell>
          <cell r="D161" t="str">
            <v>ud</v>
          </cell>
          <cell r="E161">
            <v>9.23</v>
          </cell>
          <cell r="F161">
            <v>5.27</v>
          </cell>
          <cell r="G161">
            <v>14.5</v>
          </cell>
          <cell r="H161">
            <v>18.850000000000001</v>
          </cell>
        </row>
        <row r="162">
          <cell r="A162" t="str">
            <v>02.07.16U</v>
          </cell>
          <cell r="B162" t="str">
            <v>7001020105</v>
          </cell>
          <cell r="C162" t="str">
            <v>Tombamento mecânico de árvores com diâmetro maior que 0,30m, inclusive o destocamento e limpeza do local</v>
          </cell>
          <cell r="D162" t="str">
            <v>ud</v>
          </cell>
          <cell r="E162">
            <v>12.91</v>
          </cell>
          <cell r="F162">
            <v>11.13</v>
          </cell>
          <cell r="G162">
            <v>24.04</v>
          </cell>
          <cell r="H162">
            <v>31.25</v>
          </cell>
        </row>
        <row r="163">
          <cell r="H163">
            <v>0</v>
          </cell>
        </row>
        <row r="164">
          <cell r="A164" t="str">
            <v>02.08.00U</v>
          </cell>
          <cell r="C164" t="str">
            <v>REGULARIZAÇÃO DE TERRENO NATURAL</v>
          </cell>
          <cell r="H164">
            <v>0</v>
          </cell>
        </row>
        <row r="165">
          <cell r="A165" t="str">
            <v>02.08.01U</v>
          </cell>
          <cell r="B165" t="str">
            <v>7001020106</v>
          </cell>
          <cell r="C165" t="str">
            <v>Regularização manual de talude com corte ou aterro até 20 cm de espessura</v>
          </cell>
          <cell r="D165" t="str">
            <v>m²</v>
          </cell>
          <cell r="F165">
            <v>2.46</v>
          </cell>
          <cell r="G165">
            <v>2.46</v>
          </cell>
          <cell r="H165">
            <v>3.2</v>
          </cell>
        </row>
        <row r="166">
          <cell r="A166" t="str">
            <v>02.09.00U</v>
          </cell>
          <cell r="C166" t="str">
            <v>TRANSPORTES</v>
          </cell>
          <cell r="H166">
            <v>0</v>
          </cell>
        </row>
        <row r="167">
          <cell r="A167" t="str">
            <v>02.09.01U</v>
          </cell>
          <cell r="B167" t="str">
            <v>7001020107</v>
          </cell>
          <cell r="C167" t="str">
            <v>Transporte de material com DMT até 1,0 km</v>
          </cell>
          <cell r="D167" t="str">
            <v>m³</v>
          </cell>
          <cell r="E167">
            <v>0.81</v>
          </cell>
          <cell r="G167">
            <v>0.81</v>
          </cell>
          <cell r="H167">
            <v>1.05</v>
          </cell>
        </row>
        <row r="168">
          <cell r="A168" t="str">
            <v>02.09.02U</v>
          </cell>
          <cell r="B168" t="str">
            <v>7001020108</v>
          </cell>
          <cell r="C168" t="str">
            <v>Transporte de material com DMT de até 2,0 km</v>
          </cell>
          <cell r="D168" t="str">
            <v>m³</v>
          </cell>
          <cell r="E168">
            <v>1.0900000000000001</v>
          </cell>
          <cell r="G168">
            <v>1.0900000000000001</v>
          </cell>
          <cell r="H168">
            <v>1.42</v>
          </cell>
        </row>
        <row r="169">
          <cell r="A169" t="str">
            <v>02.09.04U</v>
          </cell>
          <cell r="B169" t="str">
            <v>7001020109</v>
          </cell>
          <cell r="C169" t="str">
            <v>Transporte de material com DMT de até 4,0 km</v>
          </cell>
          <cell r="D169" t="str">
            <v>m³</v>
          </cell>
          <cell r="E169">
            <v>1.65</v>
          </cell>
          <cell r="G169">
            <v>1.65</v>
          </cell>
          <cell r="H169">
            <v>2.15</v>
          </cell>
        </row>
        <row r="170">
          <cell r="A170" t="str">
            <v>02.09.06U</v>
          </cell>
          <cell r="B170" t="str">
            <v>7001020110</v>
          </cell>
          <cell r="C170" t="str">
            <v>Transporte de material com DMT de até 6,0 km</v>
          </cell>
          <cell r="D170" t="str">
            <v>m³</v>
          </cell>
          <cell r="E170">
            <v>2.21</v>
          </cell>
          <cell r="G170">
            <v>2.21</v>
          </cell>
          <cell r="H170">
            <v>2.87</v>
          </cell>
        </row>
        <row r="171">
          <cell r="A171" t="str">
            <v>02.09.08U</v>
          </cell>
          <cell r="B171" t="str">
            <v>7001020111</v>
          </cell>
          <cell r="C171" t="str">
            <v>Transporte de material com DMT de até 8,0 km</v>
          </cell>
          <cell r="D171" t="str">
            <v>m³</v>
          </cell>
          <cell r="E171">
            <v>2.79</v>
          </cell>
          <cell r="G171">
            <v>2.79</v>
          </cell>
          <cell r="H171">
            <v>3.63</v>
          </cell>
        </row>
        <row r="172">
          <cell r="A172" t="str">
            <v>02.09.10U</v>
          </cell>
          <cell r="B172" t="str">
            <v>7001020112</v>
          </cell>
          <cell r="C172" t="str">
            <v>Transporte de material com DMT de até 10,0 km</v>
          </cell>
          <cell r="D172" t="str">
            <v>m³</v>
          </cell>
          <cell r="E172">
            <v>3.33</v>
          </cell>
          <cell r="G172">
            <v>3.33</v>
          </cell>
          <cell r="H172">
            <v>4.33</v>
          </cell>
        </row>
        <row r="173">
          <cell r="A173" t="str">
            <v>02.09.12U</v>
          </cell>
          <cell r="B173" t="str">
            <v>7001020113</v>
          </cell>
          <cell r="C173" t="str">
            <v>Transporte de material com DMT de até 12,0 km</v>
          </cell>
          <cell r="D173" t="str">
            <v>m³</v>
          </cell>
          <cell r="E173">
            <v>3.9</v>
          </cell>
          <cell r="G173">
            <v>3.9</v>
          </cell>
          <cell r="H173">
            <v>5.07</v>
          </cell>
        </row>
        <row r="174">
          <cell r="A174" t="str">
            <v>02.09.14U</v>
          </cell>
          <cell r="B174" t="str">
            <v>7001020114</v>
          </cell>
          <cell r="C174" t="str">
            <v>Transporte de material com DMT de até 14,0 km</v>
          </cell>
          <cell r="D174" t="str">
            <v>m³</v>
          </cell>
          <cell r="E174">
            <v>4.47</v>
          </cell>
          <cell r="G174">
            <v>4.47</v>
          </cell>
          <cell r="H174">
            <v>5.81</v>
          </cell>
        </row>
        <row r="175">
          <cell r="A175" t="str">
            <v>02.09.16U</v>
          </cell>
          <cell r="B175" t="str">
            <v>7001020115</v>
          </cell>
          <cell r="C175" t="str">
            <v>Transporte de material com DMT de até 16,0 km</v>
          </cell>
          <cell r="D175" t="str">
            <v>m³</v>
          </cell>
          <cell r="E175">
            <v>5</v>
          </cell>
          <cell r="G175">
            <v>5</v>
          </cell>
          <cell r="H175">
            <v>6.5</v>
          </cell>
        </row>
        <row r="176">
          <cell r="A176" t="str">
            <v>02.09.18U</v>
          </cell>
          <cell r="B176" t="str">
            <v>7001020116</v>
          </cell>
          <cell r="C176" t="str">
            <v>Transporte de material com DMT de até 18,0 km</v>
          </cell>
          <cell r="D176" t="str">
            <v>m³</v>
          </cell>
          <cell r="E176">
            <v>5.57</v>
          </cell>
          <cell r="G176">
            <v>5.57</v>
          </cell>
          <cell r="H176">
            <v>7.24</v>
          </cell>
        </row>
        <row r="177">
          <cell r="A177" t="str">
            <v>02.09.20U</v>
          </cell>
          <cell r="B177" t="str">
            <v>7001020117</v>
          </cell>
          <cell r="C177" t="str">
            <v>Transporte de material com DMT de até 20,0 km</v>
          </cell>
          <cell r="D177" t="str">
            <v>m³</v>
          </cell>
          <cell r="E177">
            <v>6.14</v>
          </cell>
          <cell r="G177">
            <v>6.14</v>
          </cell>
          <cell r="H177">
            <v>7.98</v>
          </cell>
        </row>
        <row r="178">
          <cell r="H178">
            <v>0</v>
          </cell>
        </row>
        <row r="179">
          <cell r="A179" t="str">
            <v>02.10.00U</v>
          </cell>
          <cell r="C179" t="str">
            <v>CAMINHO DE SERVIÇO</v>
          </cell>
          <cell r="H179">
            <v>0</v>
          </cell>
        </row>
        <row r="180">
          <cell r="A180" t="str">
            <v>02.10.01U</v>
          </cell>
          <cell r="B180" t="str">
            <v>7001020118</v>
          </cell>
          <cell r="C180" t="str">
            <v>Construção e manutenção de caminho de serviço com 4,0 m de largura, inclusive canaletas de drenagem a céu aberto na sua extensão</v>
          </cell>
          <cell r="D180" t="str">
            <v>km</v>
          </cell>
          <cell r="E180">
            <v>1020.24</v>
          </cell>
          <cell r="F180">
            <v>600.4</v>
          </cell>
          <cell r="G180">
            <v>1620.64</v>
          </cell>
          <cell r="H180">
            <v>2106.83</v>
          </cell>
        </row>
        <row r="181">
          <cell r="H181">
            <v>0</v>
          </cell>
        </row>
        <row r="182">
          <cell r="A182" t="str">
            <v>02.11.00U</v>
          </cell>
          <cell r="C182" t="str">
            <v>FORNECIMENTO DE MATERIAL PARA ATERRO</v>
          </cell>
          <cell r="H182">
            <v>0</v>
          </cell>
        </row>
        <row r="183">
          <cell r="A183" t="str">
            <v>02.11.01U</v>
          </cell>
          <cell r="B183" t="str">
            <v>7001020119</v>
          </cell>
          <cell r="C183" t="str">
            <v>Fornecimento de barro para aterro, inclusive carga, descarga e transporte com DMT de até 1,0 km</v>
          </cell>
          <cell r="D183" t="str">
            <v>m³</v>
          </cell>
          <cell r="E183">
            <v>7.04</v>
          </cell>
          <cell r="G183">
            <v>7.04</v>
          </cell>
          <cell r="H183">
            <v>9.15</v>
          </cell>
        </row>
        <row r="184">
          <cell r="A184" t="str">
            <v>02.11.02U</v>
          </cell>
          <cell r="B184" t="str">
            <v>7001020120</v>
          </cell>
          <cell r="C184" t="str">
            <v>Fornecimento de barro para aterro, inclusive carga, descarga e transporte com DMT de até 2,0 km</v>
          </cell>
          <cell r="D184" t="str">
            <v>m³</v>
          </cell>
          <cell r="E184">
            <v>7.32</v>
          </cell>
          <cell r="G184">
            <v>7.32</v>
          </cell>
          <cell r="H184">
            <v>9.52</v>
          </cell>
        </row>
        <row r="185">
          <cell r="A185" t="str">
            <v>02.11.04U</v>
          </cell>
          <cell r="B185" t="str">
            <v>7001020121</v>
          </cell>
          <cell r="C185" t="str">
            <v>Fornecimento de barro para aterro, inclusive carga, descarga e transporte com DMT de até 4,0 km</v>
          </cell>
          <cell r="D185" t="str">
            <v>m³</v>
          </cell>
          <cell r="E185">
            <v>7.88</v>
          </cell>
          <cell r="G185">
            <v>7.88</v>
          </cell>
          <cell r="H185">
            <v>10.24</v>
          </cell>
        </row>
        <row r="186">
          <cell r="A186" t="str">
            <v>02.11.06U</v>
          </cell>
          <cell r="B186" t="str">
            <v>7001020122</v>
          </cell>
          <cell r="C186" t="str">
            <v>Fornecimento de barro para aterro, inclusive carga, descarga e transporte com DMT de até 6,0 km</v>
          </cell>
          <cell r="D186" t="str">
            <v>m³</v>
          </cell>
          <cell r="E186">
            <v>8.44</v>
          </cell>
          <cell r="G186">
            <v>8.44</v>
          </cell>
          <cell r="H186">
            <v>10.97</v>
          </cell>
        </row>
        <row r="187">
          <cell r="A187" t="str">
            <v>02.11.08U</v>
          </cell>
          <cell r="B187" t="str">
            <v>7001020123</v>
          </cell>
          <cell r="C187" t="str">
            <v>Fornecimento de barro para aterro, inclusive carga, descarga e transporte com DMT de até 8,0 km</v>
          </cell>
          <cell r="D187" t="str">
            <v>m³</v>
          </cell>
          <cell r="E187">
            <v>9.02</v>
          </cell>
          <cell r="G187">
            <v>9.02</v>
          </cell>
          <cell r="H187">
            <v>11.73</v>
          </cell>
        </row>
        <row r="188">
          <cell r="A188" t="str">
            <v>02.11.10U</v>
          </cell>
          <cell r="B188" t="str">
            <v>7001020124</v>
          </cell>
          <cell r="C188" t="str">
            <v>Fornecimento de barro para aterro, inclusive carga, descarga e transporte com DMT de até 10,0 km</v>
          </cell>
          <cell r="D188" t="str">
            <v>m³</v>
          </cell>
          <cell r="E188">
            <v>9.56</v>
          </cell>
          <cell r="G188">
            <v>9.56</v>
          </cell>
          <cell r="H188">
            <v>12.43</v>
          </cell>
        </row>
        <row r="189">
          <cell r="A189" t="str">
            <v>02.11.12U</v>
          </cell>
          <cell r="B189" t="str">
            <v>7001020125</v>
          </cell>
          <cell r="C189" t="str">
            <v>Fornecimento de barro para aterro, inclusive carga, descarga e transporte com DMT de até 12,0 km</v>
          </cell>
          <cell r="D189" t="str">
            <v>m³</v>
          </cell>
          <cell r="E189">
            <v>10.130000000000001</v>
          </cell>
          <cell r="G189">
            <v>10.130000000000001</v>
          </cell>
          <cell r="H189">
            <v>13.17</v>
          </cell>
        </row>
        <row r="190">
          <cell r="A190" t="str">
            <v>02.11.14U</v>
          </cell>
          <cell r="B190" t="str">
            <v>7001020126</v>
          </cell>
          <cell r="C190" t="str">
            <v>Fornecimento de barro para aterro, inclusive carga, descarga e transporte com DMT de até 14,0 km</v>
          </cell>
          <cell r="D190" t="str">
            <v>m³</v>
          </cell>
          <cell r="E190">
            <v>10.7</v>
          </cell>
          <cell r="G190">
            <v>10.7</v>
          </cell>
          <cell r="H190">
            <v>13.91</v>
          </cell>
        </row>
        <row r="191">
          <cell r="A191" t="str">
            <v>02.11.16U</v>
          </cell>
          <cell r="B191" t="str">
            <v>7001020127</v>
          </cell>
          <cell r="C191" t="str">
            <v>Fornecimento de barro para aterro, inclusive carga, descarga e transporte com DMT de até 16,0 km</v>
          </cell>
          <cell r="D191" t="str">
            <v>m³</v>
          </cell>
          <cell r="E191">
            <v>11.23</v>
          </cell>
          <cell r="G191">
            <v>11.23</v>
          </cell>
          <cell r="H191">
            <v>14.6</v>
          </cell>
        </row>
        <row r="192">
          <cell r="A192" t="str">
            <v>02.11.18U</v>
          </cell>
          <cell r="B192" t="str">
            <v>7001020128</v>
          </cell>
          <cell r="C192" t="str">
            <v>Fornecimento de barro para aterro, inclusive carga, descarga e transporte com DMT de até 18,0 km</v>
          </cell>
          <cell r="D192" t="str">
            <v>m³</v>
          </cell>
          <cell r="E192">
            <v>11.8</v>
          </cell>
          <cell r="G192">
            <v>11.8</v>
          </cell>
          <cell r="H192">
            <v>15.34</v>
          </cell>
        </row>
        <row r="193">
          <cell r="A193" t="str">
            <v>02.11.20U</v>
          </cell>
          <cell r="B193" t="str">
            <v>7001020129</v>
          </cell>
          <cell r="C193" t="str">
            <v>Fornecimento de barro para aterro, inclusive carga, descarga e transporte com DMT de até 20,0 km</v>
          </cell>
          <cell r="D193" t="str">
            <v>m³</v>
          </cell>
          <cell r="E193">
            <v>12.37</v>
          </cell>
          <cell r="G193">
            <v>12.37</v>
          </cell>
          <cell r="H193">
            <v>16.079999999999998</v>
          </cell>
        </row>
        <row r="194">
          <cell r="H194">
            <v>0</v>
          </cell>
        </row>
        <row r="195">
          <cell r="A195" t="str">
            <v>03.01.00U</v>
          </cell>
          <cell r="C195" t="str">
            <v>ESGOTAMENTO COM BOMBA</v>
          </cell>
          <cell r="H195">
            <v>0</v>
          </cell>
        </row>
        <row r="196">
          <cell r="A196" t="str">
            <v>03.01.01U</v>
          </cell>
          <cell r="B196">
            <v>7001030001</v>
          </cell>
          <cell r="C196" t="str">
            <v>Esgotamento com bomba de 4,8 HP</v>
          </cell>
          <cell r="D196" t="str">
            <v>h</v>
          </cell>
          <cell r="E196">
            <v>2.75</v>
          </cell>
          <cell r="F196">
            <v>5.03</v>
          </cell>
          <cell r="G196">
            <v>7.78</v>
          </cell>
          <cell r="H196">
            <v>10.11</v>
          </cell>
        </row>
        <row r="197">
          <cell r="A197" t="str">
            <v>03.01.02U</v>
          </cell>
          <cell r="B197" t="str">
            <v>7001030002</v>
          </cell>
          <cell r="C197" t="str">
            <v>Esgotamento com bomba de 7,5 HP</v>
          </cell>
          <cell r="D197" t="str">
            <v>h</v>
          </cell>
          <cell r="E197">
            <v>4.5</v>
          </cell>
          <cell r="F197">
            <v>5.12</v>
          </cell>
          <cell r="G197">
            <v>9.6199999999999992</v>
          </cell>
          <cell r="H197">
            <v>12.51</v>
          </cell>
        </row>
        <row r="198">
          <cell r="H198">
            <v>0</v>
          </cell>
        </row>
        <row r="199">
          <cell r="A199" t="str">
            <v>04.01.00U</v>
          </cell>
          <cell r="C199" t="str">
            <v>REBAIXAMENTO</v>
          </cell>
          <cell r="H199">
            <v>0</v>
          </cell>
        </row>
        <row r="200">
          <cell r="A200" t="str">
            <v>04.01.01U</v>
          </cell>
          <cell r="B200" t="str">
            <v>7001040001</v>
          </cell>
          <cell r="C200" t="str">
            <v>Mobilização e instalação de conjunto com  até 50 ponteiras filtrantes e bombas de sucção para rebaixamento de lençol freático até 5,00 m de profundidade</v>
          </cell>
          <cell r="D200" t="str">
            <v>cj</v>
          </cell>
          <cell r="E200">
            <v>800</v>
          </cell>
          <cell r="G200">
            <v>800</v>
          </cell>
          <cell r="H200">
            <v>1040</v>
          </cell>
        </row>
        <row r="201">
          <cell r="A201" t="str">
            <v>04.01.02U</v>
          </cell>
          <cell r="B201" t="str">
            <v>7001040002</v>
          </cell>
          <cell r="C201" t="str">
            <v>Deslocamento e reinstalação  de conjunto com até 50 ponteiras filtrantes e bombas de sucção para rebaixamento de lençol freático até 5 m de profundidade</v>
          </cell>
          <cell r="D201" t="str">
            <v>ud</v>
          </cell>
          <cell r="E201">
            <v>300</v>
          </cell>
          <cell r="G201">
            <v>300</v>
          </cell>
          <cell r="H201">
            <v>390</v>
          </cell>
        </row>
        <row r="202">
          <cell r="A202" t="str">
            <v>04.01.03U</v>
          </cell>
          <cell r="B202" t="str">
            <v>7001040003</v>
          </cell>
          <cell r="C202" t="str">
            <v>Operação de conjunto com até 50 ponteiras filtrantes e bombas de sucção para rebaixamento de lençol  freático até 5 m de profundidade.</v>
          </cell>
          <cell r="D202" t="str">
            <v>dia</v>
          </cell>
          <cell r="E202">
            <v>105</v>
          </cell>
          <cell r="G202">
            <v>105</v>
          </cell>
          <cell r="H202">
            <v>136.5</v>
          </cell>
        </row>
        <row r="203">
          <cell r="H203">
            <v>0</v>
          </cell>
        </row>
        <row r="204">
          <cell r="A204" t="str">
            <v>05.01.00U</v>
          </cell>
          <cell r="C204" t="str">
            <v>ESCORAMENTO DE VALAS</v>
          </cell>
          <cell r="H204">
            <v>0</v>
          </cell>
        </row>
        <row r="205">
          <cell r="A205" t="str">
            <v>05.01.01U</v>
          </cell>
          <cell r="B205" t="str">
            <v>7001050001</v>
          </cell>
          <cell r="C205" t="str">
            <v>Escoramento descontínuo simples de valas (com pranchas de madeira)</v>
          </cell>
          <cell r="D205" t="str">
            <v>m²</v>
          </cell>
          <cell r="E205">
            <v>6.87</v>
          </cell>
          <cell r="F205">
            <v>14.88</v>
          </cell>
          <cell r="G205">
            <v>21.75</v>
          </cell>
          <cell r="H205">
            <v>28.28</v>
          </cell>
        </row>
        <row r="206">
          <cell r="A206" t="str">
            <v>05.01.02U</v>
          </cell>
          <cell r="B206" t="str">
            <v>7001050002</v>
          </cell>
          <cell r="C206" t="str">
            <v>Escoramento contínuo de valas  (com pranchas de madeira)</v>
          </cell>
          <cell r="D206" t="str">
            <v>m²</v>
          </cell>
          <cell r="E206">
            <v>13.2</v>
          </cell>
          <cell r="F206">
            <v>21.44</v>
          </cell>
          <cell r="G206">
            <v>34.64</v>
          </cell>
          <cell r="H206">
            <v>45.03</v>
          </cell>
        </row>
        <row r="207">
          <cell r="A207" t="str">
            <v>05.01.05U</v>
          </cell>
          <cell r="B207" t="str">
            <v>7001050003</v>
          </cell>
          <cell r="C207" t="str">
            <v>Escoramento contínuo de valas com pranchas metálicas e longarinas em peças de madeira de 3" x 6"</v>
          </cell>
          <cell r="D207" t="str">
            <v>m²</v>
          </cell>
          <cell r="E207">
            <v>13.51</v>
          </cell>
          <cell r="F207">
            <v>14.36</v>
          </cell>
          <cell r="G207">
            <v>27.87</v>
          </cell>
          <cell r="H207">
            <v>36.229999999999997</v>
          </cell>
        </row>
        <row r="208">
          <cell r="H208">
            <v>0</v>
          </cell>
        </row>
        <row r="209">
          <cell r="C209" t="str">
            <v>ENSECADEIRA</v>
          </cell>
          <cell r="H209">
            <v>0</v>
          </cell>
        </row>
        <row r="210">
          <cell r="A210" t="str">
            <v>05.01.03U</v>
          </cell>
          <cell r="B210" t="str">
            <v>7001050004</v>
          </cell>
          <cell r="C210" t="str">
            <v>Ensecadeira de parede simples  (com pranchas de madeira)</v>
          </cell>
          <cell r="D210" t="str">
            <v>m²</v>
          </cell>
          <cell r="E210">
            <v>36.049999999999997</v>
          </cell>
          <cell r="F210">
            <v>23.04</v>
          </cell>
          <cell r="G210">
            <v>59.09</v>
          </cell>
          <cell r="H210">
            <v>76.819999999999993</v>
          </cell>
        </row>
        <row r="211">
          <cell r="A211" t="str">
            <v>05.01.04U</v>
          </cell>
          <cell r="B211" t="str">
            <v>7001050005</v>
          </cell>
          <cell r="C211" t="str">
            <v>Ensecadeira de parede dupla  (com pranchas de madeira)</v>
          </cell>
          <cell r="D211" t="str">
            <v>m²</v>
          </cell>
          <cell r="E211">
            <v>90.11</v>
          </cell>
          <cell r="F211">
            <v>57.59</v>
          </cell>
          <cell r="G211">
            <v>147.69999999999999</v>
          </cell>
          <cell r="H211">
            <v>192.01</v>
          </cell>
        </row>
        <row r="212">
          <cell r="H212">
            <v>0</v>
          </cell>
        </row>
        <row r="213">
          <cell r="A213" t="str">
            <v>06.01.00U</v>
          </cell>
          <cell r="C213" t="str">
            <v>ENROCAMENTO</v>
          </cell>
          <cell r="H213">
            <v>0</v>
          </cell>
        </row>
        <row r="214">
          <cell r="A214" t="str">
            <v>06.01.01U</v>
          </cell>
          <cell r="B214" t="str">
            <v>7001060001</v>
          </cell>
          <cell r="C214" t="str">
            <v>Enrocamento de pedra jogada, inclusive fornecimento do material</v>
          </cell>
          <cell r="D214" t="str">
            <v>m³</v>
          </cell>
          <cell r="E214">
            <v>22</v>
          </cell>
          <cell r="F214">
            <v>28.81</v>
          </cell>
          <cell r="G214">
            <v>50.81</v>
          </cell>
          <cell r="H214">
            <v>66.05</v>
          </cell>
        </row>
        <row r="215">
          <cell r="A215" t="str">
            <v>06.01.02U</v>
          </cell>
          <cell r="B215" t="str">
            <v>7001060002</v>
          </cell>
          <cell r="C215" t="str">
            <v>Enrocamento de pedra arrumada, inclusive fornecimento do material</v>
          </cell>
          <cell r="D215" t="str">
            <v>m³</v>
          </cell>
          <cell r="E215">
            <v>22</v>
          </cell>
          <cell r="F215">
            <v>57.59</v>
          </cell>
          <cell r="G215">
            <v>79.59</v>
          </cell>
          <cell r="H215">
            <v>103.47</v>
          </cell>
        </row>
        <row r="216">
          <cell r="H216">
            <v>0</v>
          </cell>
        </row>
        <row r="217">
          <cell r="A217" t="str">
            <v>07.01.00U</v>
          </cell>
          <cell r="C217" t="str">
            <v>REFORÇO DE FUNDAÇÃO</v>
          </cell>
          <cell r="H217">
            <v>0</v>
          </cell>
        </row>
        <row r="218">
          <cell r="H218">
            <v>0</v>
          </cell>
        </row>
        <row r="219">
          <cell r="A219" t="str">
            <v>07.01.01U</v>
          </cell>
          <cell r="B219" t="str">
            <v>7001070001</v>
          </cell>
          <cell r="C219" t="str">
            <v>Reforço de fundação em berço de areia com adensamento manual</v>
          </cell>
          <cell r="D219" t="str">
            <v>m³</v>
          </cell>
          <cell r="E219">
            <v>37.090000000000003</v>
          </cell>
          <cell r="F219">
            <v>17.2</v>
          </cell>
          <cell r="G219">
            <v>54.29</v>
          </cell>
          <cell r="H219">
            <v>70.58</v>
          </cell>
        </row>
        <row r="220">
          <cell r="A220" t="str">
            <v>07.02.01U</v>
          </cell>
          <cell r="B220" t="str">
            <v>7001070002</v>
          </cell>
          <cell r="C220" t="str">
            <v>Reforço de fundação em berço de brita 25 com apiloamento, inclusive fornecimento do material</v>
          </cell>
          <cell r="D220" t="str">
            <v>m³</v>
          </cell>
          <cell r="E220">
            <v>34.200000000000003</v>
          </cell>
          <cell r="F220">
            <v>12.28</v>
          </cell>
          <cell r="G220">
            <v>46.48</v>
          </cell>
          <cell r="H220">
            <v>60.42</v>
          </cell>
        </row>
        <row r="221">
          <cell r="A221" t="str">
            <v>07.03.01U</v>
          </cell>
          <cell r="B221" t="str">
            <v>7001070003</v>
          </cell>
          <cell r="C221" t="str">
            <v>Reforço de fundação em berço de concreto simples com forma</v>
          </cell>
          <cell r="D221" t="str">
            <v>m³</v>
          </cell>
          <cell r="E221">
            <v>240.44</v>
          </cell>
          <cell r="F221">
            <v>166.19</v>
          </cell>
          <cell r="G221">
            <v>406.63</v>
          </cell>
          <cell r="H221">
            <v>528.62</v>
          </cell>
        </row>
        <row r="222">
          <cell r="A222" t="str">
            <v>07.03.02U</v>
          </cell>
          <cell r="B222" t="str">
            <v>7001070004</v>
          </cell>
          <cell r="C222" t="str">
            <v>Reforço de fundação em berço de concreto armado com forma</v>
          </cell>
          <cell r="D222" t="str">
            <v>m³</v>
          </cell>
          <cell r="E222">
            <v>685.04</v>
          </cell>
          <cell r="F222">
            <v>247.33</v>
          </cell>
          <cell r="G222">
            <v>932.37</v>
          </cell>
          <cell r="H222">
            <v>1212.08</v>
          </cell>
        </row>
        <row r="223">
          <cell r="H223">
            <v>0</v>
          </cell>
        </row>
        <row r="224">
          <cell r="A224" t="str">
            <v>07.02.00U</v>
          </cell>
          <cell r="C224" t="str">
            <v>FORNECIMENTO E APLICAÇÃO DE MATERIAIS PARA DRENOS</v>
          </cell>
          <cell r="H224">
            <v>0</v>
          </cell>
        </row>
        <row r="225">
          <cell r="A225" t="str">
            <v>07.02.03U</v>
          </cell>
          <cell r="B225" t="str">
            <v>7001070005</v>
          </cell>
          <cell r="C225" t="str">
            <v>Fornecimento e aplicação de areia grossa para drenos</v>
          </cell>
          <cell r="D225" t="str">
            <v>m³</v>
          </cell>
          <cell r="E225">
            <v>32.25</v>
          </cell>
          <cell r="F225">
            <v>9.85</v>
          </cell>
          <cell r="G225">
            <v>42.1</v>
          </cell>
          <cell r="H225">
            <v>54.73</v>
          </cell>
        </row>
        <row r="226">
          <cell r="A226" t="str">
            <v>07.02.02U</v>
          </cell>
          <cell r="B226" t="str">
            <v>7001070006</v>
          </cell>
          <cell r="C226" t="str">
            <v>Fornecimento e aplicação de brita para drenos</v>
          </cell>
          <cell r="D226" t="str">
            <v>m³</v>
          </cell>
          <cell r="E226">
            <v>28.5</v>
          </cell>
          <cell r="F226">
            <v>15.6</v>
          </cell>
          <cell r="G226">
            <v>44.1</v>
          </cell>
          <cell r="H226">
            <v>57.33</v>
          </cell>
        </row>
        <row r="227">
          <cell r="A227" t="str">
            <v>07.02.04U</v>
          </cell>
          <cell r="B227" t="str">
            <v>7001070007</v>
          </cell>
          <cell r="C227" t="str">
            <v>Fornecimento e aplicação de geotêxtil não tecido para drenos (densidade de 300g/m² / resistência bidirecional de 20 KN/m)</v>
          </cell>
          <cell r="D227" t="str">
            <v>m²</v>
          </cell>
          <cell r="E227">
            <v>5.14</v>
          </cell>
          <cell r="F227">
            <v>0.16</v>
          </cell>
          <cell r="G227">
            <v>5.3</v>
          </cell>
          <cell r="H227">
            <v>6.89</v>
          </cell>
        </row>
        <row r="228">
          <cell r="H228">
            <v>0</v>
          </cell>
        </row>
        <row r="229">
          <cell r="A229" t="str">
            <v>08.00.00U</v>
          </cell>
          <cell r="C229" t="str">
            <v>PAVIMENTAÇÃO</v>
          </cell>
          <cell r="H229">
            <v>0</v>
          </cell>
        </row>
        <row r="230">
          <cell r="A230" t="str">
            <v>08.01.01U</v>
          </cell>
          <cell r="B230" t="str">
            <v>7001080001</v>
          </cell>
          <cell r="C230" t="str">
            <v>Pavimentação articulada em premoldados de concreto 6,5cm sobre coxim de areia com 5 cm de espessura, rejuntado com asfalto</v>
          </cell>
          <cell r="D230" t="str">
            <v>m²</v>
          </cell>
          <cell r="E230">
            <v>16.670000000000002</v>
          </cell>
          <cell r="F230">
            <v>3.27</v>
          </cell>
          <cell r="G230">
            <v>19.940000000000001</v>
          </cell>
          <cell r="H230">
            <v>25.92</v>
          </cell>
        </row>
        <row r="231">
          <cell r="A231" t="str">
            <v>08.01.02U</v>
          </cell>
          <cell r="B231" t="str">
            <v>7001080002</v>
          </cell>
          <cell r="C231" t="str">
            <v>Pavimentação em paralelepípedos graniticos sobre coxim de areia com 6 cm de espessura, rejuntado com argamassa de cimento e areia no traço 1:2</v>
          </cell>
          <cell r="D231" t="str">
            <v>m²</v>
          </cell>
          <cell r="E231">
            <v>17.72</v>
          </cell>
          <cell r="F231">
            <v>7.33</v>
          </cell>
          <cell r="G231">
            <v>25.05</v>
          </cell>
          <cell r="H231">
            <v>32.57</v>
          </cell>
        </row>
        <row r="232">
          <cell r="A232" t="str">
            <v>08.01.03U</v>
          </cell>
          <cell r="B232" t="str">
            <v>7001080003</v>
          </cell>
          <cell r="C232" t="str">
            <v>Construção de calçada em concreto com 7cm de espessura</v>
          </cell>
          <cell r="D232" t="str">
            <v>m²</v>
          </cell>
          <cell r="E232">
            <v>11.79</v>
          </cell>
          <cell r="F232">
            <v>12.98</v>
          </cell>
          <cell r="G232">
            <v>24.77</v>
          </cell>
          <cell r="H232">
            <v>32.200000000000003</v>
          </cell>
        </row>
        <row r="233">
          <cell r="A233" t="str">
            <v>08.01.04U</v>
          </cell>
          <cell r="B233" t="str">
            <v>7001080004</v>
          </cell>
          <cell r="C233" t="str">
            <v>Passeio em lajota de concreto 50 cm x 50 cm, aplicado sobre lastro de concreto no traço 1:4:8 (espessura = 5 cm), inclusive execução do lastro</v>
          </cell>
          <cell r="D233" t="str">
            <v>m²</v>
          </cell>
          <cell r="E233">
            <v>18.170000000000002</v>
          </cell>
          <cell r="F233">
            <v>15.73</v>
          </cell>
          <cell r="G233">
            <v>33.9</v>
          </cell>
          <cell r="H233">
            <v>44.07</v>
          </cell>
        </row>
        <row r="234">
          <cell r="A234" t="str">
            <v>08.01.05U</v>
          </cell>
          <cell r="B234" t="str">
            <v>7001080005</v>
          </cell>
          <cell r="C234" t="str">
            <v>Passeio em lajota de concreto 50 cm x 50 cm, aplicado sobre lastro de concreto já pronto</v>
          </cell>
          <cell r="D234" t="str">
            <v>m²</v>
          </cell>
          <cell r="E234">
            <v>11.46</v>
          </cell>
          <cell r="F234">
            <v>14.74</v>
          </cell>
          <cell r="G234">
            <v>26.2</v>
          </cell>
          <cell r="H234">
            <v>34.06</v>
          </cell>
        </row>
        <row r="235">
          <cell r="A235" t="str">
            <v>08.01.06U</v>
          </cell>
          <cell r="B235" t="str">
            <v>7001080006</v>
          </cell>
          <cell r="C235" t="str">
            <v>Passeio em lajota de concreto 50 cm x 50 cm, aplicado sobre terreno, inclusive regularização do mesmo</v>
          </cell>
          <cell r="D235" t="str">
            <v>m²</v>
          </cell>
          <cell r="E235">
            <v>11.46</v>
          </cell>
          <cell r="F235">
            <v>15.98</v>
          </cell>
          <cell r="G235">
            <v>27.44</v>
          </cell>
          <cell r="H235">
            <v>35.67</v>
          </cell>
        </row>
        <row r="236">
          <cell r="A236" t="str">
            <v>08.01.07U</v>
          </cell>
          <cell r="B236" t="str">
            <v>7001080007</v>
          </cell>
          <cell r="C236" t="str">
            <v>Passeio em pedra portuguesa sobre coxim de areia 5 cm de espessura, rejuntado com argamassa de cimento e areia no traço  1:2</v>
          </cell>
          <cell r="D236" t="str">
            <v>m²</v>
          </cell>
          <cell r="E236">
            <v>13.89</v>
          </cell>
          <cell r="F236">
            <v>6.33</v>
          </cell>
          <cell r="G236">
            <v>20.22</v>
          </cell>
          <cell r="H236">
            <v>26.29</v>
          </cell>
        </row>
        <row r="237">
          <cell r="A237" t="str">
            <v>08.01.09U</v>
          </cell>
          <cell r="B237" t="str">
            <v>7001080008</v>
          </cell>
          <cell r="C237" t="str">
            <v>Meio-fio em pedra granitica, rejuntado com argamassa de cimento e areia traço 1:2</v>
          </cell>
          <cell r="D237" t="str">
            <v>m</v>
          </cell>
          <cell r="E237">
            <v>8.1</v>
          </cell>
          <cell r="F237">
            <v>3.54</v>
          </cell>
          <cell r="G237">
            <v>11.64</v>
          </cell>
          <cell r="H237">
            <v>15.13</v>
          </cell>
        </row>
        <row r="238">
          <cell r="A238" t="str">
            <v>08.01.13U</v>
          </cell>
          <cell r="B238" t="str">
            <v>7001080009</v>
          </cell>
          <cell r="C238" t="str">
            <v>Linha d'água em paralelepípedo granitico sobre coxim de areia com 5 cm de espessura, rejuntado com argamassa de cimento e areia no traço  1:2</v>
          </cell>
          <cell r="D238" t="str">
            <v>m</v>
          </cell>
          <cell r="E238">
            <v>6.97</v>
          </cell>
          <cell r="F238">
            <v>3.94</v>
          </cell>
          <cell r="G238">
            <v>10.91</v>
          </cell>
          <cell r="H238">
            <v>14.18</v>
          </cell>
        </row>
        <row r="239">
          <cell r="A239" t="str">
            <v>08.01.15U</v>
          </cell>
          <cell r="B239" t="str">
            <v>7001080010</v>
          </cell>
          <cell r="C239" t="str">
            <v>Execução de sub-base estabilizada granulometricamente abrangendo espalhamento, homogeneização, umedecimento e compactação com espessura de 20 cm, grau de compactação 100% do próctor normal inclusive  material proveniente de jazida (CBR de 20%)</v>
          </cell>
          <cell r="D239" t="str">
            <v>m²</v>
          </cell>
          <cell r="G239">
            <v>5.83</v>
          </cell>
          <cell r="H239">
            <v>7.58</v>
          </cell>
        </row>
        <row r="240">
          <cell r="A240" t="str">
            <v>08.01.18U</v>
          </cell>
          <cell r="B240" t="str">
            <v>7001080011</v>
          </cell>
          <cell r="C240" t="str">
            <v>Execução de base de macadame vibrado a seco com espessura de 20 cm, inclusive fornecimento do material</v>
          </cell>
          <cell r="D240" t="str">
            <v>m²</v>
          </cell>
          <cell r="G240">
            <v>17.2</v>
          </cell>
          <cell r="H240">
            <v>22.36</v>
          </cell>
        </row>
        <row r="241">
          <cell r="A241" t="str">
            <v>08.01.21U</v>
          </cell>
          <cell r="B241" t="str">
            <v>7001080012</v>
          </cell>
          <cell r="C241" t="str">
            <v>Imprimação manual com CM-30, taxa de 1,2 l/m²</v>
          </cell>
          <cell r="D241" t="str">
            <v>m²</v>
          </cell>
          <cell r="G241">
            <v>0.87</v>
          </cell>
          <cell r="H241">
            <v>1.1299999999999999</v>
          </cell>
        </row>
        <row r="242">
          <cell r="A242" t="str">
            <v>08.01.24U</v>
          </cell>
          <cell r="B242" t="str">
            <v>7001080013</v>
          </cell>
          <cell r="C242" t="str">
            <v>Pintura asfáltica com aplicação manual, emulsão catiônica RR-1C, taxa de 0,5 l/m²</v>
          </cell>
          <cell r="D242" t="str">
            <v>m²</v>
          </cell>
          <cell r="G242">
            <v>1.41</v>
          </cell>
          <cell r="H242">
            <v>1.83</v>
          </cell>
        </row>
        <row r="243">
          <cell r="A243" t="str">
            <v>08.01.27U</v>
          </cell>
          <cell r="B243" t="str">
            <v>7001080014</v>
          </cell>
          <cell r="C243" t="str">
            <v>Revestimento asfaltáltico de 10 cm de espessura com pre-misturado a frio fino ou grosso, inclusive fornecimento do material, espalhamento e compactação</v>
          </cell>
          <cell r="D243" t="str">
            <v>m²</v>
          </cell>
          <cell r="G243">
            <v>33.549999999999997</v>
          </cell>
          <cell r="H243">
            <v>43.62</v>
          </cell>
        </row>
        <row r="244">
          <cell r="A244" t="str">
            <v>08.01.30U</v>
          </cell>
          <cell r="B244" t="str">
            <v>7001080015</v>
          </cell>
          <cell r="C244" t="str">
            <v>Pavimentação asfáltica completa</v>
          </cell>
          <cell r="D244" t="str">
            <v>m²</v>
          </cell>
          <cell r="G244">
            <v>58.86</v>
          </cell>
          <cell r="H244">
            <v>76.52</v>
          </cell>
        </row>
        <row r="245">
          <cell r="A245" t="str">
            <v>08.01.33U</v>
          </cell>
          <cell r="B245" t="str">
            <v>7001080016</v>
          </cell>
          <cell r="C245" t="str">
            <v>Pavimentação em concreto armado com FCK&gt;=30 Mpa, com execução manual, inclusive colchão de areia com 5 cm de espessura, aço, cura e preenchimento de juntas com selante a base de asfalto</v>
          </cell>
          <cell r="D245" t="str">
            <v>m³</v>
          </cell>
          <cell r="G245">
            <v>355.75</v>
          </cell>
          <cell r="H245">
            <v>462.48</v>
          </cell>
        </row>
        <row r="246">
          <cell r="H246">
            <v>0</v>
          </cell>
        </row>
        <row r="247">
          <cell r="A247" t="str">
            <v>09.00.00U</v>
          </cell>
          <cell r="C247" t="str">
            <v>REPOSIÇÃO DE PAVIMENTAÇÃO</v>
          </cell>
          <cell r="H247">
            <v>0</v>
          </cell>
        </row>
        <row r="248">
          <cell r="A248" t="str">
            <v>09.01.01U</v>
          </cell>
          <cell r="B248" t="str">
            <v>7001090001</v>
          </cell>
          <cell r="C248" t="str">
            <v>Reposição em premoldados de concreto, sobre coxim de areia com 5 cm de espessura, rejuntado com asfalto</v>
          </cell>
          <cell r="D248" t="str">
            <v>m²</v>
          </cell>
          <cell r="E248">
            <v>7.25</v>
          </cell>
          <cell r="F248">
            <v>3.27</v>
          </cell>
          <cell r="G248">
            <v>10.52</v>
          </cell>
          <cell r="H248">
            <v>13.68</v>
          </cell>
        </row>
        <row r="249">
          <cell r="A249" t="str">
            <v>09.01.02U</v>
          </cell>
          <cell r="B249" t="str">
            <v>7001090002</v>
          </cell>
          <cell r="C249" t="str">
            <v>Reposição em paralelepípedos graníticos, sobre coxim de areia com 6 cm de espessura, rejuntado com argamassa de cimento e areia no traço  1:2</v>
          </cell>
          <cell r="D249" t="str">
            <v>m²</v>
          </cell>
          <cell r="E249">
            <v>9.39</v>
          </cell>
          <cell r="F249">
            <v>7.33</v>
          </cell>
          <cell r="G249">
            <v>16.72</v>
          </cell>
          <cell r="H249">
            <v>21.74</v>
          </cell>
        </row>
        <row r="250">
          <cell r="A250" t="str">
            <v>09.01.08U</v>
          </cell>
          <cell r="B250" t="str">
            <v>7001090003</v>
          </cell>
          <cell r="C250" t="str">
            <v>Reposição de linha d'água em paralelepípedo granítico sobre coxim de areia com 5 cm de espessura, rejuntado com argamassa de cimento e areia no traço  1:2</v>
          </cell>
          <cell r="D250" t="str">
            <v>m</v>
          </cell>
          <cell r="E250">
            <v>4.59</v>
          </cell>
          <cell r="F250">
            <v>3.94</v>
          </cell>
          <cell r="G250">
            <v>8.5299999999999994</v>
          </cell>
          <cell r="H250">
            <v>11.09</v>
          </cell>
        </row>
        <row r="251">
          <cell r="A251" t="str">
            <v>09.01.12U</v>
          </cell>
          <cell r="B251" t="str">
            <v>7001090004</v>
          </cell>
          <cell r="C251" t="str">
            <v>Reposição de meio-fio em pedra granítica, rejuntado com argamassa de cimento e areia traço 1:2</v>
          </cell>
          <cell r="D251" t="str">
            <v>m</v>
          </cell>
          <cell r="E251">
            <v>0.6</v>
          </cell>
          <cell r="F251">
            <v>3.54</v>
          </cell>
          <cell r="G251">
            <v>4.1399999999999997</v>
          </cell>
          <cell r="H251">
            <v>5.38</v>
          </cell>
        </row>
        <row r="252">
          <cell r="A252" t="str">
            <v>09.01.16U</v>
          </cell>
          <cell r="B252" t="str">
            <v>7001090005</v>
          </cell>
          <cell r="C252" t="str">
            <v>Reposição de passeio em pedra portuguesa, sobre coxim de areia com 5 cm de espessura, rejuntado com argamassa de cimento e areia no traço  1:2</v>
          </cell>
          <cell r="D252" t="str">
            <v>m²</v>
          </cell>
          <cell r="E252">
            <v>4.72</v>
          </cell>
          <cell r="F252">
            <v>6.33</v>
          </cell>
          <cell r="G252">
            <v>11.05</v>
          </cell>
          <cell r="H252">
            <v>14.37</v>
          </cell>
        </row>
        <row r="253">
          <cell r="A253" t="str">
            <v>09.01.17U</v>
          </cell>
          <cell r="B253" t="str">
            <v>7001090006</v>
          </cell>
          <cell r="C253" t="str">
            <v>Reposição de passeio em lajota de concreto 50 cm x 50 cm, aplicada sobre terreno regularizado ou lastro de concreto (só assentamento)</v>
          </cell>
          <cell r="D253" t="str">
            <v>m²</v>
          </cell>
          <cell r="E253">
            <v>3.07</v>
          </cell>
          <cell r="F253">
            <v>14.74</v>
          </cell>
          <cell r="G253">
            <v>17.809999999999999</v>
          </cell>
          <cell r="H253">
            <v>23.15</v>
          </cell>
        </row>
        <row r="254">
          <cell r="A254" t="str">
            <v>09.01.19U</v>
          </cell>
          <cell r="B254" t="str">
            <v>7001090007</v>
          </cell>
          <cell r="C254" t="str">
            <v>Reposição asfáltica completa com 10 cm de espessura, inclusive sub-base com 20 cm de espessura e laje de concreto no traço 1:3:5 com 10 cm de espessura</v>
          </cell>
          <cell r="D254" t="str">
            <v>m²</v>
          </cell>
          <cell r="G254">
            <v>58.86</v>
          </cell>
          <cell r="H254">
            <v>76.52</v>
          </cell>
        </row>
        <row r="255">
          <cell r="A255" t="str">
            <v>09.01.21U</v>
          </cell>
          <cell r="B255" t="str">
            <v>7001090021</v>
          </cell>
          <cell r="C255" t="str">
            <v>Reposição de pavimentação em concreto de cimento Portland com FCK&gt;=30 MPa, para reconstrução de placas, inclusive com areia com 5 cm de espessura, cura e preenchimentode juntas com selante a base de asfalto</v>
          </cell>
          <cell r="D255" t="str">
            <v>m³</v>
          </cell>
          <cell r="G255">
            <v>355.75</v>
          </cell>
          <cell r="H255">
            <v>462.48</v>
          </cell>
        </row>
        <row r="256">
          <cell r="A256" t="str">
            <v>09.01.24U</v>
          </cell>
          <cell r="B256" t="str">
            <v>7001090009</v>
          </cell>
          <cell r="C256" t="str">
            <v>Reposição de pavimentação asfáltica completa com 10 cm de espessura, inclusive sub-base com 20 cm de espessura, base de macadame com 20 cm de espessura, imprimação e pintura asfáltica</v>
          </cell>
          <cell r="D256" t="str">
            <v>m²</v>
          </cell>
          <cell r="G256">
            <v>58.86</v>
          </cell>
          <cell r="H256">
            <v>76.52</v>
          </cell>
        </row>
        <row r="257">
          <cell r="H257">
            <v>0</v>
          </cell>
        </row>
        <row r="258">
          <cell r="A258" t="str">
            <v>10.00.00U</v>
          </cell>
          <cell r="C258" t="str">
            <v>DEMOLIÇÃO DE ALVENARIA / REVESTIMENTO</v>
          </cell>
          <cell r="H258">
            <v>0</v>
          </cell>
        </row>
        <row r="259">
          <cell r="A259" t="str">
            <v>10.01.01U</v>
          </cell>
          <cell r="B259" t="str">
            <v>7001100001</v>
          </cell>
          <cell r="C259" t="str">
            <v>Demolição de alvenaria de pedra seca</v>
          </cell>
          <cell r="D259" t="str">
            <v>m³</v>
          </cell>
          <cell r="F259">
            <v>32.799999999999997</v>
          </cell>
          <cell r="G259">
            <v>32.799999999999997</v>
          </cell>
          <cell r="H259">
            <v>42.64</v>
          </cell>
        </row>
        <row r="260">
          <cell r="A260" t="str">
            <v>10.01.02U</v>
          </cell>
          <cell r="B260" t="str">
            <v>7001100002</v>
          </cell>
          <cell r="C260" t="str">
            <v>Demolição de alvenaria de pedra rejuntada</v>
          </cell>
          <cell r="D260" t="str">
            <v>m³</v>
          </cell>
          <cell r="F260">
            <v>46.57</v>
          </cell>
          <cell r="G260">
            <v>46.57</v>
          </cell>
          <cell r="H260">
            <v>60.54</v>
          </cell>
        </row>
        <row r="261">
          <cell r="A261" t="str">
            <v>10.01.03U</v>
          </cell>
          <cell r="B261" t="str">
            <v>7001100003</v>
          </cell>
          <cell r="C261" t="str">
            <v>Demolição de alvenaria de tijolos maciços sem reaproveitamento</v>
          </cell>
          <cell r="D261" t="str">
            <v>m³</v>
          </cell>
          <cell r="F261">
            <v>21.64</v>
          </cell>
          <cell r="G261">
            <v>21.64</v>
          </cell>
          <cell r="H261">
            <v>28.13</v>
          </cell>
        </row>
        <row r="262">
          <cell r="A262" t="str">
            <v>10.01.04U</v>
          </cell>
          <cell r="B262" t="str">
            <v>7001100004</v>
          </cell>
          <cell r="C262" t="str">
            <v>Demolição de alvenaria de tijolos maciços com aproveitamento</v>
          </cell>
          <cell r="D262" t="str">
            <v>m³</v>
          </cell>
          <cell r="F262">
            <v>43.93</v>
          </cell>
          <cell r="G262">
            <v>43.93</v>
          </cell>
          <cell r="H262">
            <v>57.11</v>
          </cell>
        </row>
        <row r="263">
          <cell r="A263" t="str">
            <v>10.01.05U</v>
          </cell>
          <cell r="B263" t="str">
            <v>7001100005</v>
          </cell>
          <cell r="C263" t="str">
            <v>Demolição de alvenaria de tijolos furados com reaproveitamento</v>
          </cell>
          <cell r="D263" t="str">
            <v>m³</v>
          </cell>
          <cell r="F263">
            <v>33.450000000000003</v>
          </cell>
          <cell r="G263">
            <v>33.450000000000003</v>
          </cell>
          <cell r="H263">
            <v>43.49</v>
          </cell>
        </row>
        <row r="264">
          <cell r="A264" t="str">
            <v>10.01.06U</v>
          </cell>
          <cell r="B264" t="str">
            <v>7001100006</v>
          </cell>
          <cell r="C264" t="str">
            <v>Demolição de alvenaria de tijolos furados sem reaproveitamento</v>
          </cell>
          <cell r="D264" t="str">
            <v>m³</v>
          </cell>
          <cell r="F264">
            <v>16.72</v>
          </cell>
          <cell r="G264">
            <v>16.72</v>
          </cell>
          <cell r="H264">
            <v>21.74</v>
          </cell>
        </row>
        <row r="265">
          <cell r="A265" t="str">
            <v>10.01.07U</v>
          </cell>
          <cell r="B265" t="str">
            <v>7001100007</v>
          </cell>
          <cell r="C265" t="str">
            <v>Demolição de revestimento em argamassa de cal, cimento ou mista</v>
          </cell>
          <cell r="D265" t="str">
            <v>m²</v>
          </cell>
          <cell r="F265">
            <v>2.79</v>
          </cell>
          <cell r="G265">
            <v>2.79</v>
          </cell>
          <cell r="H265">
            <v>3.63</v>
          </cell>
        </row>
        <row r="266">
          <cell r="A266" t="str">
            <v>10.01.08U</v>
          </cell>
          <cell r="B266" t="str">
            <v>7001100008</v>
          </cell>
          <cell r="C266" t="str">
            <v>Demolição de alvenaria de tijolos furados de 1/2 vez</v>
          </cell>
          <cell r="D266" t="str">
            <v>m²</v>
          </cell>
          <cell r="F266">
            <v>2.5</v>
          </cell>
          <cell r="G266">
            <v>2.5</v>
          </cell>
          <cell r="H266">
            <v>3.25</v>
          </cell>
        </row>
        <row r="267">
          <cell r="A267" t="str">
            <v>10.01.09U</v>
          </cell>
          <cell r="B267" t="str">
            <v>7001100009</v>
          </cell>
          <cell r="C267" t="str">
            <v>Demolição de alvenaria de tijolos furados de 1 vez</v>
          </cell>
          <cell r="D267" t="str">
            <v>m²</v>
          </cell>
          <cell r="F267">
            <v>3.36</v>
          </cell>
          <cell r="G267">
            <v>3.36</v>
          </cell>
          <cell r="H267">
            <v>4.37</v>
          </cell>
        </row>
        <row r="268">
          <cell r="A268" t="str">
            <v>10.01.10U</v>
          </cell>
          <cell r="B268" t="str">
            <v>7001100010</v>
          </cell>
          <cell r="C268" t="str">
            <v>Demolição de revestimento em azulejo</v>
          </cell>
          <cell r="D268" t="str">
            <v>m²</v>
          </cell>
          <cell r="F268">
            <v>13.93</v>
          </cell>
          <cell r="G268">
            <v>13.93</v>
          </cell>
          <cell r="H268">
            <v>18.11</v>
          </cell>
        </row>
        <row r="269">
          <cell r="A269" t="str">
            <v>10.01.11U</v>
          </cell>
          <cell r="B269" t="str">
            <v>7001100011</v>
          </cell>
          <cell r="C269" t="str">
            <v>Demolição de revestimento em lambris</v>
          </cell>
          <cell r="D269" t="str">
            <v>m²</v>
          </cell>
          <cell r="F269">
            <v>13.93</v>
          </cell>
          <cell r="G269">
            <v>13.93</v>
          </cell>
          <cell r="H269">
            <v>18.11</v>
          </cell>
        </row>
        <row r="270">
          <cell r="H270">
            <v>0</v>
          </cell>
        </row>
        <row r="271">
          <cell r="A271" t="str">
            <v>10.02.00U</v>
          </cell>
          <cell r="C271" t="str">
            <v>DEMOLIÇÃO DE CONCRETO E PISOS</v>
          </cell>
          <cell r="H271">
            <v>0</v>
          </cell>
        </row>
        <row r="272">
          <cell r="A272" t="str">
            <v>10.02.01U</v>
          </cell>
          <cell r="B272" t="str">
            <v>7001100012</v>
          </cell>
          <cell r="C272" t="str">
            <v>Demolição de concreto simples (manual)</v>
          </cell>
          <cell r="D272" t="str">
            <v>m³</v>
          </cell>
          <cell r="F272">
            <v>72.47</v>
          </cell>
          <cell r="G272">
            <v>72.47</v>
          </cell>
          <cell r="H272">
            <v>94.21</v>
          </cell>
        </row>
        <row r="273">
          <cell r="A273" t="str">
            <v>10.02.02U</v>
          </cell>
          <cell r="B273" t="str">
            <v>7001100013</v>
          </cell>
          <cell r="C273" t="str">
            <v>Demolição de concreto armado (manual)</v>
          </cell>
          <cell r="D273" t="str">
            <v>m³</v>
          </cell>
          <cell r="F273">
            <v>83.62</v>
          </cell>
          <cell r="G273">
            <v>83.62</v>
          </cell>
          <cell r="H273">
            <v>108.71</v>
          </cell>
        </row>
        <row r="274">
          <cell r="A274" t="str">
            <v>10.02.03U</v>
          </cell>
          <cell r="C274" t="str">
            <v>Demolição de piso revestido em ladrilho</v>
          </cell>
          <cell r="D274" t="str">
            <v>m³</v>
          </cell>
          <cell r="F274">
            <v>3.92</v>
          </cell>
          <cell r="G274">
            <v>3.92</v>
          </cell>
          <cell r="H274">
            <v>5.0999999999999996</v>
          </cell>
        </row>
        <row r="275">
          <cell r="A275" t="str">
            <v>10.02.04U</v>
          </cell>
          <cell r="B275" t="str">
            <v>7001100015</v>
          </cell>
          <cell r="C275" t="str">
            <v>Demolição de piso em ladrilho sobre lastro de concreto simples</v>
          </cell>
          <cell r="D275" t="str">
            <v>m²</v>
          </cell>
          <cell r="F275">
            <v>7.8</v>
          </cell>
          <cell r="G275">
            <v>7.8</v>
          </cell>
          <cell r="H275">
            <v>10.14</v>
          </cell>
        </row>
        <row r="276">
          <cell r="A276" t="str">
            <v>10.02.05U</v>
          </cell>
          <cell r="B276" t="str">
            <v>7001100016</v>
          </cell>
          <cell r="C276" t="str">
            <v>Demolição de piso cimentado</v>
          </cell>
          <cell r="D276" t="str">
            <v>m²</v>
          </cell>
          <cell r="F276">
            <v>3.63</v>
          </cell>
          <cell r="G276">
            <v>3.63</v>
          </cell>
          <cell r="H276">
            <v>4.72</v>
          </cell>
        </row>
        <row r="277">
          <cell r="A277" t="str">
            <v>10.02.06U</v>
          </cell>
          <cell r="B277" t="str">
            <v>7001100017</v>
          </cell>
          <cell r="C277" t="str">
            <v>Demolição de piso cimentado sobre lastro de concreto simples</v>
          </cell>
          <cell r="D277" t="str">
            <v>m²</v>
          </cell>
          <cell r="F277">
            <v>7.24</v>
          </cell>
          <cell r="G277">
            <v>7.24</v>
          </cell>
          <cell r="H277">
            <v>9.41</v>
          </cell>
        </row>
        <row r="278">
          <cell r="A278" t="str">
            <v>10.02.07U</v>
          </cell>
          <cell r="B278" t="str">
            <v>7001100018</v>
          </cell>
          <cell r="C278" t="str">
            <v>Demolição de piso ceramico</v>
          </cell>
          <cell r="D278" t="str">
            <v>m²</v>
          </cell>
          <cell r="F278">
            <v>4.1900000000000004</v>
          </cell>
          <cell r="G278">
            <v>4.1900000000000004</v>
          </cell>
          <cell r="H278">
            <v>5.45</v>
          </cell>
        </row>
        <row r="279">
          <cell r="A279" t="str">
            <v>10.02.08U</v>
          </cell>
          <cell r="B279" t="str">
            <v>7001100019</v>
          </cell>
          <cell r="C279" t="str">
            <v>Demolição de piso ceramico sobre lastro de concreto simples</v>
          </cell>
          <cell r="D279" t="str">
            <v>m²</v>
          </cell>
          <cell r="F279">
            <v>8.36</v>
          </cell>
          <cell r="G279">
            <v>8.36</v>
          </cell>
          <cell r="H279">
            <v>10.87</v>
          </cell>
        </row>
        <row r="280">
          <cell r="A280" t="str">
            <v>10.02.09U</v>
          </cell>
          <cell r="B280" t="str">
            <v>7001100020</v>
          </cell>
          <cell r="C280" t="str">
            <v>Demolição de piso em tacos</v>
          </cell>
          <cell r="D280" t="str">
            <v>m²</v>
          </cell>
          <cell r="F280">
            <v>5.57</v>
          </cell>
          <cell r="G280">
            <v>5.57</v>
          </cell>
          <cell r="H280">
            <v>7.24</v>
          </cell>
        </row>
        <row r="281">
          <cell r="A281" t="str">
            <v>10.02.10U</v>
          </cell>
          <cell r="B281" t="str">
            <v>7001100021</v>
          </cell>
          <cell r="C281" t="str">
            <v>Demolição de piso em tábuas</v>
          </cell>
          <cell r="D281" t="str">
            <v>m²</v>
          </cell>
          <cell r="F281">
            <v>5</v>
          </cell>
          <cell r="G281">
            <v>5</v>
          </cell>
          <cell r="H281">
            <v>6.5</v>
          </cell>
        </row>
        <row r="282">
          <cell r="A282" t="str">
            <v>10.02.11U</v>
          </cell>
          <cell r="B282" t="str">
            <v>7001100022</v>
          </cell>
          <cell r="C282" t="str">
            <v>Demolição de piso e vigas em madeiras</v>
          </cell>
          <cell r="D282" t="str">
            <v>m³</v>
          </cell>
          <cell r="F282">
            <v>6.69</v>
          </cell>
          <cell r="G282">
            <v>6.69</v>
          </cell>
          <cell r="H282">
            <v>8.6999999999999993</v>
          </cell>
        </row>
        <row r="283">
          <cell r="A283" t="str">
            <v>10.02.12U</v>
          </cell>
          <cell r="B283" t="str">
            <v>7001100023</v>
          </cell>
          <cell r="C283" t="str">
            <v>Demolição de degraus de pedra</v>
          </cell>
          <cell r="D283" t="str">
            <v>m</v>
          </cell>
          <cell r="F283">
            <v>8.93</v>
          </cell>
          <cell r="G283">
            <v>8.93</v>
          </cell>
          <cell r="H283">
            <v>11.61</v>
          </cell>
        </row>
        <row r="284">
          <cell r="A284" t="str">
            <v>10.02.13U</v>
          </cell>
          <cell r="B284" t="str">
            <v>7001100024</v>
          </cell>
          <cell r="C284" t="str">
            <v>Demolição de calçada em pedra portuguesa com reaproveitamento</v>
          </cell>
          <cell r="D284" t="str">
            <v>m²</v>
          </cell>
          <cell r="F284">
            <v>9.8699999999999992</v>
          </cell>
          <cell r="G284">
            <v>9.8699999999999992</v>
          </cell>
          <cell r="H284">
            <v>12.83</v>
          </cell>
        </row>
        <row r="285">
          <cell r="A285" t="str">
            <v>10.02.14U</v>
          </cell>
          <cell r="B285" t="str">
            <v>7001100025</v>
          </cell>
          <cell r="C285" t="str">
            <v>Demolição de calçada em cimento</v>
          </cell>
          <cell r="D285" t="str">
            <v>m²</v>
          </cell>
          <cell r="F285">
            <v>7.24</v>
          </cell>
          <cell r="G285">
            <v>7.24</v>
          </cell>
          <cell r="H285">
            <v>9.41</v>
          </cell>
        </row>
        <row r="286">
          <cell r="A286" t="str">
            <v>10.02.15U</v>
          </cell>
          <cell r="B286" t="str">
            <v>7001100026</v>
          </cell>
          <cell r="C286" t="str">
            <v>Demolição de concreto armado com utilização de martelete pneumático</v>
          </cell>
          <cell r="D286" t="str">
            <v>m³</v>
          </cell>
          <cell r="E286">
            <v>54.87</v>
          </cell>
          <cell r="F286">
            <v>30.47</v>
          </cell>
          <cell r="G286">
            <v>85.34</v>
          </cell>
          <cell r="H286">
            <v>110.94</v>
          </cell>
        </row>
        <row r="287">
          <cell r="A287" t="str">
            <v>10.02.16U</v>
          </cell>
          <cell r="B287" t="str">
            <v>7001100027</v>
          </cell>
          <cell r="C287" t="str">
            <v>Demolição de concreto simples com utilização de martelete pneumático</v>
          </cell>
          <cell r="D287" t="str">
            <v>m³</v>
          </cell>
          <cell r="E287">
            <v>21.95</v>
          </cell>
          <cell r="F287">
            <v>18.690000000000001</v>
          </cell>
          <cell r="G287">
            <v>40.64</v>
          </cell>
          <cell r="H287">
            <v>52.83</v>
          </cell>
        </row>
        <row r="288">
          <cell r="A288" t="str">
            <v>10.02.17U</v>
          </cell>
          <cell r="B288" t="str">
            <v>7001100078</v>
          </cell>
          <cell r="C288" t="str">
            <v>Demolição de passeio em lajota de concreto (50 x 50) cm com aproveitamento</v>
          </cell>
          <cell r="D288" t="str">
            <v>m²</v>
          </cell>
          <cell r="F288">
            <v>3.74</v>
          </cell>
          <cell r="G288">
            <v>3.74</v>
          </cell>
          <cell r="H288">
            <v>4.8600000000000003</v>
          </cell>
        </row>
        <row r="289">
          <cell r="H289">
            <v>0</v>
          </cell>
        </row>
        <row r="290">
          <cell r="A290" t="str">
            <v>10.03.00U</v>
          </cell>
          <cell r="C290" t="str">
            <v>DEMOLIÇÃO DE PAVIMENTAÇÃO</v>
          </cell>
          <cell r="H290">
            <v>0</v>
          </cell>
        </row>
        <row r="291">
          <cell r="A291" t="str">
            <v>10.03.01U</v>
          </cell>
          <cell r="B291" t="str">
            <v>7001100029</v>
          </cell>
          <cell r="C291" t="str">
            <v>Demolição de pavimentação em paralelepípedo com reaproveitamento</v>
          </cell>
          <cell r="D291" t="str">
            <v>m²</v>
          </cell>
          <cell r="F291">
            <v>4.4400000000000004</v>
          </cell>
          <cell r="G291">
            <v>4.4400000000000004</v>
          </cell>
          <cell r="H291">
            <v>5.77</v>
          </cell>
        </row>
        <row r="292">
          <cell r="A292" t="str">
            <v>10.03.02U</v>
          </cell>
          <cell r="B292" t="str">
            <v>7001100030</v>
          </cell>
          <cell r="C292" t="str">
            <v>Demolição de pavimentação em pre-moldado em concreto com reaproveitamento</v>
          </cell>
          <cell r="D292" t="str">
            <v>m²</v>
          </cell>
          <cell r="F292">
            <v>3.92</v>
          </cell>
          <cell r="G292">
            <v>3.92</v>
          </cell>
          <cell r="H292">
            <v>5.0999999999999996</v>
          </cell>
        </row>
        <row r="293">
          <cell r="A293" t="str">
            <v>10.03.03U</v>
          </cell>
          <cell r="B293" t="str">
            <v>7001100031</v>
          </cell>
          <cell r="C293" t="str">
            <v>Demolição de meio fio ou linha d'água</v>
          </cell>
          <cell r="D293" t="str">
            <v>m</v>
          </cell>
          <cell r="F293">
            <v>1.1299999999999999</v>
          </cell>
          <cell r="G293">
            <v>1.1299999999999999</v>
          </cell>
          <cell r="H293">
            <v>1.47</v>
          </cell>
        </row>
        <row r="294">
          <cell r="A294" t="str">
            <v>10.03.04U</v>
          </cell>
          <cell r="B294" t="str">
            <v>7001100032</v>
          </cell>
          <cell r="C294" t="str">
            <v>Demolição de pavimentação asfáltica com utilização de martelete pneumatico</v>
          </cell>
          <cell r="D294" t="str">
            <v>m²</v>
          </cell>
          <cell r="E294">
            <v>2.21</v>
          </cell>
          <cell r="F294">
            <v>0.56000000000000005</v>
          </cell>
          <cell r="G294">
            <v>2.77</v>
          </cell>
          <cell r="H294">
            <v>3.6</v>
          </cell>
        </row>
        <row r="295">
          <cell r="A295" t="str">
            <v>10.03.05U</v>
          </cell>
          <cell r="B295" t="str">
            <v>7001100033</v>
          </cell>
          <cell r="C295" t="str">
            <v>Demolição manual de pavimentação asfáltica</v>
          </cell>
          <cell r="D295" t="str">
            <v>m²</v>
          </cell>
          <cell r="F295">
            <v>6.38</v>
          </cell>
          <cell r="G295">
            <v>6.38</v>
          </cell>
          <cell r="H295">
            <v>8.2899999999999991</v>
          </cell>
        </row>
        <row r="296">
          <cell r="H296">
            <v>0</v>
          </cell>
        </row>
        <row r="297">
          <cell r="A297" t="str">
            <v>10.05.00U</v>
          </cell>
          <cell r="C297" t="str">
            <v>DEMOLIÇÃO DE FORRO</v>
          </cell>
          <cell r="H297">
            <v>0</v>
          </cell>
        </row>
        <row r="298">
          <cell r="A298" t="str">
            <v>10.05.01U</v>
          </cell>
          <cell r="B298" t="str">
            <v>7001100034</v>
          </cell>
          <cell r="C298" t="str">
            <v>Demolição de forros de tábuas</v>
          </cell>
          <cell r="D298" t="str">
            <v>m²</v>
          </cell>
          <cell r="F298">
            <v>1.67</v>
          </cell>
          <cell r="G298">
            <v>1.67</v>
          </cell>
          <cell r="H298">
            <v>2.17</v>
          </cell>
        </row>
        <row r="299">
          <cell r="A299" t="str">
            <v>10.05.02U</v>
          </cell>
          <cell r="B299" t="str">
            <v>7001100035</v>
          </cell>
          <cell r="C299" t="str">
            <v>Demolição de forros de estuque</v>
          </cell>
          <cell r="D299" t="str">
            <v>m²</v>
          </cell>
          <cell r="F299">
            <v>2.23</v>
          </cell>
          <cell r="G299">
            <v>2.23</v>
          </cell>
          <cell r="H299">
            <v>2.9</v>
          </cell>
        </row>
        <row r="300">
          <cell r="A300" t="str">
            <v>10.05.03U</v>
          </cell>
          <cell r="B300" t="str">
            <v>7001100036</v>
          </cell>
          <cell r="C300" t="str">
            <v>Demolição de forros de gesso</v>
          </cell>
          <cell r="D300" t="str">
            <v>m²</v>
          </cell>
          <cell r="F300">
            <v>1.1299999999999999</v>
          </cell>
          <cell r="G300">
            <v>1.1299999999999999</v>
          </cell>
          <cell r="H300">
            <v>1.47</v>
          </cell>
        </row>
        <row r="301">
          <cell r="H301">
            <v>0</v>
          </cell>
        </row>
        <row r="302">
          <cell r="A302" t="str">
            <v>10.06.00U</v>
          </cell>
          <cell r="C302" t="str">
            <v>DEMOLIÇÃO DE COBERTA</v>
          </cell>
          <cell r="H302">
            <v>0</v>
          </cell>
        </row>
        <row r="303">
          <cell r="A303" t="str">
            <v>10.06.01U</v>
          </cell>
          <cell r="B303" t="str">
            <v>7001100037</v>
          </cell>
          <cell r="C303" t="str">
            <v>Demolição de coberta com telhas cerâmicas constando de retirada das telhas</v>
          </cell>
          <cell r="D303" t="str">
            <v>m²</v>
          </cell>
          <cell r="F303">
            <v>3.36</v>
          </cell>
          <cell r="G303">
            <v>3.36</v>
          </cell>
          <cell r="H303">
            <v>4.37</v>
          </cell>
        </row>
        <row r="304">
          <cell r="A304" t="str">
            <v>10.06.02U</v>
          </cell>
          <cell r="B304" t="str">
            <v>7001100038</v>
          </cell>
          <cell r="C304" t="str">
            <v>Demolição de coberta com telhas onduladas de fibrocimento incluindo retirada das telhas e da estrutura de madeira</v>
          </cell>
          <cell r="D304" t="str">
            <v>m²</v>
          </cell>
          <cell r="F304">
            <v>1.4</v>
          </cell>
          <cell r="G304">
            <v>1.4</v>
          </cell>
          <cell r="H304">
            <v>1.82</v>
          </cell>
        </row>
        <row r="305">
          <cell r="A305" t="str">
            <v>10.06.03U</v>
          </cell>
          <cell r="B305" t="str">
            <v>7001100039</v>
          </cell>
          <cell r="C305" t="str">
            <v>Demolição de coberta com telhas cerâmicas incluindo retirada das telhas e da estrutura de madeira</v>
          </cell>
          <cell r="D305" t="str">
            <v>m²</v>
          </cell>
          <cell r="F305">
            <v>10.59</v>
          </cell>
          <cell r="G305">
            <v>10.59</v>
          </cell>
          <cell r="H305">
            <v>13.77</v>
          </cell>
        </row>
        <row r="306">
          <cell r="H306">
            <v>0</v>
          </cell>
        </row>
        <row r="307">
          <cell r="A307" t="str">
            <v>10.07.00U</v>
          </cell>
          <cell r="C307" t="str">
            <v>DEMOLIÇÃO DE ESTRUTURA DE COBERTA</v>
          </cell>
          <cell r="H307">
            <v>0</v>
          </cell>
        </row>
        <row r="308">
          <cell r="A308" t="str">
            <v>10.07.05U</v>
          </cell>
          <cell r="B308" t="str">
            <v>7001100040</v>
          </cell>
          <cell r="C308" t="str">
            <v>Demolição de estrutura de madeira para telhado</v>
          </cell>
          <cell r="D308" t="str">
            <v>m²</v>
          </cell>
          <cell r="F308">
            <v>7.24</v>
          </cell>
          <cell r="G308">
            <v>7.24</v>
          </cell>
          <cell r="H308">
            <v>9.41</v>
          </cell>
        </row>
        <row r="309">
          <cell r="A309" t="str">
            <v>10.07.07U</v>
          </cell>
          <cell r="B309" t="str">
            <v>7001100041</v>
          </cell>
          <cell r="C309" t="str">
            <v>Demolição de estrutura metalica para telhado (desmontagem)</v>
          </cell>
          <cell r="D309" t="str">
            <v>m²</v>
          </cell>
          <cell r="F309">
            <v>18.079999999999998</v>
          </cell>
          <cell r="G309">
            <v>18.079999999999998</v>
          </cell>
          <cell r="H309">
            <v>23.5</v>
          </cell>
        </row>
        <row r="310">
          <cell r="H310">
            <v>0</v>
          </cell>
        </row>
        <row r="311">
          <cell r="A311" t="str">
            <v>10.25.00U</v>
          </cell>
          <cell r="C311" t="str">
            <v>REMOÇÕES E RETIRADAS</v>
          </cell>
          <cell r="H311">
            <v>0</v>
          </cell>
        </row>
        <row r="312">
          <cell r="A312" t="str">
            <v>10.25.01U</v>
          </cell>
          <cell r="B312" t="str">
            <v>7001100042</v>
          </cell>
          <cell r="C312" t="str">
            <v>Remoção de louças e aparelhos sanitarios</v>
          </cell>
          <cell r="D312" t="str">
            <v>ud</v>
          </cell>
          <cell r="F312">
            <v>18.75</v>
          </cell>
          <cell r="G312">
            <v>18.75</v>
          </cell>
          <cell r="H312">
            <v>24.38</v>
          </cell>
        </row>
        <row r="313">
          <cell r="A313" t="str">
            <v>10.25.02U</v>
          </cell>
          <cell r="B313" t="str">
            <v>7001100043</v>
          </cell>
          <cell r="C313" t="str">
            <v>Remoção de pisos em placas de paviflex</v>
          </cell>
          <cell r="D313" t="str">
            <v>m²</v>
          </cell>
          <cell r="F313">
            <v>4.3499999999999996</v>
          </cell>
          <cell r="G313">
            <v>4.3499999999999996</v>
          </cell>
          <cell r="H313">
            <v>5.66</v>
          </cell>
        </row>
        <row r="314">
          <cell r="A314" t="str">
            <v>10.25.03U</v>
          </cell>
          <cell r="B314" t="str">
            <v>7001100044</v>
          </cell>
          <cell r="C314" t="str">
            <v>Remoção de tubos e conexões prediais</v>
          </cell>
          <cell r="D314" t="str">
            <v>m</v>
          </cell>
          <cell r="F314">
            <v>17.29</v>
          </cell>
          <cell r="G314">
            <v>17.29</v>
          </cell>
          <cell r="H314">
            <v>22.48</v>
          </cell>
        </row>
        <row r="315">
          <cell r="A315" t="str">
            <v>10.25.04U</v>
          </cell>
          <cell r="B315" t="str">
            <v>7001100045</v>
          </cell>
          <cell r="C315" t="str">
            <v>Retirada de luminárias</v>
          </cell>
          <cell r="D315" t="str">
            <v>ud</v>
          </cell>
          <cell r="F315">
            <v>12.8</v>
          </cell>
          <cell r="G315">
            <v>12.8</v>
          </cell>
          <cell r="H315">
            <v>16.64</v>
          </cell>
        </row>
        <row r="316">
          <cell r="A316" t="str">
            <v>10.25.05U</v>
          </cell>
          <cell r="B316" t="str">
            <v>7001100046</v>
          </cell>
          <cell r="C316" t="str">
            <v>Retirada de ponto de luz e tomada</v>
          </cell>
          <cell r="D316" t="str">
            <v>ud</v>
          </cell>
          <cell r="F316">
            <v>8.52</v>
          </cell>
          <cell r="G316">
            <v>8.52</v>
          </cell>
          <cell r="H316">
            <v>11.08</v>
          </cell>
        </row>
        <row r="317">
          <cell r="A317" t="str">
            <v>10.25.06U</v>
          </cell>
          <cell r="B317" t="str">
            <v>7001100047</v>
          </cell>
          <cell r="C317" t="str">
            <v>Retirada de telhas onduladas e/ou de perfis trapezoidais de fibrocimento, de alumínio e de plástico</v>
          </cell>
          <cell r="D317" t="str">
            <v>ud</v>
          </cell>
          <cell r="F317">
            <v>1.96</v>
          </cell>
          <cell r="G317">
            <v>1.96</v>
          </cell>
          <cell r="H317">
            <v>2.5499999999999998</v>
          </cell>
        </row>
        <row r="318">
          <cell r="A318" t="str">
            <v>10.25.07U</v>
          </cell>
          <cell r="B318" t="str">
            <v>7001100048</v>
          </cell>
          <cell r="C318" t="str">
            <v>Retirada de madeiramento de telhado em tesoura para telhas cerâmicas vão livre</v>
          </cell>
          <cell r="D318" t="str">
            <v>m²</v>
          </cell>
          <cell r="F318">
            <v>6.33</v>
          </cell>
          <cell r="G318">
            <v>6.33</v>
          </cell>
          <cell r="H318">
            <v>8.23</v>
          </cell>
        </row>
        <row r="319">
          <cell r="A319" t="str">
            <v>10.25.08U</v>
          </cell>
          <cell r="B319" t="str">
            <v>7001100049</v>
          </cell>
          <cell r="C319" t="str">
            <v>Retirada de madeiramento de telhado em tesoura ou pontaletado para telhas cerâmicas sobre o forro</v>
          </cell>
          <cell r="D319" t="str">
            <v>m²</v>
          </cell>
          <cell r="F319">
            <v>3.45</v>
          </cell>
          <cell r="G319">
            <v>3.45</v>
          </cell>
          <cell r="H319">
            <v>4.49</v>
          </cell>
        </row>
        <row r="320">
          <cell r="A320" t="str">
            <v>10.25.09U</v>
          </cell>
          <cell r="B320" t="str">
            <v>7001100050</v>
          </cell>
          <cell r="C320" t="str">
            <v>Retirada de cumieira e espigoes de concreto armado</v>
          </cell>
          <cell r="D320" t="str">
            <v>m</v>
          </cell>
          <cell r="F320">
            <v>2.46</v>
          </cell>
          <cell r="G320">
            <v>2.46</v>
          </cell>
          <cell r="H320">
            <v>3.2</v>
          </cell>
        </row>
        <row r="321">
          <cell r="A321" t="str">
            <v>10.25.10U</v>
          </cell>
          <cell r="B321" t="str">
            <v>7001100051</v>
          </cell>
          <cell r="C321" t="str">
            <v>Retirada de cumieira e espigões cerâmicos</v>
          </cell>
          <cell r="D321" t="str">
            <v>m</v>
          </cell>
          <cell r="F321">
            <v>1.47</v>
          </cell>
          <cell r="G321">
            <v>1.47</v>
          </cell>
          <cell r="H321">
            <v>1.91</v>
          </cell>
        </row>
        <row r="322">
          <cell r="A322" t="str">
            <v>10.25.11U</v>
          </cell>
          <cell r="B322" t="str">
            <v>7001100052</v>
          </cell>
          <cell r="C322" t="str">
            <v>Retirada de esquadrias metálicas ou de madeira</v>
          </cell>
          <cell r="D322" t="str">
            <v>m²</v>
          </cell>
          <cell r="F322">
            <v>2.79</v>
          </cell>
          <cell r="G322">
            <v>2.79</v>
          </cell>
          <cell r="H322">
            <v>3.63</v>
          </cell>
        </row>
        <row r="323">
          <cell r="A323" t="str">
            <v>10.25.12U</v>
          </cell>
          <cell r="B323" t="str">
            <v>7001100053</v>
          </cell>
          <cell r="C323" t="str">
            <v>Retirada de portas, janelas ou caixilhos, inclusive batentes</v>
          </cell>
          <cell r="D323" t="str">
            <v>m²</v>
          </cell>
          <cell r="F323">
            <v>3.36</v>
          </cell>
          <cell r="G323">
            <v>3.36</v>
          </cell>
          <cell r="H323">
            <v>4.37</v>
          </cell>
        </row>
        <row r="324">
          <cell r="A324" t="str">
            <v>10.25.13U</v>
          </cell>
          <cell r="B324" t="str">
            <v>7001100054</v>
          </cell>
          <cell r="C324" t="str">
            <v>Retirada de meio fio em concreto com aproveitamento</v>
          </cell>
          <cell r="D324" t="str">
            <v>m</v>
          </cell>
          <cell r="F324">
            <v>27.9</v>
          </cell>
          <cell r="G324">
            <v>27.9</v>
          </cell>
          <cell r="H324">
            <v>36.270000000000003</v>
          </cell>
        </row>
        <row r="325">
          <cell r="H325">
            <v>0</v>
          </cell>
        </row>
        <row r="326">
          <cell r="A326" t="str">
            <v>11.00.00U</v>
          </cell>
          <cell r="C326" t="str">
            <v>ALVENARIAS</v>
          </cell>
          <cell r="H326">
            <v>0</v>
          </cell>
        </row>
        <row r="327">
          <cell r="H327">
            <v>0</v>
          </cell>
        </row>
        <row r="328">
          <cell r="A328" t="str">
            <v>11.01.00U</v>
          </cell>
          <cell r="C328" t="str">
            <v>TIJOLOS FURADOS</v>
          </cell>
          <cell r="H328">
            <v>0</v>
          </cell>
        </row>
        <row r="329">
          <cell r="A329" t="str">
            <v>11.01.01U</v>
          </cell>
          <cell r="B329">
            <v>7001110001</v>
          </cell>
          <cell r="C329" t="str">
            <v>Alvenaria de tijolos furados assentados e rejuntados com argamassa de cimento e areia no traço 1:10 - 1/2 vez</v>
          </cell>
          <cell r="D329" t="str">
            <v>m²</v>
          </cell>
          <cell r="E329">
            <v>6.12</v>
          </cell>
          <cell r="F329">
            <v>19.14</v>
          </cell>
          <cell r="G329">
            <v>25.26</v>
          </cell>
          <cell r="H329">
            <v>32.840000000000003</v>
          </cell>
        </row>
        <row r="330">
          <cell r="A330" t="str">
            <v>11.01.02U</v>
          </cell>
          <cell r="B330" t="str">
            <v>7001110002</v>
          </cell>
          <cell r="C330" t="str">
            <v>Alvenaria de tijolos furados assentados e rejuntados com argamassa de cimento e areia no traço 1:10 - 1 vez</v>
          </cell>
          <cell r="D330" t="str">
            <v>m²</v>
          </cell>
          <cell r="E330">
            <v>12.84</v>
          </cell>
          <cell r="F330">
            <v>30.61</v>
          </cell>
          <cell r="G330">
            <v>43.45</v>
          </cell>
          <cell r="H330">
            <v>56.49</v>
          </cell>
        </row>
        <row r="331">
          <cell r="A331" t="str">
            <v>11.01.03U</v>
          </cell>
          <cell r="B331" t="str">
            <v>7001110003</v>
          </cell>
          <cell r="C331" t="str">
            <v>Alvenaria de tijolos furados assentados e rejuntados com argamassa de cimento e areia no traço 1:10 - 1 1/2 vez</v>
          </cell>
          <cell r="D331" t="str">
            <v>m²</v>
          </cell>
          <cell r="E331">
            <v>19.27</v>
          </cell>
          <cell r="F331">
            <v>48.78</v>
          </cell>
          <cell r="G331">
            <v>68.05</v>
          </cell>
          <cell r="H331">
            <v>88.47</v>
          </cell>
        </row>
        <row r="332">
          <cell r="A332" t="str">
            <v>11.02.00U</v>
          </cell>
          <cell r="C332" t="str">
            <v>TIJOLOS MACIÇOS</v>
          </cell>
          <cell r="H332">
            <v>0</v>
          </cell>
        </row>
        <row r="333">
          <cell r="A333" t="str">
            <v>11.02.01U</v>
          </cell>
          <cell r="B333" t="str">
            <v>7001110004</v>
          </cell>
          <cell r="C333" t="str">
            <v>Alvenaria de tijolos maciços prensados assentados e rejuntados com argamassa de cimento e areia no traço 1:3 - 1/2 vez</v>
          </cell>
          <cell r="D333" t="str">
            <v>m²</v>
          </cell>
          <cell r="E333">
            <v>13.67</v>
          </cell>
          <cell r="F333">
            <v>34.619999999999997</v>
          </cell>
          <cell r="G333">
            <v>48.29</v>
          </cell>
          <cell r="H333">
            <v>62.78</v>
          </cell>
        </row>
        <row r="334">
          <cell r="A334" t="str">
            <v>11.02.02U</v>
          </cell>
          <cell r="B334" t="str">
            <v>7001110005</v>
          </cell>
          <cell r="C334" t="str">
            <v>Alvenaria de tijolos maciços prensados assentados e rejuntados com argamassa de cimento e areia no traço 1:3 - 1 vez</v>
          </cell>
          <cell r="D334" t="str">
            <v>m²</v>
          </cell>
          <cell r="E334">
            <v>27.34</v>
          </cell>
          <cell r="F334">
            <v>57.72</v>
          </cell>
          <cell r="G334">
            <v>85.06</v>
          </cell>
          <cell r="H334">
            <v>110.58</v>
          </cell>
        </row>
        <row r="335">
          <cell r="H335">
            <v>0</v>
          </cell>
        </row>
        <row r="336">
          <cell r="A336" t="str">
            <v>11.03.00U</v>
          </cell>
          <cell r="C336" t="str">
            <v>APARENTE</v>
          </cell>
          <cell r="H336">
            <v>0</v>
          </cell>
        </row>
        <row r="337">
          <cell r="A337" t="str">
            <v>11.03.01U</v>
          </cell>
          <cell r="B337" t="str">
            <v>7001110006</v>
          </cell>
          <cell r="C337" t="str">
            <v>Alvenaria de tijolos aparente (1/2 vez) assentados e rejuntados com argamassa de cimento e areia no traço 1:10 - 1/2 vez</v>
          </cell>
          <cell r="D337" t="str">
            <v>m²</v>
          </cell>
          <cell r="E337">
            <v>20.57</v>
          </cell>
          <cell r="F337">
            <v>31.67</v>
          </cell>
          <cell r="G337">
            <v>52.24</v>
          </cell>
          <cell r="H337">
            <v>67.91</v>
          </cell>
        </row>
        <row r="338">
          <cell r="A338" t="str">
            <v>11.04.01U</v>
          </cell>
          <cell r="B338" t="str">
            <v>7001110007</v>
          </cell>
          <cell r="C338" t="str">
            <v>Alvenaria de pedra argamassada com argamassa de cimento e areia no traço 1:4</v>
          </cell>
          <cell r="D338" t="str">
            <v>m³</v>
          </cell>
          <cell r="E338">
            <v>73.709999999999994</v>
          </cell>
          <cell r="F338">
            <v>83.85</v>
          </cell>
          <cell r="G338">
            <v>157.56</v>
          </cell>
          <cell r="H338">
            <v>204.83</v>
          </cell>
        </row>
        <row r="339">
          <cell r="H339">
            <v>0</v>
          </cell>
        </row>
        <row r="340">
          <cell r="A340" t="str">
            <v>13.01.00U</v>
          </cell>
          <cell r="C340" t="str">
            <v>FORMAS</v>
          </cell>
          <cell r="H340">
            <v>0</v>
          </cell>
        </row>
        <row r="341">
          <cell r="A341" t="str">
            <v>13.01.01U</v>
          </cell>
          <cell r="B341">
            <v>7001120001</v>
          </cell>
          <cell r="C341" t="str">
            <v>Formas de compensado plastificado 12 mm inclusive escoramento</v>
          </cell>
          <cell r="D341" t="str">
            <v>m²</v>
          </cell>
          <cell r="E341">
            <v>24.34</v>
          </cell>
          <cell r="F341">
            <v>13.84</v>
          </cell>
          <cell r="G341">
            <v>38.18</v>
          </cell>
          <cell r="H341">
            <v>49.63</v>
          </cell>
        </row>
        <row r="342">
          <cell r="A342" t="str">
            <v>13.01.02U</v>
          </cell>
          <cell r="B342" t="str">
            <v>7001120002</v>
          </cell>
          <cell r="C342" t="str">
            <v>Formas de tábua de madeira de construção</v>
          </cell>
          <cell r="D342" t="str">
            <v>m²</v>
          </cell>
          <cell r="E342">
            <v>10.6</v>
          </cell>
          <cell r="F342">
            <v>14.97</v>
          </cell>
          <cell r="G342">
            <v>25.57</v>
          </cell>
          <cell r="H342">
            <v>33.24</v>
          </cell>
        </row>
        <row r="343">
          <cell r="A343" t="str">
            <v>13.01.03U</v>
          </cell>
          <cell r="B343" t="str">
            <v>7001120003</v>
          </cell>
          <cell r="C343" t="str">
            <v>Formas de compensado resinado de 12 mm inclusive escoramento</v>
          </cell>
          <cell r="D343" t="str">
            <v>m²</v>
          </cell>
          <cell r="E343">
            <v>29.16</v>
          </cell>
          <cell r="F343">
            <v>16.12</v>
          </cell>
          <cell r="G343">
            <v>45.28</v>
          </cell>
          <cell r="H343">
            <v>58.86</v>
          </cell>
        </row>
        <row r="344">
          <cell r="A344" t="str">
            <v>13.01.04U</v>
          </cell>
          <cell r="B344" t="str">
            <v>7001120004</v>
          </cell>
          <cell r="C344" t="str">
            <v>Escoramento vertical de formas com pontaletes de madeira 3" x 3"</v>
          </cell>
          <cell r="D344" t="str">
            <v>m³</v>
          </cell>
          <cell r="E344">
            <v>5.86</v>
          </cell>
          <cell r="F344">
            <v>8.23</v>
          </cell>
          <cell r="G344">
            <v>14.09</v>
          </cell>
          <cell r="H344">
            <v>18.32</v>
          </cell>
        </row>
        <row r="345">
          <cell r="A345" t="str">
            <v>13.01.06U</v>
          </cell>
          <cell r="B345" t="str">
            <v>7001120005</v>
          </cell>
          <cell r="C345" t="str">
            <v>Forma de madeira para estruturas em curva com tábua de 3ª e chapa de madeira compensada resinada (espessura de 6 mm)</v>
          </cell>
          <cell r="D345" t="str">
            <v>m²</v>
          </cell>
          <cell r="E345">
            <v>17.48</v>
          </cell>
          <cell r="F345">
            <v>28.81</v>
          </cell>
          <cell r="G345">
            <v>46.29</v>
          </cell>
          <cell r="H345">
            <v>60.18</v>
          </cell>
        </row>
        <row r="346">
          <cell r="H346">
            <v>0</v>
          </cell>
        </row>
        <row r="347">
          <cell r="A347" t="str">
            <v>13.02.00U</v>
          </cell>
          <cell r="C347" t="str">
            <v>ARMAÇÕES</v>
          </cell>
          <cell r="H347">
            <v>0</v>
          </cell>
        </row>
        <row r="348">
          <cell r="A348" t="str">
            <v>13.02.01U</v>
          </cell>
          <cell r="B348" t="str">
            <v>7001120006</v>
          </cell>
          <cell r="C348" t="str">
            <v>Ferro/corte, dobragem e colocação (bit.média) CA-50/60</v>
          </cell>
          <cell r="D348" t="str">
            <v>kg</v>
          </cell>
          <cell r="E348">
            <v>4.9400000000000004</v>
          </cell>
          <cell r="F348">
            <v>0.9</v>
          </cell>
          <cell r="G348">
            <v>5.84</v>
          </cell>
          <cell r="H348">
            <v>7.59</v>
          </cell>
        </row>
        <row r="349">
          <cell r="H349">
            <v>0</v>
          </cell>
        </row>
        <row r="350">
          <cell r="A350" t="str">
            <v>13.03.00U</v>
          </cell>
          <cell r="C350" t="str">
            <v>CONCRETOS</v>
          </cell>
          <cell r="H350">
            <v>0</v>
          </cell>
        </row>
        <row r="351">
          <cell r="A351" t="str">
            <v>13.03.02U</v>
          </cell>
          <cell r="B351" t="str">
            <v>7001120007</v>
          </cell>
          <cell r="C351" t="str">
            <v>Lançamento e aplicação de concreto nas formas</v>
          </cell>
          <cell r="D351" t="str">
            <v>m³</v>
          </cell>
          <cell r="F351">
            <v>46.91</v>
          </cell>
          <cell r="G351">
            <v>46.91</v>
          </cell>
          <cell r="H351">
            <v>60.98</v>
          </cell>
        </row>
        <row r="352">
          <cell r="A352" t="str">
            <v>13.03.04U</v>
          </cell>
          <cell r="B352" t="str">
            <v>7001120008</v>
          </cell>
          <cell r="C352" t="str">
            <v>Concreto simples no traço  1:3:5 preparo</v>
          </cell>
          <cell r="D352" t="str">
            <v>m³</v>
          </cell>
          <cell r="E352">
            <v>154.55000000000001</v>
          </cell>
          <cell r="F352">
            <v>19.649999999999999</v>
          </cell>
          <cell r="G352">
            <v>174.2</v>
          </cell>
          <cell r="H352">
            <v>226.46</v>
          </cell>
        </row>
        <row r="353">
          <cell r="A353" t="str">
            <v>13.03.05U</v>
          </cell>
          <cell r="B353">
            <v>7001120009</v>
          </cell>
          <cell r="C353" t="str">
            <v>Concreto simples no traço  1:3:6 preparo</v>
          </cell>
          <cell r="D353" t="str">
            <v>m³</v>
          </cell>
          <cell r="E353">
            <v>151.74</v>
          </cell>
          <cell r="F353">
            <v>19.649999999999999</v>
          </cell>
          <cell r="G353">
            <v>171.39</v>
          </cell>
          <cell r="H353">
            <v>222.81</v>
          </cell>
        </row>
        <row r="354">
          <cell r="A354" t="str">
            <v>13.03.07U</v>
          </cell>
          <cell r="B354" t="str">
            <v>7001120010</v>
          </cell>
          <cell r="C354" t="str">
            <v>Concreto magro no traço  1:4:8 preparo</v>
          </cell>
          <cell r="D354" t="str">
            <v>m³</v>
          </cell>
          <cell r="E354">
            <v>134.22999999999999</v>
          </cell>
          <cell r="F354">
            <v>19.649999999999999</v>
          </cell>
          <cell r="G354">
            <v>153.88</v>
          </cell>
          <cell r="H354">
            <v>200.04</v>
          </cell>
        </row>
        <row r="355">
          <cell r="A355" t="str">
            <v>13.03.08U</v>
          </cell>
          <cell r="B355" t="str">
            <v>7001120011</v>
          </cell>
          <cell r="C355" t="str">
            <v>Concreto ciclópico composto de concreto simples com FCK &gt;= 15 Mpa, controle "C" e 30% de pedra rachão</v>
          </cell>
          <cell r="D355" t="str">
            <v>m³</v>
          </cell>
          <cell r="E355">
            <v>144.13</v>
          </cell>
          <cell r="F355">
            <v>74.790000000000006</v>
          </cell>
          <cell r="G355">
            <v>218.92</v>
          </cell>
          <cell r="H355">
            <v>284.60000000000002</v>
          </cell>
        </row>
        <row r="356">
          <cell r="A356" t="str">
            <v>13.03.11U</v>
          </cell>
          <cell r="B356" t="str">
            <v>7001120012</v>
          </cell>
          <cell r="C356" t="str">
            <v>Concreto simples FCK = 10 MPa, dosado conforme a condição "A" da norma NBR 12655 e com consumo mínimo de cimento 250 kg/m³, para lançamento convencional</v>
          </cell>
          <cell r="D356" t="str">
            <v>m³</v>
          </cell>
          <cell r="E356">
            <v>157.37</v>
          </cell>
          <cell r="F356">
            <v>29.48</v>
          </cell>
          <cell r="G356">
            <v>186.85</v>
          </cell>
          <cell r="H356">
            <v>242.91</v>
          </cell>
        </row>
        <row r="357">
          <cell r="A357" t="str">
            <v>13.03.12U</v>
          </cell>
          <cell r="B357" t="str">
            <v>7001120013</v>
          </cell>
          <cell r="C357" t="str">
            <v>Concreto simples FCK = 10 MPa, dosado conforme a condição "B" da norma NBR 12655 e com consumo de cimento mínimo 250 kg/m³, para lançamento convencional</v>
          </cell>
          <cell r="D357" t="str">
            <v>m³</v>
          </cell>
          <cell r="E357">
            <v>157.05000000000001</v>
          </cell>
          <cell r="F357">
            <v>29.48</v>
          </cell>
          <cell r="G357">
            <v>186.53</v>
          </cell>
          <cell r="H357">
            <v>242.49</v>
          </cell>
        </row>
        <row r="358">
          <cell r="A358" t="str">
            <v>13.03.40U</v>
          </cell>
          <cell r="B358" t="str">
            <v>7001120014</v>
          </cell>
          <cell r="C358" t="str">
            <v xml:space="preserve">Concreto simples FCK &gt;= 10 MPa, dosagem empírica com consumo mínimo de cimento 300 kg/m³, para lançamento convencional                                                                                            </v>
          </cell>
          <cell r="D358" t="str">
            <v>m³</v>
          </cell>
          <cell r="E358">
            <v>177.55</v>
          </cell>
          <cell r="F358">
            <v>29.48</v>
          </cell>
          <cell r="G358">
            <v>207.03</v>
          </cell>
          <cell r="H358">
            <v>269.14</v>
          </cell>
        </row>
        <row r="359">
          <cell r="A359" t="str">
            <v>13.03.09U</v>
          </cell>
          <cell r="B359" t="str">
            <v>7001120015</v>
          </cell>
          <cell r="C359" t="str">
            <v>Concreto simples com forma composto de: concreto simples FCK = 15 MPa, dosado conforme a condição "C" da norma NBR 12655 e com consumo mínimo de cimento  350 kg/m³ e de forma de tábua de madeira de construção</v>
          </cell>
          <cell r="D359" t="str">
            <v>m³</v>
          </cell>
          <cell r="E359">
            <v>271.19</v>
          </cell>
          <cell r="F359">
            <v>181.15</v>
          </cell>
          <cell r="G359">
            <v>452.34</v>
          </cell>
          <cell r="H359">
            <v>588.04</v>
          </cell>
        </row>
        <row r="360">
          <cell r="A360" t="str">
            <v>13.03.01U</v>
          </cell>
          <cell r="B360" t="str">
            <v>7001120016</v>
          </cell>
          <cell r="C360" t="str">
            <v xml:space="preserve">Concreto simples FCK = 15 MPa, dosado conforme a condição "A" da norma NBR 12655 e com consumo mínimo de cimento  300 kg/m³, para lançamento convencional                                                        </v>
          </cell>
          <cell r="D360" t="str">
            <v>m³</v>
          </cell>
          <cell r="E360">
            <v>176.84</v>
          </cell>
          <cell r="F360">
            <v>29.48</v>
          </cell>
          <cell r="G360">
            <v>206.32</v>
          </cell>
          <cell r="H360">
            <v>268.22000000000003</v>
          </cell>
        </row>
        <row r="361">
          <cell r="A361" t="str">
            <v>13.03.03U</v>
          </cell>
          <cell r="B361" t="str">
            <v>7001120017</v>
          </cell>
          <cell r="C361" t="str">
            <v xml:space="preserve">Concreto simples FCK = 15 MPa, dosado conforme a condição "B" da norma NBR 12655 e com consumo de cimento mínimo 300 kg/m³, para lançamento convencional                         </v>
          </cell>
          <cell r="D361" t="str">
            <v>m³</v>
          </cell>
          <cell r="E361">
            <v>176.49</v>
          </cell>
          <cell r="F361">
            <v>29.48</v>
          </cell>
          <cell r="G361">
            <v>205.97</v>
          </cell>
          <cell r="H361">
            <v>267.76</v>
          </cell>
        </row>
        <row r="362">
          <cell r="A362" t="str">
            <v>13.03.18U</v>
          </cell>
          <cell r="B362" t="str">
            <v>7001120018</v>
          </cell>
          <cell r="C362" t="str">
            <v xml:space="preserve">Concreto 15 MPa pré-fabricado bombeado consumo mínimo de cimento 300 kg/m³ (preparo e lançamento)                         </v>
          </cell>
          <cell r="D362" t="str">
            <v>m³</v>
          </cell>
          <cell r="E362">
            <v>163.44</v>
          </cell>
          <cell r="F362">
            <v>7.33</v>
          </cell>
          <cell r="G362">
            <v>170.77</v>
          </cell>
          <cell r="H362">
            <v>222</v>
          </cell>
        </row>
        <row r="363">
          <cell r="A363" t="str">
            <v>13.03.41U</v>
          </cell>
          <cell r="B363" t="str">
            <v>7001120019</v>
          </cell>
          <cell r="C363" t="str">
            <v xml:space="preserve">Concreto simples FCK &gt;= 15 MPa, dosado conforme a condição "C" da norma NBR 12655 e com consumo mínimo de cimento 350 kg/m³, para lançamento convencional                                      </v>
          </cell>
          <cell r="D363" t="str">
            <v>m³</v>
          </cell>
          <cell r="E363">
            <v>196.99</v>
          </cell>
          <cell r="F363">
            <v>29.48</v>
          </cell>
          <cell r="G363">
            <v>226.47</v>
          </cell>
          <cell r="H363">
            <v>294.41000000000003</v>
          </cell>
        </row>
        <row r="364">
          <cell r="A364" t="str">
            <v>13.03.22U</v>
          </cell>
          <cell r="B364" t="str">
            <v>7001120020</v>
          </cell>
          <cell r="C364" t="str">
            <v xml:space="preserve">Concreto simples FCK = 20 MPa, dosado conforme a condição "A" da norma NBR 12655 e com consumo mínimo de cimento 350 kg/m³, para lançamento convencional                                                                                 </v>
          </cell>
          <cell r="D364" t="str">
            <v>m³</v>
          </cell>
          <cell r="E364">
            <v>196.24</v>
          </cell>
          <cell r="F364">
            <v>29.48</v>
          </cell>
          <cell r="G364">
            <v>225.72</v>
          </cell>
          <cell r="H364">
            <v>293.44</v>
          </cell>
        </row>
        <row r="365">
          <cell r="A365" t="str">
            <v>13.03.23U</v>
          </cell>
          <cell r="B365" t="str">
            <v>7001120021</v>
          </cell>
          <cell r="C365" t="str">
            <v xml:space="preserve">Concreto simples FCK = 20 MPa, dosado conforme a condição "B" da norma NBR 12655 e com consumo de cimento mínimo 350  kg/m³, para lançamento convencional                                              </v>
          </cell>
          <cell r="D365" t="str">
            <v>m³</v>
          </cell>
          <cell r="E365">
            <v>195.89</v>
          </cell>
          <cell r="F365">
            <v>29.48</v>
          </cell>
          <cell r="G365">
            <v>225.37</v>
          </cell>
          <cell r="H365">
            <v>292.98</v>
          </cell>
        </row>
        <row r="366">
          <cell r="A366" t="str">
            <v>13.03.24U</v>
          </cell>
          <cell r="B366" t="str">
            <v>7001120022</v>
          </cell>
          <cell r="C366" t="str">
            <v xml:space="preserve">Concreto FCK 20 MPa pre-fabricado bombeado consumo mínimo de cimento 350 kg/m³ (preparo e lancamento)                   </v>
          </cell>
          <cell r="D366" t="str">
            <v>m³</v>
          </cell>
          <cell r="E366">
            <v>190.11</v>
          </cell>
          <cell r="F366">
            <v>7.33</v>
          </cell>
          <cell r="G366">
            <v>197.44</v>
          </cell>
          <cell r="H366">
            <v>256.67</v>
          </cell>
        </row>
        <row r="367">
          <cell r="A367" t="str">
            <v>13.03.72U</v>
          </cell>
          <cell r="B367" t="str">
            <v>7001120023</v>
          </cell>
          <cell r="C367" t="str">
            <v>Concreto armado FCK 20 MPa, dosado conforme a condição "B" e com consumo de cimento mínimo 350  kg/m³, com forma de compensado resinado e escoramento (preparo e lançamento)</v>
          </cell>
          <cell r="D367" t="str">
            <v>m³</v>
          </cell>
          <cell r="E367">
            <v>923.17</v>
          </cell>
          <cell r="F367">
            <v>295.48</v>
          </cell>
          <cell r="G367">
            <v>1218.6500000000001</v>
          </cell>
          <cell r="H367">
            <v>1584.25</v>
          </cell>
        </row>
        <row r="368">
          <cell r="A368" t="str">
            <v>13.03.13U</v>
          </cell>
          <cell r="B368" t="str">
            <v>7001120024</v>
          </cell>
          <cell r="C368" t="str">
            <v xml:space="preserve">Concreto simples FCK = 25 MPa, dosado conforme a condição "A" da norma NBR 12655 e com consumo mínimo de cimento 400 kg/m³, para lançamento convencional                                    </v>
          </cell>
          <cell r="D368" t="str">
            <v>m³</v>
          </cell>
          <cell r="E368">
            <v>214.86</v>
          </cell>
          <cell r="F368">
            <v>29.48</v>
          </cell>
          <cell r="G368">
            <v>244.34</v>
          </cell>
          <cell r="H368">
            <v>317.64</v>
          </cell>
        </row>
        <row r="369">
          <cell r="A369" t="str">
            <v>13.03.14U</v>
          </cell>
          <cell r="B369" t="str">
            <v>7001120025</v>
          </cell>
          <cell r="C369" t="str">
            <v xml:space="preserve">Concreto FCK 25 MPa pré-fabricado, bombeado, consumo mínimo de cimento 400 kg/m³ (preparo e lançamento)                           </v>
          </cell>
          <cell r="D369" t="str">
            <v>m³</v>
          </cell>
          <cell r="E369">
            <v>200.11</v>
          </cell>
          <cell r="F369">
            <v>7.33</v>
          </cell>
          <cell r="G369">
            <v>207.44</v>
          </cell>
          <cell r="H369">
            <v>269.67</v>
          </cell>
        </row>
        <row r="370">
          <cell r="A370" t="str">
            <v>13.03.15U</v>
          </cell>
          <cell r="B370" t="str">
            <v>7001120026</v>
          </cell>
          <cell r="C370" t="str">
            <v xml:space="preserve">Concreto armado FCK 25 MPa,  controle "A" e com consumo mínimo de cimento 400 kg/m³, com forma de compensado resinado e escoramento (preparo e lançamento) </v>
          </cell>
          <cell r="D370" t="str">
            <v>m³</v>
          </cell>
          <cell r="E370">
            <v>942.14</v>
          </cell>
          <cell r="F370">
            <v>295.48</v>
          </cell>
          <cell r="G370">
            <v>1237.6199999999999</v>
          </cell>
          <cell r="H370">
            <v>1608.91</v>
          </cell>
        </row>
        <row r="371">
          <cell r="A371" t="str">
            <v>13.03.26U</v>
          </cell>
          <cell r="B371" t="str">
            <v>7001120027</v>
          </cell>
          <cell r="C371" t="str">
            <v xml:space="preserve">Concreto simples FCK = 30 MPa, dosado conforme a condição "A" da norma NBR 12655 e com consumo mínimo de cimento 450 kg/m³, para lançamento convencional                                           </v>
          </cell>
          <cell r="D371" t="str">
            <v>m³</v>
          </cell>
          <cell r="E371">
            <v>234.79</v>
          </cell>
          <cell r="F371">
            <v>29.48</v>
          </cell>
          <cell r="G371">
            <v>264.27</v>
          </cell>
          <cell r="H371">
            <v>343.55</v>
          </cell>
        </row>
        <row r="372">
          <cell r="A372" t="str">
            <v>13.03.27U</v>
          </cell>
          <cell r="B372" t="str">
            <v>7001120028</v>
          </cell>
          <cell r="C372" t="str">
            <v xml:space="preserve">Concreto armado FCK 30 MPa,  controle "A" e com consumo mínimo de cimento 450 kg/m³, com forma de compensado resinado e escoramento (preparo e lançamento) </v>
          </cell>
          <cell r="D372" t="str">
            <v>m³</v>
          </cell>
          <cell r="E372">
            <v>962.07</v>
          </cell>
          <cell r="F372">
            <v>295.48</v>
          </cell>
          <cell r="G372">
            <v>1257.55</v>
          </cell>
          <cell r="H372">
            <v>1634.82</v>
          </cell>
        </row>
        <row r="373">
          <cell r="A373" t="str">
            <v>13.03.30U</v>
          </cell>
          <cell r="B373" t="str">
            <v>7001120029</v>
          </cell>
          <cell r="C373" t="str">
            <v xml:space="preserve">Concreto simples FCK = 35 MPa, dosado conforme a condição "A" da norma NBR 12655 e com consumo mínimo de cimento 500 kg/m³, para lançamento convencional                                           </v>
          </cell>
          <cell r="D373" t="str">
            <v>m³</v>
          </cell>
          <cell r="E373">
            <v>253.87</v>
          </cell>
          <cell r="F373">
            <v>29.48</v>
          </cell>
          <cell r="G373">
            <v>283.35000000000002</v>
          </cell>
          <cell r="H373">
            <v>368.36</v>
          </cell>
        </row>
        <row r="374">
          <cell r="A374" t="str">
            <v>13.03.31U</v>
          </cell>
          <cell r="B374" t="str">
            <v>7001120030</v>
          </cell>
          <cell r="C374" t="str">
            <v xml:space="preserve">Concreto armado FCK 35 MPa,  controle "A" e com consumo mínimo de cimento 500 kg/m³, com forma de compensado resinado e escoramento (preparo e lançamento) </v>
          </cell>
          <cell r="D374" t="str">
            <v>m³</v>
          </cell>
          <cell r="E374">
            <v>981.15</v>
          </cell>
          <cell r="F374">
            <v>295.48</v>
          </cell>
          <cell r="G374">
            <v>1276.6300000000001</v>
          </cell>
          <cell r="H374">
            <v>1659.62</v>
          </cell>
        </row>
        <row r="375">
          <cell r="A375" t="str">
            <v>13.03.35U</v>
          </cell>
          <cell r="B375" t="str">
            <v>7001120031</v>
          </cell>
          <cell r="C375" t="str">
            <v xml:space="preserve">Concreto simples FCK = 40 MPa, dosado conforme a condição "A" da norma NBR 12655 e com consumo mínimo de cimento 533 kg/m³, para lançamento convencional                                                                                            </v>
          </cell>
          <cell r="D375" t="str">
            <v>m³</v>
          </cell>
          <cell r="E375">
            <v>265.79000000000002</v>
          </cell>
          <cell r="F375">
            <v>29.48</v>
          </cell>
          <cell r="G375">
            <v>295.27</v>
          </cell>
          <cell r="H375">
            <v>383.85</v>
          </cell>
        </row>
        <row r="376">
          <cell r="A376" t="str">
            <v>13.03.36U</v>
          </cell>
          <cell r="B376" t="str">
            <v>7001120032</v>
          </cell>
          <cell r="C376" t="str">
            <v>Concreto armado aparente FCK 40 MPa, controle "A" com consumo mínimo de cimento de 533 kg/m³, com forma de compensado plastificado e escoramento (preparo e lançamento). Utilizado em paredes de reservatórios, estações de tratamento de água, estações de tra</v>
          </cell>
          <cell r="D376" t="str">
            <v>m³</v>
          </cell>
          <cell r="E376">
            <v>1027.53</v>
          </cell>
          <cell r="F376">
            <v>318.77999999999997</v>
          </cell>
          <cell r="G376">
            <v>1346.31</v>
          </cell>
          <cell r="H376">
            <v>1750.2</v>
          </cell>
        </row>
        <row r="377">
          <cell r="A377" t="str">
            <v>13.03.37U</v>
          </cell>
          <cell r="B377" t="str">
            <v>7001120033</v>
          </cell>
          <cell r="C377" t="str">
            <v xml:space="preserve">Concreto armado FCK 40 MPa,  controle "A" e com consumo mínimo de cimento 533 kg/m³, com forma de compensado resinado e escoramento (preparo e lançamento) </v>
          </cell>
          <cell r="D377" t="str">
            <v>m³</v>
          </cell>
          <cell r="E377">
            <v>1080.55</v>
          </cell>
          <cell r="F377">
            <v>343.83</v>
          </cell>
          <cell r="G377">
            <v>1424.38</v>
          </cell>
          <cell r="H377">
            <v>1851.69</v>
          </cell>
        </row>
        <row r="378">
          <cell r="A378" t="str">
            <v>13.03.61U</v>
          </cell>
          <cell r="B378" t="str">
            <v>7001120034</v>
          </cell>
          <cell r="C378" t="str">
            <v xml:space="preserve">Concreto compactado a rolo FCK = 8,0 MPa, consumo mínimo de cimento 80 kg para produção de 100 m³/h                     </v>
          </cell>
          <cell r="D378" t="str">
            <v>m³</v>
          </cell>
          <cell r="E378">
            <v>130.86000000000001</v>
          </cell>
          <cell r="F378">
            <v>0.56000000000000005</v>
          </cell>
          <cell r="G378">
            <v>131.41999999999999</v>
          </cell>
          <cell r="H378">
            <v>170.85</v>
          </cell>
        </row>
        <row r="379">
          <cell r="A379" t="str">
            <v>13.03.64U</v>
          </cell>
          <cell r="B379" t="str">
            <v>7001120035</v>
          </cell>
          <cell r="C379" t="str">
            <v>Concreto compactado a rolo FCK = 8,0 MPa, consumo mínimo de cimento 80 kg para produção de 80 m³/h</v>
          </cell>
          <cell r="D379" t="str">
            <v>m³</v>
          </cell>
          <cell r="E379">
            <v>131.88</v>
          </cell>
          <cell r="F379">
            <v>0.61</v>
          </cell>
          <cell r="G379">
            <v>132.49</v>
          </cell>
          <cell r="H379">
            <v>172.24</v>
          </cell>
        </row>
        <row r="380">
          <cell r="A380" t="str">
            <v>13.03.66U</v>
          </cell>
          <cell r="B380" t="str">
            <v>7001120036</v>
          </cell>
          <cell r="C380" t="str">
            <v>Concreto compactado a rolo FCK = 8,0 MPa, consumo mínimo de cimento 80 kg para produção de 60 m³/h</v>
          </cell>
          <cell r="D380" t="str">
            <v>m³</v>
          </cell>
          <cell r="E380">
            <v>133.26</v>
          </cell>
          <cell r="F380">
            <v>0.79</v>
          </cell>
          <cell r="G380">
            <v>134.05000000000001</v>
          </cell>
          <cell r="H380">
            <v>174.27</v>
          </cell>
        </row>
        <row r="381">
          <cell r="A381" t="str">
            <v>13.03.68U</v>
          </cell>
          <cell r="B381" t="str">
            <v>7001120037</v>
          </cell>
          <cell r="C381" t="str">
            <v xml:space="preserve">Concreto compactado a rolo FCK = 8,0 MPa, consumo mínimo de cimento 80 kg para produção de 40 m³/h                      </v>
          </cell>
          <cell r="D381" t="str">
            <v>m³</v>
          </cell>
          <cell r="E381">
            <v>136.15</v>
          </cell>
          <cell r="F381">
            <v>1.04</v>
          </cell>
          <cell r="G381">
            <v>137.19</v>
          </cell>
          <cell r="H381">
            <v>178.35</v>
          </cell>
        </row>
        <row r="382">
          <cell r="H382">
            <v>0</v>
          </cell>
        </row>
        <row r="383">
          <cell r="A383" t="str">
            <v>13.04.00U</v>
          </cell>
          <cell r="C383" t="str">
            <v>LAJES</v>
          </cell>
          <cell r="H383">
            <v>0</v>
          </cell>
        </row>
        <row r="384">
          <cell r="A384" t="str">
            <v>13.04.02U</v>
          </cell>
          <cell r="B384" t="str">
            <v>7001120038</v>
          </cell>
          <cell r="C384" t="str">
            <v>Laje pré-moldada para forro com vão de até 3,5 m para sobrecarga de até 150 kg/m²</v>
          </cell>
          <cell r="D384" t="str">
            <v>m²</v>
          </cell>
          <cell r="E384">
            <v>27.98</v>
          </cell>
          <cell r="F384">
            <v>8.09</v>
          </cell>
          <cell r="G384">
            <v>36.07</v>
          </cell>
          <cell r="H384">
            <v>46.89</v>
          </cell>
        </row>
        <row r="385">
          <cell r="A385" t="str">
            <v>13.04.03U</v>
          </cell>
          <cell r="B385" t="str">
            <v>7001120039</v>
          </cell>
          <cell r="C385" t="str">
            <v>Laje pré-moldada para piso, com vão de até 3,5 m para sobrecarga de até 250 kg/m²</v>
          </cell>
          <cell r="D385" t="str">
            <v>m²</v>
          </cell>
          <cell r="E385">
            <v>32.44</v>
          </cell>
          <cell r="F385">
            <v>8.6999999999999993</v>
          </cell>
          <cell r="G385">
            <v>41.14</v>
          </cell>
          <cell r="H385">
            <v>53.48</v>
          </cell>
        </row>
        <row r="386">
          <cell r="H386">
            <v>0</v>
          </cell>
        </row>
        <row r="387">
          <cell r="A387" t="str">
            <v>13.05.00U</v>
          </cell>
          <cell r="C387" t="str">
            <v>ARGAMASSAS</v>
          </cell>
          <cell r="H387">
            <v>0</v>
          </cell>
        </row>
        <row r="388">
          <cell r="A388" t="str">
            <v>13.05.01U</v>
          </cell>
          <cell r="B388" t="str">
            <v>7001120040</v>
          </cell>
          <cell r="C388" t="str">
            <v>Argamassa de cimento e areia peneirada no traço 1:2</v>
          </cell>
          <cell r="D388" t="str">
            <v>m³</v>
          </cell>
          <cell r="E388">
            <v>298.17</v>
          </cell>
          <cell r="F388">
            <v>49.14</v>
          </cell>
          <cell r="G388">
            <v>347.31</v>
          </cell>
          <cell r="H388">
            <v>451.5</v>
          </cell>
        </row>
        <row r="389">
          <cell r="A389" t="str">
            <v>13.05.02U</v>
          </cell>
          <cell r="B389" t="str">
            <v>7001120041</v>
          </cell>
          <cell r="C389" t="str">
            <v>Argamassa de cimento e areia peneirada no traço 1:3</v>
          </cell>
          <cell r="D389" t="str">
            <v>m³</v>
          </cell>
          <cell r="E389">
            <v>238.48</v>
          </cell>
          <cell r="F389">
            <v>49.14</v>
          </cell>
          <cell r="G389">
            <v>287.62</v>
          </cell>
          <cell r="H389">
            <v>373.91</v>
          </cell>
        </row>
        <row r="390">
          <cell r="A390" t="str">
            <v>13.05.03U</v>
          </cell>
          <cell r="B390" t="str">
            <v>7001120042</v>
          </cell>
          <cell r="C390" t="str">
            <v>Argamassa de cimento e areia peneirada no traço 1:4</v>
          </cell>
          <cell r="D390" t="str">
            <v>m³</v>
          </cell>
          <cell r="E390">
            <v>188.87</v>
          </cell>
          <cell r="F390">
            <v>49.14</v>
          </cell>
          <cell r="G390">
            <v>238.01</v>
          </cell>
          <cell r="H390">
            <v>309.41000000000003</v>
          </cell>
        </row>
        <row r="391">
          <cell r="A391" t="str">
            <v>13.05.04U</v>
          </cell>
          <cell r="B391" t="str">
            <v>7001120043</v>
          </cell>
          <cell r="C391" t="str">
            <v>Argamassa de cimento e areia sem peneirar no traço 1:5</v>
          </cell>
          <cell r="D391" t="str">
            <v>m³</v>
          </cell>
          <cell r="E391">
            <v>158.94</v>
          </cell>
          <cell r="F391">
            <v>49.14</v>
          </cell>
          <cell r="G391">
            <v>208.08</v>
          </cell>
          <cell r="H391">
            <v>270.5</v>
          </cell>
        </row>
        <row r="392">
          <cell r="A392" t="str">
            <v>13.05.05U</v>
          </cell>
          <cell r="B392" t="str">
            <v>7001120044</v>
          </cell>
          <cell r="C392" t="str">
            <v>Argamassa de cimento e areia sem peneirar no traço  1:8</v>
          </cell>
          <cell r="D392" t="str">
            <v>m³</v>
          </cell>
          <cell r="E392">
            <v>119.17</v>
          </cell>
          <cell r="F392">
            <v>49.14</v>
          </cell>
          <cell r="G392">
            <v>168.31</v>
          </cell>
          <cell r="H392">
            <v>218.8</v>
          </cell>
        </row>
        <row r="393">
          <cell r="A393" t="str">
            <v>13.05.06U</v>
          </cell>
          <cell r="B393" t="str">
            <v>7001120045</v>
          </cell>
          <cell r="C393" t="str">
            <v>Argamassa de cimento e areia sem peneirar no traço  1:10</v>
          </cell>
          <cell r="D393" t="str">
            <v>m³</v>
          </cell>
          <cell r="E393">
            <v>104.82</v>
          </cell>
          <cell r="F393">
            <v>49.14</v>
          </cell>
          <cell r="G393">
            <v>153.96</v>
          </cell>
          <cell r="H393">
            <v>200.15</v>
          </cell>
        </row>
        <row r="394">
          <cell r="A394" t="str">
            <v>13.05.07U</v>
          </cell>
          <cell r="B394" t="str">
            <v>7001120046</v>
          </cell>
          <cell r="C394" t="str">
            <v>Argamassa mista de cimento, cal hidratada e areia sem peneirar no traço  1:3:8</v>
          </cell>
          <cell r="D394" t="str">
            <v>m³</v>
          </cell>
          <cell r="E394">
            <v>256.32</v>
          </cell>
          <cell r="F394">
            <v>49.14</v>
          </cell>
          <cell r="G394">
            <v>305.45999999999998</v>
          </cell>
          <cell r="H394">
            <v>397.1</v>
          </cell>
        </row>
        <row r="395">
          <cell r="A395" t="str">
            <v>13.05.08U</v>
          </cell>
          <cell r="B395" t="str">
            <v>7001120047</v>
          </cell>
          <cell r="C395" t="str">
            <v>Argamassa mista no traço 1:3 de cal em pasta peneirada e pura e areia peneirada com adição de 100 kg de cimento.</v>
          </cell>
          <cell r="D395" t="str">
            <v>m³</v>
          </cell>
          <cell r="E395">
            <v>164.96</v>
          </cell>
          <cell r="F395">
            <v>191.25</v>
          </cell>
          <cell r="G395">
            <v>356.21</v>
          </cell>
          <cell r="H395">
            <v>463.07</v>
          </cell>
        </row>
        <row r="396">
          <cell r="A396" t="str">
            <v>13.05.09U</v>
          </cell>
          <cell r="B396" t="str">
            <v>7001120048</v>
          </cell>
          <cell r="C396" t="str">
            <v>Argamassa mista de cal hidratada e areia sem peneirar no traço 1:3 com adição de 100 kg de cimento.</v>
          </cell>
          <cell r="D396" t="str">
            <v>m³</v>
          </cell>
          <cell r="E396">
            <v>206.58</v>
          </cell>
          <cell r="F396">
            <v>49.14</v>
          </cell>
          <cell r="G396">
            <v>255.72</v>
          </cell>
          <cell r="H396">
            <v>332.44</v>
          </cell>
        </row>
        <row r="397">
          <cell r="A397" t="str">
            <v>13.05.10U</v>
          </cell>
          <cell r="B397" t="str">
            <v>7001120049</v>
          </cell>
          <cell r="C397" t="str">
            <v>Argamassa de cal em pasta peneirada e pura e areia média sem peneirar no traço 1:3</v>
          </cell>
          <cell r="D397" t="str">
            <v>m³</v>
          </cell>
          <cell r="E397">
            <v>123.96</v>
          </cell>
          <cell r="F397">
            <v>71.16</v>
          </cell>
          <cell r="G397">
            <v>195.12</v>
          </cell>
          <cell r="H397">
            <v>253.66</v>
          </cell>
        </row>
        <row r="398">
          <cell r="A398" t="str">
            <v>13.05.11U</v>
          </cell>
          <cell r="B398" t="str">
            <v>7001120050</v>
          </cell>
          <cell r="C398" t="str">
            <v>Argamassa mista de cimento, cal hidratada  e areia sem peneirar no traço 1:3:10</v>
          </cell>
          <cell r="D398" t="str">
            <v>m³</v>
          </cell>
          <cell r="E398">
            <v>212.96</v>
          </cell>
          <cell r="F398">
            <v>49.14</v>
          </cell>
          <cell r="G398">
            <v>262.10000000000002</v>
          </cell>
          <cell r="H398">
            <v>340.73</v>
          </cell>
        </row>
        <row r="399">
          <cell r="A399" t="str">
            <v>13.05.12U</v>
          </cell>
          <cell r="B399" t="str">
            <v>7001120051</v>
          </cell>
          <cell r="C399" t="str">
            <v>Argamassa mista de cimento, saibro e areia sem peneirar no traço 1:5:5.</v>
          </cell>
          <cell r="D399" t="str">
            <v>m³</v>
          </cell>
          <cell r="E399">
            <v>94.33</v>
          </cell>
          <cell r="F399">
            <v>49.14</v>
          </cell>
          <cell r="G399">
            <v>143.47</v>
          </cell>
          <cell r="H399">
            <v>186.51</v>
          </cell>
        </row>
        <row r="400">
          <cell r="A400" t="str">
            <v>13.05.13U</v>
          </cell>
          <cell r="C400" t="str">
            <v>Argamassa no traço 1:3 (cimento e areia)</v>
          </cell>
          <cell r="D400" t="str">
            <v>m²</v>
          </cell>
          <cell r="E400">
            <v>1.43</v>
          </cell>
          <cell r="F400">
            <v>3.18</v>
          </cell>
          <cell r="G400">
            <v>4.6100000000000003</v>
          </cell>
          <cell r="H400">
            <v>5.99</v>
          </cell>
        </row>
        <row r="401">
          <cell r="H401">
            <v>0</v>
          </cell>
        </row>
        <row r="402">
          <cell r="A402" t="str">
            <v>13.06.00U</v>
          </cell>
          <cell r="C402" t="str">
            <v>PENEIRAMENTO</v>
          </cell>
          <cell r="H402">
            <v>0</v>
          </cell>
        </row>
        <row r="403">
          <cell r="A403" t="str">
            <v>13.06.01U</v>
          </cell>
          <cell r="B403" t="str">
            <v>7001120053</v>
          </cell>
          <cell r="C403" t="str">
            <v>Areia fina peneirada</v>
          </cell>
          <cell r="D403" t="str">
            <v>m³</v>
          </cell>
          <cell r="E403">
            <v>38.35</v>
          </cell>
          <cell r="F403">
            <v>117.93</v>
          </cell>
          <cell r="G403">
            <v>156.28</v>
          </cell>
          <cell r="H403">
            <v>203.16</v>
          </cell>
        </row>
        <row r="404">
          <cell r="A404" t="str">
            <v>13.06.02U</v>
          </cell>
          <cell r="B404" t="str">
            <v>7001120054</v>
          </cell>
          <cell r="C404" t="str">
            <v>Areia média peneirada</v>
          </cell>
          <cell r="D404" t="str">
            <v>m³</v>
          </cell>
          <cell r="E404">
            <v>41.93</v>
          </cell>
          <cell r="F404">
            <v>117.93</v>
          </cell>
          <cell r="G404">
            <v>159.86000000000001</v>
          </cell>
          <cell r="H404">
            <v>207.82</v>
          </cell>
        </row>
        <row r="405">
          <cell r="A405" t="str">
            <v>13.06.03U</v>
          </cell>
          <cell r="B405" t="str">
            <v>7001120055</v>
          </cell>
          <cell r="C405" t="str">
            <v>Cal em pasta pura peneirado</v>
          </cell>
          <cell r="D405" t="str">
            <v>m³</v>
          </cell>
          <cell r="E405">
            <v>209</v>
          </cell>
          <cell r="F405">
            <v>78.62</v>
          </cell>
          <cell r="G405">
            <v>287.62</v>
          </cell>
          <cell r="H405">
            <v>373.91</v>
          </cell>
        </row>
        <row r="406">
          <cell r="H406">
            <v>0</v>
          </cell>
        </row>
        <row r="407">
          <cell r="A407" t="str">
            <v>14.00.00U</v>
          </cell>
          <cell r="C407" t="str">
            <v>REVESTIMENTOS</v>
          </cell>
          <cell r="H407">
            <v>0</v>
          </cell>
        </row>
        <row r="408">
          <cell r="H408">
            <v>0</v>
          </cell>
        </row>
        <row r="409">
          <cell r="A409" t="str">
            <v>14.01.00U</v>
          </cell>
          <cell r="C409" t="str">
            <v>CHAPISCOS</v>
          </cell>
          <cell r="H409">
            <v>0</v>
          </cell>
        </row>
        <row r="410">
          <cell r="A410" t="str">
            <v>14.01.01U</v>
          </cell>
          <cell r="B410" t="str">
            <v>7001130001</v>
          </cell>
          <cell r="C410" t="str">
            <v>Revestimento de chapisco para parede interna ou externa, empregando argamassa  de cimento e areia média ou grossa sem peneirar no traço 1:3 com 6 mm de espessura.</v>
          </cell>
          <cell r="D410" t="str">
            <v>m²</v>
          </cell>
          <cell r="E410">
            <v>0.01</v>
          </cell>
          <cell r="F410">
            <v>2.91</v>
          </cell>
          <cell r="G410">
            <v>2.92</v>
          </cell>
          <cell r="H410">
            <v>3.8</v>
          </cell>
        </row>
        <row r="411">
          <cell r="A411" t="str">
            <v>14.01.02U</v>
          </cell>
          <cell r="B411" t="str">
            <v>7001130002</v>
          </cell>
          <cell r="C411" t="str">
            <v>Revestimento de chapisco rústico grosso (aparente)</v>
          </cell>
          <cell r="D411" t="str">
            <v>m²</v>
          </cell>
          <cell r="E411">
            <v>2.94</v>
          </cell>
          <cell r="F411">
            <v>11.52</v>
          </cell>
          <cell r="G411">
            <v>14.46</v>
          </cell>
          <cell r="H411">
            <v>18.8</v>
          </cell>
        </row>
        <row r="412">
          <cell r="H412">
            <v>0</v>
          </cell>
        </row>
        <row r="413">
          <cell r="H413">
            <v>0</v>
          </cell>
        </row>
        <row r="414">
          <cell r="A414" t="str">
            <v>14.02.00U</v>
          </cell>
          <cell r="C414" t="str">
            <v>MASSA</v>
          </cell>
          <cell r="H414">
            <v>0</v>
          </cell>
        </row>
        <row r="415">
          <cell r="A415" t="str">
            <v>14.02.01U</v>
          </cell>
          <cell r="B415" t="str">
            <v>7001130003</v>
          </cell>
          <cell r="C415" t="str">
            <v>Revestimento de massa única</v>
          </cell>
          <cell r="D415" t="str">
            <v>m²</v>
          </cell>
          <cell r="E415">
            <v>1.89</v>
          </cell>
          <cell r="F415">
            <v>14.49</v>
          </cell>
          <cell r="G415">
            <v>16.38</v>
          </cell>
          <cell r="H415">
            <v>21.29</v>
          </cell>
        </row>
        <row r="416">
          <cell r="A416" t="str">
            <v>14.02.02U</v>
          </cell>
          <cell r="B416" t="str">
            <v>7001130004</v>
          </cell>
          <cell r="C416" t="str">
            <v>Revestimento de duas massas (emboço e reboco)</v>
          </cell>
          <cell r="D416" t="str">
            <v>m²</v>
          </cell>
          <cell r="E416">
            <v>4.88</v>
          </cell>
          <cell r="F416">
            <v>22.92</v>
          </cell>
          <cell r="G416">
            <v>27.8</v>
          </cell>
          <cell r="H416">
            <v>36.14</v>
          </cell>
        </row>
        <row r="417">
          <cell r="H417">
            <v>0</v>
          </cell>
        </row>
        <row r="418">
          <cell r="A418" t="str">
            <v>14.03.00U</v>
          </cell>
          <cell r="C418" t="str">
            <v>CIMENTADO</v>
          </cell>
          <cell r="H418">
            <v>0</v>
          </cell>
        </row>
        <row r="419">
          <cell r="A419" t="str">
            <v>14.03.01U</v>
          </cell>
          <cell r="B419" t="str">
            <v>7001130005</v>
          </cell>
          <cell r="C419" t="str">
            <v>Revestimento cimentado com argamassa de cimento e areia no traço 1:3</v>
          </cell>
          <cell r="D419" t="str">
            <v>m²</v>
          </cell>
          <cell r="E419">
            <v>4.7699999999999996</v>
          </cell>
          <cell r="F419">
            <v>14.49</v>
          </cell>
          <cell r="G419">
            <v>19.260000000000002</v>
          </cell>
          <cell r="H419">
            <v>25.04</v>
          </cell>
        </row>
        <row r="420">
          <cell r="H420">
            <v>0</v>
          </cell>
        </row>
        <row r="421">
          <cell r="A421" t="str">
            <v>14.04.00U</v>
          </cell>
          <cell r="C421" t="str">
            <v>IMPERMEABILIZAÇÃO</v>
          </cell>
          <cell r="H421">
            <v>0</v>
          </cell>
        </row>
        <row r="422">
          <cell r="A422" t="str">
            <v>14.04.01U</v>
          </cell>
          <cell r="B422" t="str">
            <v>7001130006</v>
          </cell>
          <cell r="C422" t="str">
            <v xml:space="preserve">Impermeabilização com argamassa de cimento e areia no traço 1:3 com aditivo impermeabilizante </v>
          </cell>
          <cell r="D422" t="str">
            <v>m²</v>
          </cell>
          <cell r="E422">
            <v>11.16</v>
          </cell>
          <cell r="F422">
            <v>14.43</v>
          </cell>
          <cell r="G422">
            <v>25.59</v>
          </cell>
          <cell r="H422">
            <v>33.270000000000003</v>
          </cell>
        </row>
        <row r="423">
          <cell r="A423" t="str">
            <v>14.04.02U</v>
          </cell>
          <cell r="B423" t="str">
            <v>7001130007</v>
          </cell>
          <cell r="C423" t="str">
            <v>Impermeabilização com  aplicação de tinta asfáltica para concreto, alvenaria, metais e madeiras (igol a, neutrol, ou similar) em duas demãos</v>
          </cell>
          <cell r="D423" t="str">
            <v>m²</v>
          </cell>
          <cell r="E423">
            <v>2.6</v>
          </cell>
          <cell r="F423">
            <v>1.33</v>
          </cell>
          <cell r="G423">
            <v>3.93</v>
          </cell>
          <cell r="H423">
            <v>5.1100000000000003</v>
          </cell>
        </row>
        <row r="424">
          <cell r="H424">
            <v>0</v>
          </cell>
        </row>
        <row r="425">
          <cell r="A425" t="str">
            <v>14.05.00U</v>
          </cell>
          <cell r="C425" t="str">
            <v>AZULEJO</v>
          </cell>
          <cell r="H425">
            <v>0</v>
          </cell>
        </row>
        <row r="426">
          <cell r="A426" t="str">
            <v>14.05.01U</v>
          </cell>
          <cell r="B426" t="str">
            <v>7001130008</v>
          </cell>
          <cell r="C426" t="str">
            <v>Revestimento de azulejo tipo A - (15 x 15) cm com emboço</v>
          </cell>
          <cell r="D426" t="str">
            <v>m²</v>
          </cell>
          <cell r="E426">
            <v>20.38</v>
          </cell>
          <cell r="F426">
            <v>17.649999999999999</v>
          </cell>
          <cell r="G426">
            <v>38.03</v>
          </cell>
          <cell r="H426">
            <v>49.44</v>
          </cell>
        </row>
        <row r="427">
          <cell r="H427">
            <v>0</v>
          </cell>
        </row>
        <row r="428">
          <cell r="A428" t="str">
            <v>14.06.00U</v>
          </cell>
          <cell r="C428" t="str">
            <v>COMBOGÓS</v>
          </cell>
          <cell r="H428">
            <v>0</v>
          </cell>
        </row>
        <row r="429">
          <cell r="A429" t="str">
            <v>14.06.01U</v>
          </cell>
          <cell r="B429" t="str">
            <v>7001130009</v>
          </cell>
          <cell r="C429" t="str">
            <v>Combogós de cimento prensado de (40 x 40) cm</v>
          </cell>
          <cell r="D429" t="str">
            <v>m²</v>
          </cell>
          <cell r="E429">
            <v>29.1</v>
          </cell>
          <cell r="F429">
            <v>21.01</v>
          </cell>
          <cell r="G429">
            <v>50.11</v>
          </cell>
          <cell r="H429">
            <v>65.14</v>
          </cell>
        </row>
        <row r="430">
          <cell r="A430" t="str">
            <v>14.06.02U</v>
          </cell>
          <cell r="B430" t="str">
            <v>7001130010</v>
          </cell>
          <cell r="C430" t="str">
            <v>Combogós cerâmicos de (30 x 30) cm</v>
          </cell>
          <cell r="D430" t="str">
            <v>m²</v>
          </cell>
          <cell r="E430">
            <v>19.84</v>
          </cell>
          <cell r="F430">
            <v>21.89</v>
          </cell>
          <cell r="G430">
            <v>41.73</v>
          </cell>
          <cell r="H430">
            <v>54.25</v>
          </cell>
        </row>
        <row r="431">
          <cell r="H431">
            <v>0</v>
          </cell>
        </row>
        <row r="432">
          <cell r="A432" t="str">
            <v>15.01.00U</v>
          </cell>
          <cell r="C432" t="str">
            <v>PORTAS</v>
          </cell>
          <cell r="H432">
            <v>0</v>
          </cell>
        </row>
        <row r="433">
          <cell r="A433" t="str">
            <v>15.01.01U</v>
          </cell>
          <cell r="B433" t="str">
            <v>7001140001</v>
          </cell>
          <cell r="C433" t="str">
            <v>Fornecimento e assentamento de  porta interna semi-oca em copaiba, inclusive grade, guarnições e ferragens</v>
          </cell>
          <cell r="D433" t="str">
            <v>m²</v>
          </cell>
          <cell r="E433">
            <v>84.64</v>
          </cell>
          <cell r="F433">
            <v>59.33</v>
          </cell>
          <cell r="G433">
            <v>143.97</v>
          </cell>
          <cell r="H433">
            <v>187.16</v>
          </cell>
        </row>
        <row r="434">
          <cell r="A434" t="str">
            <v>15.01.02U</v>
          </cell>
          <cell r="B434" t="str">
            <v>7001140002</v>
          </cell>
          <cell r="C434" t="str">
            <v>Fornecimento e assentamento de porta externa em madeira de lei, com grade, guarnições e ferragens</v>
          </cell>
          <cell r="D434" t="str">
            <v>m²</v>
          </cell>
          <cell r="E434">
            <v>106.2</v>
          </cell>
          <cell r="F434">
            <v>59.33</v>
          </cell>
          <cell r="G434">
            <v>165.53</v>
          </cell>
          <cell r="H434">
            <v>215.19</v>
          </cell>
        </row>
        <row r="435">
          <cell r="H435">
            <v>0</v>
          </cell>
        </row>
        <row r="436">
          <cell r="A436" t="str">
            <v>15.02.00U</v>
          </cell>
          <cell r="C436" t="str">
            <v>JANELAS</v>
          </cell>
          <cell r="H436">
            <v>0</v>
          </cell>
        </row>
        <row r="437">
          <cell r="A437" t="str">
            <v>15.02.01U</v>
          </cell>
          <cell r="B437" t="str">
            <v>7001140003</v>
          </cell>
          <cell r="C437" t="str">
            <v>Esquadria de madeira para janelas de abrir ou correr, com venezianas, vidros 4mm ferragens, inclusive fornecimento e assentamento</v>
          </cell>
          <cell r="D437" t="str">
            <v>m²</v>
          </cell>
          <cell r="E437">
            <v>217.09</v>
          </cell>
          <cell r="F437">
            <v>135.66999999999999</v>
          </cell>
          <cell r="G437">
            <v>352.76</v>
          </cell>
          <cell r="H437">
            <v>458.59</v>
          </cell>
        </row>
        <row r="438">
          <cell r="A438" t="str">
            <v>15.02.02U</v>
          </cell>
          <cell r="B438" t="str">
            <v>7001140004</v>
          </cell>
          <cell r="C438" t="str">
            <v>Esquadria de madeira para janelas de abrir ou correr, sem venezianas, vidros 4mm, ferragens, inclusive fornecimento e assentamento</v>
          </cell>
          <cell r="D438" t="str">
            <v>m²</v>
          </cell>
          <cell r="E438">
            <v>58.4</v>
          </cell>
          <cell r="F438">
            <v>135.66999999999999</v>
          </cell>
          <cell r="G438">
            <v>194.07</v>
          </cell>
          <cell r="H438">
            <v>252.29</v>
          </cell>
        </row>
        <row r="439">
          <cell r="A439" t="str">
            <v>15.02.03U</v>
          </cell>
          <cell r="B439" t="str">
            <v>7001140005</v>
          </cell>
          <cell r="C439" t="str">
            <v>Esquadria de aluminio anodizado para janelas tipo caixilhos de correr, com bandeira basculantes, vidros, inclusive fornecido e assentamento</v>
          </cell>
          <cell r="D439" t="str">
            <v>m²</v>
          </cell>
          <cell r="E439">
            <v>250.77</v>
          </cell>
          <cell r="F439">
            <v>14.83</v>
          </cell>
          <cell r="G439">
            <v>265.60000000000002</v>
          </cell>
          <cell r="H439">
            <v>345.28</v>
          </cell>
        </row>
        <row r="440">
          <cell r="A440" t="str">
            <v>15.02.04U</v>
          </cell>
          <cell r="B440" t="str">
            <v>7001140006</v>
          </cell>
          <cell r="C440" t="str">
            <v>Esquadrias de ferro tipo basculante com vidros fantasia com fornecimento e assentamento</v>
          </cell>
          <cell r="D440" t="str">
            <v>m²</v>
          </cell>
          <cell r="E440">
            <v>95.12</v>
          </cell>
          <cell r="F440">
            <v>34.909999999999997</v>
          </cell>
          <cell r="G440">
            <v>130.03</v>
          </cell>
          <cell r="H440">
            <v>169.04</v>
          </cell>
        </row>
        <row r="441">
          <cell r="H441">
            <v>0</v>
          </cell>
        </row>
        <row r="442">
          <cell r="A442" t="str">
            <v>15.03.00U</v>
          </cell>
          <cell r="C442" t="str">
            <v>VIDROS</v>
          </cell>
          <cell r="H442">
            <v>0</v>
          </cell>
        </row>
        <row r="443">
          <cell r="A443" t="str">
            <v>15.03.01U</v>
          </cell>
          <cell r="B443" t="str">
            <v>7001140007</v>
          </cell>
          <cell r="C443" t="str">
            <v>Vidros de 3mm colocado</v>
          </cell>
          <cell r="D443" t="str">
            <v>m²</v>
          </cell>
          <cell r="E443">
            <v>37.07</v>
          </cell>
          <cell r="F443">
            <v>14.97</v>
          </cell>
          <cell r="G443">
            <v>52.04</v>
          </cell>
          <cell r="H443">
            <v>67.650000000000006</v>
          </cell>
        </row>
        <row r="444">
          <cell r="A444" t="str">
            <v>15.03.02U</v>
          </cell>
          <cell r="B444" t="str">
            <v>7001140008</v>
          </cell>
          <cell r="C444" t="str">
            <v>Vidros de 4mm colocado</v>
          </cell>
          <cell r="D444" t="str">
            <v>m²</v>
          </cell>
          <cell r="E444">
            <v>44.49</v>
          </cell>
          <cell r="F444">
            <v>14.97</v>
          </cell>
          <cell r="G444">
            <v>59.46</v>
          </cell>
          <cell r="H444">
            <v>77.3</v>
          </cell>
        </row>
        <row r="445">
          <cell r="A445" t="str">
            <v>15.03.03U</v>
          </cell>
          <cell r="B445" t="str">
            <v>7001140009</v>
          </cell>
          <cell r="C445" t="str">
            <v>Vidros fantasia colocado</v>
          </cell>
          <cell r="D445" t="str">
            <v>m²</v>
          </cell>
          <cell r="E445">
            <v>31.49</v>
          </cell>
          <cell r="F445">
            <v>14.97</v>
          </cell>
          <cell r="G445">
            <v>46.46</v>
          </cell>
          <cell r="H445">
            <v>60.4</v>
          </cell>
        </row>
        <row r="446">
          <cell r="H446">
            <v>0</v>
          </cell>
        </row>
        <row r="447">
          <cell r="A447" t="str">
            <v>16.00.00U</v>
          </cell>
          <cell r="C447" t="str">
            <v>PISOS</v>
          </cell>
          <cell r="H447">
            <v>0</v>
          </cell>
        </row>
        <row r="448">
          <cell r="H448">
            <v>0</v>
          </cell>
        </row>
        <row r="449">
          <cell r="A449" t="str">
            <v>16.01.00U</v>
          </cell>
          <cell r="C449" t="str">
            <v>PISOS CIMENTADOS</v>
          </cell>
          <cell r="H449">
            <v>0</v>
          </cell>
        </row>
        <row r="450">
          <cell r="A450" t="str">
            <v>16.01.01U</v>
          </cell>
          <cell r="B450" t="str">
            <v>7001150001</v>
          </cell>
          <cell r="C450" t="str">
            <v>Piso de cimento</v>
          </cell>
          <cell r="D450" t="str">
            <v>m²</v>
          </cell>
          <cell r="E450">
            <v>5.96</v>
          </cell>
          <cell r="F450">
            <v>11.36</v>
          </cell>
          <cell r="G450">
            <v>17.32</v>
          </cell>
          <cell r="H450">
            <v>22.52</v>
          </cell>
        </row>
        <row r="451">
          <cell r="A451" t="str">
            <v>16.01.02U</v>
          </cell>
          <cell r="B451" t="str">
            <v>7001150002</v>
          </cell>
          <cell r="C451" t="str">
            <v>Piso de cimento com juntas de vidro</v>
          </cell>
          <cell r="D451" t="str">
            <v>m²</v>
          </cell>
          <cell r="E451">
            <v>7.21</v>
          </cell>
          <cell r="F451">
            <v>13.5</v>
          </cell>
          <cell r="G451">
            <v>20.71</v>
          </cell>
          <cell r="H451">
            <v>26.92</v>
          </cell>
        </row>
        <row r="452">
          <cell r="A452" t="str">
            <v>16.01.03U</v>
          </cell>
          <cell r="B452" t="str">
            <v>7001150003</v>
          </cell>
          <cell r="C452" t="str">
            <v>Piso de cimento com juntas de madeira</v>
          </cell>
          <cell r="D452" t="str">
            <v>m²</v>
          </cell>
          <cell r="E452">
            <v>10.039999999999999</v>
          </cell>
          <cell r="F452">
            <v>13.5</v>
          </cell>
          <cell r="G452">
            <v>23.54</v>
          </cell>
          <cell r="H452">
            <v>30.6</v>
          </cell>
        </row>
        <row r="453">
          <cell r="A453" t="str">
            <v>16.01.04U</v>
          </cell>
          <cell r="B453" t="str">
            <v>7001150004</v>
          </cell>
          <cell r="C453" t="str">
            <v>Lastro de piso com 10 cm de espessura em concreto no traço 1:4:8</v>
          </cell>
          <cell r="D453" t="str">
            <v>m²</v>
          </cell>
          <cell r="E453">
            <v>13.43</v>
          </cell>
          <cell r="F453">
            <v>10.19</v>
          </cell>
          <cell r="G453">
            <v>23.62</v>
          </cell>
          <cell r="H453">
            <v>30.71</v>
          </cell>
        </row>
        <row r="454">
          <cell r="A454" t="str">
            <v>16.01.05U</v>
          </cell>
          <cell r="B454" t="str">
            <v>7001150005</v>
          </cell>
          <cell r="C454" t="str">
            <v>Lastro de piso com utilização de aditivo impermeabilizante,com 10 cm de espessura em concreto no traço 1:4:8</v>
          </cell>
          <cell r="D454" t="str">
            <v>m²</v>
          </cell>
          <cell r="E454">
            <v>16.239999999999998</v>
          </cell>
          <cell r="F454">
            <v>10.19</v>
          </cell>
          <cell r="G454">
            <v>26.43</v>
          </cell>
          <cell r="H454">
            <v>34.36</v>
          </cell>
        </row>
        <row r="455">
          <cell r="A455" t="str">
            <v>16.01.06U</v>
          </cell>
          <cell r="B455" t="str">
            <v>7001150006</v>
          </cell>
          <cell r="C455" t="str">
            <v>Lastro de piso com 5 cm de espessura em concreto no traço 1:4:8</v>
          </cell>
          <cell r="D455" t="str">
            <v>m²</v>
          </cell>
          <cell r="E455">
            <v>6.71</v>
          </cell>
          <cell r="F455">
            <v>5.09</v>
          </cell>
          <cell r="G455">
            <v>11.8</v>
          </cell>
          <cell r="H455">
            <v>15.34</v>
          </cell>
        </row>
        <row r="456">
          <cell r="A456" t="str">
            <v>16.01.07U</v>
          </cell>
          <cell r="B456" t="str">
            <v>7001150007</v>
          </cell>
          <cell r="C456" t="str">
            <v>Lastro de piso com utilização de aditivo impermeabilizante, com 5 cm de espessura em concreto no traço 1:4:8</v>
          </cell>
          <cell r="D456" t="str">
            <v>m²</v>
          </cell>
          <cell r="E456">
            <v>8.11</v>
          </cell>
          <cell r="F456">
            <v>5.09</v>
          </cell>
          <cell r="G456">
            <v>13.2</v>
          </cell>
          <cell r="H456">
            <v>17.16</v>
          </cell>
        </row>
        <row r="457">
          <cell r="A457" t="str">
            <v>16.01.08U</v>
          </cell>
          <cell r="B457" t="str">
            <v>7001150008</v>
          </cell>
          <cell r="C457" t="str">
            <v>Regularização de contra piso para revestimento de pisos empregando argamassa de cimento e areia no traço 1:4, com 3 cm de espessura.</v>
          </cell>
          <cell r="D457" t="str">
            <v>m²</v>
          </cell>
          <cell r="E457">
            <v>5.08</v>
          </cell>
          <cell r="F457">
            <v>10.119999999999999</v>
          </cell>
          <cell r="G457">
            <v>15.2</v>
          </cell>
          <cell r="H457">
            <v>19.760000000000002</v>
          </cell>
        </row>
        <row r="458">
          <cell r="H458">
            <v>0</v>
          </cell>
        </row>
        <row r="459">
          <cell r="A459" t="str">
            <v>16.02.00U</v>
          </cell>
          <cell r="C459" t="str">
            <v>PISOS EM CERÂMICA</v>
          </cell>
          <cell r="H459">
            <v>0</v>
          </cell>
        </row>
        <row r="460">
          <cell r="A460" t="str">
            <v>16.02.01U</v>
          </cell>
          <cell r="B460" t="str">
            <v>7001150009</v>
          </cell>
          <cell r="C460" t="str">
            <v>Piso em cerâmica de (20 x 20) cm eliane, cecrisa, ou similar, tipo A</v>
          </cell>
          <cell r="D460" t="str">
            <v>m²</v>
          </cell>
          <cell r="E460">
            <v>27.86</v>
          </cell>
          <cell r="F460">
            <v>17.309999999999999</v>
          </cell>
          <cell r="G460">
            <v>45.17</v>
          </cell>
          <cell r="H460">
            <v>58.72</v>
          </cell>
        </row>
        <row r="461">
          <cell r="A461" t="str">
            <v>16.02.02U</v>
          </cell>
          <cell r="B461" t="str">
            <v>7001150010</v>
          </cell>
          <cell r="C461" t="str">
            <v>Piso de ladrilho hidráulico</v>
          </cell>
          <cell r="D461" t="str">
            <v>m²</v>
          </cell>
          <cell r="E461">
            <v>16.54</v>
          </cell>
          <cell r="F461">
            <v>17.309999999999999</v>
          </cell>
          <cell r="G461">
            <v>33.85</v>
          </cell>
          <cell r="H461">
            <v>44.01</v>
          </cell>
        </row>
        <row r="462">
          <cell r="H462">
            <v>0</v>
          </cell>
        </row>
        <row r="463">
          <cell r="A463" t="str">
            <v>16.03.00U</v>
          </cell>
          <cell r="C463" t="str">
            <v>PISO DE CONCRETO</v>
          </cell>
          <cell r="H463">
            <v>0</v>
          </cell>
        </row>
        <row r="464">
          <cell r="A464" t="str">
            <v>16.03.01U</v>
          </cell>
          <cell r="B464" t="str">
            <v>7001150011</v>
          </cell>
          <cell r="C464" t="str">
            <v>Piso rústico de concreto ripado</v>
          </cell>
          <cell r="D464" t="str">
            <v>m²</v>
          </cell>
          <cell r="E464">
            <v>13.43</v>
          </cell>
          <cell r="F464">
            <v>1.96</v>
          </cell>
          <cell r="G464">
            <v>15.39</v>
          </cell>
          <cell r="H464">
            <v>20.010000000000002</v>
          </cell>
        </row>
        <row r="465">
          <cell r="H465">
            <v>0</v>
          </cell>
        </row>
        <row r="466">
          <cell r="A466" t="str">
            <v>17.00.00U</v>
          </cell>
          <cell r="C466" t="str">
            <v>PINTURAS</v>
          </cell>
          <cell r="H466">
            <v>0</v>
          </cell>
        </row>
        <row r="467">
          <cell r="H467">
            <v>0</v>
          </cell>
        </row>
        <row r="468">
          <cell r="A468" t="str">
            <v>17.01.00U</v>
          </cell>
          <cell r="C468" t="str">
            <v>CAIAÇÕES</v>
          </cell>
          <cell r="H468">
            <v>0</v>
          </cell>
        </row>
        <row r="469">
          <cell r="A469" t="str">
            <v>17.01.01U</v>
          </cell>
          <cell r="B469" t="str">
            <v>7001160001</v>
          </cell>
          <cell r="C469" t="str">
            <v>Caiação em parede interna executada em tres demãos</v>
          </cell>
          <cell r="D469" t="str">
            <v>m²</v>
          </cell>
          <cell r="E469">
            <v>0.38</v>
          </cell>
          <cell r="F469">
            <v>2.0499999999999998</v>
          </cell>
          <cell r="G469">
            <v>2.4300000000000002</v>
          </cell>
          <cell r="H469">
            <v>3.16</v>
          </cell>
        </row>
        <row r="470">
          <cell r="A470" t="str">
            <v>17.01.02U</v>
          </cell>
          <cell r="B470" t="str">
            <v>7001160002</v>
          </cell>
          <cell r="C470" t="str">
            <v>Caiação em parede externa executada em tres demãos</v>
          </cell>
          <cell r="D470" t="str">
            <v>m²</v>
          </cell>
          <cell r="E470">
            <v>0.38</v>
          </cell>
          <cell r="F470">
            <v>2.7</v>
          </cell>
          <cell r="G470">
            <v>3.08</v>
          </cell>
          <cell r="H470">
            <v>4</v>
          </cell>
        </row>
        <row r="471">
          <cell r="H471">
            <v>0</v>
          </cell>
        </row>
        <row r="472">
          <cell r="A472" t="str">
            <v>17.02.00U</v>
          </cell>
          <cell r="C472" t="str">
            <v>TINTA LÁTEX SEM EMASSAMENTO</v>
          </cell>
          <cell r="H472">
            <v>0</v>
          </cell>
        </row>
        <row r="473">
          <cell r="A473" t="str">
            <v>17.02.01U</v>
          </cell>
          <cell r="B473" t="str">
            <v>7001160003</v>
          </cell>
          <cell r="C473" t="str">
            <v>Pintura de parede interna com tinta látex a base PVA em duas demãos sem emassamento</v>
          </cell>
          <cell r="D473" t="str">
            <v>m²</v>
          </cell>
          <cell r="E473">
            <v>1.5</v>
          </cell>
          <cell r="F473">
            <v>4.3499999999999996</v>
          </cell>
          <cell r="G473">
            <v>5.85</v>
          </cell>
          <cell r="H473">
            <v>7.61</v>
          </cell>
        </row>
        <row r="474">
          <cell r="A474" t="str">
            <v>17.02.02U</v>
          </cell>
          <cell r="B474" t="str">
            <v>7001160004</v>
          </cell>
          <cell r="C474" t="str">
            <v>Pintura de parede externa com tinta látex a base PVA em duas demãos sem emassamento</v>
          </cell>
          <cell r="D474" t="str">
            <v>m²</v>
          </cell>
          <cell r="E474">
            <v>3.08</v>
          </cell>
          <cell r="F474">
            <v>4.3499999999999996</v>
          </cell>
          <cell r="G474">
            <v>7.43</v>
          </cell>
          <cell r="H474">
            <v>9.66</v>
          </cell>
        </row>
        <row r="475">
          <cell r="A475" t="str">
            <v>17.02.05U</v>
          </cell>
          <cell r="B475" t="str">
            <v>7001160005</v>
          </cell>
          <cell r="C475" t="str">
            <v>Pintura super concretina</v>
          </cell>
          <cell r="D475" t="str">
            <v>m²</v>
          </cell>
          <cell r="E475">
            <v>2.38</v>
          </cell>
          <cell r="F475">
            <v>5.27</v>
          </cell>
          <cell r="G475">
            <v>7.65</v>
          </cell>
          <cell r="H475">
            <v>9.9499999999999993</v>
          </cell>
        </row>
        <row r="476">
          <cell r="H476">
            <v>0</v>
          </cell>
        </row>
        <row r="477">
          <cell r="A477" t="str">
            <v>17.03.00U</v>
          </cell>
          <cell r="C477" t="str">
            <v>TINTA LÁTEX COM EMASSAMENTO</v>
          </cell>
          <cell r="H477">
            <v>0</v>
          </cell>
        </row>
        <row r="478">
          <cell r="A478" t="str">
            <v>17.03.03U</v>
          </cell>
          <cell r="B478" t="str">
            <v>7001160006</v>
          </cell>
          <cell r="C478" t="str">
            <v>Pintura de parede interna com tinta látex a base de PVA com duas demãos contendo emassamento</v>
          </cell>
          <cell r="D478" t="str">
            <v>m²</v>
          </cell>
          <cell r="E478">
            <v>3.28</v>
          </cell>
          <cell r="F478">
            <v>7.33</v>
          </cell>
          <cell r="G478">
            <v>10.61</v>
          </cell>
          <cell r="H478">
            <v>13.79</v>
          </cell>
        </row>
        <row r="479">
          <cell r="A479" t="str">
            <v>17.03.04U</v>
          </cell>
          <cell r="B479" t="str">
            <v>7001160007</v>
          </cell>
          <cell r="C479" t="str">
            <v>Pintura de parede externa com tinta látex acrilica em duas demãos contendo emassamento</v>
          </cell>
          <cell r="D479" t="str">
            <v>m²</v>
          </cell>
          <cell r="E479">
            <v>7.17</v>
          </cell>
          <cell r="F479">
            <v>7.91</v>
          </cell>
          <cell r="G479">
            <v>15.08</v>
          </cell>
          <cell r="H479">
            <v>19.600000000000001</v>
          </cell>
        </row>
        <row r="480">
          <cell r="H480">
            <v>0</v>
          </cell>
        </row>
        <row r="481">
          <cell r="A481" t="str">
            <v>17.04.00U</v>
          </cell>
          <cell r="C481" t="str">
            <v>EM ESMALTE SINTÉTICO</v>
          </cell>
          <cell r="H481">
            <v>0</v>
          </cell>
        </row>
        <row r="482">
          <cell r="A482" t="str">
            <v>17.04.01U</v>
          </cell>
          <cell r="B482" t="str">
            <v>7001160008</v>
          </cell>
          <cell r="C482" t="str">
            <v>Pintura a esmalte sintético em duas demãos, sobre esquadria de madeira inclusive aparelhamento, emassamento e lixamento</v>
          </cell>
          <cell r="D482" t="str">
            <v>m²</v>
          </cell>
          <cell r="E482">
            <v>6.25</v>
          </cell>
          <cell r="F482">
            <v>8.16</v>
          </cell>
          <cell r="G482">
            <v>14.41</v>
          </cell>
          <cell r="H482">
            <v>18.73</v>
          </cell>
        </row>
        <row r="483">
          <cell r="A483" t="str">
            <v>17.04.02U</v>
          </cell>
          <cell r="B483" t="str">
            <v>7001160009</v>
          </cell>
          <cell r="C483" t="str">
            <v>Pintura a esmalte sintético em duas demãos, sobre esquadrias de ferro inclusive lixamento e aplicação de primer</v>
          </cell>
          <cell r="D483" t="str">
            <v>m²</v>
          </cell>
          <cell r="E483">
            <v>3.18</v>
          </cell>
          <cell r="F483">
            <v>9.1999999999999993</v>
          </cell>
          <cell r="G483">
            <v>12.38</v>
          </cell>
          <cell r="H483">
            <v>16.09</v>
          </cell>
        </row>
        <row r="484">
          <cell r="A484" t="str">
            <v>17.04.04U</v>
          </cell>
          <cell r="B484" t="str">
            <v>7001160010</v>
          </cell>
          <cell r="C484" t="str">
            <v>Pintura a esmalte sintético em duas demãos, sobre superfícies metálicas, inclusive lixamento</v>
          </cell>
          <cell r="D484" t="str">
            <v>m²</v>
          </cell>
          <cell r="E484">
            <v>2.14</v>
          </cell>
          <cell r="F484">
            <v>3.63</v>
          </cell>
          <cell r="G484">
            <v>5.77</v>
          </cell>
          <cell r="H484">
            <v>7.5</v>
          </cell>
        </row>
        <row r="485">
          <cell r="H485">
            <v>0</v>
          </cell>
        </row>
        <row r="486">
          <cell r="A486" t="str">
            <v>17.05.00U</v>
          </cell>
          <cell r="C486" t="str">
            <v>EMASSAMENTO</v>
          </cell>
          <cell r="H486">
            <v>0</v>
          </cell>
        </row>
        <row r="487">
          <cell r="A487" t="str">
            <v>17.05.01U</v>
          </cell>
          <cell r="B487" t="str">
            <v>7001160011</v>
          </cell>
          <cell r="C487" t="str">
            <v>Emassamento de parede interna com duas demãos de massa corrida</v>
          </cell>
          <cell r="D487" t="str">
            <v>m²</v>
          </cell>
          <cell r="E487">
            <v>1.78</v>
          </cell>
          <cell r="F487">
            <v>2.98</v>
          </cell>
          <cell r="G487">
            <v>4.76</v>
          </cell>
          <cell r="H487">
            <v>6.19</v>
          </cell>
        </row>
        <row r="488">
          <cell r="A488" t="str">
            <v>17.05.02U</v>
          </cell>
          <cell r="B488" t="str">
            <v>7001160012</v>
          </cell>
          <cell r="C488" t="str">
            <v>Emassamento de parede externa  com duas demãos de massa acrílica</v>
          </cell>
          <cell r="D488" t="str">
            <v>m²</v>
          </cell>
          <cell r="E488">
            <v>4.09</v>
          </cell>
          <cell r="F488">
            <v>3.56</v>
          </cell>
          <cell r="G488">
            <v>7.65</v>
          </cell>
          <cell r="H488">
            <v>9.9499999999999993</v>
          </cell>
        </row>
        <row r="489">
          <cell r="H489">
            <v>0</v>
          </cell>
        </row>
        <row r="490">
          <cell r="A490" t="str">
            <v>17.06.00U</v>
          </cell>
          <cell r="C490" t="str">
            <v>PINTURA DE LOGOTIPO</v>
          </cell>
          <cell r="H490">
            <v>0</v>
          </cell>
        </row>
        <row r="491">
          <cell r="A491" t="str">
            <v>17.06.01U</v>
          </cell>
          <cell r="B491" t="str">
            <v>7001160013</v>
          </cell>
          <cell r="C491" t="str">
            <v>Abertura de letreiro com logotipo</v>
          </cell>
          <cell r="D491" t="str">
            <v>m²</v>
          </cell>
          <cell r="E491">
            <v>1.68</v>
          </cell>
          <cell r="F491">
            <v>21.46</v>
          </cell>
          <cell r="G491">
            <v>23.14</v>
          </cell>
          <cell r="H491">
            <v>30.08</v>
          </cell>
        </row>
        <row r="492">
          <cell r="H492">
            <v>0</v>
          </cell>
        </row>
        <row r="493">
          <cell r="A493" t="str">
            <v>17.07.00U</v>
          </cell>
          <cell r="C493" t="str">
            <v>ANDAIME METÁLICO</v>
          </cell>
          <cell r="H493">
            <v>0</v>
          </cell>
        </row>
        <row r="494">
          <cell r="A494" t="str">
            <v>17.07.01U</v>
          </cell>
          <cell r="B494" t="str">
            <v>7001160014</v>
          </cell>
          <cell r="C494" t="str">
            <v>Andaime metálico de encaixe para trabalho em fachada de edificação</v>
          </cell>
          <cell r="D494" t="str">
            <v>m²</v>
          </cell>
          <cell r="E494">
            <v>2.37</v>
          </cell>
          <cell r="F494">
            <v>1.42</v>
          </cell>
          <cell r="G494">
            <v>3.79</v>
          </cell>
          <cell r="H494">
            <v>4.93</v>
          </cell>
        </row>
        <row r="495">
          <cell r="H495">
            <v>0</v>
          </cell>
        </row>
        <row r="496">
          <cell r="A496" t="str">
            <v>18.01.00U</v>
          </cell>
          <cell r="C496" t="str">
            <v>COBERTAS</v>
          </cell>
          <cell r="H496">
            <v>0</v>
          </cell>
        </row>
        <row r="497">
          <cell r="A497" t="str">
            <v>18.01.01U</v>
          </cell>
          <cell r="B497" t="str">
            <v>7001170001</v>
          </cell>
          <cell r="C497" t="str">
            <v>Coberta em telha de fibrocimento calheta 49 (canaleta 49), inclusive madeiramento</v>
          </cell>
          <cell r="D497" t="str">
            <v>m²</v>
          </cell>
          <cell r="E497">
            <v>60.3</v>
          </cell>
          <cell r="F497">
            <v>8.07</v>
          </cell>
          <cell r="G497">
            <v>68.37</v>
          </cell>
          <cell r="H497">
            <v>88.88</v>
          </cell>
        </row>
        <row r="498">
          <cell r="A498" t="str">
            <v>18.01.02U</v>
          </cell>
          <cell r="B498" t="str">
            <v>7001170002</v>
          </cell>
          <cell r="C498" t="str">
            <v>Coberta em telha de fibrocimento calhetão 90 (canaleta 90),  inclusive madeiramento</v>
          </cell>
          <cell r="D498" t="str">
            <v>m²</v>
          </cell>
          <cell r="E498">
            <v>53.77</v>
          </cell>
          <cell r="F498">
            <v>8.07</v>
          </cell>
          <cell r="G498">
            <v>61.84</v>
          </cell>
          <cell r="H498">
            <v>80.39</v>
          </cell>
        </row>
        <row r="499">
          <cell r="A499" t="str">
            <v>18.01.03U</v>
          </cell>
          <cell r="B499" t="str">
            <v>7001170003</v>
          </cell>
          <cell r="C499" t="str">
            <v>Coberta com chapas onduladas de fibrocimento 6mm,  inclusive madeiramento</v>
          </cell>
          <cell r="D499" t="str">
            <v>m²</v>
          </cell>
          <cell r="E499">
            <v>20.059999999999999</v>
          </cell>
          <cell r="F499">
            <v>16.12</v>
          </cell>
          <cell r="G499">
            <v>36.18</v>
          </cell>
          <cell r="H499">
            <v>47.03</v>
          </cell>
        </row>
        <row r="500">
          <cell r="A500" t="str">
            <v>18.02.01U</v>
          </cell>
          <cell r="B500" t="str">
            <v>7001170004</v>
          </cell>
          <cell r="C500" t="str">
            <v>Coberta com telhas cerâmicas tipo colonial (canal)</v>
          </cell>
          <cell r="D500" t="str">
            <v>m²</v>
          </cell>
          <cell r="E500">
            <v>8.2200000000000006</v>
          </cell>
          <cell r="F500">
            <v>19.899999999999999</v>
          </cell>
          <cell r="G500">
            <v>28.12</v>
          </cell>
          <cell r="H500">
            <v>36.56</v>
          </cell>
        </row>
        <row r="501">
          <cell r="A501" t="str">
            <v>18.02.02U</v>
          </cell>
          <cell r="B501" t="str">
            <v>7001170005</v>
          </cell>
          <cell r="C501" t="str">
            <v>Coberta com telhas cerâmicas tipo colonial (canal) com madeiramento completo</v>
          </cell>
          <cell r="D501" t="str">
            <v>m²</v>
          </cell>
          <cell r="E501">
            <v>45.05</v>
          </cell>
          <cell r="F501">
            <v>33.74</v>
          </cell>
          <cell r="G501">
            <v>78.790000000000006</v>
          </cell>
          <cell r="H501">
            <v>102.43</v>
          </cell>
        </row>
        <row r="502">
          <cell r="A502" t="str">
            <v>18.03.01U</v>
          </cell>
          <cell r="B502" t="str">
            <v>7001170006</v>
          </cell>
          <cell r="C502" t="str">
            <v>Madeiramento para coberta com telhas colonial (canal) completo com vão de 3 a 7m</v>
          </cell>
          <cell r="D502" t="str">
            <v>m²</v>
          </cell>
          <cell r="E502">
            <v>36.83</v>
          </cell>
          <cell r="F502">
            <v>13.84</v>
          </cell>
          <cell r="G502">
            <v>50.67</v>
          </cell>
          <cell r="H502">
            <v>65.87</v>
          </cell>
        </row>
        <row r="503">
          <cell r="H503">
            <v>0</v>
          </cell>
        </row>
        <row r="504">
          <cell r="A504" t="str">
            <v>19.01.00U</v>
          </cell>
          <cell r="C504" t="str">
            <v>BLOCO DE ANCORAGEM MOLDADO NO LOCAL</v>
          </cell>
          <cell r="H504">
            <v>0</v>
          </cell>
        </row>
        <row r="505">
          <cell r="A505" t="str">
            <v>19.01.01U</v>
          </cell>
          <cell r="B505" t="str">
            <v>7001180001</v>
          </cell>
          <cell r="C505" t="str">
            <v>Blocos de ancoragem moldados no local em concreto simples com FCK &gt;= 10 Mpa - dosagem empírica</v>
          </cell>
          <cell r="D505" t="str">
            <v>m³</v>
          </cell>
          <cell r="E505">
            <v>219.95</v>
          </cell>
          <cell r="F505">
            <v>89.35</v>
          </cell>
          <cell r="G505">
            <v>309.3</v>
          </cell>
          <cell r="H505">
            <v>402.09</v>
          </cell>
        </row>
        <row r="506">
          <cell r="A506" t="str">
            <v>19.01.02U</v>
          </cell>
          <cell r="B506" t="str">
            <v>7001180002</v>
          </cell>
          <cell r="C506" t="str">
            <v>Blocos de ancoragem moldados no local em concreto armado FCK &gt;= 15 MPa - controle "C" - com até 70 kg de ferro</v>
          </cell>
          <cell r="D506" t="str">
            <v>m³</v>
          </cell>
          <cell r="E506">
            <v>585.19000000000005</v>
          </cell>
          <cell r="F506">
            <v>152.46</v>
          </cell>
          <cell r="G506">
            <v>737.65</v>
          </cell>
          <cell r="H506">
            <v>958.95</v>
          </cell>
        </row>
        <row r="507">
          <cell r="A507" t="str">
            <v>19.01.03</v>
          </cell>
          <cell r="B507" t="str">
            <v>7001180003</v>
          </cell>
          <cell r="C507" t="str">
            <v>Blocos de ancoragem moldados no local em concreto ciclópico</v>
          </cell>
          <cell r="D507" t="str">
            <v>m³</v>
          </cell>
          <cell r="E507">
            <v>186.53</v>
          </cell>
          <cell r="F507">
            <v>134.65</v>
          </cell>
          <cell r="G507">
            <v>321.18</v>
          </cell>
          <cell r="H507">
            <v>417.53</v>
          </cell>
        </row>
        <row r="508">
          <cell r="H508">
            <v>0</v>
          </cell>
        </row>
        <row r="509">
          <cell r="A509" t="str">
            <v>20.01.00U</v>
          </cell>
          <cell r="C509" t="str">
            <v>CONSTRUÇÃO DE POÇO DE VISITA</v>
          </cell>
          <cell r="H509">
            <v>0</v>
          </cell>
        </row>
        <row r="510">
          <cell r="A510" t="str">
            <v>20.01.01U</v>
          </cell>
          <cell r="B510" t="str">
            <v>7001190001</v>
          </cell>
          <cell r="C510" t="str">
            <v>Construção de poço de visita com tampão e caixilho fornecidos pelo contratado com DN - 1,00m e profundidade até 2,0m</v>
          </cell>
          <cell r="D510" t="str">
            <v>ud</v>
          </cell>
          <cell r="E510">
            <v>463.69</v>
          </cell>
          <cell r="F510">
            <v>619.05999999999995</v>
          </cell>
          <cell r="G510">
            <v>1082.75</v>
          </cell>
          <cell r="H510">
            <v>1407.58</v>
          </cell>
        </row>
        <row r="511">
          <cell r="A511" t="str">
            <v>20.01.02U</v>
          </cell>
          <cell r="B511" t="str">
            <v>7001190002</v>
          </cell>
          <cell r="C511" t="str">
            <v>Construção de poço de visita com tampão e caixilho fornecido pelo contratado com DN - 1,00m de 2,00 a 4,00m de profundidade</v>
          </cell>
          <cell r="D511" t="str">
            <v>ud</v>
          </cell>
          <cell r="E511">
            <v>807.58</v>
          </cell>
          <cell r="F511">
            <v>1171.43</v>
          </cell>
          <cell r="G511">
            <v>1979.01</v>
          </cell>
          <cell r="H511">
            <v>2572.71</v>
          </cell>
        </row>
        <row r="512">
          <cell r="A512" t="str">
            <v>20.01.03U</v>
          </cell>
          <cell r="B512" t="str">
            <v>7001190003</v>
          </cell>
          <cell r="C512" t="str">
            <v>Construção de poço de visita com tampão e caixilho fornecido pelo contratado com  DN - 1,00m de 4,00 a 6,00m de profundidade</v>
          </cell>
          <cell r="D512" t="str">
            <v>ud</v>
          </cell>
          <cell r="E512">
            <v>1141.79</v>
          </cell>
          <cell r="F512">
            <v>1843.16</v>
          </cell>
          <cell r="G512">
            <v>2984.95</v>
          </cell>
          <cell r="H512">
            <v>3880.44</v>
          </cell>
        </row>
        <row r="513">
          <cell r="A513" t="str">
            <v>20.02.01U</v>
          </cell>
          <cell r="B513" t="str">
            <v>7001190004</v>
          </cell>
          <cell r="C513" t="str">
            <v>Construção de poço de visita com  tampão e caixilho fornecido pelo contratado com  DN - 1,20m até 2,00m de profundidade</v>
          </cell>
          <cell r="D513" t="str">
            <v>ud</v>
          </cell>
          <cell r="E513">
            <v>544.37</v>
          </cell>
          <cell r="F513">
            <v>739.76</v>
          </cell>
          <cell r="G513">
            <v>1284.1300000000001</v>
          </cell>
          <cell r="H513">
            <v>1669.37</v>
          </cell>
        </row>
        <row r="514">
          <cell r="A514" t="str">
            <v>20.02.02U</v>
          </cell>
          <cell r="B514" t="str">
            <v>7001190005</v>
          </cell>
          <cell r="C514" t="str">
            <v>Construção de poço de visita com  tampão e caixilho fornecido pelo contratado com  DN - 1,20m de 2,00 a 4,00m de profundidade</v>
          </cell>
          <cell r="D514" t="str">
            <v>ud</v>
          </cell>
          <cell r="E514">
            <v>863.34</v>
          </cell>
          <cell r="F514">
            <v>1361.37</v>
          </cell>
          <cell r="G514">
            <v>2224.71</v>
          </cell>
          <cell r="H514">
            <v>2892.12</v>
          </cell>
        </row>
        <row r="515">
          <cell r="A515" t="str">
            <v>20.02.03U</v>
          </cell>
          <cell r="B515" t="str">
            <v>7001190006</v>
          </cell>
          <cell r="C515" t="str">
            <v>Construção de poço de visita com  tampão e caixilho fornecido pelo contratado com  DN - 1,20m de 4,00 a 6,00m de profundidade</v>
          </cell>
          <cell r="D515" t="str">
            <v>ud</v>
          </cell>
          <cell r="E515">
            <v>1182.31</v>
          </cell>
          <cell r="F515">
            <v>2163.75</v>
          </cell>
          <cell r="G515">
            <v>3346.06</v>
          </cell>
          <cell r="H515">
            <v>4349.88</v>
          </cell>
        </row>
        <row r="516">
          <cell r="A516" t="str">
            <v>20.04.01U</v>
          </cell>
          <cell r="B516" t="str">
            <v>7001190007</v>
          </cell>
          <cell r="C516" t="str">
            <v>Anel em concreto armado (FCK &gt;= 25 Mpa) para PV - DN = 0,60 x 0,10 m</v>
          </cell>
          <cell r="D516" t="str">
            <v>ud</v>
          </cell>
          <cell r="E516">
            <v>8.89</v>
          </cell>
          <cell r="F516">
            <v>6.76</v>
          </cell>
          <cell r="G516">
            <v>15.65</v>
          </cell>
          <cell r="H516">
            <v>20.350000000000001</v>
          </cell>
        </row>
        <row r="517">
          <cell r="A517" t="str">
            <v>20.04.02U</v>
          </cell>
          <cell r="B517" t="str">
            <v>7001190008</v>
          </cell>
          <cell r="C517" t="str">
            <v>Anel em concreto armado (FCK &gt;= 25 Mpa) para PV - DN = 0,60 x 0,30 m</v>
          </cell>
          <cell r="D517" t="str">
            <v>ud</v>
          </cell>
          <cell r="E517">
            <v>27.52</v>
          </cell>
          <cell r="F517">
            <v>20.62</v>
          </cell>
          <cell r="G517">
            <v>48.14</v>
          </cell>
          <cell r="H517">
            <v>62.58</v>
          </cell>
        </row>
        <row r="518">
          <cell r="A518" t="str">
            <v>20.04.03U</v>
          </cell>
          <cell r="B518" t="str">
            <v>7001190009</v>
          </cell>
          <cell r="C518" t="str">
            <v>Anel em concreto armado (FCK &gt;= 25 MPa) para PV - DN = 1,00 x 0,20 m</v>
          </cell>
          <cell r="D518" t="str">
            <v>ud</v>
          </cell>
          <cell r="E518">
            <v>31.99</v>
          </cell>
          <cell r="F518">
            <v>22.56</v>
          </cell>
          <cell r="G518">
            <v>54.55</v>
          </cell>
          <cell r="H518">
            <v>70.92</v>
          </cell>
        </row>
        <row r="519">
          <cell r="A519" t="str">
            <v>20.04.04U</v>
          </cell>
          <cell r="B519" t="str">
            <v>7001190010</v>
          </cell>
          <cell r="C519" t="str">
            <v>Anel em concreto armado (FCK &gt;= 25 MPa) para PV - DN = 1,20 x 0,20 m</v>
          </cell>
          <cell r="D519" t="str">
            <v>ud</v>
          </cell>
          <cell r="E519">
            <v>30.18</v>
          </cell>
          <cell r="F519">
            <v>25.33</v>
          </cell>
          <cell r="G519">
            <v>55.51</v>
          </cell>
          <cell r="H519">
            <v>72.16</v>
          </cell>
        </row>
        <row r="520">
          <cell r="A520" t="str">
            <v>20.04.05U</v>
          </cell>
          <cell r="B520" t="str">
            <v>7001190011</v>
          </cell>
          <cell r="C520" t="str">
            <v>Laje de concreto armado (FCK &gt;= 25 MPa) com furo excêntrico para PV - DN - 1,00 m</v>
          </cell>
          <cell r="D520" t="str">
            <v>ud</v>
          </cell>
          <cell r="E520">
            <v>143.77000000000001</v>
          </cell>
          <cell r="F520">
            <v>29.87</v>
          </cell>
          <cell r="G520">
            <v>173.64</v>
          </cell>
          <cell r="H520">
            <v>225.73</v>
          </cell>
        </row>
        <row r="521">
          <cell r="A521" t="str">
            <v>20.04.06U</v>
          </cell>
          <cell r="B521" t="str">
            <v>7001190012</v>
          </cell>
          <cell r="C521" t="str">
            <v>Laje de concreto armado (FCK &gt;= 25 MPa) com furo excêntrico para PV - DN - 1,20 m</v>
          </cell>
          <cell r="D521" t="str">
            <v>ud</v>
          </cell>
          <cell r="E521">
            <v>200.05</v>
          </cell>
          <cell r="F521">
            <v>40.549999999999997</v>
          </cell>
          <cell r="G521">
            <v>240.6</v>
          </cell>
          <cell r="H521">
            <v>312.77999999999997</v>
          </cell>
        </row>
        <row r="522">
          <cell r="A522" t="str">
            <v>20.04.07U</v>
          </cell>
          <cell r="B522" t="str">
            <v>7001190013</v>
          </cell>
          <cell r="C522" t="str">
            <v>Tijolo coroa para PV</v>
          </cell>
          <cell r="D522" t="str">
            <v>ud</v>
          </cell>
          <cell r="E522">
            <v>0.48</v>
          </cell>
          <cell r="F522">
            <v>0.36</v>
          </cell>
          <cell r="G522">
            <v>0.84</v>
          </cell>
          <cell r="H522">
            <v>1.0900000000000001</v>
          </cell>
        </row>
        <row r="523">
          <cell r="A523" t="str">
            <v>20.04.08U</v>
          </cell>
          <cell r="B523" t="str">
            <v>7001190014</v>
          </cell>
          <cell r="C523" t="str">
            <v xml:space="preserve">Anel (caixilho) para PV de ferro fundido, conforme padrão Compesa -  DN = 0,72 x 0,15 m </v>
          </cell>
          <cell r="D523" t="str">
            <v>ud</v>
          </cell>
          <cell r="E523">
            <v>117.38</v>
          </cell>
          <cell r="F523">
            <v>0.5</v>
          </cell>
          <cell r="G523">
            <v>117.88</v>
          </cell>
          <cell r="H523">
            <v>153.24</v>
          </cell>
        </row>
        <row r="524">
          <cell r="A524" t="str">
            <v>20.04.09U</v>
          </cell>
          <cell r="B524" t="str">
            <v>7001190015</v>
          </cell>
          <cell r="C524" t="str">
            <v>Tampa para PV, com anel de ferro fundido entrelaçado com ferragem de 6.0, conforme padrão Compesa - DN = 0,60 m</v>
          </cell>
          <cell r="D524" t="str">
            <v>ud</v>
          </cell>
          <cell r="E524">
            <v>79.08</v>
          </cell>
          <cell r="F524">
            <v>0.56000000000000005</v>
          </cell>
          <cell r="G524">
            <v>79.64</v>
          </cell>
          <cell r="H524">
            <v>103.53</v>
          </cell>
        </row>
        <row r="525">
          <cell r="H525">
            <v>0</v>
          </cell>
        </row>
        <row r="526">
          <cell r="A526" t="str">
            <v>21.01.00U</v>
          </cell>
          <cell r="C526" t="str">
            <v>ASSENTAMENTO DE TUBOS DE CONCRETO</v>
          </cell>
          <cell r="H526">
            <v>0</v>
          </cell>
        </row>
        <row r="527">
          <cell r="A527" t="str">
            <v>21.01.01U</v>
          </cell>
          <cell r="B527">
            <v>7001200001</v>
          </cell>
          <cell r="C527" t="str">
            <v>Assentamento de tubo em concreto DN - 0,50 m</v>
          </cell>
          <cell r="D527" t="str">
            <v>m</v>
          </cell>
          <cell r="E527">
            <v>1.51</v>
          </cell>
          <cell r="F527">
            <v>13.46</v>
          </cell>
          <cell r="G527">
            <v>14.97</v>
          </cell>
          <cell r="H527">
            <v>19.46</v>
          </cell>
        </row>
        <row r="528">
          <cell r="A528" t="str">
            <v>21.01.02U</v>
          </cell>
          <cell r="B528" t="str">
            <v>7001200002</v>
          </cell>
          <cell r="C528" t="str">
            <v>Assentamento de tubo em concreto DN - 0,60 m</v>
          </cell>
          <cell r="D528" t="str">
            <v>m</v>
          </cell>
          <cell r="E528">
            <v>2</v>
          </cell>
          <cell r="F528">
            <v>17.309999999999999</v>
          </cell>
          <cell r="G528">
            <v>19.309999999999999</v>
          </cell>
          <cell r="H528">
            <v>25.1</v>
          </cell>
        </row>
        <row r="529">
          <cell r="A529" t="str">
            <v>21.01.03U</v>
          </cell>
          <cell r="B529" t="str">
            <v>7001200003</v>
          </cell>
          <cell r="C529" t="str">
            <v>Assentamento de tubo em concreto DN - 0,70 m</v>
          </cell>
          <cell r="D529" t="str">
            <v>m</v>
          </cell>
          <cell r="E529">
            <v>2.74</v>
          </cell>
          <cell r="F529">
            <v>15.85</v>
          </cell>
          <cell r="G529">
            <v>18.59</v>
          </cell>
          <cell r="H529">
            <v>24.17</v>
          </cell>
        </row>
        <row r="530">
          <cell r="A530" t="str">
            <v>21.01.04U</v>
          </cell>
          <cell r="B530" t="str">
            <v>7001200004</v>
          </cell>
          <cell r="C530" t="str">
            <v>Assentamento de tubo em concreto DN - 0,80 m</v>
          </cell>
          <cell r="D530" t="str">
            <v>m</v>
          </cell>
          <cell r="E530">
            <v>3.49</v>
          </cell>
          <cell r="F530">
            <v>25.06</v>
          </cell>
          <cell r="G530">
            <v>28.55</v>
          </cell>
          <cell r="H530">
            <v>37.119999999999997</v>
          </cell>
        </row>
        <row r="531">
          <cell r="A531" t="str">
            <v>21.01.05U</v>
          </cell>
          <cell r="B531" t="str">
            <v>7001200005</v>
          </cell>
          <cell r="C531" t="str">
            <v>Assentamento de tubo de concreto DN - 0,90 m</v>
          </cell>
          <cell r="D531" t="str">
            <v>m</v>
          </cell>
          <cell r="E531">
            <v>4.22</v>
          </cell>
          <cell r="F531">
            <v>31.04</v>
          </cell>
          <cell r="G531">
            <v>35.26</v>
          </cell>
          <cell r="H531">
            <v>45.84</v>
          </cell>
        </row>
        <row r="532">
          <cell r="A532" t="str">
            <v>21.01.06U</v>
          </cell>
          <cell r="B532" t="str">
            <v>7001200006</v>
          </cell>
          <cell r="C532" t="str">
            <v>Assentamento de tubo em concreto DN - 1,00 m</v>
          </cell>
          <cell r="D532" t="str">
            <v>m</v>
          </cell>
          <cell r="E532">
            <v>5.68</v>
          </cell>
          <cell r="F532">
            <v>43.1</v>
          </cell>
          <cell r="G532">
            <v>48.78</v>
          </cell>
          <cell r="H532">
            <v>63.41</v>
          </cell>
        </row>
        <row r="533">
          <cell r="A533" t="str">
            <v>21.01.07U</v>
          </cell>
          <cell r="B533" t="str">
            <v>7001200007</v>
          </cell>
          <cell r="C533" t="str">
            <v>Assentamento de tubo em concreto DN - 1,20 m</v>
          </cell>
          <cell r="D533" t="str">
            <v>m</v>
          </cell>
          <cell r="E533">
            <v>8.59</v>
          </cell>
          <cell r="F533">
            <v>61.35</v>
          </cell>
          <cell r="G533">
            <v>69.94</v>
          </cell>
          <cell r="H533">
            <v>90.92</v>
          </cell>
        </row>
        <row r="534">
          <cell r="H534">
            <v>0</v>
          </cell>
        </row>
        <row r="535">
          <cell r="A535" t="str">
            <v>22.01.00U</v>
          </cell>
          <cell r="C535" t="str">
            <v>ASSENTAMENTO DE TUBOS DE FERRO DÚCTIL OU AÇO</v>
          </cell>
          <cell r="H535">
            <v>0</v>
          </cell>
        </row>
        <row r="536">
          <cell r="A536" t="str">
            <v>22.01.02U</v>
          </cell>
          <cell r="B536" t="str">
            <v>7001210001</v>
          </cell>
          <cell r="C536" t="str">
            <v>Assentamento de tubulação ponta e bolsa em ferro dúctil ou aço com conexões e peças especiais, DN - 80 mm</v>
          </cell>
          <cell r="D536" t="str">
            <v>m</v>
          </cell>
          <cell r="E536">
            <v>0.02</v>
          </cell>
          <cell r="F536">
            <v>1.08</v>
          </cell>
          <cell r="G536">
            <v>1.1000000000000001</v>
          </cell>
          <cell r="H536">
            <v>1.43</v>
          </cell>
        </row>
        <row r="537">
          <cell r="A537" t="str">
            <v>22.01.03U</v>
          </cell>
          <cell r="B537" t="str">
            <v>7001210002</v>
          </cell>
          <cell r="C537" t="str">
            <v>Assentamento de tubulação ponta e bolsa em ferro dúctil ou aço com conexões e peças especiais, DN - 100 mm</v>
          </cell>
          <cell r="D537" t="str">
            <v>m</v>
          </cell>
          <cell r="E537">
            <v>0.02</v>
          </cell>
          <cell r="F537">
            <v>1.22</v>
          </cell>
          <cell r="G537">
            <v>1.24</v>
          </cell>
          <cell r="H537">
            <v>1.61</v>
          </cell>
        </row>
        <row r="538">
          <cell r="A538" t="str">
            <v>22.01.04U</v>
          </cell>
          <cell r="B538" t="str">
            <v>7001210003</v>
          </cell>
          <cell r="C538" t="str">
            <v>Assentamento de tubulação ponta e bolsa em ferro dúctil ou aço com conexões e peças especiais, DN - 150 mm</v>
          </cell>
          <cell r="D538" t="str">
            <v>m</v>
          </cell>
          <cell r="E538">
            <v>1.42</v>
          </cell>
          <cell r="F538">
            <v>1.65</v>
          </cell>
          <cell r="G538">
            <v>3.07</v>
          </cell>
          <cell r="H538">
            <v>3.99</v>
          </cell>
        </row>
        <row r="539">
          <cell r="A539" t="str">
            <v>22.01.05U</v>
          </cell>
          <cell r="B539" t="str">
            <v>7001210004</v>
          </cell>
          <cell r="C539" t="str">
            <v>Assentamento de tubulação ponta e bolsa em ferro dúctil ou aço com conexões e peças especiais, DN - 200 mm</v>
          </cell>
          <cell r="D539" t="str">
            <v>m</v>
          </cell>
          <cell r="E539">
            <v>1.81</v>
          </cell>
          <cell r="F539">
            <v>2.14</v>
          </cell>
          <cell r="G539">
            <v>3.95</v>
          </cell>
          <cell r="H539">
            <v>5.14</v>
          </cell>
        </row>
        <row r="540">
          <cell r="A540" t="str">
            <v>22.01.06U</v>
          </cell>
          <cell r="B540" t="str">
            <v>7001210005</v>
          </cell>
          <cell r="C540" t="str">
            <v>Assentamento de tubulação ponta e bolsa em ferro dúctil ou aço com conexões e peças especiais, DN - 250 mm</v>
          </cell>
          <cell r="D540" t="str">
            <v>m</v>
          </cell>
          <cell r="E540">
            <v>2.0299999999999998</v>
          </cell>
          <cell r="F540">
            <v>2.34</v>
          </cell>
          <cell r="G540">
            <v>4.37</v>
          </cell>
          <cell r="H540">
            <v>5.68</v>
          </cell>
        </row>
        <row r="541">
          <cell r="A541" t="str">
            <v>22.01.07U</v>
          </cell>
          <cell r="B541" t="str">
            <v>7001210006</v>
          </cell>
          <cell r="C541" t="str">
            <v>Assentamento de tubulação ponta e bolsa em ferro dúctil ou aço com conexões e peças especiais, DN - 300 mm</v>
          </cell>
          <cell r="D541" t="str">
            <v>m</v>
          </cell>
          <cell r="E541">
            <v>2.39</v>
          </cell>
          <cell r="F541">
            <v>2.79</v>
          </cell>
          <cell r="G541">
            <v>5.18</v>
          </cell>
          <cell r="H541">
            <v>6.73</v>
          </cell>
        </row>
        <row r="542">
          <cell r="A542" t="str">
            <v>22.01.08U</v>
          </cell>
          <cell r="B542" t="str">
            <v>7001210007</v>
          </cell>
          <cell r="C542" t="str">
            <v>Assentamento de tubulação ponta e bolsa em ferro dúctil ou aço com conexões e peças especiais, DN - 350 mm</v>
          </cell>
          <cell r="D542" t="str">
            <v>m</v>
          </cell>
          <cell r="E542">
            <v>2.5499999999999998</v>
          </cell>
          <cell r="F542">
            <v>2.95</v>
          </cell>
          <cell r="G542">
            <v>5.5</v>
          </cell>
          <cell r="H542">
            <v>7.15</v>
          </cell>
        </row>
        <row r="543">
          <cell r="A543" t="str">
            <v>22.01.09U</v>
          </cell>
          <cell r="B543" t="str">
            <v>7001210008</v>
          </cell>
          <cell r="C543" t="str">
            <v>Assentamento de tubulação ponta e bolsa em ferro dúctil ou aço com conexões e peças especiais, DN - 400 mm</v>
          </cell>
          <cell r="D543" t="str">
            <v>m</v>
          </cell>
          <cell r="E543">
            <v>2.74</v>
          </cell>
          <cell r="F543">
            <v>3.18</v>
          </cell>
          <cell r="G543">
            <v>5.92</v>
          </cell>
          <cell r="H543">
            <v>7.7</v>
          </cell>
        </row>
        <row r="544">
          <cell r="A544" t="str">
            <v>22.01.10U</v>
          </cell>
          <cell r="B544" t="str">
            <v>7001210009</v>
          </cell>
          <cell r="C544" t="str">
            <v>Assentamento de tubulação ponta e bolsa em ferro dúctil ou aço com conexões e peças especiais, DN - 450 mm</v>
          </cell>
          <cell r="D544" t="str">
            <v>m</v>
          </cell>
          <cell r="E544">
            <v>2.97</v>
          </cell>
          <cell r="F544">
            <v>3.43</v>
          </cell>
          <cell r="G544">
            <v>6.4</v>
          </cell>
          <cell r="H544">
            <v>8.32</v>
          </cell>
        </row>
        <row r="545">
          <cell r="A545" t="str">
            <v>22.01.11U</v>
          </cell>
          <cell r="B545" t="str">
            <v>7001210010</v>
          </cell>
          <cell r="C545" t="str">
            <v>Assentamento de tubulação ponta e bolsa em ferro dúctil ou aço com conexões e peças especiais, DN - 500 mm</v>
          </cell>
          <cell r="D545" t="str">
            <v>m</v>
          </cell>
          <cell r="E545">
            <v>3.21</v>
          </cell>
          <cell r="F545">
            <v>3.72</v>
          </cell>
          <cell r="G545">
            <v>6.93</v>
          </cell>
          <cell r="H545">
            <v>9.01</v>
          </cell>
        </row>
        <row r="546">
          <cell r="A546" t="str">
            <v>22.01.12U</v>
          </cell>
          <cell r="B546" t="str">
            <v>7001210011</v>
          </cell>
          <cell r="C546" t="str">
            <v>Assentamento de tubulação ponta e bolsa em ferro dúctil ou aço com conexões e peças especiais, DN - 600 mm</v>
          </cell>
          <cell r="D546" t="str">
            <v>m</v>
          </cell>
          <cell r="E546">
            <v>3.52</v>
          </cell>
          <cell r="F546">
            <v>5.84</v>
          </cell>
          <cell r="G546">
            <v>9.36</v>
          </cell>
          <cell r="H546">
            <v>12.17</v>
          </cell>
        </row>
        <row r="547">
          <cell r="A547" t="str">
            <v>22.01.13U</v>
          </cell>
          <cell r="B547" t="str">
            <v>7001210012</v>
          </cell>
          <cell r="C547" t="str">
            <v>Assentamento de tubulação ponta e bolsa em ferro dúctil ou aço com conexões e peças especiais, DN - 700 mm</v>
          </cell>
          <cell r="D547" t="str">
            <v>m</v>
          </cell>
          <cell r="E547">
            <v>3.87</v>
          </cell>
          <cell r="F547">
            <v>6.4</v>
          </cell>
          <cell r="G547">
            <v>10.27</v>
          </cell>
          <cell r="H547">
            <v>13.35</v>
          </cell>
        </row>
        <row r="548">
          <cell r="A548" t="str">
            <v>22.01.14U</v>
          </cell>
          <cell r="B548" t="str">
            <v>7001210013</v>
          </cell>
          <cell r="C548" t="str">
            <v>Assentamento de tubulação ponta e bolsa em ferro dúctil ou aço com conexões e peças especiais, DN - 800 mm</v>
          </cell>
          <cell r="D548" t="str">
            <v>m</v>
          </cell>
          <cell r="E548">
            <v>4.3099999999999996</v>
          </cell>
          <cell r="F548">
            <v>7.12</v>
          </cell>
          <cell r="G548">
            <v>11.43</v>
          </cell>
          <cell r="H548">
            <v>14.86</v>
          </cell>
        </row>
        <row r="549">
          <cell r="A549" t="str">
            <v>22.01.15U</v>
          </cell>
          <cell r="B549" t="str">
            <v>7001210014</v>
          </cell>
          <cell r="C549" t="str">
            <v>Assentamento de tubulação ponta e bolsa em ferro dúctil ou aço com conexões e peças especiais, DN - 900 mm</v>
          </cell>
          <cell r="D549" t="str">
            <v>m</v>
          </cell>
          <cell r="E549">
            <v>5.14</v>
          </cell>
          <cell r="F549">
            <v>8</v>
          </cell>
          <cell r="G549">
            <v>13.14</v>
          </cell>
          <cell r="H549">
            <v>17.079999999999998</v>
          </cell>
        </row>
        <row r="550">
          <cell r="A550" t="str">
            <v>22.01.16U</v>
          </cell>
          <cell r="B550" t="str">
            <v>7001210015</v>
          </cell>
          <cell r="C550" t="str">
            <v>Assentamento de tubulação ponta e bolsa em ferro dúctil ou aço com conexões e peças especiais, DN - 1.000 mm</v>
          </cell>
          <cell r="D550" t="str">
            <v>m</v>
          </cell>
          <cell r="E550">
            <v>6.82</v>
          </cell>
          <cell r="F550">
            <v>10.71</v>
          </cell>
          <cell r="G550">
            <v>17.53</v>
          </cell>
          <cell r="H550">
            <v>22.79</v>
          </cell>
        </row>
        <row r="551">
          <cell r="A551" t="str">
            <v>22.01.17U</v>
          </cell>
          <cell r="B551" t="str">
            <v>7001210016</v>
          </cell>
          <cell r="C551" t="str">
            <v>Assentamento de tubulação ponta e bolsa em ferro dúctil ou aço com conexões e peças especiais, DN - 1.200 mm</v>
          </cell>
          <cell r="D551" t="str">
            <v>m</v>
          </cell>
          <cell r="E551">
            <v>10.25</v>
          </cell>
          <cell r="F551">
            <v>16.05</v>
          </cell>
          <cell r="G551">
            <v>26.3</v>
          </cell>
          <cell r="H551">
            <v>34.19</v>
          </cell>
        </row>
        <row r="552">
          <cell r="H552">
            <v>0</v>
          </cell>
        </row>
        <row r="553">
          <cell r="A553" t="str">
            <v>22.02.00U</v>
          </cell>
          <cell r="C553" t="str">
            <v>INTERLIGAÇÃO SEM CORTE DO TUBO EXISTENTE EM FERRO DÚCTIL</v>
          </cell>
          <cell r="H553">
            <v>0</v>
          </cell>
        </row>
        <row r="554">
          <cell r="A554" t="str">
            <v>22.02.01U</v>
          </cell>
          <cell r="B554" t="str">
            <v>7001210017</v>
          </cell>
          <cell r="C554" t="str">
            <v>Interligação sem corte do tubo existente em ferro dúctil DN - 50 mm</v>
          </cell>
          <cell r="D554" t="str">
            <v>ud</v>
          </cell>
          <cell r="F554">
            <v>144.71</v>
          </cell>
          <cell r="G554">
            <v>144.71</v>
          </cell>
          <cell r="H554">
            <v>188.12</v>
          </cell>
        </row>
        <row r="555">
          <cell r="A555" t="str">
            <v>22.02.02U</v>
          </cell>
          <cell r="B555" t="str">
            <v>7001210018</v>
          </cell>
          <cell r="C555" t="str">
            <v xml:space="preserve">Interligação sem corte do tubo existente em ferro dúctil DN - 75 mm </v>
          </cell>
          <cell r="D555" t="str">
            <v>ud</v>
          </cell>
          <cell r="F555">
            <v>173.65</v>
          </cell>
          <cell r="G555">
            <v>173.65</v>
          </cell>
          <cell r="H555">
            <v>225.75</v>
          </cell>
        </row>
        <row r="556">
          <cell r="A556" t="str">
            <v>22.02.03U</v>
          </cell>
          <cell r="B556" t="str">
            <v>7001210019</v>
          </cell>
          <cell r="C556" t="str">
            <v>Interligação sem corte do tubo existente em ferro dúctil DN - 100 mm</v>
          </cell>
          <cell r="D556" t="str">
            <v>ud</v>
          </cell>
          <cell r="F556">
            <v>260.47000000000003</v>
          </cell>
          <cell r="G556">
            <v>260.47000000000003</v>
          </cell>
          <cell r="H556">
            <v>338.61</v>
          </cell>
        </row>
        <row r="557">
          <cell r="A557" t="str">
            <v>22.02.04U</v>
          </cell>
          <cell r="B557" t="str">
            <v>7001210020</v>
          </cell>
          <cell r="C557" t="str">
            <v>Interligação sem corte do tubo existente em ferro dúctil DN - 150 mm ou 200 mm</v>
          </cell>
          <cell r="D557" t="str">
            <v>ud</v>
          </cell>
          <cell r="F557">
            <v>283.60000000000002</v>
          </cell>
          <cell r="G557">
            <v>283.60000000000002</v>
          </cell>
          <cell r="H557">
            <v>368.68</v>
          </cell>
        </row>
        <row r="558">
          <cell r="A558" t="str">
            <v>22.02.05U</v>
          </cell>
          <cell r="B558" t="str">
            <v>7001210021</v>
          </cell>
          <cell r="C558" t="str">
            <v xml:space="preserve">Interligação sem corte do tubo existente em ferro dúctil DN - 250 mm ou 300 mm </v>
          </cell>
          <cell r="D558" t="str">
            <v>ud</v>
          </cell>
          <cell r="F558">
            <v>327.02999999999997</v>
          </cell>
          <cell r="G558">
            <v>327.02999999999997</v>
          </cell>
          <cell r="H558">
            <v>425.14</v>
          </cell>
        </row>
        <row r="559">
          <cell r="A559" t="str">
            <v>22.02.06U</v>
          </cell>
          <cell r="B559" t="str">
            <v>7001210022</v>
          </cell>
          <cell r="C559" t="str">
            <v xml:space="preserve">Interligação sem corte do tubo existente em ferro dúctil DN - 350 mm ou 400 mm </v>
          </cell>
          <cell r="D559" t="str">
            <v>ud</v>
          </cell>
          <cell r="F559">
            <v>390.73</v>
          </cell>
          <cell r="G559">
            <v>390.73</v>
          </cell>
          <cell r="H559">
            <v>507.95</v>
          </cell>
        </row>
        <row r="560">
          <cell r="A560" t="str">
            <v>22.02.07U</v>
          </cell>
          <cell r="B560" t="str">
            <v>7001210023</v>
          </cell>
          <cell r="C560" t="str">
            <v xml:space="preserve">Interligação sem corte do tubo existente em ferro dúctil DN - 450 mm ou 500 mm </v>
          </cell>
          <cell r="D560" t="str">
            <v>ud</v>
          </cell>
          <cell r="F560">
            <v>509.38</v>
          </cell>
          <cell r="G560">
            <v>509.38</v>
          </cell>
          <cell r="H560">
            <v>662.19</v>
          </cell>
        </row>
        <row r="561">
          <cell r="A561" t="str">
            <v>22.02.08U</v>
          </cell>
          <cell r="B561" t="str">
            <v>7001210024</v>
          </cell>
          <cell r="C561" t="str">
            <v xml:space="preserve">Interligação sem corte do tubo existente em ferro dúctil DN - 550 mm ou 600 mm </v>
          </cell>
          <cell r="D561" t="str">
            <v>ud</v>
          </cell>
          <cell r="F561">
            <v>665.65</v>
          </cell>
          <cell r="G561">
            <v>665.65</v>
          </cell>
          <cell r="H561">
            <v>865.35</v>
          </cell>
        </row>
        <row r="562">
          <cell r="A562" t="str">
            <v>22.02.09U</v>
          </cell>
          <cell r="B562" t="str">
            <v>7001210025</v>
          </cell>
          <cell r="C562" t="str">
            <v xml:space="preserve">Interligação sem corte do tubo existente em ferro dúctil DN - 650 mm ou 700 mm </v>
          </cell>
          <cell r="D562" t="str">
            <v>ud</v>
          </cell>
          <cell r="F562">
            <v>862.43</v>
          </cell>
          <cell r="G562">
            <v>862.43</v>
          </cell>
          <cell r="H562">
            <v>1121.1600000000001</v>
          </cell>
        </row>
        <row r="563">
          <cell r="A563" t="str">
            <v>22.02.10U</v>
          </cell>
          <cell r="B563" t="str">
            <v>7001210026</v>
          </cell>
          <cell r="C563" t="str">
            <v xml:space="preserve">Interligação sem corte do tubo existente em ferro dúctil DN - 750 mm ou 800 mm </v>
          </cell>
          <cell r="D563" t="str">
            <v>ud</v>
          </cell>
          <cell r="F563">
            <v>1122.9000000000001</v>
          </cell>
          <cell r="G563">
            <v>1122.9000000000001</v>
          </cell>
          <cell r="H563">
            <v>1459.77</v>
          </cell>
        </row>
        <row r="564">
          <cell r="H564">
            <v>0</v>
          </cell>
        </row>
        <row r="565">
          <cell r="A565" t="str">
            <v>22.03.00U</v>
          </cell>
          <cell r="C565" t="str">
            <v>INTERLIGAÇÃO COM CORTE DO TUBO EXISTENTE EM FERRO DÚCTIL</v>
          </cell>
          <cell r="H565">
            <v>0</v>
          </cell>
        </row>
        <row r="566">
          <cell r="A566" t="str">
            <v>22.03.01U</v>
          </cell>
          <cell r="B566" t="str">
            <v>7001210027</v>
          </cell>
          <cell r="C566" t="str">
            <v xml:space="preserve">Interligação com corte do tubo existente em ferro dúctil com DN - até 100 mm </v>
          </cell>
          <cell r="D566" t="str">
            <v>ud</v>
          </cell>
          <cell r="E566">
            <v>187.91</v>
          </cell>
          <cell r="F566">
            <v>127.19</v>
          </cell>
          <cell r="G566">
            <v>315.10000000000002</v>
          </cell>
          <cell r="H566">
            <v>409.63</v>
          </cell>
        </row>
        <row r="567">
          <cell r="A567" t="str">
            <v>22.03.02U</v>
          </cell>
          <cell r="B567" t="str">
            <v>7001210028</v>
          </cell>
          <cell r="C567" t="str">
            <v xml:space="preserve">Interligação com corte do tubo existente em ferro dúctil com DN - 150 mm ou 200 mm </v>
          </cell>
          <cell r="D567" t="str">
            <v>ud</v>
          </cell>
          <cell r="E567">
            <v>228.24</v>
          </cell>
          <cell r="F567">
            <v>154.47</v>
          </cell>
          <cell r="G567">
            <v>382.71</v>
          </cell>
          <cell r="H567">
            <v>497.52</v>
          </cell>
        </row>
        <row r="568">
          <cell r="A568" t="str">
            <v>22.03.03U</v>
          </cell>
          <cell r="B568" t="str">
            <v>7001210029</v>
          </cell>
          <cell r="C568" t="str">
            <v xml:space="preserve">Interligação com corte do tubo existente em ferro dúctil com DN - 250 mm ou 300 mm </v>
          </cell>
          <cell r="D568" t="str">
            <v>ud</v>
          </cell>
          <cell r="E568">
            <v>269.64999999999998</v>
          </cell>
          <cell r="F568">
            <v>181.72</v>
          </cell>
          <cell r="G568">
            <v>451.37</v>
          </cell>
          <cell r="H568">
            <v>586.78</v>
          </cell>
        </row>
        <row r="569">
          <cell r="A569" t="str">
            <v>22.03.04U</v>
          </cell>
          <cell r="B569" t="str">
            <v>7001210030</v>
          </cell>
          <cell r="C569" t="str">
            <v xml:space="preserve">Interligação com corte do tubo existente em ferro dúctil com DN - 350 mm ou 400 mm </v>
          </cell>
          <cell r="D569" t="str">
            <v>ud</v>
          </cell>
          <cell r="E569">
            <v>350.07</v>
          </cell>
          <cell r="F569">
            <v>218.05</v>
          </cell>
          <cell r="G569">
            <v>568.12</v>
          </cell>
          <cell r="H569">
            <v>738.56</v>
          </cell>
        </row>
        <row r="570">
          <cell r="A570" t="str">
            <v>22.03.05U</v>
          </cell>
          <cell r="B570" t="str">
            <v>7001210031</v>
          </cell>
          <cell r="C570" t="str">
            <v xml:space="preserve">Interligação com corte do tubo existente em ferro dúctil com DN - 450 mm ou 500 mm </v>
          </cell>
          <cell r="D570" t="str">
            <v>ud</v>
          </cell>
          <cell r="E570">
            <v>351.73</v>
          </cell>
          <cell r="F570">
            <v>236.24</v>
          </cell>
          <cell r="G570">
            <v>587.97</v>
          </cell>
          <cell r="H570">
            <v>764.36</v>
          </cell>
        </row>
        <row r="571">
          <cell r="A571" t="str">
            <v>22.03.06U</v>
          </cell>
          <cell r="B571" t="str">
            <v>7001210032</v>
          </cell>
          <cell r="C571" t="str">
            <v xml:space="preserve">Interligação com corte do tubo existente em ferro dúctil com DN - 550 mm ou 600 mm </v>
          </cell>
          <cell r="D571" t="str">
            <v>ud</v>
          </cell>
          <cell r="E571">
            <v>380.18</v>
          </cell>
          <cell r="F571">
            <v>254.41</v>
          </cell>
          <cell r="G571">
            <v>634.59</v>
          </cell>
          <cell r="H571">
            <v>824.97</v>
          </cell>
        </row>
        <row r="572">
          <cell r="A572" t="str">
            <v>22.03.07U</v>
          </cell>
          <cell r="B572" t="str">
            <v>7001210033</v>
          </cell>
          <cell r="C572" t="str">
            <v xml:space="preserve">Interligação com corte do tubo existente em ferro dúctil com DN - 650 mm ou 700 mm </v>
          </cell>
          <cell r="D572" t="str">
            <v>ud</v>
          </cell>
          <cell r="E572">
            <v>490.36</v>
          </cell>
          <cell r="F572">
            <v>327.10000000000002</v>
          </cell>
          <cell r="G572">
            <v>817.46</v>
          </cell>
          <cell r="H572">
            <v>1062.7</v>
          </cell>
        </row>
        <row r="573">
          <cell r="A573" t="str">
            <v>22.03.08U</v>
          </cell>
          <cell r="B573" t="str">
            <v>7001210034</v>
          </cell>
          <cell r="C573" t="str">
            <v xml:space="preserve">Interligação com corte do tubo existente em ferro dúctil com DN - 750 mm ou 800 mm </v>
          </cell>
          <cell r="D573" t="str">
            <v>ud</v>
          </cell>
          <cell r="E573">
            <v>650.17999999999995</v>
          </cell>
          <cell r="F573">
            <v>436.13</v>
          </cell>
          <cell r="G573">
            <v>1086.31</v>
          </cell>
          <cell r="H573">
            <v>1412.2</v>
          </cell>
        </row>
        <row r="574">
          <cell r="A574" t="str">
            <v>22.03.09U</v>
          </cell>
          <cell r="B574" t="str">
            <v>7001210035</v>
          </cell>
          <cell r="C574" t="str">
            <v xml:space="preserve">Interligação com corte do tubo existente em ferro dúctil com DN - 900 mm ou1.000 mm </v>
          </cell>
          <cell r="D574" t="str">
            <v>ud</v>
          </cell>
          <cell r="E574">
            <v>810.02</v>
          </cell>
          <cell r="F574">
            <v>545.15</v>
          </cell>
          <cell r="G574">
            <v>1355.17</v>
          </cell>
          <cell r="H574">
            <v>1761.72</v>
          </cell>
        </row>
        <row r="575">
          <cell r="A575" t="str">
            <v>22.03.10U</v>
          </cell>
          <cell r="B575" t="str">
            <v>7001210036</v>
          </cell>
          <cell r="C575" t="str">
            <v xml:space="preserve">Interligação com corte do tubo existente em ferro dúctil com DN -1.200 mm </v>
          </cell>
          <cell r="D575" t="str">
            <v>ud</v>
          </cell>
          <cell r="E575">
            <v>975.28</v>
          </cell>
          <cell r="F575">
            <v>654.17999999999995</v>
          </cell>
          <cell r="G575">
            <v>1629.46</v>
          </cell>
          <cell r="H575">
            <v>2118.3000000000002</v>
          </cell>
        </row>
        <row r="576">
          <cell r="H576">
            <v>0</v>
          </cell>
        </row>
        <row r="577">
          <cell r="A577" t="str">
            <v>22.04.00U</v>
          </cell>
          <cell r="C577" t="str">
            <v>MONTAGEM DE JUNTAS FLANGEADAS DE TUBOS E CONEXÕES DE FERRO</v>
          </cell>
          <cell r="H577">
            <v>0</v>
          </cell>
        </row>
        <row r="578">
          <cell r="A578" t="str">
            <v>22.04.01U</v>
          </cell>
          <cell r="B578" t="str">
            <v>7001210037</v>
          </cell>
          <cell r="C578" t="str">
            <v xml:space="preserve">Montagem de junta flangeada de tubos e conexões de ferro fundido (contendo 02 flanges a unidade) - DN - 50mm </v>
          </cell>
          <cell r="D578" t="str">
            <v>ud</v>
          </cell>
          <cell r="F578">
            <v>11</v>
          </cell>
          <cell r="G578">
            <v>11</v>
          </cell>
          <cell r="H578">
            <v>14.3</v>
          </cell>
        </row>
        <row r="579">
          <cell r="A579" t="str">
            <v>22.04.02U</v>
          </cell>
          <cell r="B579" t="str">
            <v>7001210038</v>
          </cell>
          <cell r="C579" t="str">
            <v xml:space="preserve">Montagem de junta flangeada de tubos e conexões de ferro fundido (contendo 02 flanges a unidade) - DN - 80mm </v>
          </cell>
          <cell r="D579" t="str">
            <v>ud</v>
          </cell>
          <cell r="F579">
            <v>16.72</v>
          </cell>
          <cell r="G579">
            <v>16.72</v>
          </cell>
          <cell r="H579">
            <v>21.74</v>
          </cell>
        </row>
        <row r="580">
          <cell r="A580" t="str">
            <v>22.04.03U</v>
          </cell>
          <cell r="B580" t="str">
            <v>7001210039</v>
          </cell>
          <cell r="C580" t="str">
            <v xml:space="preserve">Montagem de junta flangeada de tubos e conexões de ferro fundido (contendo 02 flanges a unidade) - DN - 100mm </v>
          </cell>
          <cell r="D580" t="str">
            <v>ud</v>
          </cell>
          <cell r="F580">
            <v>20.58</v>
          </cell>
          <cell r="G580">
            <v>20.58</v>
          </cell>
          <cell r="H580">
            <v>26.75</v>
          </cell>
        </row>
        <row r="581">
          <cell r="A581" t="str">
            <v>22.04.04U</v>
          </cell>
          <cell r="B581" t="str">
            <v>7001210040</v>
          </cell>
          <cell r="C581" t="str">
            <v xml:space="preserve">Montagem de junta flangeada de tubos e conexões de ferro fundido (contendo 02 flanges a unidade) - DN - 150mm </v>
          </cell>
          <cell r="D581" t="str">
            <v>ud</v>
          </cell>
          <cell r="F581">
            <v>33.020000000000003</v>
          </cell>
          <cell r="G581">
            <v>33.020000000000003</v>
          </cell>
          <cell r="H581">
            <v>42.93</v>
          </cell>
        </row>
        <row r="582">
          <cell r="A582" t="str">
            <v>22.04.05U</v>
          </cell>
          <cell r="B582" t="str">
            <v>7001210041</v>
          </cell>
          <cell r="C582" t="str">
            <v xml:space="preserve">Montagem de junta flangeada de tubos e conexões de ferro fundido (contendo 02 flanges a unidade) - DN - 200mm </v>
          </cell>
          <cell r="D582" t="str">
            <v>ud</v>
          </cell>
          <cell r="F582">
            <v>45.33</v>
          </cell>
          <cell r="G582">
            <v>45.33</v>
          </cell>
          <cell r="H582">
            <v>58.93</v>
          </cell>
        </row>
        <row r="583">
          <cell r="A583" t="str">
            <v>22.04.06U</v>
          </cell>
          <cell r="B583" t="str">
            <v>7001210042</v>
          </cell>
          <cell r="C583" t="str">
            <v xml:space="preserve">Montagem de junta flangeada de tubos e conexões de ferro fundido (contendo 02 flanges a unidade) - DN - 250mm </v>
          </cell>
          <cell r="D583" t="str">
            <v>ud</v>
          </cell>
          <cell r="F583">
            <v>59.08</v>
          </cell>
          <cell r="G583">
            <v>59.08</v>
          </cell>
          <cell r="H583">
            <v>76.8</v>
          </cell>
        </row>
        <row r="584">
          <cell r="A584" t="str">
            <v>22.04.07U</v>
          </cell>
          <cell r="B584" t="str">
            <v>7001210043</v>
          </cell>
          <cell r="C584" t="str">
            <v xml:space="preserve">Montagem de junta flangeada de tubos e conexões de ferro fundido (contendo 02 flanges a unidade) - DN - 300mm </v>
          </cell>
          <cell r="D584" t="str">
            <v>ud</v>
          </cell>
          <cell r="F584">
            <v>72.08</v>
          </cell>
          <cell r="G584">
            <v>72.08</v>
          </cell>
          <cell r="H584">
            <v>93.7</v>
          </cell>
        </row>
        <row r="585">
          <cell r="A585" t="str">
            <v>22.04.08U</v>
          </cell>
          <cell r="B585" t="str">
            <v>7001210044</v>
          </cell>
          <cell r="C585" t="str">
            <v xml:space="preserve">Montagem de junta flangeada de tubos e conexões de ferro fundido (contendo 02 flanges a unidade) - DN - 350mm </v>
          </cell>
          <cell r="D585" t="str">
            <v>ud</v>
          </cell>
          <cell r="F585">
            <v>92.41</v>
          </cell>
          <cell r="G585">
            <v>92.41</v>
          </cell>
          <cell r="H585">
            <v>120.13</v>
          </cell>
        </row>
        <row r="586">
          <cell r="A586" t="str">
            <v>22.04.09U</v>
          </cell>
          <cell r="B586" t="str">
            <v>7001210045</v>
          </cell>
          <cell r="C586" t="str">
            <v xml:space="preserve">Montagem de junta flangeada de tubos e conexões de ferro fundido (contendo 02 flanges a unidade) - DN - 400mm </v>
          </cell>
          <cell r="D586" t="str">
            <v>ud</v>
          </cell>
          <cell r="F586">
            <v>102.9</v>
          </cell>
          <cell r="G586">
            <v>102.9</v>
          </cell>
          <cell r="H586">
            <v>133.77000000000001</v>
          </cell>
        </row>
        <row r="587">
          <cell r="A587" t="str">
            <v>22.04.10U</v>
          </cell>
          <cell r="B587" t="str">
            <v>7001210046</v>
          </cell>
          <cell r="C587" t="str">
            <v xml:space="preserve">Montagem de junta flangeada de tubos e conexões de ferro fundido (contendo 02 flanges a unidade) - DN - 450mm </v>
          </cell>
          <cell r="D587" t="str">
            <v>ud</v>
          </cell>
          <cell r="F587">
            <v>116.51</v>
          </cell>
          <cell r="G587">
            <v>116.51</v>
          </cell>
          <cell r="H587">
            <v>151.46</v>
          </cell>
        </row>
        <row r="588">
          <cell r="A588" t="str">
            <v>22.04.11U</v>
          </cell>
          <cell r="B588" t="str">
            <v>7001210047</v>
          </cell>
          <cell r="C588" t="str">
            <v xml:space="preserve">Montagem de junta flangeada de tubos e conexões de ferro fundido (contendo 02 flanges a unidade) - DN - 500mm </v>
          </cell>
          <cell r="D588" t="str">
            <v>ud</v>
          </cell>
          <cell r="F588">
            <v>126.4</v>
          </cell>
          <cell r="G588">
            <v>126.4</v>
          </cell>
          <cell r="H588">
            <v>164.32</v>
          </cell>
        </row>
        <row r="589">
          <cell r="A589" t="str">
            <v>22.04.12U</v>
          </cell>
          <cell r="B589" t="str">
            <v>7001210048</v>
          </cell>
          <cell r="C589" t="str">
            <v xml:space="preserve">Montagem de junta flangeada de tubos e conexões de ferro fundido (contendo 02 flanges a unidade) - DN - 550mm </v>
          </cell>
          <cell r="D589" t="str">
            <v>ud</v>
          </cell>
          <cell r="F589">
            <v>137.79</v>
          </cell>
          <cell r="G589">
            <v>137.79</v>
          </cell>
          <cell r="H589">
            <v>179.13</v>
          </cell>
        </row>
        <row r="590">
          <cell r="A590" t="str">
            <v>22.04.13U</v>
          </cell>
          <cell r="B590" t="str">
            <v>7001210049</v>
          </cell>
          <cell r="C590" t="str">
            <v xml:space="preserve">Montagem de junta flangeada de tubos e conexões de ferro fundido (contendo 02 flanges a unidade) - DN - 600mm </v>
          </cell>
          <cell r="D590" t="str">
            <v>ud</v>
          </cell>
          <cell r="F590">
            <v>154.78</v>
          </cell>
          <cell r="G590">
            <v>154.78</v>
          </cell>
          <cell r="H590">
            <v>201.21</v>
          </cell>
        </row>
        <row r="591">
          <cell r="A591" t="str">
            <v>22.04.14U</v>
          </cell>
          <cell r="B591" t="str">
            <v>7001210050</v>
          </cell>
          <cell r="C591" t="str">
            <v xml:space="preserve">Montagem de junta flangeada de tubos e conexões de ferro fundido (contendo 02 flanges a unidade) - DN - 700mm </v>
          </cell>
          <cell r="D591" t="str">
            <v>ud</v>
          </cell>
          <cell r="F591">
            <v>232.39</v>
          </cell>
          <cell r="G591">
            <v>232.39</v>
          </cell>
          <cell r="H591">
            <v>302.11</v>
          </cell>
        </row>
        <row r="592">
          <cell r="A592" t="str">
            <v>22.04.15U</v>
          </cell>
          <cell r="B592" t="str">
            <v>7001210051</v>
          </cell>
          <cell r="C592" t="str">
            <v xml:space="preserve">Montagem de junta flangeada de tubos e conexões de ferro fundido (contendo 02 flanges a unidade) - DN - 800mm </v>
          </cell>
          <cell r="D592" t="str">
            <v>ud</v>
          </cell>
          <cell r="F592">
            <v>251.93</v>
          </cell>
          <cell r="G592">
            <v>251.93</v>
          </cell>
          <cell r="H592">
            <v>327.51</v>
          </cell>
        </row>
        <row r="593">
          <cell r="A593" t="str">
            <v>22.04.16U</v>
          </cell>
          <cell r="B593" t="str">
            <v>7001210052</v>
          </cell>
          <cell r="C593" t="str">
            <v xml:space="preserve">Montagem de junta flangeada de tubos e conexões de ferro fundido (contendo 02 flanges a unidade) - DN - 900mm </v>
          </cell>
          <cell r="D593" t="str">
            <v>ud</v>
          </cell>
          <cell r="F593">
            <v>272.13</v>
          </cell>
          <cell r="G593">
            <v>272.13</v>
          </cell>
          <cell r="H593">
            <v>353.77</v>
          </cell>
        </row>
        <row r="594">
          <cell r="A594" t="str">
            <v>22.04.17U</v>
          </cell>
          <cell r="B594" t="str">
            <v>7001210053</v>
          </cell>
          <cell r="C594" t="str">
            <v xml:space="preserve">Montagem de junta flangeada de tubos e conexões de ferro fundido (contendo 02 flanges a unidade) - DN - 1.000mm </v>
          </cell>
          <cell r="D594" t="str">
            <v>ud</v>
          </cell>
          <cell r="F594">
            <v>354.96</v>
          </cell>
          <cell r="G594">
            <v>354.96</v>
          </cell>
          <cell r="H594">
            <v>461.45</v>
          </cell>
        </row>
        <row r="595">
          <cell r="A595" t="str">
            <v>22.04.18U</v>
          </cell>
          <cell r="B595" t="str">
            <v>7001210054</v>
          </cell>
          <cell r="C595" t="str">
            <v xml:space="preserve">Montagem de junta flangeada de tubos e conexões de ferro fundido (contendo 02 flanges a unidade) - DN - 1.200mm </v>
          </cell>
          <cell r="D595" t="str">
            <v>ud</v>
          </cell>
          <cell r="F595">
            <v>377.79</v>
          </cell>
          <cell r="G595">
            <v>377.79</v>
          </cell>
          <cell r="H595">
            <v>491.13</v>
          </cell>
        </row>
        <row r="596">
          <cell r="H596">
            <v>0</v>
          </cell>
        </row>
        <row r="597">
          <cell r="A597" t="str">
            <v>23.01.00U</v>
          </cell>
          <cell r="C597" t="str">
            <v>ASSENTAMENTO DE TUBULAÇÃO EM PVC OU PRFV OU RPVC OU CPRFV</v>
          </cell>
          <cell r="H597">
            <v>0</v>
          </cell>
        </row>
        <row r="598">
          <cell r="A598" t="str">
            <v>23.01.01U</v>
          </cell>
          <cell r="B598">
            <v>7001220001</v>
          </cell>
          <cell r="C598" t="str">
            <v>Assentamento de tubulação ponta e bolsa em PVC ou PRFV ou RPVC ou CPRFV com conexões e peças especiais - DN -  50 mm</v>
          </cell>
          <cell r="D598" t="str">
            <v>m</v>
          </cell>
          <cell r="F598">
            <v>0.61</v>
          </cell>
          <cell r="G598">
            <v>0.61</v>
          </cell>
          <cell r="H598">
            <v>0.79</v>
          </cell>
        </row>
        <row r="599">
          <cell r="A599" t="str">
            <v>23.01.02U</v>
          </cell>
          <cell r="B599" t="str">
            <v>7001220002</v>
          </cell>
          <cell r="C599" t="str">
            <v>Assentamento de tubulação ponta e bolsa em PVC ou PRFV ou RPVC ou CPRFV com conexões e peças especiais  - DN -  75 mm</v>
          </cell>
          <cell r="D599" t="str">
            <v>m</v>
          </cell>
          <cell r="F599">
            <v>0.7</v>
          </cell>
          <cell r="G599">
            <v>0.7</v>
          </cell>
          <cell r="H599">
            <v>0.91</v>
          </cell>
        </row>
        <row r="600">
          <cell r="A600" t="str">
            <v>23.01.03U</v>
          </cell>
          <cell r="B600" t="str">
            <v>7001220003</v>
          </cell>
          <cell r="C600" t="str">
            <v>Assentamento de tubulação ponta e bolsa em PVC ou PRFV ou RPVC ou CPRFV com conexões e peças especiais -  DN -  100 mm</v>
          </cell>
          <cell r="D600" t="str">
            <v>m</v>
          </cell>
          <cell r="F600">
            <v>1.04</v>
          </cell>
          <cell r="G600">
            <v>1.04</v>
          </cell>
          <cell r="H600">
            <v>1.35</v>
          </cell>
        </row>
        <row r="601">
          <cell r="A601" t="str">
            <v>23.01.04U</v>
          </cell>
          <cell r="B601">
            <v>7001220004</v>
          </cell>
          <cell r="C601" t="str">
            <v>Assentamento de tubulação ponta e bolsa em PVC ou PRFV ou RPVC ou CPRFV com conexões e peças especiais  - DN -  150 mm</v>
          </cell>
          <cell r="D601" t="str">
            <v>m</v>
          </cell>
          <cell r="F601">
            <v>1.08</v>
          </cell>
          <cell r="G601">
            <v>1.08</v>
          </cell>
          <cell r="H601">
            <v>1.4</v>
          </cell>
        </row>
        <row r="602">
          <cell r="A602" t="str">
            <v>23.01.05U</v>
          </cell>
          <cell r="B602" t="str">
            <v>7001220005</v>
          </cell>
          <cell r="C602" t="str">
            <v>Assentamento de tubulação ponta e bolsa em PVC ou PRFV ou RPVC ou CPRFV com conexões e peças especiais  - DN -  200 mm</v>
          </cell>
          <cell r="D602" t="str">
            <v>m</v>
          </cell>
          <cell r="F602">
            <v>2.0499999999999998</v>
          </cell>
          <cell r="G602">
            <v>2.0499999999999998</v>
          </cell>
          <cell r="H602">
            <v>2.67</v>
          </cell>
        </row>
        <row r="603">
          <cell r="A603" t="str">
            <v>23.01.06U</v>
          </cell>
          <cell r="B603" t="str">
            <v>7001220006</v>
          </cell>
          <cell r="C603" t="str">
            <v>Assentamento de tubulação ponta e bolsa em PVC ou PRFV ou RPVC ou CPRFV com conexões e peças especiais  - DN -  250 mm</v>
          </cell>
          <cell r="D603" t="str">
            <v>m</v>
          </cell>
          <cell r="F603">
            <v>2.14</v>
          </cell>
          <cell r="G603">
            <v>2.14</v>
          </cell>
          <cell r="H603">
            <v>2.78</v>
          </cell>
        </row>
        <row r="604">
          <cell r="A604" t="str">
            <v>23.01.07U</v>
          </cell>
          <cell r="B604" t="str">
            <v>7001220007</v>
          </cell>
          <cell r="C604" t="str">
            <v>Assentamento de tubulação ponta e bolsa em PVC ou PRFV ou RPVC ou CPRFV com conexões e peças especiais  - DN -  300 mm</v>
          </cell>
          <cell r="D604" t="str">
            <v>m</v>
          </cell>
          <cell r="E604">
            <v>0.96</v>
          </cell>
          <cell r="F604">
            <v>1.22</v>
          </cell>
          <cell r="G604">
            <v>2.1800000000000002</v>
          </cell>
          <cell r="H604">
            <v>2.83</v>
          </cell>
        </row>
        <row r="605">
          <cell r="A605" t="str">
            <v>23.01.08U</v>
          </cell>
          <cell r="B605" t="str">
            <v>7001220008</v>
          </cell>
          <cell r="C605" t="str">
            <v>Assentamento de tubulação ponta e bolsa em PVC ou PRFV ou RPVC ou CPRFV com conexões e peças especiais  - DN -  400 mm</v>
          </cell>
          <cell r="D605" t="str">
            <v>m</v>
          </cell>
          <cell r="E605">
            <v>1.1499999999999999</v>
          </cell>
          <cell r="F605">
            <v>1.37</v>
          </cell>
          <cell r="G605">
            <v>2.52</v>
          </cell>
          <cell r="H605">
            <v>3.28</v>
          </cell>
        </row>
        <row r="606">
          <cell r="A606" t="str">
            <v>23.01.09U</v>
          </cell>
          <cell r="B606" t="str">
            <v>7001220009</v>
          </cell>
          <cell r="C606" t="str">
            <v>Assentamento de tubulação ponta e bolsa em PVC ou PRFV ou RPVC ou CPRFV com conexões e peças especiais  - DN -  500 mm</v>
          </cell>
          <cell r="D606" t="str">
            <v>m</v>
          </cell>
          <cell r="E606">
            <v>1.29</v>
          </cell>
          <cell r="F606">
            <v>1.53</v>
          </cell>
          <cell r="G606">
            <v>2.82</v>
          </cell>
          <cell r="H606">
            <v>3.67</v>
          </cell>
        </row>
        <row r="607">
          <cell r="H607">
            <v>0</v>
          </cell>
        </row>
        <row r="608">
          <cell r="H608">
            <v>0</v>
          </cell>
        </row>
        <row r="609">
          <cell r="A609" t="str">
            <v>23.02.00U</v>
          </cell>
          <cell r="C609" t="str">
            <v>INTERLIGAÇÃO SEM CORTE DO TUBO EXISTENTE EM PVC</v>
          </cell>
          <cell r="H609">
            <v>0</v>
          </cell>
        </row>
        <row r="610">
          <cell r="A610" t="str">
            <v>23.02.01U</v>
          </cell>
          <cell r="B610" t="str">
            <v>7001220010</v>
          </cell>
          <cell r="C610" t="str">
            <v>Interligação sem corte do tubo existente em PVC DN até 100 mm</v>
          </cell>
          <cell r="D610" t="str">
            <v>ud</v>
          </cell>
          <cell r="F610">
            <v>231.53</v>
          </cell>
          <cell r="G610">
            <v>231.53</v>
          </cell>
          <cell r="H610">
            <v>300.99</v>
          </cell>
        </row>
        <row r="611">
          <cell r="A611" t="str">
            <v>23.02.02U</v>
          </cell>
          <cell r="B611" t="str">
            <v>7001220011</v>
          </cell>
          <cell r="C611" t="str">
            <v>Interligação sem corte do tubo existente em PVC DN - 150 mm ou 200 mm</v>
          </cell>
          <cell r="D611" t="str">
            <v>ud</v>
          </cell>
          <cell r="F611">
            <v>274.97000000000003</v>
          </cell>
          <cell r="G611">
            <v>274.97000000000003</v>
          </cell>
          <cell r="H611">
            <v>357.46</v>
          </cell>
        </row>
        <row r="612">
          <cell r="A612" t="str">
            <v>23.02.03U</v>
          </cell>
          <cell r="B612" t="str">
            <v>7001220012</v>
          </cell>
          <cell r="C612" t="str">
            <v>Interligação sem corte do tubo existente em PVC DN - 250 mm ou 300 mm</v>
          </cell>
          <cell r="D612" t="str">
            <v>ud</v>
          </cell>
          <cell r="F612">
            <v>344.41</v>
          </cell>
          <cell r="G612">
            <v>344.41</v>
          </cell>
          <cell r="H612">
            <v>447.73</v>
          </cell>
        </row>
        <row r="613">
          <cell r="H613">
            <v>0</v>
          </cell>
        </row>
        <row r="614">
          <cell r="A614" t="str">
            <v>23.03.00U</v>
          </cell>
          <cell r="C614" t="str">
            <v>INTERLIGAÇÃO COM CORTE DO TUBO EXISTENTE EM PVC</v>
          </cell>
          <cell r="H614">
            <v>0</v>
          </cell>
        </row>
        <row r="615">
          <cell r="A615" t="str">
            <v>23.03.01U</v>
          </cell>
          <cell r="B615" t="str">
            <v>7001220013</v>
          </cell>
          <cell r="C615" t="str">
            <v>Interligação com corte do tubo existente em PVC DN até 100 mm</v>
          </cell>
          <cell r="D615" t="str">
            <v>ud</v>
          </cell>
          <cell r="F615">
            <v>298.08999999999997</v>
          </cell>
          <cell r="G615">
            <v>298.08999999999997</v>
          </cell>
          <cell r="H615">
            <v>387.52</v>
          </cell>
        </row>
        <row r="616">
          <cell r="A616" t="str">
            <v>23.03.02U</v>
          </cell>
          <cell r="B616" t="str">
            <v>7001220014</v>
          </cell>
          <cell r="C616" t="str">
            <v xml:space="preserve">Interligação com corte do tubo existente em PVC DN - 150 mm </v>
          </cell>
          <cell r="D616" t="str">
            <v>ud</v>
          </cell>
          <cell r="F616">
            <v>355.97</v>
          </cell>
          <cell r="G616">
            <v>355.97</v>
          </cell>
          <cell r="H616">
            <v>462.76</v>
          </cell>
        </row>
        <row r="617">
          <cell r="A617" t="str">
            <v>23.03.03U</v>
          </cell>
          <cell r="B617" t="str">
            <v>7001220015</v>
          </cell>
          <cell r="C617" t="str">
            <v xml:space="preserve">Interligação com corte do tubo existente em PVC DN - 200 mm </v>
          </cell>
          <cell r="D617" t="str">
            <v>ud</v>
          </cell>
          <cell r="F617">
            <v>428.31</v>
          </cell>
          <cell r="G617">
            <v>428.31</v>
          </cell>
          <cell r="H617">
            <v>556.79999999999995</v>
          </cell>
        </row>
        <row r="618">
          <cell r="A618" t="str">
            <v>23.03.04U</v>
          </cell>
          <cell r="B618" t="str">
            <v>7001220016</v>
          </cell>
          <cell r="C618" t="str">
            <v xml:space="preserve">Interligação com corte do tubo existente em PVC DN - 250 mm ou 300 mm </v>
          </cell>
          <cell r="D618" t="str">
            <v>ud</v>
          </cell>
          <cell r="F618">
            <v>558.55999999999995</v>
          </cell>
          <cell r="G618">
            <v>558.55999999999995</v>
          </cell>
          <cell r="H618">
            <v>726.13</v>
          </cell>
        </row>
        <row r="619">
          <cell r="H619">
            <v>0</v>
          </cell>
        </row>
        <row r="620">
          <cell r="A620" t="str">
            <v>24.01.00U</v>
          </cell>
          <cell r="C620" t="str">
            <v>INSTALAÇÃO DE VÁLVULAS, REGISTROS OU HIDRANTES DE COLUNA</v>
          </cell>
          <cell r="H620">
            <v>0</v>
          </cell>
        </row>
        <row r="621">
          <cell r="A621" t="str">
            <v>24.01.01U</v>
          </cell>
          <cell r="B621">
            <v>7001230001</v>
          </cell>
          <cell r="C621" t="str">
            <v>Instalação de hidrante de coluna - DN -  100mm</v>
          </cell>
          <cell r="D621" t="str">
            <v>ud</v>
          </cell>
          <cell r="F621">
            <v>263.36</v>
          </cell>
          <cell r="G621">
            <v>263.36</v>
          </cell>
          <cell r="H621">
            <v>342.37</v>
          </cell>
        </row>
        <row r="622">
          <cell r="A622" t="str">
            <v>24.02.01U</v>
          </cell>
          <cell r="B622" t="str">
            <v>7001230002</v>
          </cell>
          <cell r="C622" t="str">
            <v>Instalação de registro ou válvulas borboletas - DN -  400mm</v>
          </cell>
          <cell r="D622" t="str">
            <v>ud</v>
          </cell>
          <cell r="F622">
            <v>112.14</v>
          </cell>
          <cell r="G622">
            <v>112.14</v>
          </cell>
          <cell r="H622">
            <v>145.78</v>
          </cell>
        </row>
        <row r="623">
          <cell r="A623" t="str">
            <v>24.02.02U</v>
          </cell>
          <cell r="B623" t="str">
            <v>7001230003</v>
          </cell>
          <cell r="C623" t="str">
            <v>Instalação de registro ou válvulas borboletas - DN -  500mm</v>
          </cell>
          <cell r="D623" t="str">
            <v>ud</v>
          </cell>
          <cell r="F623">
            <v>134.59</v>
          </cell>
          <cell r="G623">
            <v>134.59</v>
          </cell>
          <cell r="H623">
            <v>174.97</v>
          </cell>
        </row>
        <row r="624">
          <cell r="A624" t="str">
            <v>24.02.03U</v>
          </cell>
          <cell r="B624" t="str">
            <v>7001230004</v>
          </cell>
          <cell r="C624" t="str">
            <v>Instalação de registro ou válvulas borboletas - DN -  600mm</v>
          </cell>
          <cell r="D624" t="str">
            <v>ud</v>
          </cell>
          <cell r="F624">
            <v>168.31</v>
          </cell>
          <cell r="G624">
            <v>168.31</v>
          </cell>
          <cell r="H624">
            <v>218.8</v>
          </cell>
        </row>
        <row r="625">
          <cell r="A625" t="str">
            <v>24.02.04U</v>
          </cell>
          <cell r="B625" t="str">
            <v>7001230005</v>
          </cell>
          <cell r="C625" t="str">
            <v>Instalação de registro ou válvulas borboleta - DN -  700mm</v>
          </cell>
          <cell r="D625" t="str">
            <v>ud</v>
          </cell>
          <cell r="F625">
            <v>209.78</v>
          </cell>
          <cell r="G625">
            <v>209.78</v>
          </cell>
          <cell r="H625">
            <v>272.70999999999998</v>
          </cell>
        </row>
        <row r="626">
          <cell r="A626" t="str">
            <v>24.02.05U</v>
          </cell>
          <cell r="B626" t="str">
            <v>7001230006</v>
          </cell>
          <cell r="C626" t="str">
            <v>Instalação de registro ou válvulas borboleta - DN  800mm</v>
          </cell>
          <cell r="D626" t="str">
            <v>ud</v>
          </cell>
          <cell r="F626">
            <v>262.66000000000003</v>
          </cell>
          <cell r="G626">
            <v>262.66000000000003</v>
          </cell>
          <cell r="H626">
            <v>341.46</v>
          </cell>
        </row>
        <row r="627">
          <cell r="H627">
            <v>0</v>
          </cell>
        </row>
        <row r="628">
          <cell r="A628" t="str">
            <v>25.02.00U</v>
          </cell>
          <cell r="C628" t="str">
            <v>ASSENTAMENTO DE MANILHAS</v>
          </cell>
          <cell r="H628">
            <v>0</v>
          </cell>
        </row>
        <row r="629">
          <cell r="A629" t="str">
            <v>25.02.01U</v>
          </cell>
          <cell r="B629">
            <v>7001240001</v>
          </cell>
          <cell r="C629" t="str">
            <v>Assentamento de manilha cerâmica - DN -  100 mm</v>
          </cell>
          <cell r="D629" t="str">
            <v>m</v>
          </cell>
          <cell r="E629">
            <v>0.79</v>
          </cell>
          <cell r="F629">
            <v>9.44</v>
          </cell>
          <cell r="G629">
            <v>10.23</v>
          </cell>
          <cell r="H629">
            <v>13.3</v>
          </cell>
        </row>
        <row r="630">
          <cell r="A630" t="str">
            <v>25.02.02U</v>
          </cell>
          <cell r="B630" t="str">
            <v>7001240002</v>
          </cell>
          <cell r="C630" t="str">
            <v>Assentamento de manilha cerâmica - DN -  150 mm</v>
          </cell>
          <cell r="D630" t="str">
            <v>m</v>
          </cell>
          <cell r="E630">
            <v>1.07</v>
          </cell>
          <cell r="F630">
            <v>12.33</v>
          </cell>
          <cell r="G630">
            <v>13.4</v>
          </cell>
          <cell r="H630">
            <v>17.420000000000002</v>
          </cell>
        </row>
        <row r="631">
          <cell r="A631" t="str">
            <v>25.02.03U</v>
          </cell>
          <cell r="B631" t="str">
            <v>7001240003</v>
          </cell>
          <cell r="C631" t="str">
            <v>Assentamento de manilha cerâmica - DN -  200 mm</v>
          </cell>
          <cell r="D631" t="str">
            <v>m</v>
          </cell>
          <cell r="E631">
            <v>1.32</v>
          </cell>
          <cell r="F631">
            <v>14.22</v>
          </cell>
          <cell r="G631">
            <v>15.54</v>
          </cell>
          <cell r="H631">
            <v>20.2</v>
          </cell>
        </row>
        <row r="632">
          <cell r="A632" t="str">
            <v>25.02.04U</v>
          </cell>
          <cell r="B632" t="str">
            <v>7001240004</v>
          </cell>
          <cell r="C632" t="str">
            <v>Assentamento de manilha cerâmica - DN -  250 mm</v>
          </cell>
          <cell r="D632" t="str">
            <v>m</v>
          </cell>
          <cell r="E632">
            <v>1.61</v>
          </cell>
          <cell r="F632">
            <v>15.87</v>
          </cell>
          <cell r="G632">
            <v>17.48</v>
          </cell>
          <cell r="H632">
            <v>22.72</v>
          </cell>
        </row>
        <row r="633">
          <cell r="A633" t="str">
            <v>25.02.05U</v>
          </cell>
          <cell r="B633" t="str">
            <v>7001240005</v>
          </cell>
          <cell r="C633" t="str">
            <v>Assentamento de manilha cerâmica - DN -  300 mm</v>
          </cell>
          <cell r="D633" t="str">
            <v>m</v>
          </cell>
          <cell r="E633">
            <v>1.92</v>
          </cell>
          <cell r="F633">
            <v>18.55</v>
          </cell>
          <cell r="G633">
            <v>20.47</v>
          </cell>
          <cell r="H633">
            <v>26.61</v>
          </cell>
        </row>
        <row r="634">
          <cell r="A634" t="str">
            <v>25.02.06U</v>
          </cell>
          <cell r="B634" t="str">
            <v>7001240006</v>
          </cell>
          <cell r="C634" t="str">
            <v>Assentamento de manilha cerâmica - DN -  350 mm</v>
          </cell>
          <cell r="D634" t="str">
            <v>m</v>
          </cell>
          <cell r="E634">
            <v>2.11</v>
          </cell>
          <cell r="F634">
            <v>20.47</v>
          </cell>
          <cell r="G634">
            <v>22.58</v>
          </cell>
          <cell r="H634">
            <v>29.35</v>
          </cell>
        </row>
        <row r="635">
          <cell r="A635" t="str">
            <v>25.02.07U</v>
          </cell>
          <cell r="B635" t="str">
            <v>7001240007</v>
          </cell>
          <cell r="C635" t="str">
            <v>Assentamento de manilha cerâmica - DN -  400 mm</v>
          </cell>
          <cell r="D635" t="str">
            <v>m</v>
          </cell>
          <cell r="E635">
            <v>2.4900000000000002</v>
          </cell>
          <cell r="F635">
            <v>23.46</v>
          </cell>
          <cell r="G635">
            <v>25.95</v>
          </cell>
          <cell r="H635">
            <v>33.74</v>
          </cell>
        </row>
        <row r="636">
          <cell r="H636">
            <v>0</v>
          </cell>
        </row>
        <row r="637">
          <cell r="A637" t="str">
            <v>25.04.00U</v>
          </cell>
          <cell r="C637" t="str">
            <v>TAMPONAMENTO DE REDE DE ESGOTO</v>
          </cell>
          <cell r="H637">
            <v>0</v>
          </cell>
        </row>
        <row r="638">
          <cell r="A638" t="str">
            <v>25.04.01U</v>
          </cell>
          <cell r="B638" t="str">
            <v>7001240008</v>
          </cell>
          <cell r="C638" t="str">
            <v>Tamponamento de rede de esgoto - DN -  150 mm</v>
          </cell>
          <cell r="D638" t="str">
            <v>ud</v>
          </cell>
          <cell r="E638">
            <v>0.83</v>
          </cell>
          <cell r="F638">
            <v>37.6</v>
          </cell>
          <cell r="G638">
            <v>38.43</v>
          </cell>
          <cell r="H638">
            <v>49.96</v>
          </cell>
        </row>
        <row r="639">
          <cell r="A639" t="str">
            <v>25.04.02U</v>
          </cell>
          <cell r="B639" t="str">
            <v>7001240009</v>
          </cell>
          <cell r="C639" t="str">
            <v>Tamponamento de rede de esgoto - DN -  200 mm</v>
          </cell>
          <cell r="D639" t="str">
            <v>ud</v>
          </cell>
          <cell r="E639">
            <v>1.1299999999999999</v>
          </cell>
          <cell r="F639">
            <v>44.36</v>
          </cell>
          <cell r="G639">
            <v>45.49</v>
          </cell>
          <cell r="H639">
            <v>59.14</v>
          </cell>
        </row>
        <row r="640">
          <cell r="A640" t="str">
            <v>25.04.03U</v>
          </cell>
          <cell r="B640" t="str">
            <v>7001240010</v>
          </cell>
          <cell r="C640" t="str">
            <v>Tamponamento de rede de esgoto - DN -  250 mm</v>
          </cell>
          <cell r="D640" t="str">
            <v>ud</v>
          </cell>
          <cell r="E640">
            <v>1.55</v>
          </cell>
          <cell r="F640">
            <v>49.99</v>
          </cell>
          <cell r="G640">
            <v>51.54</v>
          </cell>
          <cell r="H640">
            <v>67</v>
          </cell>
        </row>
        <row r="641">
          <cell r="A641" t="str">
            <v>25.04.04U</v>
          </cell>
          <cell r="B641" t="str">
            <v>7001240011</v>
          </cell>
          <cell r="C641" t="str">
            <v>Tamponamento de rede de esgoto - DN -  300 mm</v>
          </cell>
          <cell r="D641" t="str">
            <v>ud</v>
          </cell>
          <cell r="E641">
            <v>1.83</v>
          </cell>
          <cell r="F641">
            <v>52</v>
          </cell>
          <cell r="G641">
            <v>53.83</v>
          </cell>
          <cell r="H641">
            <v>69.98</v>
          </cell>
        </row>
        <row r="642">
          <cell r="A642" t="str">
            <v>25.04.05U</v>
          </cell>
          <cell r="B642" t="str">
            <v>7001240012</v>
          </cell>
          <cell r="C642" t="str">
            <v>Tamponamento de rede de esgoto - DN -  400 mm</v>
          </cell>
          <cell r="D642" t="str">
            <v>ud</v>
          </cell>
          <cell r="E642">
            <v>2.5</v>
          </cell>
          <cell r="F642">
            <v>65.7</v>
          </cell>
          <cell r="G642">
            <v>68.2</v>
          </cell>
          <cell r="H642">
            <v>88.66</v>
          </cell>
        </row>
        <row r="643">
          <cell r="H643">
            <v>0</v>
          </cell>
        </row>
        <row r="644">
          <cell r="A644" t="str">
            <v>25.05.00U</v>
          </cell>
          <cell r="C644" t="str">
            <v>LIGAÇÃO AO POÇO DE VISITA EXISTENTE</v>
          </cell>
          <cell r="H644">
            <v>0</v>
          </cell>
        </row>
        <row r="645">
          <cell r="A645" t="str">
            <v>25.05.01U</v>
          </cell>
          <cell r="B645" t="str">
            <v>7001240013</v>
          </cell>
          <cell r="C645" t="str">
            <v>Ligação ao poço de visita existente</v>
          </cell>
          <cell r="D645" t="str">
            <v>ud</v>
          </cell>
          <cell r="E645">
            <v>1.97</v>
          </cell>
          <cell r="F645">
            <v>52.07</v>
          </cell>
          <cell r="G645">
            <v>54.04</v>
          </cell>
          <cell r="H645">
            <v>70.25</v>
          </cell>
        </row>
        <row r="646">
          <cell r="H646">
            <v>0</v>
          </cell>
        </row>
        <row r="647">
          <cell r="H647">
            <v>0</v>
          </cell>
        </row>
        <row r="648">
          <cell r="A648" t="str">
            <v>26.00.00U</v>
          </cell>
          <cell r="C648" t="str">
            <v>CAIXAS</v>
          </cell>
          <cell r="H648">
            <v>0</v>
          </cell>
        </row>
        <row r="649">
          <cell r="H649">
            <v>0</v>
          </cell>
        </row>
        <row r="650">
          <cell r="A650" t="str">
            <v>26.01.00U</v>
          </cell>
          <cell r="C650" t="str">
            <v>CAIXAS PARA REGISTROS COM FLANGES</v>
          </cell>
          <cell r="H650">
            <v>0</v>
          </cell>
        </row>
        <row r="651">
          <cell r="A651" t="str">
            <v>26.01.01U</v>
          </cell>
          <cell r="B651" t="str">
            <v>7001250001</v>
          </cell>
          <cell r="C651" t="str">
            <v>Caixa em alvenaria de tijolos furados de 1/2 vez para registro com flanges incluindo: revestimentos interno e externo de chapisco (traço 1:3) e massa única, piso em concreto simples (traço 1:3:5) com espessura de 0,05 m; tampa em concreto armado (FCK &gt;=20</v>
          </cell>
          <cell r="D651" t="str">
            <v>ud</v>
          </cell>
          <cell r="E651">
            <v>120.07</v>
          </cell>
          <cell r="F651">
            <v>423.46</v>
          </cell>
          <cell r="G651">
            <v>543.53</v>
          </cell>
          <cell r="H651">
            <v>706.59</v>
          </cell>
        </row>
        <row r="652">
          <cell r="A652" t="str">
            <v>26.01.02U</v>
          </cell>
          <cell r="B652" t="str">
            <v>7001250002</v>
          </cell>
          <cell r="C652" t="str">
            <v>Caixa em alvenaria de tijolos furados de 1/2 vez para registro com flanges incluindo: revestimentos interno e externo de chapisco (traço 1:3) e massa única, piso em concreto simples (traço 1:3:5) com espessura de 0,05 m; tampa em concreto armado (FCK &gt;=20</v>
          </cell>
          <cell r="D652" t="str">
            <v>ud</v>
          </cell>
          <cell r="E652">
            <v>163.09</v>
          </cell>
          <cell r="F652">
            <v>535.71</v>
          </cell>
          <cell r="G652">
            <v>698.8</v>
          </cell>
          <cell r="H652">
            <v>908.44</v>
          </cell>
        </row>
        <row r="653">
          <cell r="A653" t="str">
            <v>26.01.03U</v>
          </cell>
          <cell r="B653" t="str">
            <v>7001250003</v>
          </cell>
          <cell r="C653" t="str">
            <v>Caixa em alvenaria de tijolos furados de 1/2 vez para registro com flanges incluindo: revestimentos interno e externo de chapisco (traço 1:3) e massa única, piso em concreto simples (traço 1:3:5) com espessura de 0,05 m; tampa em concreto armado (FCK &gt;=20</v>
          </cell>
          <cell r="D653" t="str">
            <v>ud</v>
          </cell>
          <cell r="E653">
            <v>183.79</v>
          </cell>
          <cell r="F653">
            <v>639.35</v>
          </cell>
          <cell r="G653">
            <v>823.14</v>
          </cell>
          <cell r="H653">
            <v>1070.08</v>
          </cell>
        </row>
        <row r="654">
          <cell r="A654" t="str">
            <v>26.01.04U</v>
          </cell>
          <cell r="B654" t="str">
            <v>7001250004</v>
          </cell>
          <cell r="C654" t="str">
            <v>Caixa em alvenaria de tijolos furados de 1/2 vez para registro com flanges incluindo: revestimentos interno e externo de chapisco (traço 1:3) e massa única, piso em concreto simples (traço 1:3:5) com espessura de 0,05 m; tampa em concreto armado (FCK &gt;=20</v>
          </cell>
          <cell r="D654" t="str">
            <v>ud</v>
          </cell>
          <cell r="E654">
            <v>251.91</v>
          </cell>
          <cell r="F654">
            <v>812.12</v>
          </cell>
          <cell r="G654">
            <v>1064.03</v>
          </cell>
          <cell r="H654">
            <v>1383.24</v>
          </cell>
        </row>
        <row r="655">
          <cell r="A655" t="str">
            <v>26.01.05U</v>
          </cell>
          <cell r="B655" t="str">
            <v>7001250005</v>
          </cell>
          <cell r="C655" t="str">
            <v>Caixa em alvenaria de tijolos furados de 1/2 vez para registro com flanges incluindo: revestimentos interno e externo de chapisco (traço 1:3) e massa única, piso em concreto simples (traço 1:3:5) com espessura de 0,05 m; tampa em concreto armado (FCK &gt;=20</v>
          </cell>
          <cell r="D655" t="str">
            <v>ud</v>
          </cell>
          <cell r="E655">
            <v>272.56</v>
          </cell>
          <cell r="F655">
            <v>994.01</v>
          </cell>
          <cell r="G655">
            <v>1266.57</v>
          </cell>
          <cell r="H655">
            <v>1646.54</v>
          </cell>
        </row>
        <row r="656">
          <cell r="H656">
            <v>0</v>
          </cell>
        </row>
        <row r="657">
          <cell r="A657" t="str">
            <v>26.02.00U</v>
          </cell>
          <cell r="C657" t="str">
            <v>CAIXAS PARA REGISTROS JUNTA ELÁSTICA</v>
          </cell>
          <cell r="H657">
            <v>0</v>
          </cell>
        </row>
        <row r="658">
          <cell r="A658" t="str">
            <v>26.02.01U</v>
          </cell>
          <cell r="B658" t="str">
            <v>7001250006</v>
          </cell>
          <cell r="C658" t="str">
            <v>Caixa em alvenaria de tijolos furados de 1/2 vez para registro junta elástica incluindo: revestimentos interno e externo de chapisco (traço 1:3) e massa única, piso em concreto simples (traço 1:3:5) com espessura de 0,05 m; tampa em concreto armado (FCK &gt;</v>
          </cell>
          <cell r="D658" t="str">
            <v>ud</v>
          </cell>
          <cell r="E658">
            <v>159.08000000000001</v>
          </cell>
          <cell r="F658">
            <v>499.08</v>
          </cell>
          <cell r="G658">
            <v>658.16</v>
          </cell>
          <cell r="H658">
            <v>855.61</v>
          </cell>
        </row>
        <row r="659">
          <cell r="A659" t="str">
            <v>26.02.02U</v>
          </cell>
          <cell r="B659" t="str">
            <v>7001250007</v>
          </cell>
          <cell r="C659" t="str">
            <v>Caixa em alvenaria de tijolos furados de 1/2 vez para registro junta elástica incluindo: revestimentos interno e externo de chapisco (traço 1:3) e massa única, piso em concreto simples (traço 1:3:5) com espessura de 0,05 m; tampa em concreto armado (FCK &gt;</v>
          </cell>
          <cell r="D659" t="str">
            <v>ud</v>
          </cell>
          <cell r="E659">
            <v>199.78</v>
          </cell>
          <cell r="F659">
            <v>604.92999999999995</v>
          </cell>
          <cell r="G659">
            <v>804.71</v>
          </cell>
          <cell r="H659">
            <v>1046.1199999999999</v>
          </cell>
        </row>
        <row r="660">
          <cell r="A660" t="str">
            <v>26.02.03U</v>
          </cell>
          <cell r="B660" t="str">
            <v>7001250008</v>
          </cell>
          <cell r="C660" t="str">
            <v>Caixa em alvenaria de tijolos furados de 1/2 vez para registro junta elástica incluindo: revestimentos interno e externo de chapisco (traço 1:3) e massa única, piso em concreto simples (traço 1:3:5) com espessura de 0,05 m; tampa em concreto armado (FCK &gt;</v>
          </cell>
          <cell r="D660" t="str">
            <v>ud</v>
          </cell>
          <cell r="E660">
            <v>250.02</v>
          </cell>
          <cell r="F660">
            <v>780.13</v>
          </cell>
          <cell r="G660">
            <v>1030.1500000000001</v>
          </cell>
          <cell r="H660">
            <v>1339.2</v>
          </cell>
        </row>
        <row r="661">
          <cell r="A661" t="str">
            <v>26.02.04U</v>
          </cell>
          <cell r="B661" t="str">
            <v>7001250009</v>
          </cell>
          <cell r="C661" t="str">
            <v>Caixa em alvenaria de tijolos furados de 1/2 vez para registro junta elástica incluindo: revestimentos interno e externo de chapisco (traço 1:3) e massa única, piso em concreto simples (traço 1:3:5) com espessura de 0,05 m; tampa em concreto armado (FCK &gt;</v>
          </cell>
          <cell r="D661" t="str">
            <v>ud</v>
          </cell>
          <cell r="E661">
            <v>301.25</v>
          </cell>
          <cell r="F661">
            <v>979.63</v>
          </cell>
          <cell r="G661">
            <v>1280.8800000000001</v>
          </cell>
          <cell r="H661">
            <v>1665.14</v>
          </cell>
        </row>
        <row r="662">
          <cell r="A662" t="str">
            <v>26.02.05U</v>
          </cell>
          <cell r="B662" t="str">
            <v>7001250010</v>
          </cell>
          <cell r="C662" t="str">
            <v>Caixa em alvenaria de tijolos furados de 1/2 vez para registro junta elástica incluindo: revestimentos interno e externo de chapisco (traço 1:3) e massa única, piso em concreto simples (traço 1:3:5) com espessura de 0,05 m; tampa em concreto armado (FCK &gt;</v>
          </cell>
          <cell r="D662" t="str">
            <v>ud</v>
          </cell>
          <cell r="E662">
            <v>366.21</v>
          </cell>
          <cell r="F662">
            <v>1203.46</v>
          </cell>
          <cell r="G662">
            <v>1569.67</v>
          </cell>
          <cell r="H662">
            <v>2040.57</v>
          </cell>
        </row>
        <row r="663">
          <cell r="H663">
            <v>0</v>
          </cell>
        </row>
        <row r="664">
          <cell r="A664" t="str">
            <v>26.03.00U</v>
          </cell>
          <cell r="C664" t="str">
            <v>CAIXA COLETORA PARA REDE SECA DE ESGOTO</v>
          </cell>
          <cell r="H664">
            <v>0</v>
          </cell>
        </row>
        <row r="665">
          <cell r="A665" t="str">
            <v>26.03.01U</v>
          </cell>
          <cell r="B665" t="str">
            <v>7001250011</v>
          </cell>
          <cell r="C665" t="str">
            <v>Caixa coletora para rede seca de esgoto em alvenaria inclusive chapisco, massa, lastro de concreto simples (FCK &gt;= 15 Mpa, controle "B") e tampa de concreto armado (FCK &gt;= 20 Mpa, controle "B"), com reaterro</v>
          </cell>
          <cell r="D665" t="str">
            <v>ud</v>
          </cell>
          <cell r="E665">
            <v>198.39</v>
          </cell>
          <cell r="F665">
            <v>221.14</v>
          </cell>
          <cell r="G665">
            <v>419.53</v>
          </cell>
          <cell r="H665">
            <v>545.39</v>
          </cell>
        </row>
        <row r="666">
          <cell r="A666" t="str">
            <v>26.03.02U</v>
          </cell>
          <cell r="B666" t="str">
            <v>7001250012</v>
          </cell>
          <cell r="C666" t="str">
            <v>Caixa coletora para rede de esgoto em alvenaria inclusive chapisco, massa, lastro de concreto simples (FCK &gt;= 15 Mpa, controle "B") e tampa de concreto armado  (FCK &gt;= 20 Mpa, controle "B"), com reaterro</v>
          </cell>
          <cell r="D666" t="str">
            <v>ud</v>
          </cell>
          <cell r="E666">
            <v>416.67</v>
          </cell>
          <cell r="F666">
            <v>463.92</v>
          </cell>
          <cell r="G666">
            <v>880.59</v>
          </cell>
          <cell r="H666">
            <v>1144.77</v>
          </cell>
        </row>
        <row r="667">
          <cell r="H667">
            <v>0</v>
          </cell>
        </row>
        <row r="668">
          <cell r="A668" t="str">
            <v>26.04.00U</v>
          </cell>
          <cell r="C668" t="str">
            <v>CAIXA DE PASSAGEM PARA ESGOTO</v>
          </cell>
          <cell r="H668">
            <v>0</v>
          </cell>
        </row>
        <row r="669">
          <cell r="A669" t="str">
            <v>26.04.01U</v>
          </cell>
          <cell r="B669" t="str">
            <v>7001250013</v>
          </cell>
          <cell r="C669" t="str">
            <v>Caixa de passagem para esgoto em anéis de concreto armado, lastro em concreto simples 1:3:5 e base em tijolo coroa com tampa de concreto armado  (FCK &gt;= 20 Mpa, controle "B"), DN - 0,40 m e profundidade de 0,65 m</v>
          </cell>
          <cell r="D669" t="str">
            <v>ud</v>
          </cell>
          <cell r="E669">
            <v>17.190000000000001</v>
          </cell>
          <cell r="F669">
            <v>70.62</v>
          </cell>
          <cell r="G669">
            <v>87.81</v>
          </cell>
          <cell r="H669">
            <v>114.15</v>
          </cell>
        </row>
        <row r="670">
          <cell r="A670" t="str">
            <v>26.04.02U</v>
          </cell>
          <cell r="B670" t="str">
            <v>7001250014</v>
          </cell>
          <cell r="C670" t="str">
            <v>Caixa de passagem para esgoto em anéis de concreto armado, lastro em concreto simples 1:3:5 e base em tijolo coroa com tampa de concreto armado  (FCK &gt;= 20 Mpa, controle "B"), DN - 0,60 m e profundidade de 1,00 m</v>
          </cell>
          <cell r="D670" t="str">
            <v>ud</v>
          </cell>
          <cell r="E670">
            <v>25.81</v>
          </cell>
          <cell r="F670">
            <v>119.28</v>
          </cell>
          <cell r="G670">
            <v>145.09</v>
          </cell>
          <cell r="H670">
            <v>188.62</v>
          </cell>
        </row>
        <row r="671">
          <cell r="H671">
            <v>0</v>
          </cell>
        </row>
        <row r="672">
          <cell r="A672" t="str">
            <v>26.05.00U</v>
          </cell>
          <cell r="C672" t="str">
            <v>CAIXAS PARA VÁLVULAS BORBOLETAS</v>
          </cell>
          <cell r="H672">
            <v>0</v>
          </cell>
        </row>
        <row r="673">
          <cell r="A673" t="str">
            <v>26.05.01U</v>
          </cell>
          <cell r="B673" t="str">
            <v>7001250015</v>
          </cell>
          <cell r="C673" t="str">
            <v>Caixa em alvenaria de tijolos furados de 1/2 vez para válvula borboleta incluindo: revestimentos interno e externo de chapisco (traço 1:3) e massa única, piso em concreto simples (traço 1:3:5) com espessura de 0,05 m; tampa em concreto armado (FCK &gt;=20 MP</v>
          </cell>
          <cell r="D673" t="str">
            <v>ud</v>
          </cell>
          <cell r="E673">
            <v>166.79</v>
          </cell>
          <cell r="F673">
            <v>408.38</v>
          </cell>
          <cell r="G673">
            <v>575.16999999999996</v>
          </cell>
          <cell r="H673">
            <v>747.72</v>
          </cell>
        </row>
        <row r="674">
          <cell r="A674" t="str">
            <v>26.05.02U</v>
          </cell>
          <cell r="B674" t="str">
            <v>7001250174</v>
          </cell>
          <cell r="C674" t="str">
            <v>Caixa em alvenaria de tijolos furados de 1/2 vez para válvula borboleta incluindo: revestimentos interno e externo de chapisco (traço 1:3) e massa única, piso em concreto simples (traço 1:3:5) com espessura de 0,05 m; tampa em concreto armado (FCK &gt;=20 MP</v>
          </cell>
          <cell r="D674" t="str">
            <v>ud</v>
          </cell>
          <cell r="E674">
            <v>191.83</v>
          </cell>
          <cell r="F674">
            <v>451.77</v>
          </cell>
          <cell r="G674">
            <v>643.6</v>
          </cell>
          <cell r="H674">
            <v>836.68</v>
          </cell>
        </row>
        <row r="675">
          <cell r="A675" t="str">
            <v>26.05.03U</v>
          </cell>
          <cell r="B675">
            <v>7001250091</v>
          </cell>
          <cell r="C675" t="str">
            <v>Caixa em alvenaria de tijolos furados de 1/2 vez para válvula borboleta incluindo: revestimentos interno e externo de chapisco (traço 1:3) e massa única, piso em concreto simples (traço 1:3:5) com espessura de 0,05 m; tampa em concreto armado (FCK &gt;=20 MP</v>
          </cell>
          <cell r="D675" t="str">
            <v>ud</v>
          </cell>
          <cell r="E675">
            <v>239.39</v>
          </cell>
          <cell r="F675">
            <v>519.73</v>
          </cell>
          <cell r="G675">
            <v>759.12</v>
          </cell>
          <cell r="H675">
            <v>986.86</v>
          </cell>
        </row>
        <row r="676">
          <cell r="A676" t="str">
            <v>26.05.04U</v>
          </cell>
          <cell r="B676">
            <v>7001250090</v>
          </cell>
          <cell r="C676" t="str">
            <v>Caixa em alvenaria de tijolos furados de 1/2 vez para válvula borboleta incluindo: revestimentos interno e externo de chapisco (traço 1:3) e massa única, piso em concreto simples (traço 1:3:5) com espessura de 0,05 m; tampa em concreto armado (FCK &gt;=20 MP</v>
          </cell>
          <cell r="D676" t="str">
            <v>ud</v>
          </cell>
          <cell r="E676">
            <v>289.45</v>
          </cell>
          <cell r="F676">
            <v>606.29999999999995</v>
          </cell>
          <cell r="G676">
            <v>895.75</v>
          </cell>
          <cell r="H676">
            <v>1164.48</v>
          </cell>
        </row>
        <row r="677">
          <cell r="A677" t="str">
            <v>26.05.05U</v>
          </cell>
          <cell r="B677">
            <v>7001250019</v>
          </cell>
          <cell r="C677" t="str">
            <v>Caixa em alvenaria de tijolos furados de 1/2 vez para válvula borboleta incluindo: revestimentos interno e externo de chapisco (traço 1:3) e massa única, piso em concreto simples (traço 1:3:5) com espessura de 0,05 m; tampa em concreto armado (FCK &gt;=20 MP</v>
          </cell>
          <cell r="D677" t="str">
            <v>ud</v>
          </cell>
          <cell r="E677">
            <v>376.74</v>
          </cell>
          <cell r="F677">
            <v>760.41</v>
          </cell>
          <cell r="G677">
            <v>1137.1500000000001</v>
          </cell>
          <cell r="H677">
            <v>1478.3</v>
          </cell>
        </row>
        <row r="678">
          <cell r="A678" t="str">
            <v>26.05.06U</v>
          </cell>
          <cell r="B678">
            <v>7001250020</v>
          </cell>
          <cell r="C678" t="str">
            <v>Caixa em alvenaria de tijolos furados de 1/2 vez para válvula borboleta incluindo: revestimentos interno e externo de chapisco (traço 1:3) e massa única, piso em concreto simples (traço 1:3:5) com espessura de 0,05 m; tampa em concreto armado (FCK &gt;=20 MP</v>
          </cell>
          <cell r="D678" t="str">
            <v>ud</v>
          </cell>
          <cell r="E678">
            <v>432.9</v>
          </cell>
          <cell r="F678">
            <v>892.67</v>
          </cell>
          <cell r="G678">
            <v>1325.57</v>
          </cell>
          <cell r="H678">
            <v>1723.24</v>
          </cell>
        </row>
        <row r="679">
          <cell r="A679" t="str">
            <v>26.06.00U</v>
          </cell>
          <cell r="C679" t="str">
            <v>CAIXAS PARA VENTOSAS</v>
          </cell>
          <cell r="H679">
            <v>0</v>
          </cell>
        </row>
        <row r="680">
          <cell r="H680">
            <v>0</v>
          </cell>
        </row>
        <row r="681">
          <cell r="C681" t="str">
            <v>CAIXAS PARA VENTOSAS EM ALVENARIA DE 1/2 VEZ - PARA ÁREAS URBANAS</v>
          </cell>
          <cell r="H681">
            <v>0</v>
          </cell>
        </row>
        <row r="682">
          <cell r="A682" t="str">
            <v>26.06.01U</v>
          </cell>
          <cell r="B682" t="str">
            <v>7001250021</v>
          </cell>
          <cell r="C682" t="str">
            <v>Caixa em alvenaria de tijolos furados de 1/2 vez para ventosa aplicada em tubulação de DN = (50 a 150)mm incluindo: revestimentos interno e externo de chapisco (traço 1:3) e massa única, piso em concreto simples (traço 1:3:5) com espessura de 0,05 m; tamp</v>
          </cell>
          <cell r="D682" t="str">
            <v>ud</v>
          </cell>
          <cell r="E682">
            <v>177.24</v>
          </cell>
          <cell r="F682">
            <v>430.74</v>
          </cell>
          <cell r="G682">
            <v>607.98</v>
          </cell>
          <cell r="H682">
            <v>790.37</v>
          </cell>
        </row>
        <row r="683">
          <cell r="A683" t="str">
            <v>26.06.02U</v>
          </cell>
          <cell r="B683" t="str">
            <v>7001250022</v>
          </cell>
          <cell r="C683" t="str">
            <v>Caixa em alvenaria de tijolos furados de 1/2 vez para ventosa aplicada em tubulação de DN = (200 a 350)mm incluindo: revestimentos interno e externo de chapisco (traço 1:3) e massa única, piso em concreto simples (traço 1:3:5) com espessura de 0,05 m; tam</v>
          </cell>
          <cell r="D683" t="str">
            <v>ud</v>
          </cell>
          <cell r="E683">
            <v>268.79000000000002</v>
          </cell>
          <cell r="F683">
            <v>650.16999999999996</v>
          </cell>
          <cell r="G683">
            <v>918.96</v>
          </cell>
          <cell r="H683">
            <v>1194.6500000000001</v>
          </cell>
        </row>
        <row r="684">
          <cell r="A684" t="str">
            <v>26.06.03U</v>
          </cell>
          <cell r="B684" t="str">
            <v>7001250023</v>
          </cell>
          <cell r="C684" t="str">
            <v>Caixa em alvenaria de tijolos furados de 1/2 vez para ventosa aplicada em tubulação de DN = (400 a 600)mm incluindo: revestimentos interno e externo de chapisco (traço 1:3) e massa única, piso em concreto simples (traço 1:3:5) com espessura de 0,05 m; tam</v>
          </cell>
          <cell r="D684" t="str">
            <v>ud</v>
          </cell>
          <cell r="E684">
            <v>376.09</v>
          </cell>
          <cell r="F684">
            <v>872.7</v>
          </cell>
          <cell r="G684">
            <v>1248.79</v>
          </cell>
          <cell r="H684">
            <v>1623.43</v>
          </cell>
        </row>
        <row r="685">
          <cell r="H685">
            <v>0</v>
          </cell>
        </row>
        <row r="686">
          <cell r="C686" t="str">
            <v>CAIXAS PARA VENTOSAS EM ALVENARIA DE 1 VEZ - PARA ÁREAS URBANAS</v>
          </cell>
          <cell r="H686">
            <v>0</v>
          </cell>
        </row>
        <row r="687">
          <cell r="A687" t="str">
            <v>26.06.04U</v>
          </cell>
          <cell r="B687" t="str">
            <v>7001250024</v>
          </cell>
          <cell r="C687" t="str">
            <v xml:space="preserve">Caixa em alvenaria de tijolos furados de 1 vez para ventosa aplicada em tubulação de DN = (50 a 150)mm incluindo: revestimentos interno e externo de chapisco (traço 1:3) e massa única, piso em concreto simples (traço 1:3:5) com espessura de 0,05 m; tampa </v>
          </cell>
          <cell r="D687" t="str">
            <v>ud</v>
          </cell>
          <cell r="E687">
            <v>277.26</v>
          </cell>
          <cell r="F687">
            <v>552.04999999999995</v>
          </cell>
          <cell r="G687">
            <v>829.31</v>
          </cell>
          <cell r="H687">
            <v>1078.0999999999999</v>
          </cell>
        </row>
        <row r="688">
          <cell r="A688" t="str">
            <v>26.06.05U</v>
          </cell>
          <cell r="B688" t="str">
            <v>7001250025</v>
          </cell>
          <cell r="C688" t="str">
            <v>Caixa em alvenaria de tijolos furados de 1 vez para ventosa aplicada em tubulação de DN = (200 a 350)mm incluindo: revestimentos interno e externo de chapisco (traço 1:3) e massa única, piso em concreto simples (traço 1:3:5) com espessura de 0,05 m; tampa</v>
          </cell>
          <cell r="D688" t="str">
            <v>ud</v>
          </cell>
          <cell r="E688">
            <v>400.34</v>
          </cell>
          <cell r="F688">
            <v>816.51</v>
          </cell>
          <cell r="G688">
            <v>1216.8499999999999</v>
          </cell>
          <cell r="H688">
            <v>1581.91</v>
          </cell>
        </row>
        <row r="689">
          <cell r="A689" t="str">
            <v>26.06.06U</v>
          </cell>
          <cell r="B689">
            <v>7001250170</v>
          </cell>
          <cell r="C689" t="str">
            <v>Caixa em alvenaria de tijolos furados de 1 vez para ventosa aplicada em tubulação de DN = (400 a 600)mm incluindo: revestimentos interno e externo de chapisco (traço 1:3) e massa única, piso em concreto simples (traço 1:3:5) com espessura de 0,05 m; tampa</v>
          </cell>
          <cell r="D689" t="str">
            <v>ud</v>
          </cell>
          <cell r="E689">
            <v>538.61</v>
          </cell>
          <cell r="F689">
            <v>1079.8699999999999</v>
          </cell>
          <cell r="G689">
            <v>1618.48</v>
          </cell>
          <cell r="H689">
            <v>2104.02</v>
          </cell>
        </row>
        <row r="690">
          <cell r="H690">
            <v>0</v>
          </cell>
        </row>
        <row r="691">
          <cell r="C691" t="str">
            <v>CAIXAS PARA VENTOSAS EM ALVENARIA DE 1/2 VEZ - PARA ÁREAS RURAIS</v>
          </cell>
          <cell r="H691">
            <v>0</v>
          </cell>
        </row>
        <row r="692">
          <cell r="A692" t="str">
            <v>26.06.07U</v>
          </cell>
          <cell r="B692" t="str">
            <v>7001250027</v>
          </cell>
          <cell r="C692" t="str">
            <v>Caixa em alvenaria de tijolos furados de 1/2 vez para ventosa aplicada em tubulação de DN = (50 a 150)mm incluindo: revestimentos interno e externo de chapisco (traço 1:3) e massa única, piso em concreto simples (traço 1:3:5) com espessura de 0,05 m; tamp</v>
          </cell>
          <cell r="D692" t="str">
            <v>ud</v>
          </cell>
          <cell r="E692">
            <v>193.92</v>
          </cell>
          <cell r="F692">
            <v>587.28</v>
          </cell>
          <cell r="G692">
            <v>781.2</v>
          </cell>
          <cell r="H692">
            <v>1015.56</v>
          </cell>
        </row>
        <row r="693">
          <cell r="A693" t="str">
            <v>26.06.08U</v>
          </cell>
          <cell r="B693" t="str">
            <v>7001250028</v>
          </cell>
          <cell r="C693" t="str">
            <v>Caixa em alvenaria de tijolos furados de 1/2 vez para ventosa aplicada em tubulação de DN = (200 a 350)mm incluindo: revestimentos interno e externo de chapisco (traço 1:3) e massa única, piso em concreto simples (traço 1:3:5) com espessura de 0,05 m; tam</v>
          </cell>
          <cell r="D693" t="str">
            <v>ud</v>
          </cell>
          <cell r="E693">
            <v>290.04000000000002</v>
          </cell>
          <cell r="F693">
            <v>841.62</v>
          </cell>
          <cell r="G693">
            <v>1131.6600000000001</v>
          </cell>
          <cell r="H693">
            <v>1471.16</v>
          </cell>
        </row>
        <row r="694">
          <cell r="A694" t="str">
            <v>26.06.09U</v>
          </cell>
          <cell r="B694" t="str">
            <v>7001250029</v>
          </cell>
          <cell r="C694" t="str">
            <v>Caixa em alvenaria de tijolos furados de 1/2 vez para ventosa aplicada em tubulação de DN = (400 a 600)mm incluindo: revestimentos interno e externo de chapisco (traço 1:3) e massa única, piso em concreto simples (traço 1:3:5) com espessura de 0,05 m; tam</v>
          </cell>
          <cell r="D694" t="str">
            <v>ud</v>
          </cell>
          <cell r="E694">
            <v>401.89</v>
          </cell>
          <cell r="F694">
            <v>1099.95</v>
          </cell>
          <cell r="G694">
            <v>1501.84</v>
          </cell>
          <cell r="H694">
            <v>1952.39</v>
          </cell>
        </row>
        <row r="695">
          <cell r="H695">
            <v>0</v>
          </cell>
        </row>
        <row r="696">
          <cell r="C696" t="str">
            <v>CAIXAS PARA VENTOSAS EM CONCRETO ARMADO - PARA ÁREAS URBANAS</v>
          </cell>
          <cell r="H696">
            <v>0</v>
          </cell>
        </row>
        <row r="697">
          <cell r="A697" t="str">
            <v>26.06.10U</v>
          </cell>
          <cell r="B697" t="str">
            <v>7001250175</v>
          </cell>
          <cell r="C697" t="str">
            <v>Caixa em concreto armado FCK 20 MPA, controle "B" para ventosa aplicada em tubulação de DN = (700 a 900)mm incluindo: escoramento lateral das formas; preparo e lançamento do concreto; paredes, fundo e tampa com espessuras de 0,15 m; lastro de piso em conc</v>
          </cell>
          <cell r="D697" t="str">
            <v>ud</v>
          </cell>
          <cell r="E697">
            <v>2507.33</v>
          </cell>
          <cell r="F697">
            <v>1032.94</v>
          </cell>
          <cell r="G697">
            <v>3540.27</v>
          </cell>
          <cell r="H697">
            <v>4602.3500000000004</v>
          </cell>
        </row>
        <row r="698">
          <cell r="A698" t="str">
            <v>26.06.11U</v>
          </cell>
          <cell r="B698" t="str">
            <v>7001250031</v>
          </cell>
          <cell r="C698"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D698" t="str">
            <v>ud</v>
          </cell>
          <cell r="E698">
            <v>2655.03</v>
          </cell>
          <cell r="F698">
            <v>1097.3399999999999</v>
          </cell>
          <cell r="G698">
            <v>3752.37</v>
          </cell>
          <cell r="H698">
            <v>4878.08</v>
          </cell>
        </row>
        <row r="699">
          <cell r="A699" t="str">
            <v>26.06.12U</v>
          </cell>
          <cell r="B699" t="str">
            <v>7001250032</v>
          </cell>
          <cell r="C699"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D699" t="str">
            <v>ud</v>
          </cell>
          <cell r="E699">
            <v>3054.67</v>
          </cell>
          <cell r="F699">
            <v>1267.4000000000001</v>
          </cell>
          <cell r="G699">
            <v>4322.07</v>
          </cell>
          <cell r="H699">
            <v>5618.69</v>
          </cell>
        </row>
        <row r="700">
          <cell r="H700">
            <v>0</v>
          </cell>
        </row>
        <row r="701">
          <cell r="C701" t="str">
            <v>CAIXAS PARA VENTOSAS EM CONCRETO ARMADO - PARA ÁREAS RURAIS</v>
          </cell>
          <cell r="H701">
            <v>0</v>
          </cell>
        </row>
        <row r="702">
          <cell r="A702" t="str">
            <v>26.06.13U</v>
          </cell>
          <cell r="B702" t="str">
            <v>7001250033</v>
          </cell>
          <cell r="C702" t="str">
            <v>Caixa em concreto armado FCK 20 MPA, controle "B" para ventosa aplicada em tubulação de DN = (700 a 900)mm incluindo: escoramento lateral das formas; preparo e lançamento do concreto; paredes, fundo e tampa com espessuras de 0,15 m; lastro de piso em conc</v>
          </cell>
          <cell r="D702" t="str">
            <v>ud</v>
          </cell>
          <cell r="E702">
            <v>2885.83</v>
          </cell>
          <cell r="F702">
            <v>1197.01</v>
          </cell>
          <cell r="G702">
            <v>4082.84</v>
          </cell>
          <cell r="H702">
            <v>5307.69</v>
          </cell>
        </row>
        <row r="703">
          <cell r="A703" t="str">
            <v>26.06.14U</v>
          </cell>
          <cell r="B703" t="str">
            <v>7001250034</v>
          </cell>
          <cell r="C703"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D703" t="str">
            <v>ud</v>
          </cell>
          <cell r="E703">
            <v>3033.53</v>
          </cell>
          <cell r="F703">
            <v>1261.56</v>
          </cell>
          <cell r="G703">
            <v>4295.09</v>
          </cell>
          <cell r="H703">
            <v>5583.62</v>
          </cell>
        </row>
        <row r="704">
          <cell r="A704" t="str">
            <v>26.06.15U</v>
          </cell>
          <cell r="B704" t="str">
            <v>7001250035</v>
          </cell>
          <cell r="C704"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D704" t="str">
            <v>ud</v>
          </cell>
          <cell r="E704">
            <v>3534.73</v>
          </cell>
          <cell r="F704">
            <v>1477.38</v>
          </cell>
          <cell r="G704">
            <v>5012.1099999999997</v>
          </cell>
          <cell r="H704">
            <v>6515.74</v>
          </cell>
        </row>
        <row r="705">
          <cell r="H705">
            <v>0</v>
          </cell>
        </row>
        <row r="706">
          <cell r="A706" t="str">
            <v>26.07.00U</v>
          </cell>
          <cell r="C706" t="str">
            <v>CAIXAS PARA DESCARGAS</v>
          </cell>
          <cell r="H706">
            <v>0</v>
          </cell>
        </row>
        <row r="707">
          <cell r="H707">
            <v>0</v>
          </cell>
        </row>
        <row r="708">
          <cell r="C708" t="str">
            <v>CAIXAS PARA DESCARGAS EM ALVENARIA DE 1/2 VEZ - PARA ÁREAS URBANAS</v>
          </cell>
          <cell r="H708">
            <v>0</v>
          </cell>
        </row>
        <row r="709">
          <cell r="A709" t="str">
            <v>26.07.01U</v>
          </cell>
          <cell r="B709" t="str">
            <v>7001250036</v>
          </cell>
          <cell r="C709" t="str">
            <v>Caixa em alvenaria de tijolos furados de 1/2 vez para descarga aplicada em tubulação de DN = (50 a 150)mm incluindo: revestimentos interno e externo de chapisco (traço 1:3) e massa única, piso em concreto simples (traço 1:3:5) com espessura de 0,05 m; tam</v>
          </cell>
          <cell r="D709" t="str">
            <v>ud</v>
          </cell>
          <cell r="E709">
            <v>133.59</v>
          </cell>
          <cell r="F709">
            <v>448.73</v>
          </cell>
          <cell r="G709">
            <v>582.32000000000005</v>
          </cell>
          <cell r="H709">
            <v>757.02</v>
          </cell>
        </row>
        <row r="710">
          <cell r="A710" t="str">
            <v>26.07.02U</v>
          </cell>
          <cell r="B710" t="str">
            <v>7001250037</v>
          </cell>
          <cell r="C710" t="str">
            <v>Caixa em alvenaria de tijolos furados de 1/2 vez para descarga aplicada em tubulação de DN = (200 a 250)mm incluindo: revestimentos interno e externo de chapisco (traço 1:3) e massa única, piso em concreto simples (traço 1:3:5) com espessura de 0,05 m; ta</v>
          </cell>
          <cell r="D710" t="str">
            <v>ud</v>
          </cell>
          <cell r="E710">
            <v>203.6</v>
          </cell>
          <cell r="F710">
            <v>638.24</v>
          </cell>
          <cell r="G710">
            <v>841.84</v>
          </cell>
          <cell r="H710">
            <v>1094.3900000000001</v>
          </cell>
        </row>
        <row r="711">
          <cell r="A711" t="str">
            <v>26.07.03U</v>
          </cell>
          <cell r="B711" t="str">
            <v>7001250038</v>
          </cell>
          <cell r="C711" t="str">
            <v>Caixa em alvenaria de tijolos furados de 1/2 vez para descarga aplicada em tubulação de DN = (300 a 350)mm incluindo: revestimentos interno e externo de chapisco (traço 1:3) e massa única, piso em concreto simples (traço 1:3:5) com espessura de 0,05 m; ta</v>
          </cell>
          <cell r="D711" t="str">
            <v>ud</v>
          </cell>
          <cell r="E711">
            <v>250.02</v>
          </cell>
          <cell r="F711">
            <v>779.66</v>
          </cell>
          <cell r="G711">
            <v>1029.68</v>
          </cell>
          <cell r="H711">
            <v>1338.58</v>
          </cell>
        </row>
        <row r="712">
          <cell r="A712" t="str">
            <v>26.07.04U</v>
          </cell>
          <cell r="B712" t="str">
            <v>7001250039</v>
          </cell>
          <cell r="C712" t="str">
            <v>Caixa em alvenaria de tijolos furados de 1/2 vez para descarga aplicada em tubulação de DN = (400 a 450)mm incluindo: revestimentos interno e externo de chapisco (traço 1:3) e massa única, piso em concreto simples (traço 1:3:5) com espessura de 0,05 m; ta</v>
          </cell>
          <cell r="D712" t="str">
            <v>ud</v>
          </cell>
          <cell r="E712">
            <v>292.83</v>
          </cell>
          <cell r="F712">
            <v>906.11</v>
          </cell>
          <cell r="G712">
            <v>1198.94</v>
          </cell>
          <cell r="H712">
            <v>1558.62</v>
          </cell>
        </row>
        <row r="713">
          <cell r="A713" t="str">
            <v>26.07.05U</v>
          </cell>
          <cell r="B713" t="str">
            <v>7001250040</v>
          </cell>
          <cell r="C713" t="str">
            <v>Caixa em alvenaria de tijolos furados de 1/2 vez para descarga aplicada em tubulação de DN = (500 a 600)mm incluindo: revestimentos interno e externo de chapisco (traço 1:3) e massa única, piso em concreto simples (traço 1:3:5) com espessura de 0,05 m; ta</v>
          </cell>
          <cell r="D713" t="str">
            <v>ud</v>
          </cell>
          <cell r="E713">
            <v>323.39999999999998</v>
          </cell>
          <cell r="F713">
            <v>1000.69</v>
          </cell>
          <cell r="G713">
            <v>1324.09</v>
          </cell>
          <cell r="H713">
            <v>1721.32</v>
          </cell>
        </row>
        <row r="714">
          <cell r="H714">
            <v>0</v>
          </cell>
        </row>
        <row r="715">
          <cell r="C715" t="str">
            <v>CAIXAS PARA DESCARGAS EM ALVENARIA DE 1 VEZ - PARA ÁREAS URBANAS</v>
          </cell>
          <cell r="H715">
            <v>0</v>
          </cell>
        </row>
        <row r="716">
          <cell r="A716" t="str">
            <v>26.07.06U</v>
          </cell>
          <cell r="B716" t="str">
            <v>7001250041</v>
          </cell>
          <cell r="C716" t="str">
            <v>Caixa em alvenaria de tijolos furados de 1 vez para descarga aplicada em tubulação de DN = (50 a 150)mm incluindo: revestimentos interno e externo de chapisco (traço 1:3) e massa única, piso em concreto simples (traço 1:3:5) com espessura de 0,05 m; tampa</v>
          </cell>
          <cell r="D716" t="str">
            <v>ud</v>
          </cell>
          <cell r="E716">
            <v>207.41</v>
          </cell>
          <cell r="F716">
            <v>569.59</v>
          </cell>
          <cell r="G716">
            <v>777</v>
          </cell>
          <cell r="H716">
            <v>1010.1</v>
          </cell>
        </row>
        <row r="717">
          <cell r="A717" t="str">
            <v>26.07.07U</v>
          </cell>
          <cell r="B717" t="str">
            <v>7001250042</v>
          </cell>
          <cell r="C717" t="str">
            <v>Caixa em alvenaria de tijolos furados de 1 vez para descarga aplicada em tubulação de DN = (200 a 250)mm incluindo: revestimentos interno e externo de chapisco (traço 1:3) e massa única, piso em concreto simples (traço 1:3:5) com espessura de 0,05 m; tamp</v>
          </cell>
          <cell r="D717" t="str">
            <v>ud</v>
          </cell>
          <cell r="E717">
            <v>310.70999999999998</v>
          </cell>
          <cell r="F717">
            <v>796.47</v>
          </cell>
          <cell r="G717">
            <v>1107.18</v>
          </cell>
          <cell r="H717">
            <v>1439.33</v>
          </cell>
        </row>
        <row r="718">
          <cell r="A718" t="str">
            <v>26.07.08U</v>
          </cell>
          <cell r="B718" t="str">
            <v>7001250043</v>
          </cell>
          <cell r="C718" t="str">
            <v>Caixa em alvenaria de tijolos furados de 1 vez para descarga aplicada em tubulação de DN = (300 a 350)mm incluindo: revestimentos interno e externo de chapisco (traço 1:3) e massa única, piso em concreto simples (traço 1:3:5) com espessura de 0,05 m; tamp</v>
          </cell>
          <cell r="D718" t="str">
            <v>ud</v>
          </cell>
          <cell r="E718">
            <v>365.86</v>
          </cell>
          <cell r="F718">
            <v>962.77</v>
          </cell>
          <cell r="G718">
            <v>1328.63</v>
          </cell>
          <cell r="H718">
            <v>1727.22</v>
          </cell>
        </row>
        <row r="719">
          <cell r="A719" t="str">
            <v>26.07.09U</v>
          </cell>
          <cell r="B719" t="str">
            <v>7001250044</v>
          </cell>
          <cell r="C719" t="str">
            <v>Caixa em alvenaria de tijolos furados de 1 vez para descarga aplicada em tubulação de DN = (400 a 450)mm incluindo: revestimentos interno e externo de chapisco (traço 1:3) e massa única, piso em concreto simples (traço 1:3:5) com espessura de 0,05 m; tamp</v>
          </cell>
          <cell r="D719" t="str">
            <v>ud</v>
          </cell>
          <cell r="E719">
            <v>419.26</v>
          </cell>
          <cell r="F719">
            <v>1111.99</v>
          </cell>
          <cell r="G719">
            <v>1531.25</v>
          </cell>
          <cell r="H719">
            <v>1990.63</v>
          </cell>
        </row>
        <row r="720">
          <cell r="A720" t="str">
            <v>26.07.10U</v>
          </cell>
          <cell r="B720" t="str">
            <v>7001250045</v>
          </cell>
          <cell r="C720" t="str">
            <v>Caixa em alvenaria de tijolos furados de 1 vez para descarga aplicada em tubulação de DN = (500 a 600)mm incluindo: revestimentos interno e externo de chapisco (traço 1:3) e massa única, piso em concreto simples (traço 1:3:5) com espessura de 0,05 m; tamp</v>
          </cell>
          <cell r="D720" t="str">
            <v>ud</v>
          </cell>
          <cell r="E720">
            <v>465.66</v>
          </cell>
          <cell r="F720">
            <v>1223.97</v>
          </cell>
          <cell r="G720">
            <v>1689.63</v>
          </cell>
          <cell r="H720">
            <v>2196.52</v>
          </cell>
        </row>
        <row r="721">
          <cell r="H721">
            <v>0</v>
          </cell>
        </row>
        <row r="722">
          <cell r="C722" t="str">
            <v>CAIXAS PARA DESCARGAS EM ALVENARIA DE 1/2 VEZ - PARA ÁREAS RURAIS</v>
          </cell>
          <cell r="H722">
            <v>0</v>
          </cell>
        </row>
        <row r="723">
          <cell r="A723" t="str">
            <v>26.07.11U</v>
          </cell>
          <cell r="B723" t="str">
            <v>7001250046</v>
          </cell>
          <cell r="C723" t="str">
            <v>Caixa em alvenaria de tijolos furados de 1/2 vez para descarga aplicada em tubulação de DN = (50 a 150)mm incluindo: revestimentos interno e externo de chapisco (traço 1:3) e massa única, piso em concreto simples (traço 1:3:5) com espessura de 0,05 m; tam</v>
          </cell>
          <cell r="D723" t="str">
            <v>ud</v>
          </cell>
          <cell r="E723">
            <v>133.59</v>
          </cell>
          <cell r="F723">
            <v>448.73</v>
          </cell>
          <cell r="G723">
            <v>582.32000000000005</v>
          </cell>
          <cell r="H723">
            <v>757.02</v>
          </cell>
        </row>
        <row r="724">
          <cell r="A724" t="str">
            <v>26.07.12U</v>
          </cell>
          <cell r="B724" t="str">
            <v>7001250047</v>
          </cell>
          <cell r="C724" t="str">
            <v>Caixa em alvenaria de tijolos furados de 1/2 vez para descarga aplicada em tubulação de DN = (200 a 350)mm incluindo: revestimentos interno e externo de chapisco (traço 1:3) e massa única, piso em concreto simples (traço 1:3:5) com espessura de 0,05 m; ta</v>
          </cell>
          <cell r="D724" t="str">
            <v>ud</v>
          </cell>
          <cell r="E724">
            <v>276.39999999999998</v>
          </cell>
          <cell r="F724">
            <v>1010.94</v>
          </cell>
          <cell r="G724">
            <v>1287.3399999999999</v>
          </cell>
          <cell r="H724">
            <v>1673.54</v>
          </cell>
        </row>
        <row r="725">
          <cell r="A725" t="str">
            <v>26.07.13U</v>
          </cell>
          <cell r="B725" t="str">
            <v>7001250048</v>
          </cell>
          <cell r="C725" t="str">
            <v>Caixa em alvenaria de tijolos furados de 1/2 vez para descarga aplicada em tubulação de DN = (400 a 600)mm incluindo: revestimentos interno e externo de chapisco (traço 1:3) e massa única, piso em concreto simples (traço 1:3:5) com espessura de 0,05 m; ta</v>
          </cell>
          <cell r="D725" t="str">
            <v>ud</v>
          </cell>
          <cell r="E725">
            <v>353.8</v>
          </cell>
          <cell r="F725">
            <v>1263.95</v>
          </cell>
          <cell r="G725">
            <v>1617.75</v>
          </cell>
          <cell r="H725">
            <v>2103.08</v>
          </cell>
        </row>
        <row r="726">
          <cell r="H726">
            <v>0</v>
          </cell>
        </row>
        <row r="727">
          <cell r="C727" t="str">
            <v>CAIXAS PARA DESCARGAS EM CONCRETO ARMADO - PARA ÁREAS URBANAS</v>
          </cell>
          <cell r="H727">
            <v>0</v>
          </cell>
        </row>
        <row r="728">
          <cell r="A728" t="str">
            <v>26.07.14U</v>
          </cell>
          <cell r="B728" t="str">
            <v>7001250049</v>
          </cell>
          <cell r="C728" t="str">
            <v>Caixa em concreto armado FCK 20 MPA, controle "B" para descarga aplicada em tubulação de DN = (700 a 900)mm incluindo: escoramento lateral das formas; preparo e lançamento do concreto; paredes, fundo e tampa com espessuras de 0,15 m; lastro de piso em con</v>
          </cell>
          <cell r="D728" t="str">
            <v>ud</v>
          </cell>
          <cell r="E728">
            <v>3061.38</v>
          </cell>
          <cell r="F728">
            <v>1252.8900000000001</v>
          </cell>
          <cell r="G728">
            <v>4314.2700000000004</v>
          </cell>
          <cell r="H728">
            <v>5608.55</v>
          </cell>
        </row>
        <row r="729">
          <cell r="A729" t="str">
            <v>26.07.15U</v>
          </cell>
          <cell r="B729" t="str">
            <v>7001250050</v>
          </cell>
          <cell r="C729" t="str">
            <v>Caixa em concreto armado FCK 20 MPA, controle "B" para descarga aplicada em tubulação de DN = 1.000 mm incluindo: escoramento lateral das formas; preparo e lançamento do concreto; paredes, fundo e tampa com espessuras de 0,15 m; lastro de piso em concreto</v>
          </cell>
          <cell r="D729" t="str">
            <v>ud</v>
          </cell>
          <cell r="E729">
            <v>3004.66</v>
          </cell>
          <cell r="F729">
            <v>1232.55</v>
          </cell>
          <cell r="G729">
            <v>4237.21</v>
          </cell>
          <cell r="H729">
            <v>5508.37</v>
          </cell>
        </row>
        <row r="730">
          <cell r="A730" t="str">
            <v>26.07.16U</v>
          </cell>
          <cell r="B730" t="str">
            <v>7001250051</v>
          </cell>
          <cell r="C730" t="str">
            <v>Caixa em concreto armado FCK 20 MPA, controle "B" para descarga aplicada em tubulação de DN = 1.200 mm incluindo: escoramento lateral das formas; preparo e lançamento do concreto; paredes, fundo e tampa com espessuras de 0,15 m; lastro de piso em concreto</v>
          </cell>
          <cell r="D730" t="str">
            <v>ud</v>
          </cell>
          <cell r="E730">
            <v>3329.11</v>
          </cell>
          <cell r="F730">
            <v>1372.3</v>
          </cell>
          <cell r="G730">
            <v>4701.41</v>
          </cell>
          <cell r="H730">
            <v>6111.83</v>
          </cell>
        </row>
        <row r="731">
          <cell r="H731">
            <v>0</v>
          </cell>
        </row>
        <row r="732">
          <cell r="C732" t="str">
            <v>CAIXAS PARA DESCARGAS EM CONCRETO ARMADO - PARA ÁREAS RURAIS</v>
          </cell>
          <cell r="H732">
            <v>0</v>
          </cell>
        </row>
        <row r="733">
          <cell r="A733" t="str">
            <v>26.07.17U</v>
          </cell>
          <cell r="B733" t="str">
            <v>7001250052</v>
          </cell>
          <cell r="C733" t="str">
            <v>Caixa em concreto armado FCK 20 MPA, controle "B" para descarga aplicada em tubulação de DN = (700 a 900)mm incluindo: escoramento lateral das formas; preparo e lançamento do concreto; paredes, fundo e tampa com espessuras de 0,15 m; lastro de piso em con</v>
          </cell>
          <cell r="D733" t="str">
            <v>ud</v>
          </cell>
          <cell r="E733">
            <v>3559.9</v>
          </cell>
          <cell r="F733">
            <v>1472.11</v>
          </cell>
          <cell r="G733">
            <v>5032.01</v>
          </cell>
          <cell r="H733">
            <v>6541.61</v>
          </cell>
        </row>
        <row r="734">
          <cell r="A734" t="str">
            <v>26.07.18U</v>
          </cell>
          <cell r="B734" t="str">
            <v>7001250053</v>
          </cell>
          <cell r="C734" t="str">
            <v>Caixa em concreto armado FCK 20 MPA, controle "B" para descarga aplicada em tubulação de DN = 1.000 mm incluindo: escoramento lateral das formas; preparo e lançamento do concreto; paredes, fundo e tampa com espessuras de 0,15 m; lastro de piso em concreto</v>
          </cell>
          <cell r="D734" t="str">
            <v>ud</v>
          </cell>
          <cell r="E734">
            <v>3475.48</v>
          </cell>
          <cell r="F734">
            <v>1439.74</v>
          </cell>
          <cell r="G734">
            <v>4915.22</v>
          </cell>
          <cell r="H734">
            <v>6389.79</v>
          </cell>
        </row>
        <row r="735">
          <cell r="A735" t="str">
            <v>26.07.19U</v>
          </cell>
          <cell r="B735" t="str">
            <v>7001250054</v>
          </cell>
          <cell r="C735" t="str">
            <v>Caixa em concreto armado FCK 20 MPA, controle "B" para descarga aplicada em tubulação de DN = 1.200 mm incluindo: escoramento lateral das formas; preparo e lançamento do concreto; paredes, fundo e tampa com espessuras de 0,15 m; lastro de piso em concreto</v>
          </cell>
          <cell r="D735" t="str">
            <v>ud</v>
          </cell>
          <cell r="E735">
            <v>3809.16</v>
          </cell>
          <cell r="F735">
            <v>1585.28</v>
          </cell>
          <cell r="G735">
            <v>5394.44</v>
          </cell>
          <cell r="H735">
            <v>7012.77</v>
          </cell>
        </row>
        <row r="736">
          <cell r="H736">
            <v>0</v>
          </cell>
        </row>
        <row r="737">
          <cell r="A737" t="str">
            <v>27.01.00U</v>
          </cell>
          <cell r="C737" t="str">
            <v>TESTE E CADASTRO DE REDE</v>
          </cell>
          <cell r="H737">
            <v>0</v>
          </cell>
        </row>
        <row r="738">
          <cell r="A738" t="str">
            <v>27.01.01U</v>
          </cell>
          <cell r="B738" t="str">
            <v>7001260001</v>
          </cell>
          <cell r="C738" t="str">
            <v>Teste de rede de água</v>
          </cell>
          <cell r="D738" t="str">
            <v>m</v>
          </cell>
          <cell r="F738">
            <v>0.61</v>
          </cell>
          <cell r="G738">
            <v>0.61</v>
          </cell>
          <cell r="H738">
            <v>0.79</v>
          </cell>
        </row>
        <row r="739">
          <cell r="A739" t="str">
            <v>27.01.02U</v>
          </cell>
          <cell r="B739" t="str">
            <v>7001260002</v>
          </cell>
          <cell r="C739" t="str">
            <v>Teste de rede de esgoto</v>
          </cell>
          <cell r="D739" t="str">
            <v>m</v>
          </cell>
          <cell r="F739">
            <v>0.61</v>
          </cell>
          <cell r="G739">
            <v>0.61</v>
          </cell>
          <cell r="H739">
            <v>0.79</v>
          </cell>
        </row>
        <row r="740">
          <cell r="A740" t="str">
            <v>27.02.01U</v>
          </cell>
          <cell r="B740" t="str">
            <v>7001260003</v>
          </cell>
          <cell r="C740" t="str">
            <v>Cadastro de rede de água</v>
          </cell>
          <cell r="D740" t="str">
            <v>m</v>
          </cell>
          <cell r="F740">
            <v>1.44</v>
          </cell>
          <cell r="G740">
            <v>1.44</v>
          </cell>
          <cell r="H740">
            <v>1.87</v>
          </cell>
        </row>
        <row r="741">
          <cell r="A741" t="str">
            <v>27.02.02U</v>
          </cell>
          <cell r="B741" t="str">
            <v>7001260004</v>
          </cell>
          <cell r="C741" t="str">
            <v>Cadastro de rede de esgoto</v>
          </cell>
          <cell r="D741" t="str">
            <v>m</v>
          </cell>
          <cell r="F741">
            <v>2.39</v>
          </cell>
          <cell r="G741">
            <v>2.39</v>
          </cell>
          <cell r="H741">
            <v>3.11</v>
          </cell>
        </row>
        <row r="742">
          <cell r="H742">
            <v>0</v>
          </cell>
        </row>
        <row r="743">
          <cell r="A743" t="str">
            <v>27.03.00U</v>
          </cell>
          <cell r="C743" t="str">
            <v>PONTO GEODÉSICO</v>
          </cell>
          <cell r="H743">
            <v>0</v>
          </cell>
        </row>
        <row r="744">
          <cell r="A744" t="str">
            <v>27.03.01U</v>
          </cell>
          <cell r="B744" t="str">
            <v>7001260005</v>
          </cell>
          <cell r="C744" t="str">
            <v>Implantação de ponto geodésico em área externa, inclusive monumentalização, de acordo com as especificações técnicas do Setor de Cadastro Técnico da Compesa</v>
          </cell>
          <cell r="D744" t="str">
            <v>ud</v>
          </cell>
          <cell r="E744">
            <v>218.34</v>
          </cell>
          <cell r="F744">
            <v>264.82</v>
          </cell>
          <cell r="G744">
            <v>483.16</v>
          </cell>
          <cell r="H744">
            <v>628.11</v>
          </cell>
        </row>
        <row r="745">
          <cell r="A745" t="str">
            <v>27.03.02U</v>
          </cell>
          <cell r="B745" t="str">
            <v>7001260006</v>
          </cell>
          <cell r="C745" t="str">
            <v>Implantação de ponto geodésico em área interna, inclusive monumentalização, de acordo com as especificações técnicas do Setor de Cadastro Técnico da Compesa</v>
          </cell>
          <cell r="D745" t="str">
            <v>ud</v>
          </cell>
          <cell r="E745">
            <v>176.71</v>
          </cell>
          <cell r="F745">
            <v>72.89</v>
          </cell>
          <cell r="G745">
            <v>249.6</v>
          </cell>
          <cell r="H745">
            <v>324.48</v>
          </cell>
        </row>
        <row r="746">
          <cell r="H746">
            <v>0</v>
          </cell>
        </row>
        <row r="747">
          <cell r="A747" t="str">
            <v>28.01.00U</v>
          </cell>
          <cell r="C747" t="str">
            <v>INSTALAÇÕES HIDRÁULICAS</v>
          </cell>
          <cell r="H747">
            <v>0</v>
          </cell>
        </row>
        <row r="748">
          <cell r="A748" t="str">
            <v>28.01.01U</v>
          </cell>
          <cell r="B748" t="str">
            <v>7001270001</v>
          </cell>
          <cell r="C748" t="str">
            <v>Ponto de água para vaso sanitário, inclusive fornecimento de vaso de louça branca com tampa plástica e caixa de descarga plástica e acessórios correspondentes</v>
          </cell>
          <cell r="D748" t="str">
            <v>ud</v>
          </cell>
          <cell r="E748">
            <v>81.58</v>
          </cell>
          <cell r="F748">
            <v>45.76</v>
          </cell>
          <cell r="G748">
            <v>127.34</v>
          </cell>
          <cell r="H748">
            <v>165.54</v>
          </cell>
        </row>
        <row r="749">
          <cell r="A749" t="str">
            <v>28.01.02U</v>
          </cell>
          <cell r="B749" t="str">
            <v>7001270002</v>
          </cell>
          <cell r="C749" t="str">
            <v>Ponto de água para lavatório, inclusive fornecimento de lavatório de louça branca, sem coluna, e torneira de pressão com acabamento cromado DN -  1/2" e acessórios correspondentes</v>
          </cell>
          <cell r="D749" t="str">
            <v>ud</v>
          </cell>
          <cell r="E749">
            <v>54.99</v>
          </cell>
          <cell r="F749">
            <v>13.34</v>
          </cell>
          <cell r="G749">
            <v>68.33</v>
          </cell>
          <cell r="H749">
            <v>88.83</v>
          </cell>
        </row>
        <row r="750">
          <cell r="A750" t="str">
            <v>28.01.03U</v>
          </cell>
          <cell r="B750" t="str">
            <v>7001270003</v>
          </cell>
          <cell r="C750" t="str">
            <v>Ponto de água para chuveiro de metal de 1/2", inclusive chuveiro, registro, tubos e conexões</v>
          </cell>
          <cell r="D750" t="str">
            <v>ud</v>
          </cell>
          <cell r="E750">
            <v>62.05</v>
          </cell>
          <cell r="F750">
            <v>12.67</v>
          </cell>
          <cell r="G750">
            <v>74.72</v>
          </cell>
          <cell r="H750">
            <v>97.14</v>
          </cell>
        </row>
        <row r="751">
          <cell r="A751" t="str">
            <v>28.01.04U</v>
          </cell>
          <cell r="B751" t="str">
            <v>7001270004</v>
          </cell>
          <cell r="C751" t="str">
            <v>Ponto de água para torneira para jardim, inclusive torneira, tubos e conexões</v>
          </cell>
          <cell r="D751" t="str">
            <v>ud</v>
          </cell>
          <cell r="E751">
            <v>4.96</v>
          </cell>
          <cell r="F751">
            <v>7.48</v>
          </cell>
          <cell r="G751">
            <v>12.44</v>
          </cell>
          <cell r="H751">
            <v>16.170000000000002</v>
          </cell>
        </row>
        <row r="752">
          <cell r="A752" t="str">
            <v>28.01.05U</v>
          </cell>
          <cell r="B752" t="str">
            <v>7001270005</v>
          </cell>
          <cell r="C752" t="str">
            <v>Fornecimento, instalação  e montagem de caixa d'água de fibrocimento com tampa, capacidade para 500 litros, com bóia, inclusive tubos, conexões e demais acessórios correspondentes</v>
          </cell>
          <cell r="D752" t="str">
            <v>ud</v>
          </cell>
          <cell r="E752">
            <v>217.04</v>
          </cell>
          <cell r="F752">
            <v>92.14</v>
          </cell>
          <cell r="G752">
            <v>309.18</v>
          </cell>
          <cell r="H752">
            <v>401.93</v>
          </cell>
        </row>
        <row r="753">
          <cell r="A753" t="str">
            <v>28.01.06U</v>
          </cell>
          <cell r="B753" t="str">
            <v>7001270006</v>
          </cell>
          <cell r="C753" t="str">
            <v>Ponto de água para chuveiro com haste de plástico de 1/2", inclusive chuveiro, registro, tubos e conexões</v>
          </cell>
          <cell r="D753" t="str">
            <v>ud</v>
          </cell>
          <cell r="E753">
            <v>28.75</v>
          </cell>
          <cell r="F753">
            <v>12.67</v>
          </cell>
          <cell r="G753">
            <v>41.42</v>
          </cell>
          <cell r="H753">
            <v>53.85</v>
          </cell>
        </row>
        <row r="754">
          <cell r="H754">
            <v>0</v>
          </cell>
        </row>
        <row r="755">
          <cell r="A755" t="str">
            <v>28.02.00U</v>
          </cell>
          <cell r="C755" t="str">
            <v>PONTOS HIDROSSANITÁRIOS</v>
          </cell>
          <cell r="H755">
            <v>0</v>
          </cell>
        </row>
        <row r="756">
          <cell r="A756" t="str">
            <v>28.02.02U</v>
          </cell>
          <cell r="B756" t="str">
            <v>7001270007</v>
          </cell>
          <cell r="C756" t="str">
            <v>Ponto de esgoto para lavatório/lavandaria inclusive tubos e conexões em pvc rígido soldável, até a coluna ou subcoletor</v>
          </cell>
          <cell r="D756" t="str">
            <v>ud</v>
          </cell>
          <cell r="E756">
            <v>15.97</v>
          </cell>
          <cell r="F756">
            <v>18.91</v>
          </cell>
          <cell r="G756">
            <v>34.880000000000003</v>
          </cell>
          <cell r="H756">
            <v>45.34</v>
          </cell>
        </row>
        <row r="757">
          <cell r="A757" t="str">
            <v>28.02.03U</v>
          </cell>
          <cell r="B757" t="str">
            <v>7001270008</v>
          </cell>
          <cell r="C757" t="str">
            <v>Ponto de esgoto para ralo sinfonado, inclusive ralo, tubos e conexões até a coluna ou subcoletor</v>
          </cell>
          <cell r="D757" t="str">
            <v>ud</v>
          </cell>
          <cell r="E757">
            <v>23.56</v>
          </cell>
          <cell r="F757">
            <v>14.97</v>
          </cell>
          <cell r="G757">
            <v>38.53</v>
          </cell>
          <cell r="H757">
            <v>50.09</v>
          </cell>
        </row>
        <row r="758">
          <cell r="A758" t="str">
            <v>28.02.04U</v>
          </cell>
          <cell r="B758" t="str">
            <v>7001270009</v>
          </cell>
          <cell r="C758" t="str">
            <v>Ponto de esgoto para vaso sanitário, inclusive tubos e conexões em pvc até a coluna ou subcoletor</v>
          </cell>
          <cell r="D758" t="str">
            <v>ud</v>
          </cell>
          <cell r="E758">
            <v>37.47</v>
          </cell>
          <cell r="F758">
            <v>14.97</v>
          </cell>
          <cell r="G758">
            <v>52.44</v>
          </cell>
          <cell r="H758">
            <v>68.17</v>
          </cell>
        </row>
        <row r="759">
          <cell r="A759" t="str">
            <v>29.00.00U</v>
          </cell>
          <cell r="C759" t="str">
            <v>INSTALAÇÕES ELÉTRICAS</v>
          </cell>
          <cell r="H759">
            <v>0</v>
          </cell>
        </row>
        <row r="760">
          <cell r="H760">
            <v>0</v>
          </cell>
        </row>
        <row r="761">
          <cell r="A761" t="str">
            <v>29.01.00U</v>
          </cell>
          <cell r="C761" t="str">
            <v>PONTOS DE TOMADA</v>
          </cell>
          <cell r="H761">
            <v>0</v>
          </cell>
        </row>
        <row r="762">
          <cell r="A762" t="str">
            <v>29.01.01U</v>
          </cell>
          <cell r="B762" t="str">
            <v>7001280001</v>
          </cell>
          <cell r="C762" t="str">
            <v>Ponto de tomada simples de 220v, inclusive tubulação de PVC rígido, fiação, caixa 4 x 2, placa e demais acessórios, até o ponto de luz ou quadro de distribuição</v>
          </cell>
          <cell r="D762" t="str">
            <v>ud</v>
          </cell>
          <cell r="E762">
            <v>18.21</v>
          </cell>
          <cell r="F762">
            <v>41.47</v>
          </cell>
          <cell r="G762">
            <v>59.68</v>
          </cell>
          <cell r="H762">
            <v>77.58</v>
          </cell>
        </row>
        <row r="763">
          <cell r="A763" t="str">
            <v>29.01.02U</v>
          </cell>
          <cell r="B763" t="str">
            <v>7001280002</v>
          </cell>
          <cell r="C763" t="str">
            <v>Ponto de tomada para condicionador de ar contendo disjuntor de 25 A, tomada 3P e placa, montada em caixa 4" x 4", inclusive eletroduto em pvc corrugado, fiação e aterramento até o quadro de distribuição e demais acessórios</v>
          </cell>
          <cell r="D763" t="str">
            <v>ud</v>
          </cell>
          <cell r="E763">
            <v>52.22</v>
          </cell>
          <cell r="F763">
            <v>59.91</v>
          </cell>
          <cell r="G763">
            <v>112.13</v>
          </cell>
          <cell r="H763">
            <v>145.77000000000001</v>
          </cell>
        </row>
        <row r="764">
          <cell r="A764" t="str">
            <v>29.01.03U</v>
          </cell>
          <cell r="B764" t="str">
            <v>7001280003</v>
          </cell>
          <cell r="C764" t="str">
            <v>Ponto de tomada para telefone, inclusive tubulação de PVC rígido, fiação, caixa 4 x 2, placa, caixas de passagem e demais acessórios, até a caixa de distribuição do pavimento</v>
          </cell>
          <cell r="D764" t="str">
            <v>ud</v>
          </cell>
          <cell r="E764">
            <v>15.12</v>
          </cell>
          <cell r="F764">
            <v>39.26</v>
          </cell>
          <cell r="G764">
            <v>54.38</v>
          </cell>
          <cell r="H764">
            <v>70.69</v>
          </cell>
        </row>
        <row r="765">
          <cell r="H765">
            <v>0</v>
          </cell>
        </row>
        <row r="766">
          <cell r="A766" t="str">
            <v>29.02.00U</v>
          </cell>
          <cell r="C766" t="str">
            <v>PONTOS DE LUZ</v>
          </cell>
          <cell r="H766">
            <v>0</v>
          </cell>
        </row>
        <row r="767">
          <cell r="A767" t="str">
            <v>29.02.01U</v>
          </cell>
          <cell r="B767" t="str">
            <v>7001280004</v>
          </cell>
          <cell r="C767" t="str">
            <v>Ponto de luz com globo leitoso e lâmpada de 60w, inclusive eletrodutos, caixas, interruptor e fiação até o quadro de distribuição</v>
          </cell>
          <cell r="D767" t="str">
            <v>ud</v>
          </cell>
          <cell r="E767">
            <v>32.92</v>
          </cell>
          <cell r="F767">
            <v>64.62</v>
          </cell>
          <cell r="G767">
            <v>97.54</v>
          </cell>
          <cell r="H767">
            <v>126.8</v>
          </cell>
        </row>
        <row r="768">
          <cell r="A768" t="str">
            <v>29.02.02U</v>
          </cell>
          <cell r="B768" t="str">
            <v>7001280005</v>
          </cell>
          <cell r="C768" t="str">
            <v>Ponto de luz com 02 (duas) lâmpadas fluorescentes de 40w, inclusive reator, calha,  e demais acessórios necessários, e ainda eletrodutos, caixas, interruptor, fiação até o quadro de distribuição</v>
          </cell>
          <cell r="D768" t="str">
            <v>ud</v>
          </cell>
          <cell r="E768">
            <v>76.7</v>
          </cell>
          <cell r="F768">
            <v>64.62</v>
          </cell>
          <cell r="G768">
            <v>141.32</v>
          </cell>
          <cell r="H768">
            <v>183.72</v>
          </cell>
        </row>
        <row r="769">
          <cell r="H769">
            <v>0</v>
          </cell>
        </row>
        <row r="770">
          <cell r="A770" t="str">
            <v>30.01.00U</v>
          </cell>
          <cell r="C770" t="str">
            <v>FORNECIMENTO DE AREIA E SEIXOS CLASSIFICADOS</v>
          </cell>
          <cell r="H770">
            <v>0</v>
          </cell>
        </row>
        <row r="771">
          <cell r="A771" t="str">
            <v>30.01.01U</v>
          </cell>
          <cell r="B771" t="str">
            <v>7001290001</v>
          </cell>
          <cell r="C771" t="str">
            <v>Fornecimento de areia classificada para leito filtrante</v>
          </cell>
          <cell r="D771" t="str">
            <v>m³</v>
          </cell>
          <cell r="E771">
            <v>215</v>
          </cell>
          <cell r="G771">
            <v>215</v>
          </cell>
          <cell r="H771">
            <v>279.5</v>
          </cell>
        </row>
        <row r="772">
          <cell r="A772" t="str">
            <v>30.01.02U</v>
          </cell>
          <cell r="B772" t="str">
            <v>7001290002</v>
          </cell>
          <cell r="C772" t="str">
            <v xml:space="preserve">Fornecimento de seixo rolado classificado para leito filtrante </v>
          </cell>
          <cell r="D772" t="str">
            <v>m³</v>
          </cell>
          <cell r="E772">
            <v>260</v>
          </cell>
          <cell r="G772">
            <v>260</v>
          </cell>
          <cell r="H772">
            <v>338</v>
          </cell>
        </row>
        <row r="773">
          <cell r="H773">
            <v>0</v>
          </cell>
        </row>
        <row r="774">
          <cell r="A774" t="str">
            <v>30.02.00U</v>
          </cell>
          <cell r="C774" t="str">
            <v>RETIRADA E RECUPERAÇÃO DE LEITOS FILTRANTES</v>
          </cell>
          <cell r="H774">
            <v>0</v>
          </cell>
        </row>
        <row r="775">
          <cell r="A775" t="str">
            <v>30.02.01U</v>
          </cell>
          <cell r="B775" t="str">
            <v>7001290003</v>
          </cell>
          <cell r="C775" t="str">
            <v>Filtros de pressão, retirada de leitos filtrantes, lavagem e classificação dos seixos retirados e colocação dos mesmos</v>
          </cell>
          <cell r="D775" t="str">
            <v>m³</v>
          </cell>
          <cell r="F775">
            <v>98.27</v>
          </cell>
          <cell r="G775">
            <v>98.27</v>
          </cell>
          <cell r="H775">
            <v>127.75</v>
          </cell>
        </row>
        <row r="776">
          <cell r="A776" t="str">
            <v>30.02.02U</v>
          </cell>
          <cell r="B776" t="str">
            <v>7001290004</v>
          </cell>
          <cell r="C776" t="str">
            <v>Filtro rápido/gravidade, retirada de leitos filtrantes, lavagem, classificação dos seixos retirados e colocação dos mesmos</v>
          </cell>
          <cell r="D776" t="str">
            <v>m³</v>
          </cell>
          <cell r="F776">
            <v>98.27</v>
          </cell>
          <cell r="G776">
            <v>98.27</v>
          </cell>
          <cell r="H776">
            <v>127.75</v>
          </cell>
        </row>
        <row r="777">
          <cell r="A777" t="str">
            <v>30.02.04U</v>
          </cell>
          <cell r="B777" t="str">
            <v>7001290005</v>
          </cell>
          <cell r="C777" t="str">
            <v>Colocação de leitos filtrantes em filtros de pressão</v>
          </cell>
          <cell r="D777" t="str">
            <v>m³</v>
          </cell>
          <cell r="F777">
            <v>13.14</v>
          </cell>
          <cell r="G777">
            <v>13.14</v>
          </cell>
          <cell r="H777">
            <v>17.079999999999998</v>
          </cell>
        </row>
        <row r="778">
          <cell r="A778" t="str">
            <v>30.02.05U</v>
          </cell>
          <cell r="B778" t="str">
            <v>7001290006</v>
          </cell>
          <cell r="C778" t="str">
            <v>Colocação de leitos filtrantes em filtros de rápidos/gravidade</v>
          </cell>
          <cell r="D778" t="str">
            <v>m³</v>
          </cell>
          <cell r="F778">
            <v>8.5399999999999991</v>
          </cell>
          <cell r="G778">
            <v>8.5399999999999991</v>
          </cell>
          <cell r="H778">
            <v>11.1</v>
          </cell>
        </row>
        <row r="779">
          <cell r="H779">
            <v>0</v>
          </cell>
        </row>
        <row r="780">
          <cell r="A780" t="str">
            <v>31.01.00U</v>
          </cell>
          <cell r="C780" t="str">
            <v>INSTALAÇÃO OU SUBSTITUIÇÃO DE RAMAL PREDIAL EM SERVIÇOS DE EXPANSÃO OU SUBSTITUIÇÃO DE REDE D'ÁGUA</v>
          </cell>
          <cell r="H780">
            <v>0</v>
          </cell>
        </row>
        <row r="781">
          <cell r="A781" t="str">
            <v>31.01.01U</v>
          </cell>
          <cell r="B781" t="str">
            <v>7001300001</v>
          </cell>
          <cell r="C781" t="str">
            <v>Instalação ou substituição de ramal predial de água até 10,00 m de extensão, com instalação de hidrômetro de até 20 m³/h no jardim ou calçada, conforme padrão Compesa, incluindo escavação e reaterro</v>
          </cell>
          <cell r="D781" t="str">
            <v>ud</v>
          </cell>
          <cell r="F781">
            <v>28.74</v>
          </cell>
          <cell r="G781">
            <v>28.74</v>
          </cell>
          <cell r="H781">
            <v>37.36</v>
          </cell>
        </row>
        <row r="782">
          <cell r="A782" t="str">
            <v>31.01.02U</v>
          </cell>
          <cell r="B782" t="str">
            <v>7001300002</v>
          </cell>
          <cell r="C782" t="str">
            <v>Instalação ou substituição de ramal predial de água até 10,00 m de extensão, com instalação de hidrômetro de até 20 m³/h no muro, conforme padrão Compesa, incluindo escavação, reaterro, demolição e reposição de alvenaria e acabamento com massa única</v>
          </cell>
          <cell r="D782" t="str">
            <v>ud</v>
          </cell>
          <cell r="E782">
            <v>0.38</v>
          </cell>
          <cell r="F782">
            <v>32.07</v>
          </cell>
          <cell r="G782">
            <v>32.450000000000003</v>
          </cell>
          <cell r="H782">
            <v>42.19</v>
          </cell>
        </row>
        <row r="783">
          <cell r="A783" t="str">
            <v>31.01.03U</v>
          </cell>
          <cell r="B783" t="str">
            <v>7001300003</v>
          </cell>
          <cell r="C783" t="str">
            <v>Instalação ou substituição de ramal predial de água até 10,00 m de extensão, com hidrômetro acima de 20 m³/h no jardim e/ou calçada, conforme padrão Compesa, incluindo escavação e reaterro</v>
          </cell>
          <cell r="D783" t="str">
            <v>ud</v>
          </cell>
          <cell r="F783">
            <v>42.22</v>
          </cell>
          <cell r="G783">
            <v>42.22</v>
          </cell>
          <cell r="H783">
            <v>54.89</v>
          </cell>
        </row>
        <row r="784">
          <cell r="A784" t="str">
            <v>31.01.04U</v>
          </cell>
          <cell r="B784" t="str">
            <v>7001300004</v>
          </cell>
          <cell r="C784" t="str">
            <v>Metro excedente para instalação ou substituição de ramal predial de água</v>
          </cell>
          <cell r="D784" t="str">
            <v>m</v>
          </cell>
          <cell r="F784">
            <v>2.5</v>
          </cell>
          <cell r="G784">
            <v>2.5</v>
          </cell>
          <cell r="H784">
            <v>3.25</v>
          </cell>
        </row>
        <row r="785">
          <cell r="A785" t="str">
            <v>31.01.05U</v>
          </cell>
          <cell r="B785" t="str">
            <v>7001300064</v>
          </cell>
          <cell r="C785" t="str">
            <v>Conserto de ramais prediais de água danificados durante execução das obras</v>
          </cell>
          <cell r="D785" t="str">
            <v>ud</v>
          </cell>
          <cell r="E785">
            <v>1.44</v>
          </cell>
          <cell r="F785">
            <v>3.38</v>
          </cell>
          <cell r="G785">
            <v>4.82</v>
          </cell>
          <cell r="H785">
            <v>6.27</v>
          </cell>
        </row>
        <row r="786">
          <cell r="H786">
            <v>0</v>
          </cell>
        </row>
        <row r="787">
          <cell r="A787" t="str">
            <v>31.08.00U</v>
          </cell>
          <cell r="C787" t="str">
            <v>INSTALAÇÃO OU SUBSTITUIÇÃO DE RAMAL PREDIAL DE ESGOTO</v>
          </cell>
          <cell r="H787">
            <v>0</v>
          </cell>
        </row>
        <row r="788">
          <cell r="A788" t="str">
            <v>31.08.01U</v>
          </cell>
          <cell r="B788" t="str">
            <v>7001300038</v>
          </cell>
          <cell r="C788" t="str">
            <v>Instalação ou substituição de ramal predial de esgoto até 5,00 m sem pavimento</v>
          </cell>
          <cell r="D788" t="str">
            <v>ud</v>
          </cell>
          <cell r="F788">
            <v>30.74</v>
          </cell>
          <cell r="G788">
            <v>30.74</v>
          </cell>
          <cell r="H788">
            <v>39.96</v>
          </cell>
        </row>
        <row r="789">
          <cell r="A789" t="str">
            <v>31.08.02U</v>
          </cell>
          <cell r="B789" t="str">
            <v>7001300007</v>
          </cell>
          <cell r="C789" t="str">
            <v>Metro excedente do item 31.08.01</v>
          </cell>
          <cell r="D789" t="str">
            <v>m</v>
          </cell>
          <cell r="F789">
            <v>1.54</v>
          </cell>
          <cell r="G789">
            <v>1.54</v>
          </cell>
          <cell r="H789">
            <v>2</v>
          </cell>
        </row>
        <row r="790">
          <cell r="A790" t="str">
            <v>31.08.03U</v>
          </cell>
          <cell r="B790">
            <v>7001300041</v>
          </cell>
          <cell r="C790" t="str">
            <v>Instalação ou substituição de ramal predial de esgoto até 5,00 m com pavimento</v>
          </cell>
          <cell r="D790" t="str">
            <v>ud</v>
          </cell>
          <cell r="F790">
            <v>34.4</v>
          </cell>
          <cell r="G790">
            <v>34.4</v>
          </cell>
          <cell r="H790">
            <v>44.72</v>
          </cell>
        </row>
        <row r="791">
          <cell r="A791" t="str">
            <v>31.08.04U</v>
          </cell>
          <cell r="B791" t="str">
            <v>7001300009</v>
          </cell>
          <cell r="C791" t="str">
            <v>Metro excedente do item 31.08.03</v>
          </cell>
          <cell r="D791" t="str">
            <v>m</v>
          </cell>
          <cell r="F791">
            <v>1.72</v>
          </cell>
          <cell r="G791">
            <v>1.72</v>
          </cell>
          <cell r="H791">
            <v>2.2400000000000002</v>
          </cell>
        </row>
        <row r="792">
          <cell r="A792" t="str">
            <v>31.08.09U</v>
          </cell>
          <cell r="C792" t="str">
            <v>Conserto de ramais prediais de esgoto danificados durante execução das obras</v>
          </cell>
          <cell r="D792" t="str">
            <v>ud</v>
          </cell>
          <cell r="E792">
            <v>16.22</v>
          </cell>
          <cell r="F792">
            <v>3.9</v>
          </cell>
          <cell r="G792">
            <v>20.12</v>
          </cell>
          <cell r="H792">
            <v>26.16</v>
          </cell>
        </row>
        <row r="793">
          <cell r="H793">
            <v>0</v>
          </cell>
        </row>
        <row r="794">
          <cell r="A794" t="str">
            <v>31.09.00U</v>
          </cell>
          <cell r="C794" t="str">
            <v>ASSENTAMENTO DE TUBOS PEAD COM CONEXÕES</v>
          </cell>
          <cell r="H794">
            <v>0</v>
          </cell>
        </row>
        <row r="795">
          <cell r="A795" t="str">
            <v>31.09.01U</v>
          </cell>
          <cell r="B795" t="str">
            <v>7001300011</v>
          </cell>
          <cell r="C795" t="str">
            <v>Assentamento de tubo pead com conexões DN - 20 mm a 32 mm</v>
          </cell>
          <cell r="D795" t="str">
            <v>m</v>
          </cell>
          <cell r="F795">
            <v>0.25</v>
          </cell>
          <cell r="G795">
            <v>0.25</v>
          </cell>
          <cell r="H795">
            <v>0.33</v>
          </cell>
        </row>
        <row r="796">
          <cell r="A796" t="str">
            <v>31.09.02U</v>
          </cell>
          <cell r="B796" t="str">
            <v>7001300012</v>
          </cell>
          <cell r="C796" t="str">
            <v>Assentamento de tubo pead com conexões DN - 63 mm</v>
          </cell>
          <cell r="D796" t="str">
            <v>m</v>
          </cell>
          <cell r="F796">
            <v>0.43</v>
          </cell>
          <cell r="G796">
            <v>0.43</v>
          </cell>
          <cell r="H796">
            <v>0.56000000000000005</v>
          </cell>
        </row>
        <row r="797">
          <cell r="H797">
            <v>0</v>
          </cell>
        </row>
        <row r="798">
          <cell r="A798" t="str">
            <v>32.00.00U</v>
          </cell>
          <cell r="C798" t="str">
            <v>URBANIZAÇÃO</v>
          </cell>
          <cell r="H798">
            <v>0</v>
          </cell>
        </row>
        <row r="799">
          <cell r="H799">
            <v>0</v>
          </cell>
        </row>
        <row r="800">
          <cell r="A800" t="str">
            <v>32.01.00U</v>
          </cell>
          <cell r="C800" t="str">
            <v>CERCA</v>
          </cell>
          <cell r="H800">
            <v>0</v>
          </cell>
        </row>
        <row r="801">
          <cell r="A801" t="str">
            <v>32.01.01U</v>
          </cell>
          <cell r="B801" t="str">
            <v>7001310001</v>
          </cell>
          <cell r="C801" t="str">
            <v>Cerca com nove fios de arame farpado e moirões de concreto armado a cada dois metros com altura útil de 2,40 m</v>
          </cell>
          <cell r="D801" t="str">
            <v>m</v>
          </cell>
          <cell r="E801">
            <v>12.88</v>
          </cell>
          <cell r="F801">
            <v>11.88</v>
          </cell>
          <cell r="G801">
            <v>24.76</v>
          </cell>
          <cell r="H801">
            <v>32.19</v>
          </cell>
        </row>
        <row r="802">
          <cell r="A802" t="str">
            <v>32.01.02U</v>
          </cell>
          <cell r="B802" t="str">
            <v>7001310002</v>
          </cell>
          <cell r="C802" t="str">
            <v>Cerca com estaca de madeira Sabiá, espaçadas de 1,80 m, altura útil 1,60 m, com cinco fios de arame farpado</v>
          </cell>
          <cell r="D802" t="str">
            <v>m</v>
          </cell>
          <cell r="E802">
            <v>5.14</v>
          </cell>
          <cell r="F802">
            <v>5.77</v>
          </cell>
          <cell r="G802">
            <v>10.91</v>
          </cell>
          <cell r="H802">
            <v>14.18</v>
          </cell>
        </row>
        <row r="803">
          <cell r="H803">
            <v>0</v>
          </cell>
        </row>
        <row r="804">
          <cell r="A804" t="str">
            <v>32.02.00U</v>
          </cell>
          <cell r="C804" t="str">
            <v>PLANTAS</v>
          </cell>
          <cell r="H804">
            <v>0</v>
          </cell>
        </row>
        <row r="805">
          <cell r="A805" t="str">
            <v>32.02.01U</v>
          </cell>
          <cell r="B805" t="str">
            <v>7001310003</v>
          </cell>
          <cell r="C805" t="str">
            <v>Plantio de capim sândalo incluindo preparo de solo com terra vegetal</v>
          </cell>
          <cell r="D805" t="str">
            <v>m²</v>
          </cell>
          <cell r="E805">
            <v>5.03</v>
          </cell>
          <cell r="F805">
            <v>0.9</v>
          </cell>
          <cell r="G805">
            <v>5.93</v>
          </cell>
          <cell r="H805">
            <v>7.71</v>
          </cell>
        </row>
        <row r="806">
          <cell r="A806" t="str">
            <v>32.02.02U</v>
          </cell>
          <cell r="B806" t="str">
            <v>7001310004</v>
          </cell>
          <cell r="C806" t="str">
            <v>Plantio de grama inglesa incluindo preparo de solo com terra vegetal</v>
          </cell>
          <cell r="D806" t="str">
            <v>m²</v>
          </cell>
          <cell r="E806">
            <v>2.78</v>
          </cell>
          <cell r="F806">
            <v>0.9</v>
          </cell>
          <cell r="G806">
            <v>3.68</v>
          </cell>
          <cell r="H806">
            <v>4.78</v>
          </cell>
        </row>
        <row r="807">
          <cell r="A807" t="str">
            <v>32.02.04U</v>
          </cell>
          <cell r="B807" t="str">
            <v>7001310005</v>
          </cell>
          <cell r="C807" t="str">
            <v>Plantio de grama esmeralda (em tapete) incluindo preparo de solo com adubos minerais e orgânicos</v>
          </cell>
          <cell r="D807" t="str">
            <v>m²</v>
          </cell>
          <cell r="E807">
            <v>6.64</v>
          </cell>
          <cell r="F807">
            <v>0.9</v>
          </cell>
          <cell r="G807">
            <v>7.54</v>
          </cell>
          <cell r="H807">
            <v>9.8000000000000007</v>
          </cell>
        </row>
        <row r="808">
          <cell r="A808" t="str">
            <v>32.02.06U</v>
          </cell>
          <cell r="B808" t="str">
            <v>7001310006</v>
          </cell>
          <cell r="C808" t="str">
            <v>Plantio de grama esmeralda (em tapete) incluindo preparo de solo com terra vegetal</v>
          </cell>
          <cell r="D808" t="str">
            <v>m²</v>
          </cell>
          <cell r="E808">
            <v>7.78</v>
          </cell>
          <cell r="F808">
            <v>0.9</v>
          </cell>
          <cell r="G808">
            <v>8.68</v>
          </cell>
          <cell r="H808">
            <v>11.28</v>
          </cell>
        </row>
        <row r="809">
          <cell r="H809">
            <v>0</v>
          </cell>
        </row>
        <row r="810">
          <cell r="H810">
            <v>0</v>
          </cell>
        </row>
        <row r="811">
          <cell r="H811">
            <v>0</v>
          </cell>
        </row>
        <row r="812">
          <cell r="A812" t="str">
            <v>32.03.00U</v>
          </cell>
          <cell r="C812" t="str">
            <v>MUROS</v>
          </cell>
          <cell r="H812">
            <v>0</v>
          </cell>
        </row>
        <row r="813">
          <cell r="A813" t="str">
            <v>32.03.01U</v>
          </cell>
          <cell r="B813" t="str">
            <v>7001310064</v>
          </cell>
          <cell r="C813" t="str">
            <v>Muro com mourões a cada 2,0m e placa pré-fabricada de concreto armado, altura livre 2,0m</v>
          </cell>
          <cell r="D813" t="str">
            <v>m</v>
          </cell>
          <cell r="E813">
            <v>59.67</v>
          </cell>
          <cell r="F813">
            <v>13.14</v>
          </cell>
          <cell r="G813">
            <v>72.81</v>
          </cell>
          <cell r="H813">
            <v>94.65</v>
          </cell>
        </row>
        <row r="814">
          <cell r="A814" t="str">
            <v>32.03.02U</v>
          </cell>
          <cell r="B814" t="str">
            <v>7001310065</v>
          </cell>
          <cell r="C814" t="str">
            <v>Muro com embasamento de 50 cm e altura da alvenaria de elevação de 1,60m com colunas espaçadas de 3 em 3 metros, inclusive escavação, reaterro, remoção de material escavado, concreto magro, chapisco, massa única e caiação.</v>
          </cell>
          <cell r="D814" t="str">
            <v>m</v>
          </cell>
          <cell r="E814">
            <v>35.729999999999997</v>
          </cell>
          <cell r="F814">
            <v>87.86</v>
          </cell>
          <cell r="G814">
            <v>123.59</v>
          </cell>
          <cell r="H814">
            <v>160.66999999999999</v>
          </cell>
        </row>
        <row r="815">
          <cell r="A815" t="str">
            <v>32.03.03U</v>
          </cell>
          <cell r="B815" t="str">
            <v>7001310045</v>
          </cell>
          <cell r="C815" t="str">
            <v>Muro com embasamento de 50 cm e altura da alvenaria de elevação de 1,80m com colunas espaçadas de 3 em 3 metros, inclusive escavação, reaterro, remoção de material escavado, concreto magro, chapisco, massa única e caiação.</v>
          </cell>
          <cell r="D815" t="str">
            <v>m</v>
          </cell>
          <cell r="E815">
            <v>38.49</v>
          </cell>
          <cell r="F815">
            <v>96.74</v>
          </cell>
          <cell r="G815">
            <v>135.22999999999999</v>
          </cell>
          <cell r="H815">
            <v>175.8</v>
          </cell>
        </row>
        <row r="816">
          <cell r="H816">
            <v>0</v>
          </cell>
        </row>
        <row r="817">
          <cell r="A817" t="str">
            <v>32.04.00U</v>
          </cell>
          <cell r="C817" t="str">
            <v>PORTÕES</v>
          </cell>
          <cell r="H817">
            <v>0</v>
          </cell>
        </row>
        <row r="818">
          <cell r="A818" t="str">
            <v>32.04.01U</v>
          </cell>
          <cell r="B818" t="str">
            <v>7001310010</v>
          </cell>
          <cell r="C818" t="str">
            <v>Portão tubular, conforme padrão Compesa, em ferro galvanizado de 1 1/2", com contraventamento em tubo de ferro galvanizado de 1" e com tela aramada # 1" com fio nº 10, inclusive dobradiças, batedor, fecho, pintura e assentamento em estrutura de concreto</v>
          </cell>
          <cell r="D818" t="str">
            <v>m²</v>
          </cell>
          <cell r="E818">
            <v>146.66999999999999</v>
          </cell>
          <cell r="F818">
            <v>5.77</v>
          </cell>
          <cell r="G818">
            <v>152.44</v>
          </cell>
          <cell r="H818">
            <v>198.17</v>
          </cell>
        </row>
        <row r="819">
          <cell r="H819">
            <v>0</v>
          </cell>
        </row>
        <row r="820">
          <cell r="A820" t="str">
            <v>33.00.00U</v>
          </cell>
          <cell r="C820" t="str">
            <v>EQUIPAMENTOS DE PROTEÇÃO</v>
          </cell>
          <cell r="H820">
            <v>0</v>
          </cell>
        </row>
        <row r="821">
          <cell r="H821">
            <v>0</v>
          </cell>
        </row>
        <row r="822">
          <cell r="A822" t="str">
            <v>33.02.00U</v>
          </cell>
          <cell r="C822" t="str">
            <v>GUARDA-CORPO</v>
          </cell>
          <cell r="H822">
            <v>0</v>
          </cell>
        </row>
        <row r="823">
          <cell r="A823" t="str">
            <v>33.02.01U</v>
          </cell>
          <cell r="B823" t="str">
            <v>7001320066</v>
          </cell>
          <cell r="C823" t="str">
            <v>Confecção e montagem de guarda-corpo em tubo galvanizado com ponta lisa de 1 1/2", inclusive pintura com esmalte sintético em duas demãos com fundo anti-corrosivo, conforme padrão Compesa</v>
          </cell>
          <cell r="D823" t="str">
            <v>m</v>
          </cell>
          <cell r="E823">
            <v>41.09</v>
          </cell>
          <cell r="F823">
            <v>27.77</v>
          </cell>
          <cell r="G823">
            <v>68.86</v>
          </cell>
          <cell r="H823">
            <v>89.52</v>
          </cell>
        </row>
        <row r="824">
          <cell r="H824">
            <v>0</v>
          </cell>
        </row>
        <row r="825">
          <cell r="A825" t="str">
            <v>33.03.00U</v>
          </cell>
          <cell r="C825" t="str">
            <v>ESCADA MARINHEIRO</v>
          </cell>
          <cell r="H825">
            <v>0</v>
          </cell>
        </row>
        <row r="826">
          <cell r="A826" t="str">
            <v>33.03.01U</v>
          </cell>
          <cell r="B826" t="str">
            <v>7001320002</v>
          </cell>
          <cell r="C826" t="str">
            <v>Fornecimento e instalação de escada marinheiro externa em barra chata de aço de 2" x 1/4", degraus em barra redonda de aço de 3/4",  inclusive pintura com esmalte sintético em duas demãos com fundo anti-corrosivo, conforme padrão Compesa</v>
          </cell>
          <cell r="D826" t="str">
            <v>m</v>
          </cell>
          <cell r="E826">
            <v>62.27</v>
          </cell>
          <cell r="F826">
            <v>42.89</v>
          </cell>
          <cell r="G826">
            <v>105.16</v>
          </cell>
          <cell r="H826">
            <v>136.71</v>
          </cell>
        </row>
        <row r="827">
          <cell r="H827">
            <v>0</v>
          </cell>
        </row>
        <row r="828">
          <cell r="A828" t="str">
            <v>33.04.00U</v>
          </cell>
          <cell r="C828" t="str">
            <v>PÁRA RAIO</v>
          </cell>
          <cell r="H828">
            <v>0</v>
          </cell>
        </row>
        <row r="829">
          <cell r="A829" t="str">
            <v>33.04.01U</v>
          </cell>
          <cell r="B829" t="str">
            <v>7001320003</v>
          </cell>
          <cell r="C829" t="str">
            <v>Fornecimento e instalação de sistema de proteção constando de:
1) Captor Franklin de latão - 4 pontas com 1 descida;
2) suporte isolador com uma descida, base em ferro fundido para mastro de 1 1/2", conjunto de estaiamento de 1 1/2", mastro de ferro galva</v>
          </cell>
          <cell r="D829" t="str">
            <v>ud</v>
          </cell>
          <cell r="E829">
            <v>591.94000000000005</v>
          </cell>
          <cell r="F829">
            <v>207.32</v>
          </cell>
          <cell r="G829">
            <v>799.26</v>
          </cell>
          <cell r="H829">
            <v>1039.04</v>
          </cell>
        </row>
        <row r="830">
          <cell r="A830" t="str">
            <v>33.05.00U</v>
          </cell>
          <cell r="C830" t="str">
            <v>APARELHO SINALIZADOR</v>
          </cell>
          <cell r="H830">
            <v>0</v>
          </cell>
        </row>
        <row r="831">
          <cell r="A831" t="str">
            <v>33.05.01U</v>
          </cell>
          <cell r="B831" t="str">
            <v>7001320004</v>
          </cell>
          <cell r="C831" t="str">
            <v>Fornecimento e instalação de aparelho sinalizador de obstáculos com lâmpada de 60 W, inclusive braçadeira para fixação</v>
          </cell>
          <cell r="D831" t="str">
            <v>ud</v>
          </cell>
          <cell r="E831">
            <v>52.04</v>
          </cell>
          <cell r="F831">
            <v>17.29</v>
          </cell>
          <cell r="G831">
            <v>69.33</v>
          </cell>
          <cell r="H831">
            <v>90.13</v>
          </cell>
        </row>
        <row r="832">
          <cell r="H832">
            <v>0</v>
          </cell>
        </row>
        <row r="833">
          <cell r="A833" t="str">
            <v>36.00.00U</v>
          </cell>
          <cell r="C833" t="str">
            <v>LIMPEZA DE CAIXA COLETORA DE ESGOTO</v>
          </cell>
          <cell r="H833">
            <v>0</v>
          </cell>
        </row>
        <row r="834">
          <cell r="A834" t="str">
            <v>36.01.01U</v>
          </cell>
          <cell r="B834" t="str">
            <v>7001330001</v>
          </cell>
          <cell r="C834" t="str">
            <v>Limpeza de caixa de reunião do lodo e/ou caixa de areia</v>
          </cell>
          <cell r="D834" t="str">
            <v>ud</v>
          </cell>
          <cell r="F834">
            <v>78.62</v>
          </cell>
          <cell r="G834">
            <v>78.62</v>
          </cell>
          <cell r="H834">
            <v>102.21</v>
          </cell>
        </row>
        <row r="835">
          <cell r="A835" t="str">
            <v>36.01.02U</v>
          </cell>
          <cell r="B835" t="str">
            <v>7001330002</v>
          </cell>
          <cell r="C835" t="str">
            <v>Limpeza de leito de secagem</v>
          </cell>
          <cell r="D835" t="str">
            <v>m³</v>
          </cell>
          <cell r="F835">
            <v>16.7</v>
          </cell>
          <cell r="G835">
            <v>16.7</v>
          </cell>
          <cell r="H835">
            <v>21.71</v>
          </cell>
        </row>
        <row r="836">
          <cell r="H836">
            <v>0</v>
          </cell>
        </row>
        <row r="837">
          <cell r="H837">
            <v>0</v>
          </cell>
        </row>
        <row r="838">
          <cell r="A838" t="str">
            <v>38.00.00U</v>
          </cell>
          <cell r="C838" t="str">
            <v>LIMPEZA E DESOBSTRUÇÃO DE POÇO DE VISITA</v>
          </cell>
          <cell r="H838">
            <v>0</v>
          </cell>
        </row>
        <row r="839">
          <cell r="A839" t="str">
            <v>38.01.01U</v>
          </cell>
          <cell r="B839" t="str">
            <v>7001340001</v>
          </cell>
          <cell r="C839" t="str">
            <v>Limpeza de poço úmido até 2m de profundidade</v>
          </cell>
          <cell r="D839" t="str">
            <v>ud</v>
          </cell>
          <cell r="F839">
            <v>91.15</v>
          </cell>
          <cell r="G839">
            <v>91.15</v>
          </cell>
          <cell r="H839">
            <v>118.5</v>
          </cell>
        </row>
        <row r="840">
          <cell r="A840" t="str">
            <v>38.01.02U</v>
          </cell>
          <cell r="B840" t="str">
            <v>7001340002</v>
          </cell>
          <cell r="C840" t="str">
            <v>Limpeza de poço úmido de médio porte de 2 a 4m de profundidade</v>
          </cell>
          <cell r="D840" t="str">
            <v>ud</v>
          </cell>
          <cell r="F840">
            <v>136.84</v>
          </cell>
          <cell r="G840">
            <v>136.84</v>
          </cell>
          <cell r="H840">
            <v>177.89</v>
          </cell>
        </row>
        <row r="841">
          <cell r="A841" t="str">
            <v>38.01.03U</v>
          </cell>
          <cell r="B841" t="str">
            <v>7001340003</v>
          </cell>
          <cell r="C841" t="str">
            <v>Limpeza de poço úmido acima de 4m de profundidade</v>
          </cell>
          <cell r="D841" t="str">
            <v>ud</v>
          </cell>
          <cell r="F841">
            <v>273.45999999999998</v>
          </cell>
          <cell r="G841">
            <v>273.45999999999998</v>
          </cell>
          <cell r="H841">
            <v>355.5</v>
          </cell>
        </row>
        <row r="842">
          <cell r="A842" t="str">
            <v>38.01.04U</v>
          </cell>
          <cell r="B842" t="str">
            <v>7001340004</v>
          </cell>
          <cell r="C842" t="str">
            <v>Desobstrução e limpeza manual de poço de visita DN -  1,2m e profundidade até 4,0m</v>
          </cell>
          <cell r="D842" t="str">
            <v>ud</v>
          </cell>
          <cell r="F842">
            <v>29.73</v>
          </cell>
          <cell r="G842">
            <v>29.73</v>
          </cell>
          <cell r="H842">
            <v>38.65</v>
          </cell>
        </row>
        <row r="843">
          <cell r="A843" t="str">
            <v>38.01.05U</v>
          </cell>
          <cell r="B843" t="str">
            <v>7001340005</v>
          </cell>
          <cell r="C843" t="str">
            <v>Desobstrução e limpeza manual do coletor de esgotos até 200mm</v>
          </cell>
          <cell r="D843" t="str">
            <v>m</v>
          </cell>
          <cell r="F843">
            <v>4.53</v>
          </cell>
          <cell r="G843">
            <v>4.53</v>
          </cell>
          <cell r="H843">
            <v>5.89</v>
          </cell>
        </row>
        <row r="844">
          <cell r="A844" t="str">
            <v>38.01.06U</v>
          </cell>
          <cell r="B844" t="str">
            <v>7001340006</v>
          </cell>
          <cell r="C844" t="str">
            <v>Desobstrução e limpeza mecanizada do coletor de esgoto de 200mm a 400mm</v>
          </cell>
          <cell r="D844" t="str">
            <v>m</v>
          </cell>
          <cell r="F844">
            <v>7.12</v>
          </cell>
          <cell r="G844">
            <v>7.12</v>
          </cell>
          <cell r="H844">
            <v>9.26</v>
          </cell>
        </row>
        <row r="845">
          <cell r="A845" t="str">
            <v>38.01.07U</v>
          </cell>
          <cell r="B845" t="str">
            <v>7001340007</v>
          </cell>
          <cell r="C845" t="str">
            <v>Desobstrução e limpeza mecanizada do coletor de esgoto de 400mm a 1600mm</v>
          </cell>
          <cell r="D845" t="str">
            <v>m</v>
          </cell>
          <cell r="F845">
            <v>36.85</v>
          </cell>
          <cell r="G845">
            <v>36.85</v>
          </cell>
          <cell r="H845">
            <v>47.91</v>
          </cell>
        </row>
        <row r="846">
          <cell r="H846">
            <v>0</v>
          </cell>
        </row>
        <row r="847">
          <cell r="A847" t="str">
            <v>50.00.00U</v>
          </cell>
          <cell r="C847" t="str">
            <v>SERVIÇOS COMERCIAIS</v>
          </cell>
          <cell r="H847">
            <v>0</v>
          </cell>
        </row>
        <row r="848">
          <cell r="H848">
            <v>0</v>
          </cell>
        </row>
        <row r="849">
          <cell r="A849" t="str">
            <v>50.01.00U</v>
          </cell>
          <cell r="C849" t="str">
            <v>INSTALAÇÃO E SUBSTITUIÇÃO DE HIDRÔMETRO</v>
          </cell>
          <cell r="H849">
            <v>0</v>
          </cell>
        </row>
        <row r="850">
          <cell r="A850" t="str">
            <v>50.01.01U</v>
          </cell>
          <cell r="B850" t="str">
            <v>7002030001</v>
          </cell>
          <cell r="C850" t="str">
            <v>Instalação de hidrômetro de até 20 m³/h, na calçada, com caixa de proteção e tampa de ferro</v>
          </cell>
          <cell r="D850" t="str">
            <v>ud</v>
          </cell>
          <cell r="E850">
            <v>76.650000000000006</v>
          </cell>
          <cell r="F850">
            <v>21.26</v>
          </cell>
          <cell r="G850">
            <v>97.91</v>
          </cell>
          <cell r="H850">
            <v>127.28</v>
          </cell>
        </row>
        <row r="851">
          <cell r="A851" t="str">
            <v>50.01.02U</v>
          </cell>
          <cell r="B851" t="str">
            <v>7002030002</v>
          </cell>
          <cell r="C851" t="str">
            <v>Instalação de hidrômetro de até 20 m³/h, no muro, com caixa de proteção em fibra de vidro</v>
          </cell>
          <cell r="D851" t="str">
            <v>ud</v>
          </cell>
          <cell r="E851">
            <v>59.58</v>
          </cell>
          <cell r="F851">
            <v>26.68</v>
          </cell>
          <cell r="G851">
            <v>86.26</v>
          </cell>
          <cell r="H851">
            <v>112.14</v>
          </cell>
        </row>
        <row r="852">
          <cell r="A852" t="str">
            <v>50.01.03U</v>
          </cell>
          <cell r="B852" t="str">
            <v>7002030003</v>
          </cell>
          <cell r="C852" t="str">
            <v>Instalação de hidrômetro de até 20 m³/h, no jardim, com caixa de proteção e tampa em concreto</v>
          </cell>
          <cell r="D852" t="str">
            <v>ud</v>
          </cell>
          <cell r="E852">
            <v>32.43</v>
          </cell>
          <cell r="F852">
            <v>7.3</v>
          </cell>
          <cell r="G852">
            <v>39.729999999999997</v>
          </cell>
          <cell r="H852">
            <v>51.65</v>
          </cell>
        </row>
        <row r="853">
          <cell r="A853" t="str">
            <v>50.01.04U</v>
          </cell>
          <cell r="B853" t="str">
            <v>7002030004</v>
          </cell>
          <cell r="C853" t="str">
            <v>Instalação de hidrômetro de até 20 m³/h, em apartamento</v>
          </cell>
          <cell r="D853" t="str">
            <v>ud</v>
          </cell>
          <cell r="E853">
            <v>10.88</v>
          </cell>
          <cell r="F853">
            <v>5.2</v>
          </cell>
          <cell r="G853">
            <v>16.079999999999998</v>
          </cell>
          <cell r="H853">
            <v>20.9</v>
          </cell>
        </row>
        <row r="854">
          <cell r="A854" t="str">
            <v>50.01.05U</v>
          </cell>
          <cell r="B854" t="str">
            <v>7002030005</v>
          </cell>
          <cell r="C854" t="str">
            <v>Substituição simples de hidrômetro de até 20 m³/h (jardim, muro, calçada ou apartamento)</v>
          </cell>
          <cell r="D854" t="str">
            <v>ud</v>
          </cell>
          <cell r="E854">
            <v>6.6</v>
          </cell>
          <cell r="F854">
            <v>6.08</v>
          </cell>
          <cell r="G854">
            <v>12.68</v>
          </cell>
          <cell r="H854">
            <v>16.48</v>
          </cell>
        </row>
        <row r="855">
          <cell r="A855" t="str">
            <v>50.01.06U</v>
          </cell>
          <cell r="B855" t="str">
            <v>7002030006</v>
          </cell>
          <cell r="C855" t="str">
            <v>Substituição de hidrômetro de até 20 m³/h, com remoção para o muro</v>
          </cell>
          <cell r="D855" t="str">
            <v>ud</v>
          </cell>
          <cell r="E855">
            <v>55.48</v>
          </cell>
          <cell r="F855">
            <v>26.68</v>
          </cell>
          <cell r="G855">
            <v>82.16</v>
          </cell>
          <cell r="H855">
            <v>106.81</v>
          </cell>
        </row>
        <row r="856">
          <cell r="A856" t="str">
            <v>50.01.07U</v>
          </cell>
          <cell r="B856" t="str">
            <v>7002030007</v>
          </cell>
          <cell r="C856" t="str">
            <v>Substituição de hidrômetro de até 20 m³/h, com remoção para a calçada</v>
          </cell>
          <cell r="D856" t="str">
            <v>ud</v>
          </cell>
          <cell r="E856">
            <v>76.28</v>
          </cell>
          <cell r="F856">
            <v>23.73</v>
          </cell>
          <cell r="G856">
            <v>100.01</v>
          </cell>
          <cell r="H856">
            <v>130.01</v>
          </cell>
        </row>
        <row r="857">
          <cell r="A857" t="str">
            <v>50.01.08U</v>
          </cell>
          <cell r="B857" t="str">
            <v>7002030008</v>
          </cell>
          <cell r="C857" t="str">
            <v>Substituição de hidrômetro de até 20 m³/h, com levantamento do cavalete</v>
          </cell>
          <cell r="D857" t="str">
            <v>ud</v>
          </cell>
          <cell r="E857">
            <v>22.81</v>
          </cell>
          <cell r="F857">
            <v>12.16</v>
          </cell>
          <cell r="G857">
            <v>34.97</v>
          </cell>
          <cell r="H857">
            <v>45.46</v>
          </cell>
        </row>
        <row r="858">
          <cell r="H858">
            <v>0</v>
          </cell>
        </row>
        <row r="859">
          <cell r="A859" t="str">
            <v>50.02.00U</v>
          </cell>
          <cell r="C859" t="str">
            <v>CORTE, RELIGAÇÃO, SUPRESSÃO E RESTABELECIMENTO DE RAMAL PREDIAL DE  ÁGUA COM DIÂMETRO ATÉ 32 MM E DE COLETOR PREDIAL DE ESGOTO</v>
          </cell>
          <cell r="H859">
            <v>0</v>
          </cell>
        </row>
        <row r="860">
          <cell r="A860" t="str">
            <v>50.02.10U</v>
          </cell>
          <cell r="B860" t="str">
            <v>7002030010</v>
          </cell>
          <cell r="C860" t="str">
            <v>Notificação (aviso de corte)</v>
          </cell>
          <cell r="D860" t="str">
            <v>ud</v>
          </cell>
          <cell r="E860">
            <v>0.09</v>
          </cell>
          <cell r="F860">
            <v>0.93</v>
          </cell>
          <cell r="G860">
            <v>1.02</v>
          </cell>
          <cell r="H860">
            <v>1.33</v>
          </cell>
        </row>
        <row r="861">
          <cell r="A861" t="str">
            <v>50.02.13U</v>
          </cell>
          <cell r="B861" t="str">
            <v>7002030011</v>
          </cell>
          <cell r="C861" t="str">
            <v>Corte Administrativo de ramal predial de água</v>
          </cell>
          <cell r="D861" t="str">
            <v>ud</v>
          </cell>
          <cell r="E861">
            <v>0.14000000000000001</v>
          </cell>
          <cell r="F861">
            <v>1.1599999999999999</v>
          </cell>
          <cell r="G861">
            <v>1.3</v>
          </cell>
          <cell r="H861">
            <v>1.69</v>
          </cell>
        </row>
        <row r="862">
          <cell r="A862" t="str">
            <v>50.02.14U</v>
          </cell>
          <cell r="B862" t="str">
            <v>7002030012</v>
          </cell>
          <cell r="C862" t="str">
            <v>Negociação de débito com sucesso</v>
          </cell>
          <cell r="D862" t="str">
            <v>ud</v>
          </cell>
          <cell r="E862">
            <v>16.39</v>
          </cell>
          <cell r="F862">
            <v>10.16</v>
          </cell>
          <cell r="G862">
            <v>26.55</v>
          </cell>
          <cell r="H862">
            <v>34.520000000000003</v>
          </cell>
        </row>
        <row r="863">
          <cell r="A863" t="str">
            <v>50.02.15U</v>
          </cell>
          <cell r="B863" t="str">
            <v>7002030013</v>
          </cell>
          <cell r="C863" t="str">
            <v>Corte de ramal predial de água com obturador</v>
          </cell>
          <cell r="D863" t="str">
            <v>ud</v>
          </cell>
          <cell r="E863">
            <v>4.95</v>
          </cell>
          <cell r="F863">
            <v>2.83</v>
          </cell>
          <cell r="G863">
            <v>7.78</v>
          </cell>
          <cell r="H863">
            <v>10.11</v>
          </cell>
        </row>
        <row r="864">
          <cell r="A864" t="str">
            <v>50.02.16U</v>
          </cell>
          <cell r="B864" t="str">
            <v>7002030014</v>
          </cell>
          <cell r="C864" t="str">
            <v>Religação de ramal predial de água com retirada do obturador</v>
          </cell>
          <cell r="D864" t="str">
            <v>ud</v>
          </cell>
          <cell r="E864">
            <v>5.37</v>
          </cell>
          <cell r="F864">
            <v>5.76</v>
          </cell>
          <cell r="G864">
            <v>11.13</v>
          </cell>
          <cell r="H864">
            <v>14.47</v>
          </cell>
        </row>
        <row r="865">
          <cell r="A865" t="str">
            <v>50.02.17U</v>
          </cell>
          <cell r="B865" t="str">
            <v>7002030015</v>
          </cell>
          <cell r="C865" t="str">
            <v>Supressão de ramal predial de água com obturador</v>
          </cell>
          <cell r="D865" t="str">
            <v>ud</v>
          </cell>
          <cell r="E865">
            <v>7.02</v>
          </cell>
          <cell r="F865">
            <v>7.55</v>
          </cell>
          <cell r="G865">
            <v>14.57</v>
          </cell>
          <cell r="H865">
            <v>18.940000000000001</v>
          </cell>
        </row>
        <row r="866">
          <cell r="A866" t="str">
            <v>50.02.18U</v>
          </cell>
          <cell r="B866" t="str">
            <v>7002030016</v>
          </cell>
          <cell r="C866" t="str">
            <v>Restabelecimento de ramal predial de água com retirada do obturador</v>
          </cell>
          <cell r="D866" t="str">
            <v>ud</v>
          </cell>
          <cell r="E866">
            <v>31.61</v>
          </cell>
          <cell r="F866">
            <v>8.76</v>
          </cell>
          <cell r="G866">
            <v>40.369999999999997</v>
          </cell>
          <cell r="H866">
            <v>52.48</v>
          </cell>
        </row>
        <row r="867">
          <cell r="A867" t="str">
            <v>50.02.19U</v>
          </cell>
          <cell r="B867" t="str">
            <v>7002030089</v>
          </cell>
          <cell r="C867" t="str">
            <v>Reparação de pisos e calçadas</v>
          </cell>
          <cell r="D867" t="str">
            <v>ud</v>
          </cell>
          <cell r="E867">
            <v>7.15</v>
          </cell>
          <cell r="F867">
            <v>8.65</v>
          </cell>
          <cell r="G867">
            <v>15.8</v>
          </cell>
          <cell r="H867">
            <v>20.54</v>
          </cell>
        </row>
        <row r="868">
          <cell r="A868" t="str">
            <v>50.02.20U</v>
          </cell>
          <cell r="B868" t="str">
            <v>7002030018</v>
          </cell>
          <cell r="C868" t="str">
            <v>Vistoria técnica de ligações cortadas e inativas</v>
          </cell>
          <cell r="D868" t="str">
            <v>ud</v>
          </cell>
          <cell r="E868">
            <v>3.3</v>
          </cell>
          <cell r="F868">
            <v>2.04</v>
          </cell>
          <cell r="G868">
            <v>5.34</v>
          </cell>
          <cell r="H868">
            <v>6.94</v>
          </cell>
        </row>
        <row r="869">
          <cell r="A869" t="str">
            <v>50.02.21U</v>
          </cell>
          <cell r="B869" t="str">
            <v>7002030019</v>
          </cell>
          <cell r="C869" t="str">
            <v>Tamponamento de coletor predial de esgoto</v>
          </cell>
          <cell r="D869" t="str">
            <v>ud</v>
          </cell>
          <cell r="E869">
            <v>11.86</v>
          </cell>
          <cell r="F869">
            <v>35.01</v>
          </cell>
          <cell r="G869">
            <v>46.87</v>
          </cell>
          <cell r="H869">
            <v>60.93</v>
          </cell>
        </row>
        <row r="870">
          <cell r="A870" t="str">
            <v>50.02.22U</v>
          </cell>
          <cell r="B870" t="str">
            <v>7002030020</v>
          </cell>
          <cell r="C870" t="str">
            <v>Restabelecimento de coletor predial de esgoto</v>
          </cell>
          <cell r="D870" t="str">
            <v>ud</v>
          </cell>
          <cell r="E870">
            <v>10.31</v>
          </cell>
          <cell r="F870">
            <v>32.74</v>
          </cell>
          <cell r="G870">
            <v>43.05</v>
          </cell>
          <cell r="H870">
            <v>55.97</v>
          </cell>
        </row>
      </sheetData>
      <sheetData sheetId="1" refreshError="1">
        <row r="10">
          <cell r="A10" t="str">
            <v>01.03.01U</v>
          </cell>
          <cell r="B10" t="str">
            <v>Sinalização aberta sem iluminação, com cavaletes em madeira, espaçados a cada 2,0 m, conforme padrão Compesa</v>
          </cell>
          <cell r="G10">
            <v>4817.2000000000007</v>
          </cell>
          <cell r="H10" t="str">
            <v>M</v>
          </cell>
        </row>
        <row r="11">
          <cell r="B11" t="str">
            <v>Extensão da tubulação DN 250 mm PVC Defofo 1 MPA</v>
          </cell>
          <cell r="C11">
            <v>10</v>
          </cell>
          <cell r="F11">
            <v>0.4</v>
          </cell>
          <cell r="G11">
            <v>4</v>
          </cell>
        </row>
        <row r="12">
          <cell r="B12" t="str">
            <v>Extensão da tubulação DN 200 mm PVC Defofo 1 MPA</v>
          </cell>
          <cell r="C12">
            <v>115</v>
          </cell>
          <cell r="F12">
            <v>0.4</v>
          </cell>
          <cell r="G12">
            <v>46</v>
          </cell>
        </row>
        <row r="13">
          <cell r="B13" t="str">
            <v>Extensão da tubulação DN 150 mm PVC Defofo 1 MPA</v>
          </cell>
          <cell r="C13">
            <v>389</v>
          </cell>
          <cell r="F13">
            <v>0.4</v>
          </cell>
          <cell r="G13">
            <v>155.60000000000002</v>
          </cell>
        </row>
        <row r="14">
          <cell r="B14" t="str">
            <v>Extensão da tubulação DN 100 mm PVC Defofo 1 MPA</v>
          </cell>
          <cell r="C14">
            <v>1184</v>
          </cell>
          <cell r="F14">
            <v>0.4</v>
          </cell>
          <cell r="G14">
            <v>473.6</v>
          </cell>
        </row>
        <row r="15">
          <cell r="B15" t="str">
            <v>Extensão da tubulação DN 75 mm PVC PBA</v>
          </cell>
          <cell r="C15">
            <v>2867</v>
          </cell>
          <cell r="F15">
            <v>0.4</v>
          </cell>
          <cell r="G15">
            <v>1146.8</v>
          </cell>
        </row>
        <row r="16">
          <cell r="B16" t="str">
            <v>Extensão da tubulação DN 50 mm PVC PBA</v>
          </cell>
          <cell r="C16">
            <v>7478</v>
          </cell>
          <cell r="F16">
            <v>0.4</v>
          </cell>
          <cell r="G16">
            <v>2991.2000000000003</v>
          </cell>
        </row>
        <row r="18">
          <cell r="A18" t="str">
            <v>01.03.02U</v>
          </cell>
          <cell r="B18" t="str">
            <v>Sinalização aberta com iluminação, inclusive cavaletes em madeira, espaçados a cada 2,0 m, gambiarra, lâmpadas, bocais e baldes, conforme padrão Compesa</v>
          </cell>
          <cell r="G18">
            <v>3612.9</v>
          </cell>
          <cell r="H18" t="str">
            <v>M</v>
          </cell>
        </row>
        <row r="19">
          <cell r="B19" t="str">
            <v>Extensão da tubulação DN 250 mm PVC Defofo 1 MPA</v>
          </cell>
          <cell r="C19">
            <v>10</v>
          </cell>
          <cell r="F19">
            <v>0.3</v>
          </cell>
          <cell r="G19">
            <v>3</v>
          </cell>
        </row>
        <row r="20">
          <cell r="B20" t="str">
            <v>Extensão da tubulação DN 200 mm PVC Defofo 1 MPA</v>
          </cell>
          <cell r="C20">
            <v>115</v>
          </cell>
          <cell r="F20">
            <v>0.3</v>
          </cell>
          <cell r="G20">
            <v>34.5</v>
          </cell>
        </row>
        <row r="21">
          <cell r="B21" t="str">
            <v>Extensão da tubulação DN 150 mm PVC Defofo 1 MPA</v>
          </cell>
          <cell r="C21">
            <v>389</v>
          </cell>
          <cell r="F21">
            <v>0.3</v>
          </cell>
          <cell r="G21">
            <v>116.69999999999999</v>
          </cell>
        </row>
        <row r="22">
          <cell r="B22" t="str">
            <v>Extensão da tubulação DN 100 mm PVC Defofo 1 MPA</v>
          </cell>
          <cell r="C22">
            <v>1184</v>
          </cell>
          <cell r="F22">
            <v>0.3</v>
          </cell>
          <cell r="G22">
            <v>355.2</v>
          </cell>
        </row>
        <row r="23">
          <cell r="B23" t="str">
            <v>Extensão da tubulação DN 75 mm PVC PBA</v>
          </cell>
          <cell r="C23">
            <v>2867</v>
          </cell>
          <cell r="F23">
            <v>0.3</v>
          </cell>
          <cell r="G23">
            <v>860.1</v>
          </cell>
        </row>
        <row r="24">
          <cell r="B24" t="str">
            <v>Extensão da tubulação DN 50 mm PVC PBA</v>
          </cell>
          <cell r="C24">
            <v>7478</v>
          </cell>
          <cell r="F24">
            <v>0.3</v>
          </cell>
          <cell r="G24">
            <v>2243.4</v>
          </cell>
        </row>
        <row r="25">
          <cell r="G25">
            <v>0</v>
          </cell>
        </row>
        <row r="26">
          <cell r="G26">
            <v>0</v>
          </cell>
        </row>
        <row r="27">
          <cell r="A27" t="str">
            <v>10.03.01U</v>
          </cell>
          <cell r="B27" t="str">
            <v>Demolição de pavimentação em paralelepípedo com reaproveitamento</v>
          </cell>
          <cell r="C27">
            <v>6850</v>
          </cell>
          <cell r="D27">
            <v>1.1000000000000001</v>
          </cell>
          <cell r="G27">
            <v>7535.0000000000009</v>
          </cell>
          <cell r="H27" t="str">
            <v>M²</v>
          </cell>
        </row>
        <row r="28">
          <cell r="G28">
            <v>0</v>
          </cell>
        </row>
        <row r="29">
          <cell r="A29" t="str">
            <v>10.03.04U</v>
          </cell>
          <cell r="B29" t="str">
            <v>Demolição de pavimentação asfáltica com utilização de martelete pneumatico</v>
          </cell>
          <cell r="C29">
            <v>3283</v>
          </cell>
          <cell r="D29">
            <v>1.1000000000000001</v>
          </cell>
          <cell r="G29">
            <v>3611.3</v>
          </cell>
          <cell r="H29" t="str">
            <v>M²</v>
          </cell>
        </row>
        <row r="31">
          <cell r="A31" t="str">
            <v>10.03.02U</v>
          </cell>
          <cell r="B31" t="str">
            <v>Demolição de pavimentação em pre-moldado em concreto com reaproveitamento</v>
          </cell>
          <cell r="C31">
            <v>1910</v>
          </cell>
          <cell r="D31">
            <v>1.1000000000000001</v>
          </cell>
          <cell r="G31">
            <v>2101</v>
          </cell>
          <cell r="H31" t="str">
            <v>M²</v>
          </cell>
        </row>
        <row r="33">
          <cell r="A33" t="str">
            <v>01.05.02U</v>
          </cell>
          <cell r="B33" t="str">
            <v>Locação e nivelamento de valas para rede de distribuição com uso de equipamentos topógráficos</v>
          </cell>
          <cell r="G33">
            <v>12043</v>
          </cell>
          <cell r="H33" t="str">
            <v>M</v>
          </cell>
        </row>
        <row r="34">
          <cell r="B34" t="str">
            <v>Extensão da tubulação DN 250 mm PVC Defofo 1 MPA</v>
          </cell>
          <cell r="C34">
            <v>10</v>
          </cell>
          <cell r="G34">
            <v>10</v>
          </cell>
        </row>
        <row r="35">
          <cell r="B35" t="str">
            <v>Extensão da tubulação DN 200 mm PVC Defofo 1 MPA</v>
          </cell>
          <cell r="C35">
            <v>115</v>
          </cell>
          <cell r="G35">
            <v>115</v>
          </cell>
        </row>
        <row r="36">
          <cell r="B36" t="str">
            <v>Extensão da tubulação DN 150 mm PVC Defofo 1 MPA</v>
          </cell>
          <cell r="C36">
            <v>389</v>
          </cell>
          <cell r="G36">
            <v>389</v>
          </cell>
        </row>
        <row r="37">
          <cell r="B37" t="str">
            <v>Extensão da tubulação DN 100 mm PVC Defofo 1 MPA</v>
          </cell>
          <cell r="C37">
            <v>1184</v>
          </cell>
          <cell r="G37">
            <v>1184</v>
          </cell>
        </row>
        <row r="38">
          <cell r="B38" t="str">
            <v>Extensão da tubulação DN 75 mm PVC PBA</v>
          </cell>
          <cell r="C38">
            <v>2867</v>
          </cell>
          <cell r="G38">
            <v>2867</v>
          </cell>
        </row>
        <row r="39">
          <cell r="B39" t="str">
            <v>Extensão da tubulação DN 50 mm PVC PBA</v>
          </cell>
          <cell r="C39">
            <v>7478</v>
          </cell>
          <cell r="G39">
            <v>7478</v>
          </cell>
        </row>
        <row r="41">
          <cell r="A41" t="str">
            <v>01.04.01U</v>
          </cell>
          <cell r="B41" t="str">
            <v>Passarela, em madeira, para coberta de valas para passagem de veículos</v>
          </cell>
          <cell r="G41">
            <v>2408.6000000000004</v>
          </cell>
          <cell r="H41" t="str">
            <v>M²</v>
          </cell>
        </row>
        <row r="42">
          <cell r="B42" t="str">
            <v>Extensão da tubulação DN 250 mm PVC Defofo 1 MPA</v>
          </cell>
          <cell r="C42">
            <v>10</v>
          </cell>
          <cell r="D42">
            <v>1</v>
          </cell>
          <cell r="F42">
            <v>0.2</v>
          </cell>
          <cell r="G42">
            <v>2</v>
          </cell>
        </row>
        <row r="43">
          <cell r="B43" t="str">
            <v>Extensão da tubulação DN 200 mm PVC Defofo 1 MPA</v>
          </cell>
          <cell r="C43">
            <v>115</v>
          </cell>
          <cell r="D43">
            <v>1</v>
          </cell>
          <cell r="F43">
            <v>0.2</v>
          </cell>
          <cell r="G43">
            <v>23</v>
          </cell>
        </row>
        <row r="44">
          <cell r="B44" t="str">
            <v>Extensão da tubulação DN 150 mm PVC Defofo 1 MPA</v>
          </cell>
          <cell r="C44">
            <v>389</v>
          </cell>
          <cell r="D44">
            <v>1</v>
          </cell>
          <cell r="F44">
            <v>0.2</v>
          </cell>
          <cell r="G44">
            <v>77.800000000000011</v>
          </cell>
        </row>
        <row r="45">
          <cell r="B45" t="str">
            <v>Extensão da tubulação DN 100 mm PVC Defofo 1 MPA</v>
          </cell>
          <cell r="C45">
            <v>1184</v>
          </cell>
          <cell r="D45">
            <v>1</v>
          </cell>
          <cell r="F45">
            <v>0.2</v>
          </cell>
          <cell r="G45">
            <v>236.8</v>
          </cell>
        </row>
        <row r="46">
          <cell r="B46" t="str">
            <v>Extensão da tubulação DN 75 mm PVC PBA</v>
          </cell>
          <cell r="C46">
            <v>2867</v>
          </cell>
          <cell r="D46">
            <v>1</v>
          </cell>
          <cell r="F46">
            <v>0.2</v>
          </cell>
          <cell r="G46">
            <v>573.4</v>
          </cell>
        </row>
        <row r="47">
          <cell r="B47" t="str">
            <v>Extensão da tubulação DN 50 mm PVC PBA</v>
          </cell>
          <cell r="C47">
            <v>7478</v>
          </cell>
          <cell r="D47">
            <v>1</v>
          </cell>
          <cell r="F47">
            <v>0.2</v>
          </cell>
          <cell r="G47">
            <v>1495.6000000000001</v>
          </cell>
        </row>
        <row r="49">
          <cell r="A49" t="str">
            <v>01.04.02U</v>
          </cell>
          <cell r="B49" t="str">
            <v>Passarela, em madeira, para coberta de valas para passagem de pedestres</v>
          </cell>
          <cell r="G49">
            <v>3612.9</v>
          </cell>
          <cell r="H49" t="str">
            <v>M²</v>
          </cell>
        </row>
        <row r="50">
          <cell r="B50" t="str">
            <v>Extensão da tubulação DN 250 mm PVC Defofo 1 MPA</v>
          </cell>
          <cell r="C50">
            <v>10</v>
          </cell>
          <cell r="D50">
            <v>1</v>
          </cell>
          <cell r="F50">
            <v>0.3</v>
          </cell>
          <cell r="G50">
            <v>3</v>
          </cell>
        </row>
        <row r="51">
          <cell r="B51" t="str">
            <v>Extensão da tubulação DN 200 mm PVC Defofo 1 MPA</v>
          </cell>
          <cell r="C51">
            <v>115</v>
          </cell>
          <cell r="D51">
            <v>1</v>
          </cell>
          <cell r="F51">
            <v>0.3</v>
          </cell>
          <cell r="G51">
            <v>34.5</v>
          </cell>
        </row>
        <row r="52">
          <cell r="B52" t="str">
            <v>Extensão da tubulação DN 150 mm PVC Defofo 1 MPA</v>
          </cell>
          <cell r="C52">
            <v>389</v>
          </cell>
          <cell r="D52">
            <v>1</v>
          </cell>
          <cell r="F52">
            <v>0.3</v>
          </cell>
          <cell r="G52">
            <v>116.69999999999999</v>
          </cell>
        </row>
        <row r="53">
          <cell r="B53" t="str">
            <v>Extensão da tubulação DN 100 mm PVC Defofo 1 MPA</v>
          </cell>
          <cell r="C53">
            <v>1184</v>
          </cell>
          <cell r="D53">
            <v>1</v>
          </cell>
          <cell r="F53">
            <v>0.3</v>
          </cell>
          <cell r="G53">
            <v>355.2</v>
          </cell>
        </row>
        <row r="54">
          <cell r="B54" t="str">
            <v>Extensão da tubulação DN 75 mm PVC PBA</v>
          </cell>
          <cell r="C54">
            <v>2867</v>
          </cell>
          <cell r="D54">
            <v>1</v>
          </cell>
          <cell r="F54">
            <v>0.3</v>
          </cell>
          <cell r="G54">
            <v>860.1</v>
          </cell>
        </row>
        <row r="55">
          <cell r="B55" t="str">
            <v>Extensão da tubulação DN 50 mm PVC PBA</v>
          </cell>
          <cell r="C55">
            <v>7478</v>
          </cell>
          <cell r="D55">
            <v>1</v>
          </cell>
          <cell r="F55">
            <v>0.3</v>
          </cell>
          <cell r="G55">
            <v>2243.4</v>
          </cell>
        </row>
        <row r="56">
          <cell r="G56">
            <v>0</v>
          </cell>
        </row>
        <row r="58">
          <cell r="A58" t="str">
            <v>02.01.01U</v>
          </cell>
          <cell r="B58" t="str">
            <v>Escavação manual de valas em material de 1ª e/ou 2ª categorias até 2,0 m de profundidade</v>
          </cell>
          <cell r="G58">
            <v>1585.4669999999999</v>
          </cell>
          <cell r="H58" t="str">
            <v>M³</v>
          </cell>
        </row>
        <row r="59">
          <cell r="B59" t="str">
            <v>Extensão da tubulação DN 250 mm PVC Defofo 1 MPA</v>
          </cell>
          <cell r="C59">
            <v>10</v>
          </cell>
          <cell r="D59">
            <v>0.55000000000000004</v>
          </cell>
          <cell r="E59">
            <v>1.2</v>
          </cell>
          <cell r="F59">
            <v>0.3</v>
          </cell>
          <cell r="G59">
            <v>1.9799999999999998</v>
          </cell>
        </row>
        <row r="60">
          <cell r="B60" t="str">
            <v>Extensão da tubulação DN 200 mm PVC Defofo 1 MPA</v>
          </cell>
          <cell r="C60">
            <v>115</v>
          </cell>
          <cell r="D60">
            <v>0.5</v>
          </cell>
          <cell r="E60">
            <v>1.2</v>
          </cell>
          <cell r="F60">
            <v>0.3</v>
          </cell>
          <cell r="G60">
            <v>20.7</v>
          </cell>
        </row>
        <row r="61">
          <cell r="B61" t="str">
            <v>Extensão da tubulação DN 150 mm PVC Defofo 1 MPA</v>
          </cell>
          <cell r="C61">
            <v>389</v>
          </cell>
          <cell r="D61">
            <v>0.45</v>
          </cell>
          <cell r="E61">
            <v>1.2</v>
          </cell>
          <cell r="F61">
            <v>0.3</v>
          </cell>
          <cell r="G61">
            <v>63.018000000000001</v>
          </cell>
        </row>
        <row r="62">
          <cell r="B62" t="str">
            <v>Extensão da tubulação DN 100 mm PVC Defofo 1 MPA</v>
          </cell>
          <cell r="C62">
            <v>1184</v>
          </cell>
          <cell r="D62">
            <v>0.4</v>
          </cell>
          <cell r="E62">
            <v>1.2</v>
          </cell>
          <cell r="F62">
            <v>0.3</v>
          </cell>
          <cell r="G62">
            <v>170.49600000000001</v>
          </cell>
        </row>
        <row r="63">
          <cell r="B63" t="str">
            <v>Extensão da tubulação DN 75 mm PVC PBA</v>
          </cell>
          <cell r="C63">
            <v>2867</v>
          </cell>
          <cell r="D63">
            <v>0.375</v>
          </cell>
          <cell r="E63">
            <v>1.2</v>
          </cell>
          <cell r="F63">
            <v>0.3</v>
          </cell>
          <cell r="G63">
            <v>387.04499999999996</v>
          </cell>
        </row>
        <row r="64">
          <cell r="B64" t="str">
            <v>Extensão da tubulação DN 50 mm PVC PBA</v>
          </cell>
          <cell r="C64">
            <v>7478</v>
          </cell>
          <cell r="D64">
            <v>0.35</v>
          </cell>
          <cell r="E64">
            <v>1.2</v>
          </cell>
          <cell r="F64">
            <v>0.3</v>
          </cell>
          <cell r="G64">
            <v>942.22799999999984</v>
          </cell>
        </row>
        <row r="66">
          <cell r="A66" t="str">
            <v>02.03.04U</v>
          </cell>
          <cell r="B66" t="str">
            <v>Escavação mecanizada de valas em material de 1ª e/ou 2ª categorias até 2,00 m de profundidade</v>
          </cell>
          <cell r="G66">
            <v>3327.9719999999998</v>
          </cell>
          <cell r="H66" t="str">
            <v>M³</v>
          </cell>
        </row>
        <row r="67">
          <cell r="B67" t="str">
            <v>Extensão da tubulação DN 250 mm PVC Defofo 1 MPA</v>
          </cell>
          <cell r="C67">
            <v>10</v>
          </cell>
          <cell r="D67">
            <v>0.55000000000000004</v>
          </cell>
          <cell r="E67">
            <v>1.2</v>
          </cell>
          <cell r="F67">
            <v>0.6</v>
          </cell>
          <cell r="G67">
            <v>3.9599999999999995</v>
          </cell>
        </row>
        <row r="68">
          <cell r="B68" t="str">
            <v>Extensão da tubulação DN 200 mm PVC Defofo 1 MPA</v>
          </cell>
          <cell r="C68">
            <v>115</v>
          </cell>
          <cell r="D68">
            <v>0.5</v>
          </cell>
          <cell r="E68">
            <v>1.2</v>
          </cell>
          <cell r="F68">
            <v>0.6</v>
          </cell>
          <cell r="G68">
            <v>41.4</v>
          </cell>
        </row>
        <row r="69">
          <cell r="B69" t="str">
            <v>Extensão da tubulação DN 150 mm PVC Defofo 1 MPA</v>
          </cell>
          <cell r="C69">
            <v>389</v>
          </cell>
          <cell r="D69">
            <v>0.45</v>
          </cell>
          <cell r="E69">
            <v>1.2</v>
          </cell>
          <cell r="F69">
            <v>0.6</v>
          </cell>
          <cell r="G69">
            <v>126.036</v>
          </cell>
        </row>
        <row r="70">
          <cell r="B70" t="str">
            <v>Extensão da tubulação DN 100 mm PVC Defofo 1 MPA</v>
          </cell>
          <cell r="C70">
            <v>1184</v>
          </cell>
          <cell r="D70">
            <v>0.4</v>
          </cell>
          <cell r="E70">
            <v>1.2</v>
          </cell>
          <cell r="F70">
            <v>0.6</v>
          </cell>
          <cell r="G70">
            <v>340.99200000000002</v>
          </cell>
        </row>
        <row r="71">
          <cell r="B71" t="str">
            <v>Extensão da tubulação DN 75 mm PVC PBA</v>
          </cell>
          <cell r="C71">
            <v>2867</v>
          </cell>
          <cell r="D71">
            <v>0.375</v>
          </cell>
          <cell r="E71">
            <v>1.2</v>
          </cell>
          <cell r="F71">
            <v>0.6</v>
          </cell>
          <cell r="G71">
            <v>774.08999999999992</v>
          </cell>
        </row>
        <row r="72">
          <cell r="B72" t="str">
            <v>Extensão da tubulação DN 50 mm PVC PBA</v>
          </cell>
          <cell r="C72">
            <v>7478</v>
          </cell>
          <cell r="D72">
            <v>0.35</v>
          </cell>
          <cell r="E72">
            <v>1.2</v>
          </cell>
          <cell r="F72">
            <v>0.65</v>
          </cell>
          <cell r="G72">
            <v>2041.4939999999999</v>
          </cell>
        </row>
        <row r="74">
          <cell r="A74" t="str">
            <v>02.02.04U</v>
          </cell>
          <cell r="B74" t="str">
            <v>Escavação de valas em material de 3ª categoria (rocha) até 2,00 m de profundidade com explosivos, inclusive abafamento.</v>
          </cell>
          <cell r="G74">
            <v>371.45100000000002</v>
          </cell>
          <cell r="H74" t="str">
            <v>M³</v>
          </cell>
        </row>
        <row r="75">
          <cell r="B75" t="str">
            <v>Extensão da tubulação DN 250 mm PVC Defofo 1 MPA</v>
          </cell>
          <cell r="C75">
            <v>10</v>
          </cell>
          <cell r="D75">
            <v>0.55000000000000004</v>
          </cell>
          <cell r="E75">
            <v>1.2</v>
          </cell>
          <cell r="F75">
            <v>0.1</v>
          </cell>
          <cell r="G75">
            <v>0.66</v>
          </cell>
        </row>
        <row r="76">
          <cell r="B76" t="str">
            <v>Extensão da tubulação DN 200 mm PVC Defofo 1 MPA</v>
          </cell>
          <cell r="C76">
            <v>115</v>
          </cell>
          <cell r="D76">
            <v>0.5</v>
          </cell>
          <cell r="E76">
            <v>1.2</v>
          </cell>
          <cell r="F76">
            <v>0.1</v>
          </cell>
          <cell r="G76">
            <v>6.9</v>
          </cell>
        </row>
        <row r="77">
          <cell r="B77" t="str">
            <v>Extensão da tubulação DN 150 mm PVC Defofo 1 MPA</v>
          </cell>
          <cell r="C77">
            <v>389</v>
          </cell>
          <cell r="D77">
            <v>0.45</v>
          </cell>
          <cell r="E77">
            <v>1.2</v>
          </cell>
          <cell r="F77">
            <v>0.1</v>
          </cell>
          <cell r="G77">
            <v>21.006</v>
          </cell>
        </row>
        <row r="78">
          <cell r="B78" t="str">
            <v>Extensão da tubulação DN 100 mm PVC Defofo 1 MPA</v>
          </cell>
          <cell r="C78">
            <v>1184</v>
          </cell>
          <cell r="D78">
            <v>0.4</v>
          </cell>
          <cell r="E78">
            <v>1.2</v>
          </cell>
          <cell r="F78">
            <v>0.1</v>
          </cell>
          <cell r="G78">
            <v>56.832000000000008</v>
          </cell>
        </row>
        <row r="79">
          <cell r="B79" t="str">
            <v>Extensão da tubulação DN 75 mm PVC PBA</v>
          </cell>
          <cell r="C79">
            <v>2867</v>
          </cell>
          <cell r="D79">
            <v>0.375</v>
          </cell>
          <cell r="E79">
            <v>1.2</v>
          </cell>
          <cell r="F79">
            <v>0.1</v>
          </cell>
          <cell r="G79">
            <v>129.01499999999999</v>
          </cell>
        </row>
        <row r="80">
          <cell r="B80" t="str">
            <v>Extensão da tubulação DN 50 mm PVC PBA</v>
          </cell>
          <cell r="C80">
            <v>7478</v>
          </cell>
          <cell r="D80">
            <v>0.35</v>
          </cell>
          <cell r="E80">
            <v>1.2</v>
          </cell>
          <cell r="F80">
            <v>0.05</v>
          </cell>
          <cell r="G80">
            <v>157.03800000000001</v>
          </cell>
        </row>
        <row r="82">
          <cell r="A82" t="str">
            <v>02.08.01U</v>
          </cell>
          <cell r="B82" t="str">
            <v>Regularização manual de talude com corte ou aterro até 20 cm de espessura</v>
          </cell>
          <cell r="G82">
            <v>1927.0589999999997</v>
          </cell>
          <cell r="H82" t="str">
            <v>M²</v>
          </cell>
        </row>
        <row r="83">
          <cell r="B83" t="str">
            <v>Extensão da tubulação DN 250 mm PVC Defofo 1 MPA</v>
          </cell>
          <cell r="C83">
            <v>10</v>
          </cell>
          <cell r="D83">
            <v>0.55000000000000004</v>
          </cell>
          <cell r="E83">
            <v>1.2</v>
          </cell>
          <cell r="F83">
            <v>0.7</v>
          </cell>
          <cell r="G83">
            <v>4.6199999999999992</v>
          </cell>
        </row>
        <row r="84">
          <cell r="B84" t="str">
            <v>Extensão da tubulação DN 200 mm PVC Defofo 1 MPA</v>
          </cell>
          <cell r="C84">
            <v>115</v>
          </cell>
          <cell r="D84">
            <v>0.5</v>
          </cell>
          <cell r="E84">
            <v>1.2</v>
          </cell>
          <cell r="F84">
            <v>0.7</v>
          </cell>
          <cell r="G84">
            <v>48.3</v>
          </cell>
        </row>
        <row r="85">
          <cell r="B85" t="str">
            <v>Extensão da tubulação DN 150 mm PVC Defofo 1 MPA</v>
          </cell>
          <cell r="C85">
            <v>389</v>
          </cell>
          <cell r="D85">
            <v>0.45</v>
          </cell>
          <cell r="E85">
            <v>1.2</v>
          </cell>
          <cell r="F85">
            <v>0.7</v>
          </cell>
          <cell r="G85">
            <v>147.042</v>
          </cell>
        </row>
        <row r="86">
          <cell r="B86" t="str">
            <v>Extensão da tubulação DN 100 mm PVC Defofo 1 MPA</v>
          </cell>
          <cell r="C86">
            <v>1184</v>
          </cell>
          <cell r="D86">
            <v>0.4</v>
          </cell>
          <cell r="E86">
            <v>1.2</v>
          </cell>
          <cell r="F86">
            <v>0.7</v>
          </cell>
          <cell r="G86">
            <v>397.82400000000001</v>
          </cell>
        </row>
        <row r="87">
          <cell r="B87" t="str">
            <v>Extensão da tubulação DN 75 mm PVC PBA</v>
          </cell>
          <cell r="C87">
            <v>2867</v>
          </cell>
          <cell r="D87">
            <v>0.375</v>
          </cell>
          <cell r="E87">
            <v>1.2</v>
          </cell>
          <cell r="F87">
            <v>0.3</v>
          </cell>
          <cell r="G87">
            <v>387.04499999999996</v>
          </cell>
        </row>
        <row r="88">
          <cell r="B88" t="str">
            <v>Extensão da tubulação DN 50 mm PVC PBA</v>
          </cell>
          <cell r="C88">
            <v>7478</v>
          </cell>
          <cell r="D88">
            <v>0.35</v>
          </cell>
          <cell r="E88">
            <v>1.2</v>
          </cell>
          <cell r="F88">
            <v>0.3</v>
          </cell>
          <cell r="G88">
            <v>942.22799999999984</v>
          </cell>
        </row>
        <row r="90">
          <cell r="A90" t="str">
            <v>02.05.01U</v>
          </cell>
          <cell r="B90" t="str">
            <v>Reaterro apiloado em camadas de 0,20 m com aproveitamento do material escavado</v>
          </cell>
          <cell r="G90">
            <v>4356.4730906249997</v>
          </cell>
          <cell r="H90" t="str">
            <v>M³</v>
          </cell>
        </row>
        <row r="91">
          <cell r="B91" t="str">
            <v>Extensão da tubulação DN 250 mm PVC Defofo 1 MPA</v>
          </cell>
          <cell r="C91">
            <v>10</v>
          </cell>
          <cell r="D91">
            <v>0.55000000000000004</v>
          </cell>
          <cell r="F91">
            <v>1</v>
          </cell>
          <cell r="G91">
            <v>5.5</v>
          </cell>
        </row>
        <row r="92">
          <cell r="B92" t="str">
            <v>Volume do tubo na extensão da vala DN 250 mm</v>
          </cell>
          <cell r="C92">
            <v>10</v>
          </cell>
          <cell r="D92">
            <v>-4.9062500000000002E-2</v>
          </cell>
          <cell r="G92">
            <v>-0.49062500000000003</v>
          </cell>
        </row>
        <row r="93">
          <cell r="B93" t="str">
            <v>Extensão da tubulação DN 200 mm PVC Defofo 1 MPA</v>
          </cell>
          <cell r="C93">
            <v>115</v>
          </cell>
          <cell r="D93">
            <v>0.5</v>
          </cell>
          <cell r="F93">
            <v>1</v>
          </cell>
          <cell r="G93">
            <v>57.5</v>
          </cell>
        </row>
        <row r="94">
          <cell r="B94" t="str">
            <v>Volume do tubo na extensão da vala DN 200 mm</v>
          </cell>
          <cell r="C94">
            <v>115</v>
          </cell>
          <cell r="D94">
            <v>-3.1400000000000004E-2</v>
          </cell>
          <cell r="G94">
            <v>-3.6110000000000007</v>
          </cell>
        </row>
        <row r="95">
          <cell r="B95" t="str">
            <v>Extensão da tubulação DN 150 mm PVC Defofo 1 MPA</v>
          </cell>
          <cell r="C95">
            <v>389</v>
          </cell>
          <cell r="D95">
            <v>0.45</v>
          </cell>
          <cell r="F95">
            <v>1</v>
          </cell>
          <cell r="G95">
            <v>175.05</v>
          </cell>
        </row>
        <row r="96">
          <cell r="B96" t="str">
            <v>Volume do tubo na extensão da vala DN 150 mm</v>
          </cell>
          <cell r="C96">
            <v>389</v>
          </cell>
          <cell r="D96">
            <v>-1.7662500000000001E-2</v>
          </cell>
          <cell r="G96">
            <v>-6.8707125000000007</v>
          </cell>
        </row>
        <row r="97">
          <cell r="B97" t="str">
            <v>Extensão da tubulação DN 100 mm PVC Defofo 1 MPA</v>
          </cell>
          <cell r="C97">
            <v>1184</v>
          </cell>
          <cell r="D97">
            <v>0.4</v>
          </cell>
          <cell r="F97">
            <v>1</v>
          </cell>
          <cell r="G97">
            <v>473.6</v>
          </cell>
        </row>
        <row r="98">
          <cell r="B98" t="str">
            <v>Volume do tubo na extensão da vala DN 100 mm</v>
          </cell>
          <cell r="C98">
            <v>1184</v>
          </cell>
          <cell r="D98">
            <v>-7.8500000000000011E-3</v>
          </cell>
          <cell r="G98">
            <v>-9.2944000000000013</v>
          </cell>
        </row>
        <row r="99">
          <cell r="B99" t="str">
            <v>Extensão da tubulação DN 75 mm PVC PBA</v>
          </cell>
          <cell r="C99">
            <v>2867</v>
          </cell>
          <cell r="D99">
            <v>0.375</v>
          </cell>
          <cell r="F99">
            <v>1</v>
          </cell>
          <cell r="G99">
            <v>1075.125</v>
          </cell>
        </row>
        <row r="100">
          <cell r="B100" t="str">
            <v>Volume do tubo na extensão da vala DN 75 mm</v>
          </cell>
          <cell r="C100">
            <v>2867</v>
          </cell>
          <cell r="D100">
            <v>-4.4156250000000003E-3</v>
          </cell>
          <cell r="G100">
            <v>-12.659596875</v>
          </cell>
        </row>
        <row r="101">
          <cell r="B101" t="str">
            <v>Extensão da tubulação DN 50 mm PVC PBA</v>
          </cell>
          <cell r="C101">
            <v>7478</v>
          </cell>
          <cell r="D101">
            <v>0.35</v>
          </cell>
          <cell r="F101">
            <v>1</v>
          </cell>
          <cell r="G101">
            <v>2617.2999999999997</v>
          </cell>
        </row>
        <row r="102">
          <cell r="B102" t="str">
            <v>Volume do tubo na extensão da vala DN 50 mm</v>
          </cell>
          <cell r="C102">
            <v>7478</v>
          </cell>
          <cell r="D102">
            <v>-1.9625000000000003E-3</v>
          </cell>
          <cell r="G102">
            <v>-14.675575000000002</v>
          </cell>
        </row>
        <row r="104">
          <cell r="A104" t="str">
            <v>02.04.30U</v>
          </cell>
          <cell r="B104" t="str">
            <v>Remoção do material escavado em caminhão basculante, até 10,0 km, inclusive carga mecânica e descarga (medido no corte)</v>
          </cell>
          <cell r="G104">
            <v>649.89183656249998</v>
          </cell>
          <cell r="H104" t="str">
            <v>M²</v>
          </cell>
        </row>
        <row r="105">
          <cell r="B105" t="str">
            <v>Volume de escavação mecanica</v>
          </cell>
          <cell r="C105">
            <v>3699.4229999999998</v>
          </cell>
          <cell r="G105">
            <v>3699.4229999999998</v>
          </cell>
        </row>
        <row r="106">
          <cell r="B106" t="str">
            <v>Volume de reaterro com aproveitamento</v>
          </cell>
          <cell r="C106">
            <v>-4356.4730906249997</v>
          </cell>
          <cell r="F106">
            <v>0.7</v>
          </cell>
          <cell r="G106">
            <v>-3049.5311634374998</v>
          </cell>
        </row>
        <row r="108">
          <cell r="A108" t="str">
            <v>02.04.10U</v>
          </cell>
          <cell r="B108" t="str">
            <v>Remoção do material escavado em caminhão basculante, até 10,0 km, inclusive carga manual e descarga  (medido no corte)</v>
          </cell>
          <cell r="G108">
            <v>278.52507281249996</v>
          </cell>
          <cell r="H108" t="str">
            <v>M³</v>
          </cell>
        </row>
        <row r="109">
          <cell r="B109" t="str">
            <v>Volume de escavação manual</v>
          </cell>
          <cell r="C109">
            <v>1585.4669999999999</v>
          </cell>
          <cell r="G109">
            <v>1585.4669999999999</v>
          </cell>
        </row>
        <row r="110">
          <cell r="B110" t="str">
            <v>Volume de reaterro com aproveitamento</v>
          </cell>
          <cell r="C110">
            <v>-4356.4730906249997</v>
          </cell>
          <cell r="F110">
            <v>0.3</v>
          </cell>
          <cell r="G110">
            <v>-1306.9419271874999</v>
          </cell>
        </row>
        <row r="113">
          <cell r="A113" t="str">
            <v>23.01.01U</v>
          </cell>
          <cell r="B113" t="str">
            <v>Assentamento de tubulação ponta e bolsa em PVC ou PRFV ou RPVC ou CPRFV com conexões e peças especiais - DN -  50 mm</v>
          </cell>
          <cell r="G113">
            <v>7478</v>
          </cell>
          <cell r="H113" t="str">
            <v>M</v>
          </cell>
        </row>
        <row r="115">
          <cell r="A115" t="str">
            <v>23.01.02U</v>
          </cell>
          <cell r="B115" t="str">
            <v>Assentamento de tubulação ponta e bolsa em PVC ou PRFV ou RPVC ou CPRFV com conexões e peças especiais - DN -  75 mm</v>
          </cell>
          <cell r="G115">
            <v>2867</v>
          </cell>
          <cell r="H115" t="str">
            <v>M</v>
          </cell>
        </row>
        <row r="117">
          <cell r="A117" t="str">
            <v>23.01.03U</v>
          </cell>
          <cell r="B117" t="str">
            <v>Assentamento de tubulação ponta e bolsa em PVC ou PRFV ou RPVC ou CPRFV com conexões e peças especiais - DN -  100 mm</v>
          </cell>
          <cell r="G117">
            <v>1184</v>
          </cell>
          <cell r="H117" t="str">
            <v>M</v>
          </cell>
        </row>
        <row r="119">
          <cell r="A119" t="str">
            <v>23.01.04U</v>
          </cell>
          <cell r="B119" t="str">
            <v>Assentamento de tubulação ponta e bolsa em PVC ou PRFV ou RPVC ou CPRFV com conexões e peças especiais - DN -  150 mm</v>
          </cell>
          <cell r="G119">
            <v>389</v>
          </cell>
          <cell r="H119" t="str">
            <v>M</v>
          </cell>
        </row>
        <row r="121">
          <cell r="A121" t="str">
            <v>23.01.05U</v>
          </cell>
          <cell r="B121" t="str">
            <v>Assentamento de tubulação ponta e bolsa em PVC ou PRFV ou RPVC ou CPRFV com conexões e peças especiais - DN -  200 mm</v>
          </cell>
          <cell r="G121">
            <v>115</v>
          </cell>
          <cell r="H121" t="str">
            <v>M</v>
          </cell>
        </row>
        <row r="123">
          <cell r="A123" t="str">
            <v>23.01.06U</v>
          </cell>
          <cell r="B123" t="str">
            <v>Assentamento de tubulação ponta e bolsa em PVC ou PRFV ou RPVC ou CPRFV com conexões e peças especiais - DN -  250 mm</v>
          </cell>
          <cell r="G123">
            <v>10</v>
          </cell>
          <cell r="H123" t="str">
            <v>M</v>
          </cell>
        </row>
        <row r="125">
          <cell r="A125" t="str">
            <v>22.04.01U</v>
          </cell>
          <cell r="B125" t="str">
            <v xml:space="preserve">Montagem de junta flangeada de tubos e conexões de ferro fundido (contendo 02 flanges a unidade) - DN - 50mm </v>
          </cell>
          <cell r="G125">
            <v>45</v>
          </cell>
          <cell r="H125" t="str">
            <v>UD</v>
          </cell>
        </row>
        <row r="127">
          <cell r="A127" t="str">
            <v>22.04.03U</v>
          </cell>
          <cell r="B127" t="str">
            <v xml:space="preserve">Montagem de junta flangeada de tubos e conexões de ferro fundido (contendo 02 flanges a unidade) - DN - 100mm </v>
          </cell>
          <cell r="G127">
            <v>32</v>
          </cell>
          <cell r="H127" t="str">
            <v>UD</v>
          </cell>
        </row>
        <row r="129">
          <cell r="A129" t="str">
            <v>22.04.04U</v>
          </cell>
          <cell r="B129" t="str">
            <v xml:space="preserve">Montagem de junta flangeada de tubos e conexões de ferro fundido (contendo 02 flanges a unidade) - DN - 150mm </v>
          </cell>
          <cell r="G129">
            <v>41</v>
          </cell>
          <cell r="H129" t="str">
            <v>UD</v>
          </cell>
        </row>
        <row r="131">
          <cell r="A131" t="str">
            <v>22.04.05U</v>
          </cell>
          <cell r="B131" t="str">
            <v xml:space="preserve">Montagem de junta flangeada de tubos e conexões de ferro fundido (contendo 02 flanges a unidade) - DN - 200mm </v>
          </cell>
          <cell r="G131">
            <v>12</v>
          </cell>
          <cell r="H131" t="str">
            <v>UD</v>
          </cell>
        </row>
        <row r="133">
          <cell r="A133" t="str">
            <v>22.04.06U</v>
          </cell>
          <cell r="B133" t="str">
            <v xml:space="preserve">Montagem de junta flangeada de tubos e conexões de ferro fundido (contendo 02 flanges a unidade) - DN - 250mm </v>
          </cell>
          <cell r="G133">
            <v>2</v>
          </cell>
          <cell r="H133" t="str">
            <v>UD</v>
          </cell>
        </row>
        <row r="135">
          <cell r="A135" t="str">
            <v>22.04.07U</v>
          </cell>
          <cell r="B135" t="str">
            <v xml:space="preserve">Montagem de junta flangeada de tubos e conexões de ferro fundido (contendo 02 flanges a unidade) - DN - 300mm </v>
          </cell>
          <cell r="G135">
            <v>3</v>
          </cell>
          <cell r="H135" t="str">
            <v>UD</v>
          </cell>
        </row>
        <row r="137">
          <cell r="A137" t="str">
            <v>03.01.02U</v>
          </cell>
          <cell r="B137" t="str">
            <v>Esgotamento com bomba de 7,5 HP</v>
          </cell>
          <cell r="C137">
            <v>12043</v>
          </cell>
          <cell r="F137">
            <v>0.05</v>
          </cell>
          <cell r="G137">
            <v>602.15</v>
          </cell>
          <cell r="H137" t="str">
            <v>H</v>
          </cell>
        </row>
        <row r="139">
          <cell r="A139" t="str">
            <v>19.01.01U</v>
          </cell>
          <cell r="B139" t="str">
            <v>Blocos de ancoragem moldados no local em concreto simples com FCK &gt;= 10 Mpa - dosagem empírica</v>
          </cell>
          <cell r="C139">
            <v>80</v>
          </cell>
          <cell r="D139">
            <v>0.4</v>
          </cell>
          <cell r="E139">
            <v>0.5</v>
          </cell>
          <cell r="G139">
            <v>16</v>
          </cell>
          <cell r="H139" t="str">
            <v>M³</v>
          </cell>
        </row>
        <row r="141">
          <cell r="A141" t="str">
            <v>09.01.02U</v>
          </cell>
          <cell r="B141" t="str">
            <v>Reposição em paralelepípedos graníticos, sobre coxim de areia com 6 cm de espessura, rejuntado com argamassa de cimento e areia no traço  1:2</v>
          </cell>
          <cell r="C141">
            <v>7535.0000000000009</v>
          </cell>
          <cell r="F141">
            <v>1</v>
          </cell>
          <cell r="G141">
            <v>7535.0000000000009</v>
          </cell>
          <cell r="H141" t="str">
            <v>M²</v>
          </cell>
        </row>
        <row r="143">
          <cell r="A143" t="str">
            <v>09.01.24U</v>
          </cell>
          <cell r="B143" t="str">
            <v>Reposição de pavimentação asfáltica completa com 10 cm de espessura, inclusive sub-base com 20 cm de espessura, base de macadame com 20 cm de espessura, imprimação e pintura asfáltica</v>
          </cell>
          <cell r="C143">
            <v>3611.3</v>
          </cell>
          <cell r="F143">
            <v>1</v>
          </cell>
          <cell r="G143">
            <v>3611.3</v>
          </cell>
          <cell r="H143" t="str">
            <v>M²</v>
          </cell>
        </row>
        <row r="145">
          <cell r="A145" t="str">
            <v>09.01.01U</v>
          </cell>
          <cell r="B145" t="str">
            <v>Reposição em premoldados de concreto, sobre coxim de areia com 5 cm de espessura, rejuntado com asfalto</v>
          </cell>
          <cell r="C145">
            <v>2101</v>
          </cell>
          <cell r="F145">
            <v>1</v>
          </cell>
          <cell r="G145">
            <v>2101</v>
          </cell>
          <cell r="H145" t="str">
            <v>M²</v>
          </cell>
        </row>
        <row r="147">
          <cell r="A147" t="str">
            <v>26.02.01U</v>
          </cell>
          <cell r="B147" t="str">
            <v>Caixa em alvenaria de tijolos furados de 1/2 vez para registro junta elástica incluindo: revestimentos interno e externo de chapisco (traço 1:3) e massa única, piso em concreto simples (traço 1:3:5) com espessura de 0,05 m; tampa em concreto armado (FCK &gt;</v>
          </cell>
          <cell r="F147">
            <v>102</v>
          </cell>
          <cell r="G147">
            <v>102</v>
          </cell>
          <cell r="H147" t="str">
            <v>UD</v>
          </cell>
        </row>
        <row r="149">
          <cell r="A149" t="str">
            <v>26.02.02U</v>
          </cell>
          <cell r="B149" t="str">
            <v>Caixa em alvenaria de tijolos furados de 1/2 vez para registro junta elástica incluindo: revestimentos interno e externo de chapisco (traço 1:3) e massa única, piso em concreto simples (traço 1:3:5) com espessura de 0,05 m; tampa em concreto armado (FCK &gt;</v>
          </cell>
          <cell r="F149">
            <v>4</v>
          </cell>
          <cell r="G149">
            <v>4</v>
          </cell>
          <cell r="H149" t="str">
            <v>UD</v>
          </cell>
        </row>
        <row r="151">
          <cell r="A151" t="str">
            <v>27.01.01U</v>
          </cell>
          <cell r="B151" t="str">
            <v>Teste de rede de água</v>
          </cell>
          <cell r="C151">
            <v>12043</v>
          </cell>
          <cell r="F151">
            <v>1</v>
          </cell>
          <cell r="G151">
            <v>12043</v>
          </cell>
          <cell r="H151" t="str">
            <v>M</v>
          </cell>
        </row>
        <row r="153">
          <cell r="A153" t="str">
            <v>27.02.01U</v>
          </cell>
          <cell r="B153" t="str">
            <v>Cadastro de rede de água</v>
          </cell>
          <cell r="C153">
            <v>12043</v>
          </cell>
          <cell r="F153">
            <v>1</v>
          </cell>
          <cell r="G153">
            <v>12043</v>
          </cell>
          <cell r="H153" t="str">
            <v>M</v>
          </cell>
        </row>
        <row r="154">
          <cell r="B154"/>
          <cell r="C154"/>
          <cell r="G154">
            <v>0</v>
          </cell>
        </row>
        <row r="155">
          <cell r="C155"/>
          <cell r="G155">
            <v>0</v>
          </cell>
        </row>
        <row r="156">
          <cell r="B156"/>
          <cell r="C156"/>
          <cell r="G156">
            <v>0</v>
          </cell>
        </row>
        <row r="157">
          <cell r="B157" t="str">
            <v>FORNECIMENTO DE MATERIAL HIDRAULICO</v>
          </cell>
          <cell r="C157"/>
          <cell r="G157">
            <v>0</v>
          </cell>
        </row>
        <row r="158">
          <cell r="G158">
            <v>0</v>
          </cell>
        </row>
        <row r="159">
          <cell r="A159">
            <v>30004</v>
          </cell>
          <cell r="B159" t="str">
            <v>Tubo PVC , 1MPa, DEFoFo JEI DN 250mm</v>
          </cell>
          <cell r="G159">
            <v>10</v>
          </cell>
          <cell r="H159" t="str">
            <v>m</v>
          </cell>
        </row>
        <row r="160">
          <cell r="A160">
            <v>30005</v>
          </cell>
          <cell r="B160" t="str">
            <v>Tubo PVC , 1MPa, DEFoFo JEI DN 200mm</v>
          </cell>
          <cell r="G160">
            <v>115</v>
          </cell>
          <cell r="H160" t="str">
            <v>m</v>
          </cell>
        </row>
        <row r="161">
          <cell r="A161">
            <v>30006</v>
          </cell>
          <cell r="B161" t="str">
            <v>Tubo PVC , 1MPa, DEFoFo JEI DN 150mm</v>
          </cell>
          <cell r="G161">
            <v>389</v>
          </cell>
          <cell r="H161" t="str">
            <v>m</v>
          </cell>
        </row>
        <row r="162">
          <cell r="A162">
            <v>30010</v>
          </cell>
          <cell r="B162" t="str">
            <v>Tubo PVC , Classe 12, PBA JE DN 100mm</v>
          </cell>
          <cell r="G162">
            <v>1184</v>
          </cell>
          <cell r="H162" t="str">
            <v>m</v>
          </cell>
        </row>
        <row r="163">
          <cell r="A163">
            <v>30011</v>
          </cell>
          <cell r="B163" t="str">
            <v>Tubo PVC , Classe 12, PBA JE DN 75mm</v>
          </cell>
          <cell r="G163">
            <v>2867</v>
          </cell>
          <cell r="H163" t="str">
            <v>m</v>
          </cell>
        </row>
        <row r="164">
          <cell r="A164">
            <v>30012</v>
          </cell>
          <cell r="B164" t="str">
            <v>Tubo PVC , Classe 12, PBA JE DN 50mm</v>
          </cell>
          <cell r="G164">
            <v>7478</v>
          </cell>
          <cell r="H164" t="str">
            <v>m</v>
          </cell>
        </row>
        <row r="165">
          <cell r="A165">
            <v>30018</v>
          </cell>
          <cell r="B165" t="str">
            <v>TUBO PVC , CLASSE 12, PBA JE, L=1m DN 75mm</v>
          </cell>
          <cell r="G165">
            <v>1</v>
          </cell>
          <cell r="H165" t="str">
            <v>un</v>
          </cell>
        </row>
        <row r="166">
          <cell r="A166">
            <v>30019</v>
          </cell>
          <cell r="B166" t="str">
            <v>TUBO PVC , CLASSE 12, PBA JE, L=1m DN 50mm</v>
          </cell>
          <cell r="G166">
            <v>20</v>
          </cell>
          <cell r="H166" t="str">
            <v>un</v>
          </cell>
        </row>
        <row r="167">
          <cell r="A167">
            <v>30024</v>
          </cell>
          <cell r="B167" t="str">
            <v>ARRUELA DE BORRACHA PARA FLANGES DN 200mm</v>
          </cell>
          <cell r="G167">
            <v>2</v>
          </cell>
          <cell r="H167" t="str">
            <v>un</v>
          </cell>
        </row>
        <row r="168">
          <cell r="A168">
            <v>30030</v>
          </cell>
          <cell r="B168" t="str">
            <v>ADAPTADOR PVC BOLSA PBA X PONTA DE FoFo</v>
          </cell>
          <cell r="G168">
            <v>4</v>
          </cell>
          <cell r="H168" t="str">
            <v>un</v>
          </cell>
        </row>
        <row r="169">
          <cell r="A169">
            <v>30033</v>
          </cell>
          <cell r="B169" t="str">
            <v>ADAPTADOR PVC BOLSA PBA X PONTA DE FoFo</v>
          </cell>
          <cell r="G169">
            <v>8</v>
          </cell>
          <cell r="H169" t="str">
            <v>un</v>
          </cell>
        </row>
        <row r="170">
          <cell r="A170">
            <v>30034</v>
          </cell>
          <cell r="B170" t="str">
            <v>ADAPTADOR SOLDÁVEL CURTO C/ BOLSA E ROSCA</v>
          </cell>
          <cell r="G170">
            <v>6</v>
          </cell>
          <cell r="H170" t="str">
            <v>un</v>
          </cell>
        </row>
        <row r="171">
          <cell r="A171">
            <v>30035</v>
          </cell>
          <cell r="B171" t="str">
            <v>ADAPTADOR SOLDÁVEL CURTO C/ BOLSA E ROSCA</v>
          </cell>
          <cell r="G171">
            <v>4</v>
          </cell>
          <cell r="H171" t="str">
            <v>un</v>
          </cell>
        </row>
        <row r="172">
          <cell r="A172">
            <v>30036</v>
          </cell>
          <cell r="B172" t="str">
            <v>ADAPTADOR SOLDÁVEL CURTO C/ BOLSA E ROSCA</v>
          </cell>
          <cell r="G172">
            <v>6</v>
          </cell>
          <cell r="H172" t="str">
            <v>un</v>
          </cell>
        </row>
        <row r="173">
          <cell r="A173">
            <v>30037</v>
          </cell>
          <cell r="B173" t="str">
            <v>BUCHA DE REDUÇÃO SOLDÁVEL LONGA</v>
          </cell>
          <cell r="G173">
            <v>4</v>
          </cell>
          <cell r="H173" t="str">
            <v>un</v>
          </cell>
        </row>
        <row r="174">
          <cell r="A174">
            <v>30038</v>
          </cell>
          <cell r="B174" t="str">
            <v>BUCHA DE REDUÇÃO SOLDÁVEL LONGA</v>
          </cell>
          <cell r="G174">
            <v>6</v>
          </cell>
          <cell r="H174" t="str">
            <v>un</v>
          </cell>
        </row>
        <row r="175">
          <cell r="A175">
            <v>30040</v>
          </cell>
          <cell r="B175" t="str">
            <v>BUCHA DE REDUÇÃO SOLDÁVEL CURTA</v>
          </cell>
          <cell r="G175">
            <v>6</v>
          </cell>
          <cell r="H175" t="str">
            <v>um</v>
          </cell>
        </row>
        <row r="176">
          <cell r="A176">
            <v>30049</v>
          </cell>
          <cell r="B176" t="str">
            <v>CAP DE PVC JUNTA ELÁSTICA DN 50mm</v>
          </cell>
          <cell r="G176">
            <v>224</v>
          </cell>
          <cell r="H176" t="str">
            <v>un</v>
          </cell>
        </row>
        <row r="177">
          <cell r="A177">
            <v>30065</v>
          </cell>
          <cell r="B177" t="str">
            <v>CRUZETA DE FERRO DUCTIL COM BOLSAS JUNTA ELÁSTICA DN 200X100mm</v>
          </cell>
          <cell r="G177">
            <v>1</v>
          </cell>
          <cell r="H177" t="str">
            <v>un</v>
          </cell>
        </row>
        <row r="178">
          <cell r="A178">
            <v>30071</v>
          </cell>
          <cell r="B178" t="str">
            <v>CRUZETA DE FERRO DUCTIL COM BOLSAS JUNTA ELÁSTICA DN 150X50mm</v>
          </cell>
          <cell r="G178">
            <v>4</v>
          </cell>
          <cell r="H178" t="str">
            <v>un</v>
          </cell>
        </row>
        <row r="179">
          <cell r="A179">
            <v>30073</v>
          </cell>
          <cell r="B179" t="str">
            <v>CRUZETA DE PVC COM BOLSAS JUNTA ELASTICA DN 75mm</v>
          </cell>
          <cell r="G179">
            <v>1</v>
          </cell>
          <cell r="H179" t="str">
            <v>un</v>
          </cell>
        </row>
        <row r="180">
          <cell r="A180">
            <v>30074</v>
          </cell>
          <cell r="B180" t="str">
            <v>CRUZETA DE PVC COM BOLSAS JUNTA ELASTICA DN 50mm</v>
          </cell>
          <cell r="G180">
            <v>12</v>
          </cell>
          <cell r="H180" t="str">
            <v>un</v>
          </cell>
        </row>
        <row r="181">
          <cell r="A181">
            <v>30075</v>
          </cell>
          <cell r="B181" t="str">
            <v>CRUZETA DE REDUÇÃO DE PVC COM BOLSAS , JUNTA ELÁSTICA DN 100X75mm</v>
          </cell>
          <cell r="G181">
            <v>1</v>
          </cell>
          <cell r="H181" t="str">
            <v>un</v>
          </cell>
        </row>
        <row r="182">
          <cell r="A182">
            <v>30076</v>
          </cell>
          <cell r="B182" t="str">
            <v>CRUZETA DE REDUÇÃO DE PVC COM BOLSAS , JUNTA ELÁSTICA DN 100X50mm</v>
          </cell>
          <cell r="G182">
            <v>8</v>
          </cell>
          <cell r="H182" t="str">
            <v>un</v>
          </cell>
        </row>
        <row r="183">
          <cell r="A183">
            <v>30077</v>
          </cell>
          <cell r="B183" t="str">
            <v>CRUZETA DE REDUÇÃO DE PVC COM BOLSAS , JUNTA ELÁSTICA DN 75X50mm</v>
          </cell>
          <cell r="G183">
            <v>24</v>
          </cell>
          <cell r="H183" t="str">
            <v>un</v>
          </cell>
        </row>
        <row r="184">
          <cell r="A184">
            <v>30080</v>
          </cell>
          <cell r="B184" t="str">
            <v>CURVA 90 DE FERRO DUCTIL COM BOLSAS, JUNTA ELÁSTICA DN 250mm</v>
          </cell>
          <cell r="G184">
            <v>1</v>
          </cell>
          <cell r="H184" t="str">
            <v>un</v>
          </cell>
        </row>
        <row r="185">
          <cell r="A185">
            <v>30093</v>
          </cell>
          <cell r="B185" t="str">
            <v>CURVA 90 DE FERRO DUCTIL COM FLANGES, PN10 DN 80mm</v>
          </cell>
          <cell r="G185">
            <v>4</v>
          </cell>
          <cell r="H185" t="str">
            <v>un</v>
          </cell>
        </row>
        <row r="186">
          <cell r="A186">
            <v>30094</v>
          </cell>
          <cell r="B186" t="str">
            <v>CURVA 90 DE FERRO DUCTIL COM FLANGES, PN10 DN 50mm</v>
          </cell>
          <cell r="G186">
            <v>6</v>
          </cell>
          <cell r="H186" t="str">
            <v>un</v>
          </cell>
        </row>
        <row r="187">
          <cell r="A187">
            <v>30096</v>
          </cell>
          <cell r="B187" t="str">
            <v>CURVA 45 DE FERRO DUCTIL COM BOLSAS JUNTA ELÁSTICA DN 200mm</v>
          </cell>
          <cell r="G187">
            <v>1</v>
          </cell>
          <cell r="H187" t="str">
            <v>un</v>
          </cell>
        </row>
        <row r="188">
          <cell r="A188">
            <v>30097</v>
          </cell>
          <cell r="B188" t="str">
            <v>CURVA 45 DE FERRO DUCTIL COM BOLSAS JUNTA ELÁSTICA DN 150mm</v>
          </cell>
          <cell r="G188">
            <v>2</v>
          </cell>
          <cell r="H188" t="str">
            <v>un</v>
          </cell>
        </row>
        <row r="189">
          <cell r="A189">
            <v>30101</v>
          </cell>
          <cell r="B189" t="str">
            <v>CURVA 22° 30' FERRO DUCTIL COM BOLSAS DN 200mm</v>
          </cell>
          <cell r="G189">
            <v>2</v>
          </cell>
          <cell r="H189" t="str">
            <v>un</v>
          </cell>
        </row>
        <row r="190">
          <cell r="A190">
            <v>30102</v>
          </cell>
          <cell r="B190" t="str">
            <v>CURVA 22° 30' FERRO DUCTIL COM BOLSAS DN 150mm</v>
          </cell>
          <cell r="G190">
            <v>7</v>
          </cell>
          <cell r="H190" t="str">
            <v>un</v>
          </cell>
        </row>
        <row r="191">
          <cell r="A191">
            <v>30103</v>
          </cell>
          <cell r="B191" t="str">
            <v>CURVA 90° DE PVC JUNTA ELÁSTICA PONTA E BOLSA DN 100mm</v>
          </cell>
          <cell r="G191">
            <v>3</v>
          </cell>
          <cell r="H191" t="str">
            <v>un</v>
          </cell>
        </row>
        <row r="192">
          <cell r="A192">
            <v>30104</v>
          </cell>
          <cell r="B192" t="str">
            <v>CURVA 90° DE PVC JUNTA ELÁSTICA PONTA E BOLSA DN 75mm</v>
          </cell>
          <cell r="G192">
            <v>23</v>
          </cell>
          <cell r="H192" t="str">
            <v>un</v>
          </cell>
        </row>
        <row r="193">
          <cell r="A193">
            <v>30105</v>
          </cell>
          <cell r="B193" t="str">
            <v>CURVA 90° DE PVC JUNTA ELÁSTICA PONTA E BOLSA DN 50mm</v>
          </cell>
          <cell r="G193">
            <v>52</v>
          </cell>
          <cell r="H193" t="str">
            <v>un</v>
          </cell>
        </row>
        <row r="194">
          <cell r="A194">
            <v>30106</v>
          </cell>
          <cell r="B194" t="str">
            <v>CURVA 45° DE PVC JUNTA ELÁSTICA PONTA E BOLSA DN 100mm</v>
          </cell>
          <cell r="G194">
            <v>5</v>
          </cell>
          <cell r="H194" t="str">
            <v>un</v>
          </cell>
        </row>
        <row r="195">
          <cell r="A195">
            <v>30107</v>
          </cell>
          <cell r="B195" t="str">
            <v>CURVA 45° DE PVC JUNTA ELÁSTICA PONTA E BOLSA DN 75mm</v>
          </cell>
          <cell r="G195">
            <v>14</v>
          </cell>
          <cell r="H195" t="str">
            <v>un</v>
          </cell>
        </row>
        <row r="196">
          <cell r="A196">
            <v>30108</v>
          </cell>
          <cell r="B196" t="str">
            <v>CURVA 45° DE PVC JUNTA ELÁSTICA PONTA E BOLSA DN 50mm</v>
          </cell>
          <cell r="G196">
            <v>45</v>
          </cell>
          <cell r="H196" t="str">
            <v>un</v>
          </cell>
        </row>
        <row r="197">
          <cell r="A197">
            <v>30109</v>
          </cell>
          <cell r="B197" t="str">
            <v>CURVA 22° DE PVC JUNTA ELÁSTICA PONTA E BOLSA DN 100mm</v>
          </cell>
          <cell r="G197">
            <v>11</v>
          </cell>
          <cell r="H197" t="str">
            <v>un</v>
          </cell>
        </row>
        <row r="198">
          <cell r="A198">
            <v>30110</v>
          </cell>
          <cell r="B198" t="str">
            <v>CURVA 22° DE PVC JUNTA ELÁSTICA PONTA E BOLSA DN 75mm</v>
          </cell>
          <cell r="G198">
            <v>20</v>
          </cell>
          <cell r="H198" t="str">
            <v>un</v>
          </cell>
        </row>
        <row r="199">
          <cell r="A199">
            <v>30111</v>
          </cell>
          <cell r="B199" t="str">
            <v>CURVA 22° DE PVC JUNTA ELÁSTICA PONTA E BOLSA DN 50mm</v>
          </cell>
          <cell r="G199">
            <v>40</v>
          </cell>
          <cell r="H199" t="str">
            <v>un</v>
          </cell>
        </row>
        <row r="200">
          <cell r="A200">
            <v>30123</v>
          </cell>
          <cell r="B200" t="str">
            <v>EXTREMIDADE DE FERRO DUCTIL FLANGE E PONTA, PN 10 DN 200mm</v>
          </cell>
          <cell r="G200">
            <v>4</v>
          </cell>
          <cell r="H200" t="str">
            <v>un</v>
          </cell>
        </row>
        <row r="201">
          <cell r="A201">
            <v>30124</v>
          </cell>
          <cell r="B201" t="str">
            <v>EXTREMIDADE DE FERRO DUCTIL FLANGE E PONTA, PN 10 DN 150mm</v>
          </cell>
          <cell r="G201">
            <v>12</v>
          </cell>
          <cell r="H201" t="str">
            <v>un</v>
          </cell>
        </row>
        <row r="202">
          <cell r="A202">
            <v>30125</v>
          </cell>
          <cell r="B202" t="str">
            <v>EXTREMIDADE DE FERRO DUCTIL FLANGE E PONTA, PN 10 DN 100mm</v>
          </cell>
          <cell r="G202">
            <v>4</v>
          </cell>
          <cell r="H202" t="str">
            <v>un</v>
          </cell>
        </row>
        <row r="203">
          <cell r="A203">
            <v>30140</v>
          </cell>
          <cell r="B203" t="str">
            <v>JUNÇÃO 450 DE FERRO DUCTIL  COM FLANGES PN10 DN 80mm</v>
          </cell>
          <cell r="G203">
            <v>2</v>
          </cell>
          <cell r="H203" t="str">
            <v>un</v>
          </cell>
        </row>
        <row r="204">
          <cell r="A204">
            <v>30142</v>
          </cell>
          <cell r="B204" t="str">
            <v>JUNÇÃO 450 DE FERRO DUCTIL  COM FLANGES PN10 DN 50mm</v>
          </cell>
          <cell r="G204">
            <v>3</v>
          </cell>
          <cell r="H204" t="str">
            <v>un</v>
          </cell>
        </row>
        <row r="205">
          <cell r="A205">
            <v>30143</v>
          </cell>
          <cell r="B205" t="str">
            <v>JUNTA GIBAULT DE FERRO DUCTIL  DN 400mm</v>
          </cell>
          <cell r="G205">
            <v>1</v>
          </cell>
          <cell r="H205" t="str">
            <v>un</v>
          </cell>
        </row>
        <row r="206">
          <cell r="A206">
            <v>30146</v>
          </cell>
          <cell r="B206" t="str">
            <v>JUNTA GIBAULT DE FERRO DUCTIL  DN 200mm</v>
          </cell>
          <cell r="G206">
            <v>1</v>
          </cell>
          <cell r="H206" t="str">
            <v>un</v>
          </cell>
        </row>
        <row r="207">
          <cell r="A207">
            <v>30147</v>
          </cell>
          <cell r="B207" t="str">
            <v>JUNTA GIBAULT DE FERRO DUCTIL  DN 150mm</v>
          </cell>
          <cell r="G207">
            <v>3</v>
          </cell>
          <cell r="H207" t="str">
            <v>un</v>
          </cell>
        </row>
        <row r="208">
          <cell r="A208">
            <v>30148</v>
          </cell>
          <cell r="B208" t="str">
            <v>JUNTA GIBAULT DE FERRO DUCTIL  DN 100mm</v>
          </cell>
          <cell r="G208">
            <v>1</v>
          </cell>
          <cell r="H208" t="str">
            <v>un</v>
          </cell>
        </row>
        <row r="209">
          <cell r="A209">
            <v>30157</v>
          </cell>
          <cell r="B209" t="str">
            <v>LUVA DE CORRER PVC DEFoFo, JUNTA ELÁSTICA DN 150mm</v>
          </cell>
          <cell r="G209">
            <v>4</v>
          </cell>
          <cell r="H209" t="str">
            <v>un</v>
          </cell>
        </row>
        <row r="210">
          <cell r="A210">
            <v>30159</v>
          </cell>
          <cell r="B210" t="str">
            <v>LUVA DE CORRER DE PVC JUNTA ELÁSTICA DN 100mm</v>
          </cell>
          <cell r="G210">
            <v>4</v>
          </cell>
          <cell r="H210" t="str">
            <v>un</v>
          </cell>
        </row>
        <row r="211">
          <cell r="A211">
            <v>30160</v>
          </cell>
          <cell r="B211" t="str">
            <v>LUVA DE CORRER DE PVC JUNTA ELÁSTICA DN 75mm</v>
          </cell>
          <cell r="G211">
            <v>3</v>
          </cell>
          <cell r="H211" t="str">
            <v>un</v>
          </cell>
        </row>
        <row r="212">
          <cell r="A212">
            <v>30161</v>
          </cell>
          <cell r="B212" t="str">
            <v>LUVA DE CORRER DE PVC JUNTA ELÁSTICA  DN 50mm</v>
          </cell>
          <cell r="G212">
            <v>130</v>
          </cell>
          <cell r="H212" t="str">
            <v>un</v>
          </cell>
        </row>
        <row r="213">
          <cell r="A213">
            <v>30165</v>
          </cell>
          <cell r="B213" t="str">
            <v>NIPEL ROSCÁVEL DN 1.1/2"</v>
          </cell>
          <cell r="G213">
            <v>3</v>
          </cell>
          <cell r="H213" t="str">
            <v>un</v>
          </cell>
        </row>
        <row r="214">
          <cell r="A214">
            <v>30166</v>
          </cell>
          <cell r="B214" t="str">
            <v>NIPEL ROSCÁVEL DN 1"</v>
          </cell>
          <cell r="G214">
            <v>2</v>
          </cell>
          <cell r="H214" t="str">
            <v>un</v>
          </cell>
        </row>
        <row r="215">
          <cell r="A215">
            <v>30167</v>
          </cell>
          <cell r="B215" t="str">
            <v>NIPEL ROSCÁVEL DN 3/4"</v>
          </cell>
          <cell r="G215">
            <v>3</v>
          </cell>
          <cell r="H215" t="str">
            <v>un</v>
          </cell>
        </row>
        <row r="216">
          <cell r="A216">
            <v>30170</v>
          </cell>
          <cell r="B216" t="str">
            <v>PARAFUSOS DE AÇO GALVANIZADO A FOGO DN 20X90mm</v>
          </cell>
          <cell r="G216">
            <v>16</v>
          </cell>
          <cell r="H216" t="str">
            <v>un</v>
          </cell>
        </row>
        <row r="217">
          <cell r="A217">
            <v>30199</v>
          </cell>
          <cell r="B217" t="str">
            <v>REDUÇÃO DE FERRO DUCTIL PONTA E BOLSA, JUNTA ELÁSTICA DN 250X200mm</v>
          </cell>
          <cell r="G217">
            <v>1</v>
          </cell>
          <cell r="H217" t="str">
            <v>un</v>
          </cell>
        </row>
        <row r="218">
          <cell r="A218">
            <v>30200</v>
          </cell>
          <cell r="B218" t="str">
            <v>REDUÇÃO DE FERRO DUCTIL PONTA E BOLSA, JUNTA ELÁSTICA DN 250X150mm</v>
          </cell>
          <cell r="G218">
            <v>1</v>
          </cell>
          <cell r="H218" t="str">
            <v>un</v>
          </cell>
        </row>
        <row r="219">
          <cell r="A219">
            <v>30201</v>
          </cell>
          <cell r="B219" t="str">
            <v>REDUÇÃO DE FERRO DUCTIL PONTA E BOLSA, JUNTA ELÁSTICA DN 200X150mm</v>
          </cell>
          <cell r="G219">
            <v>1</v>
          </cell>
          <cell r="H219" t="str">
            <v>un</v>
          </cell>
        </row>
        <row r="220">
          <cell r="A220">
            <v>30204</v>
          </cell>
          <cell r="B220" t="str">
            <v>REDUÇÃO DE FERRO FUNDIDO DEFoFo X PBA, JUNTA ELÁSTICA DN 150X100mm</v>
          </cell>
          <cell r="G220">
            <v>4</v>
          </cell>
          <cell r="H220" t="str">
            <v>un</v>
          </cell>
        </row>
        <row r="221">
          <cell r="A221">
            <v>30208</v>
          </cell>
          <cell r="B221" t="str">
            <v>REDUÇÃO DE PVC JUNTA ELÁSTICA PONTA E BOLSA DN 100X75mm</v>
          </cell>
          <cell r="G221">
            <v>5</v>
          </cell>
          <cell r="H221" t="str">
            <v>un</v>
          </cell>
        </row>
        <row r="222">
          <cell r="A222">
            <v>30209</v>
          </cell>
          <cell r="B222" t="str">
            <v>REDUÇÃO DE PVC JUNTA ELÁSTICA PONTA E BOLSA DN 100X50mm</v>
          </cell>
          <cell r="G222">
            <v>8</v>
          </cell>
          <cell r="H222" t="str">
            <v>un</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âmetros"/>
      <sheetName val="Cotação"/>
    </sheetNames>
    <sheetDataSet>
      <sheetData sheetId="0" refreshError="1">
        <row r="4">
          <cell r="D4">
            <v>23000</v>
          </cell>
        </row>
        <row r="16">
          <cell r="D16">
            <v>5996.13</v>
          </cell>
        </row>
      </sheetData>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ória Lagoa"/>
      <sheetName val="RESUMO"/>
      <sheetName val="SERVIÇOS"/>
      <sheetName val="MATERIAIS"/>
      <sheetName val="Quantitativos"/>
      <sheetName val="CSF_Serv_Nac_Maceio_Dez-07"/>
      <sheetName val="CSF_Serv_Reg_Maceio_Dez-07"/>
      <sheetName val="CSF_Insu_Nac_Maceio_Dez-07"/>
      <sheetName val="Plan1"/>
      <sheetName val="Plan2"/>
    </sheetNames>
    <sheetDataSet>
      <sheetData sheetId="0"/>
      <sheetData sheetId="1"/>
      <sheetData sheetId="2"/>
      <sheetData sheetId="3"/>
      <sheetData sheetId="4"/>
      <sheetData sheetId="5">
        <row r="8">
          <cell r="B8" t="str">
            <v>TU</v>
          </cell>
          <cell r="C8" t="str">
            <v>ASSENTAMENTO DE TUBOS E PECAS</v>
          </cell>
        </row>
        <row r="9">
          <cell r="B9">
            <v>45</v>
          </cell>
          <cell r="C9" t="str">
            <v>FORNEC E/OU ASSENT DE TUBO DE FERRO FUNDIDO JUNTA ELASTICA</v>
          </cell>
        </row>
        <row r="10">
          <cell r="B10">
            <v>23426</v>
          </cell>
          <cell r="C10" t="str">
            <v>FORNECIMENTO E ASSENTAMENTO SIMPLES DE TUBOS E PECAS DE F0F0.</v>
          </cell>
        </row>
        <row r="11">
          <cell r="B11" t="str">
            <v>23426/001</v>
          </cell>
          <cell r="C11" t="str">
            <v>TUBOS E PECAS, JUNTA ELASTICA, DIAMETRO 200 MM - K7</v>
          </cell>
          <cell r="D11" t="str">
            <v>M</v>
          </cell>
          <cell r="E11">
            <v>270.74</v>
          </cell>
        </row>
        <row r="12">
          <cell r="B12" t="str">
            <v>23426/002</v>
          </cell>
          <cell r="C12" t="str">
            <v>TUBOS E PECAS, JUNTA ELASTICA, DIAMETRO 150 MM - K7</v>
          </cell>
          <cell r="D12" t="str">
            <v>M</v>
          </cell>
          <cell r="E12">
            <v>207.19</v>
          </cell>
        </row>
        <row r="13">
          <cell r="B13" t="str">
            <v>23426/003</v>
          </cell>
          <cell r="C13" t="str">
            <v>TUBOS E PECAS, JUNTA ELASTICA, DIAMENTO 100 MM - K7</v>
          </cell>
          <cell r="D13" t="str">
            <v>M</v>
          </cell>
          <cell r="E13">
            <v>196.09</v>
          </cell>
        </row>
        <row r="14">
          <cell r="B14">
            <v>23477</v>
          </cell>
          <cell r="C14" t="str">
            <v>MODULO TIPO - REDE DE AGUA &gt; FORN. E ASSENTAMENTO DE TUBOS DE F0F0:</v>
          </cell>
        </row>
        <row r="15">
          <cell r="C15" t="str">
            <v>COMPREENDE LOCACAO DA OBRA, CADASTRAMENTO DE INTERFERENCIAS, ESCAVACAO</v>
          </cell>
        </row>
        <row r="16">
          <cell r="C16" t="str">
            <v>DE VALA, EXCETO ROCHA, ATE A PROFUNDIDADE DE 1,50 METROS.</v>
          </cell>
        </row>
        <row r="17">
          <cell r="C17" t="str">
            <v>INCLUI - CARGA,TRANSPORTE E DESCARGA DO MATE</v>
          </cell>
        </row>
        <row r="18">
          <cell r="B18" t="str">
            <v>23477/001</v>
          </cell>
          <cell r="C18" t="str">
            <v>TUBOS E PECAS, DIAMETRO 200 MM - K7</v>
          </cell>
          <cell r="D18" t="str">
            <v>M</v>
          </cell>
          <cell r="E18">
            <v>274.45</v>
          </cell>
        </row>
        <row r="19">
          <cell r="B19" t="str">
            <v>23477/002</v>
          </cell>
          <cell r="C19" t="str">
            <v>TUBOS E PECAS, DIAMETRO 150 MM - K7</v>
          </cell>
          <cell r="D19" t="str">
            <v>M</v>
          </cell>
          <cell r="E19">
            <v>210.39</v>
          </cell>
        </row>
        <row r="20">
          <cell r="B20" t="str">
            <v>23477/003</v>
          </cell>
          <cell r="C20" t="str">
            <v>TUBOS E PECAS, DIAMETRO 100 MM - K7</v>
          </cell>
          <cell r="D20" t="str">
            <v>M</v>
          </cell>
          <cell r="E20">
            <v>199.49</v>
          </cell>
        </row>
        <row r="21">
          <cell r="B21">
            <v>47</v>
          </cell>
          <cell r="C21" t="str">
            <v>FORNEC E/OU ASSENT DE TUBO DE PVC COM JUNTA SOLDADA</v>
          </cell>
        </row>
        <row r="22">
          <cell r="B22">
            <v>26281</v>
          </cell>
          <cell r="C22" t="str">
            <v>ASSENTAMENTO DE REDE DE AGUA - MMA</v>
          </cell>
        </row>
        <row r="23">
          <cell r="B23" t="str">
            <v>26281/001</v>
          </cell>
          <cell r="C23" t="str">
            <v>DIAMETRO 50 MM</v>
          </cell>
          <cell r="D23" t="str">
            <v>M</v>
          </cell>
          <cell r="E23">
            <v>17.68</v>
          </cell>
        </row>
        <row r="24">
          <cell r="B24" t="str">
            <v>26281/002</v>
          </cell>
          <cell r="C24" t="str">
            <v>DIAMETRO 25 MM</v>
          </cell>
          <cell r="D24" t="str">
            <v>M</v>
          </cell>
          <cell r="E24">
            <v>13.1</v>
          </cell>
        </row>
        <row r="25">
          <cell r="B25">
            <v>48</v>
          </cell>
          <cell r="C25" t="str">
            <v>FORNEC E/OU ASSENT DE TUBO DE PVC COM JUNTA ELASTICA</v>
          </cell>
        </row>
        <row r="26">
          <cell r="B26">
            <v>10515</v>
          </cell>
          <cell r="C26" t="str">
            <v>FORNEC/ASSENTAMENTO DE TUBOS P/REDE COLETORA   MM</v>
          </cell>
        </row>
        <row r="27">
          <cell r="B27" t="str">
            <v>10515/001</v>
          </cell>
          <cell r="C27" t="str">
            <v>DIAMETRO 100 MM</v>
          </cell>
          <cell r="D27" t="str">
            <v>M</v>
          </cell>
          <cell r="E27">
            <v>11.31</v>
          </cell>
        </row>
        <row r="28">
          <cell r="B28" t="str">
            <v>10515/002</v>
          </cell>
          <cell r="C28" t="str">
            <v>DIAMETRO 150 MM</v>
          </cell>
          <cell r="D28" t="str">
            <v>M</v>
          </cell>
          <cell r="E28">
            <v>23.13</v>
          </cell>
        </row>
        <row r="29">
          <cell r="B29" t="str">
            <v>10515/003</v>
          </cell>
          <cell r="C29" t="str">
            <v>DIAMETRO 200 MM</v>
          </cell>
          <cell r="D29" t="str">
            <v>M</v>
          </cell>
          <cell r="E29">
            <v>35.44</v>
          </cell>
        </row>
        <row r="30">
          <cell r="B30">
            <v>26288</v>
          </cell>
          <cell r="C30" t="str">
            <v>FORNECIMENTO DE TUBOS PVC-PBA AGUA</v>
          </cell>
        </row>
        <row r="31">
          <cell r="B31" t="str">
            <v>26288/001</v>
          </cell>
          <cell r="C31" t="str">
            <v>TUBO PVC-PBA CLASSE 15(EB-183)D=50MM C/ANEL BORRACHA P/ADU-</v>
          </cell>
          <cell r="D31" t="str">
            <v>M</v>
          </cell>
          <cell r="E31">
            <v>7.14</v>
          </cell>
        </row>
        <row r="32">
          <cell r="C32" t="str">
            <v>E DISTRIBUICAO DE AGUAS FORNEC</v>
          </cell>
        </row>
        <row r="33">
          <cell r="B33" t="str">
            <v>26288/002</v>
          </cell>
          <cell r="C33" t="str">
            <v>TUBO PVC-PBA CLASSE 15(EB-183)D=75MM C/ANEL BORRACHA P/ADU-</v>
          </cell>
          <cell r="D33" t="str">
            <v>M</v>
          </cell>
          <cell r="E33">
            <v>14.34</v>
          </cell>
        </row>
        <row r="34">
          <cell r="C34" t="str">
            <v>CAO E DISTRIBUICAO DE AGUAS FORNEC</v>
          </cell>
        </row>
        <row r="35">
          <cell r="B35" t="str">
            <v>26288/003</v>
          </cell>
          <cell r="C35" t="str">
            <v>TUBO PVC-PBA CLASSE 15(EB 183)D=100MM C/ANEL BORRACHA P/ADU-</v>
          </cell>
          <cell r="D35" t="str">
            <v>M</v>
          </cell>
          <cell r="E35">
            <v>23.96</v>
          </cell>
        </row>
        <row r="36">
          <cell r="B36" t="str">
            <v>IGO       |</v>
          </cell>
          <cell r="C36" t="str">
            <v>D E S C R I Ç Ã O                                                   |UN</v>
          </cell>
          <cell r="D36" t="str">
            <v>IDADE</v>
          </cell>
          <cell r="E36" t="str">
            <v>|CUSTO TOT</v>
          </cell>
        </row>
        <row r="37">
          <cell r="B37" t="str">
            <v>ULO.....: N</v>
          </cell>
          <cell r="C37" t="str">
            <v>ACIONAL CAIXA</v>
          </cell>
        </row>
        <row r="39">
          <cell r="C39" t="str">
            <v>CAO E DISTRIBUICAO DE AGUAS FORNEC</v>
          </cell>
        </row>
        <row r="40">
          <cell r="B40" t="str">
            <v>26288/004</v>
          </cell>
          <cell r="C40" t="str">
            <v>TUBO PVC-PBA CLASSE 15(EB-183)D=200MM C/ANEL BORRACHA P/ADU-</v>
          </cell>
          <cell r="D40" t="str">
            <v>M</v>
          </cell>
          <cell r="E40">
            <v>69.89</v>
          </cell>
        </row>
        <row r="41">
          <cell r="C41" t="str">
            <v>CAO E DISTRIBUICAO DE AGUAS FORNEC</v>
          </cell>
        </row>
        <row r="42">
          <cell r="B42" t="str">
            <v>26288/005</v>
          </cell>
          <cell r="C42" t="str">
            <v>TUBO PVC-PBA CLASSE 20(EB 183)D=50MM C/ANEL BORRACHA P/ADU-</v>
          </cell>
          <cell r="D42" t="str">
            <v>M</v>
          </cell>
          <cell r="E42">
            <v>9.01</v>
          </cell>
        </row>
        <row r="43">
          <cell r="C43" t="str">
            <v>CAO/DISTRIBUICAO AGUAS FORNEC</v>
          </cell>
        </row>
        <row r="44">
          <cell r="B44" t="str">
            <v>26288/006</v>
          </cell>
          <cell r="C44" t="str">
            <v>TUBO PVC-PBA CLASSE 20(EB-183)D=75MM C/ANEL BORRACHA P/ADU-</v>
          </cell>
          <cell r="D44" t="str">
            <v>M</v>
          </cell>
          <cell r="E44">
            <v>17.98</v>
          </cell>
        </row>
        <row r="45">
          <cell r="C45" t="str">
            <v>CAO/DISTRIBUICAO AGUAS FORNEC</v>
          </cell>
        </row>
        <row r="46">
          <cell r="B46" t="str">
            <v>26288/007</v>
          </cell>
          <cell r="C46" t="str">
            <v>TUBO PVC-PBA CLASSE 20(EB-183)D=100MM C/ANEL BORRACHA P/ADU-</v>
          </cell>
          <cell r="D46" t="str">
            <v>M</v>
          </cell>
          <cell r="E46">
            <v>29.83</v>
          </cell>
        </row>
        <row r="47">
          <cell r="C47" t="str">
            <v>CAO/DISTRIBUICAO AGUAS FORNEC</v>
          </cell>
        </row>
        <row r="48">
          <cell r="B48">
            <v>26289</v>
          </cell>
          <cell r="C48" t="str">
            <v>ASSENTAMENTO TUBO PVC RIGIDO JUNTA ELASTICA P/AGUA</v>
          </cell>
        </row>
        <row r="49">
          <cell r="B49" t="str">
            <v>26289/001</v>
          </cell>
          <cell r="C49" t="str">
            <v>ASSENT TUBO PVC RIG JE D=50MM:CARGA/DESC/COLOC VALA/MONTAGEM/</v>
          </cell>
          <cell r="D49" t="str">
            <v>M</v>
          </cell>
          <cell r="E49">
            <v>0.76</v>
          </cell>
        </row>
        <row r="50">
          <cell r="C50" t="str">
            <v>/REATERRO ATE GERATRIZ SUP TUBO/TESTE HIDROSTATICO EXCL FORN</v>
          </cell>
        </row>
        <row r="51">
          <cell r="C51" t="str">
            <v>TUBO/JUNTA</v>
          </cell>
        </row>
        <row r="52">
          <cell r="B52" t="str">
            <v>26289/002</v>
          </cell>
          <cell r="C52" t="str">
            <v>ASSENT TUBO PVC RIG JE D=75MM:CARGA/DESC/COLOC VALA/MONTAGEM</v>
          </cell>
          <cell r="D52" t="str">
            <v>M</v>
          </cell>
          <cell r="E52">
            <v>1.33</v>
          </cell>
        </row>
        <row r="53">
          <cell r="C53" t="str">
            <v>/REATERRO ATE GERATRIZ SUP TUBO/TESTE HIDROSTATICO EXCL FORN</v>
          </cell>
        </row>
        <row r="54">
          <cell r="C54" t="str">
            <v>TUBO/JUNTA</v>
          </cell>
        </row>
        <row r="55">
          <cell r="B55" t="str">
            <v>26289/003</v>
          </cell>
          <cell r="C55" t="str">
            <v>ASSENT TUBO PVC RIG JE D=100MM:CARGA/DESC/COLOC VALA/MONTAG/</v>
          </cell>
          <cell r="D55" t="str">
            <v>M</v>
          </cell>
          <cell r="E55">
            <v>1.79</v>
          </cell>
        </row>
        <row r="56">
          <cell r="C56" t="str">
            <v>REATERRO ATE GERATRIZ SUP TUBO/TESTE HIDROSTATICO EXCL FORN</v>
          </cell>
        </row>
        <row r="57">
          <cell r="C57" t="str">
            <v>TUBO/JUNTA</v>
          </cell>
        </row>
        <row r="58">
          <cell r="B58" t="str">
            <v>26289/005</v>
          </cell>
          <cell r="C58" t="str">
            <v>ASSENT TUBO PVC RIG JE D=150MM:CARGA/DESC/COLOC VALA/MONTAG/</v>
          </cell>
          <cell r="D58" t="str">
            <v>M</v>
          </cell>
          <cell r="E58">
            <v>2.71</v>
          </cell>
        </row>
        <row r="59">
          <cell r="C59" t="str">
            <v>REATERRO ATE GERATRIZ SUP TUBO/TESTE HIDROSTATICO EXCL FORN</v>
          </cell>
        </row>
        <row r="60">
          <cell r="C60" t="str">
            <v>TUBO/JUNTA</v>
          </cell>
        </row>
        <row r="61">
          <cell r="B61" t="str">
            <v>26289/006</v>
          </cell>
          <cell r="C61" t="str">
            <v>ASSENT TUBO PVC RIG JE D=200MM:CARGA/DESC/COLOC VALA/MONTAG/</v>
          </cell>
          <cell r="D61" t="str">
            <v>M</v>
          </cell>
          <cell r="E61">
            <v>3.82</v>
          </cell>
        </row>
        <row r="62">
          <cell r="C62" t="str">
            <v>REATERRO ATE GERATRIZ SUP TUBO/TESTE HIDROSTATICO EXCL FORN</v>
          </cell>
        </row>
        <row r="63">
          <cell r="C63" t="str">
            <v>TUBO/JUNTA</v>
          </cell>
        </row>
        <row r="64">
          <cell r="B64" t="str">
            <v>26289/007</v>
          </cell>
          <cell r="C64" t="str">
            <v>ASSENT TUBO PVC RIG JE D=250MM:CARGA/DESC/COLOC VALA/MONTAG/</v>
          </cell>
          <cell r="D64" t="str">
            <v>M</v>
          </cell>
          <cell r="E64">
            <v>4.95</v>
          </cell>
        </row>
        <row r="65">
          <cell r="C65" t="str">
            <v>REATERRO ATE GERATRIZ SUP TUBO/TESTE HIDROSTATICO EXCL FORN</v>
          </cell>
        </row>
        <row r="66">
          <cell r="C66" t="str">
            <v>TUBO/JUNTA</v>
          </cell>
        </row>
        <row r="67">
          <cell r="B67" t="str">
            <v>IGO       |</v>
          </cell>
          <cell r="C67" t="str">
            <v>D E S C R I Ç Ã O                                                   |UN</v>
          </cell>
          <cell r="D67" t="str">
            <v>IDADE</v>
          </cell>
          <cell r="E67" t="str">
            <v>|CUSTO TOT</v>
          </cell>
        </row>
        <row r="68">
          <cell r="B68" t="str">
            <v>ULO.....: N</v>
          </cell>
          <cell r="C68" t="str">
            <v>ACIONAL CAIXA</v>
          </cell>
        </row>
        <row r="70">
          <cell r="B70" t="str">
            <v>26289/008</v>
          </cell>
          <cell r="C70" t="str">
            <v>ASSENT TUBO PVC RIG JE D=300MM:CARGA/DESC/COLOC VALA/MONTAG/</v>
          </cell>
          <cell r="D70" t="str">
            <v>M</v>
          </cell>
          <cell r="E70">
            <v>6.15</v>
          </cell>
        </row>
        <row r="71">
          <cell r="C71" t="str">
            <v>REATERRO ATE GERATRIZ SUP TUBO/TESTE HIDROSTATICO EXCL FORN</v>
          </cell>
        </row>
        <row r="72">
          <cell r="C72" t="str">
            <v>TUBO/JUNTA</v>
          </cell>
        </row>
        <row r="73">
          <cell r="B73">
            <v>63780</v>
          </cell>
          <cell r="C73" t="str">
            <v>FORNEC/ASSENTAMENTO DE TUBOS P/REDE COLETORA   MM</v>
          </cell>
        </row>
        <row r="74">
          <cell r="B74" t="str">
            <v>63780/001</v>
          </cell>
          <cell r="C74" t="str">
            <v>DIAMETRO 100 MM</v>
          </cell>
          <cell r="D74" t="str">
            <v>M</v>
          </cell>
          <cell r="E74">
            <v>11.31</v>
          </cell>
        </row>
        <row r="75">
          <cell r="B75" t="str">
            <v>63780/002</v>
          </cell>
          <cell r="C75" t="str">
            <v>DIAMETRO 150 MM</v>
          </cell>
          <cell r="D75" t="str">
            <v>M</v>
          </cell>
          <cell r="E75">
            <v>23.13</v>
          </cell>
        </row>
        <row r="76">
          <cell r="B76" t="str">
            <v>63780/003</v>
          </cell>
          <cell r="C76" t="str">
            <v>DIAMETRO 200 MM</v>
          </cell>
          <cell r="D76" t="str">
            <v>M</v>
          </cell>
          <cell r="E76">
            <v>35.44</v>
          </cell>
        </row>
        <row r="77">
          <cell r="B77">
            <v>49</v>
          </cell>
          <cell r="C77" t="str">
            <v>FORNEC E/OU ASSENT DE TUBO CERAMICO COM JUNTA ARGAMASSADA</v>
          </cell>
        </row>
        <row r="78">
          <cell r="B78">
            <v>23425</v>
          </cell>
          <cell r="C78" t="str">
            <v>FORNECIMENTO E ASSENTAMENTO SIMPLES DE TUBOS E PECAS CERAMICAS.</v>
          </cell>
        </row>
        <row r="79">
          <cell r="B79" t="str">
            <v>23425/001</v>
          </cell>
          <cell r="C79" t="str">
            <v>TUBOS E PECAS CERAMICAS, JUNTA ARGAMASSADA, DIAMETRO 150 MM.</v>
          </cell>
          <cell r="D79" t="str">
            <v>M</v>
          </cell>
          <cell r="E79">
            <v>9.15</v>
          </cell>
        </row>
        <row r="80">
          <cell r="B80">
            <v>26294</v>
          </cell>
          <cell r="C80" t="str">
            <v>TUBO CERAMICO-JUNTA ARGAMASSADA-FORN/ASSENT</v>
          </cell>
        </row>
        <row r="81">
          <cell r="B81" t="str">
            <v>26294/001</v>
          </cell>
          <cell r="C81" t="str">
            <v>TUBO CERAMICO VIDRADO(PD CEDAE)P/ESG SANIT D=100MM,REJUNT C/</v>
          </cell>
          <cell r="D81" t="str">
            <v>M</v>
          </cell>
          <cell r="E81">
            <v>11.91</v>
          </cell>
        </row>
        <row r="82">
          <cell r="C82" t="str">
            <v>ARGAM CIM/AREIA 1:4,ATERRO/SOCA ATE ALT GERATRIZ SUP TUBO.</v>
          </cell>
        </row>
        <row r="83">
          <cell r="C83" t="str">
            <v>FORN/ASSENT INCL TUBO/MATERIAL P/REJUNT</v>
          </cell>
        </row>
        <row r="84">
          <cell r="B84" t="str">
            <v>26294/002</v>
          </cell>
          <cell r="C84" t="str">
            <v>TUBO CERAMICO VIDRADO(PD CEDAE)P/ESG SANIT D=150MM,REJUNT C/</v>
          </cell>
          <cell r="D84" t="str">
            <v>M</v>
          </cell>
          <cell r="E84">
            <v>15.16</v>
          </cell>
        </row>
        <row r="85">
          <cell r="C85" t="str">
            <v>ARGAM CIM/AREIA 1:4,ATERRO/SOCA ATE ALT GERATRIZ SUP TUBO.</v>
          </cell>
        </row>
        <row r="86">
          <cell r="C86" t="str">
            <v>FORN/ASSENT INCL TUBO/MATERIAL P/REJUNT</v>
          </cell>
        </row>
        <row r="87">
          <cell r="B87" t="str">
            <v>26294/003</v>
          </cell>
          <cell r="C87" t="str">
            <v>TUBO CERAMICO VIDRADO(PD CEDAE)P/ESG SANIT D=200MM,REJUNT C/</v>
          </cell>
          <cell r="D87" t="str">
            <v>M</v>
          </cell>
          <cell r="E87">
            <v>21.17</v>
          </cell>
        </row>
        <row r="88">
          <cell r="C88" t="str">
            <v>ARGAM CIM/AREIA 1:4,ATERRO/SOCA ATE ALT GERATRIZ SUP TUBO.</v>
          </cell>
        </row>
        <row r="89">
          <cell r="C89" t="str">
            <v>FORN/ASSENT INCL TUBO/MATERIAL P/REJUNT</v>
          </cell>
        </row>
        <row r="90">
          <cell r="B90" t="str">
            <v>26294/004</v>
          </cell>
          <cell r="C90" t="str">
            <v>TUBO CERAMICO VIDRADO(PD CEDAE)P/ESG SANIT D=250MM,REJUNT C/</v>
          </cell>
          <cell r="D90" t="str">
            <v>M</v>
          </cell>
          <cell r="E90">
            <v>32.17</v>
          </cell>
        </row>
        <row r="91">
          <cell r="C91" t="str">
            <v>ARGAM CIM/AREIA 1:4,ATERRO/SOCA ATE ALT GERATRIZ SUP TUBO.</v>
          </cell>
        </row>
        <row r="92">
          <cell r="C92" t="str">
            <v>FORN/ASSENT INCL TUBO/MATERIAL P/REJUNT</v>
          </cell>
        </row>
        <row r="93">
          <cell r="B93" t="str">
            <v>26294/005</v>
          </cell>
          <cell r="C93" t="str">
            <v>TUBO CERAMICO VIDRADO(PD CEDAE)P/ESG SANIT D=300MM,REJUNT C/</v>
          </cell>
          <cell r="D93" t="str">
            <v>M</v>
          </cell>
          <cell r="E93">
            <v>43.77</v>
          </cell>
        </row>
        <row r="94">
          <cell r="C94" t="str">
            <v>ARGAM CIM/AREIA 1:4,ATERRO/SOCA ATE ALT GERATRIZ SUP TUBO.</v>
          </cell>
        </row>
        <row r="95">
          <cell r="C95" t="str">
            <v>FORN/ASSENT INCL TUBO/MATERIAL P/REJUNT</v>
          </cell>
        </row>
        <row r="96">
          <cell r="B96" t="str">
            <v>26294/006</v>
          </cell>
          <cell r="C96" t="str">
            <v>TUBO CERAMICO P/AG PLUV D=100MM,REJUNT C/ARGAM CIM/AREIA 1:4</v>
          </cell>
          <cell r="D96" t="str">
            <v>M</v>
          </cell>
          <cell r="E96">
            <v>11.66</v>
          </cell>
        </row>
        <row r="97">
          <cell r="C97" t="str">
            <v>FORN/ASSENT INCL TUBO/MAT P/REJUNTE</v>
          </cell>
        </row>
        <row r="98">
          <cell r="B98" t="str">
            <v>IGO       |</v>
          </cell>
          <cell r="C98" t="str">
            <v>D E S C R I Ç Ã O                                                   |UN</v>
          </cell>
          <cell r="D98" t="str">
            <v>IDADE</v>
          </cell>
          <cell r="E98" t="str">
            <v>|CUSTO TOT</v>
          </cell>
        </row>
        <row r="99">
          <cell r="B99" t="str">
            <v>ULO.....: N</v>
          </cell>
          <cell r="C99" t="str">
            <v>ACIONAL CAIXA</v>
          </cell>
        </row>
        <row r="101">
          <cell r="B101" t="str">
            <v>26294/007</v>
          </cell>
          <cell r="C101" t="str">
            <v>TUBO CERAMICO P/AG PLUV D=150MM,REJUNT C/ARGAM CIM/AREIA 1:4</v>
          </cell>
          <cell r="D101" t="str">
            <v>M</v>
          </cell>
          <cell r="E101">
            <v>14.82</v>
          </cell>
        </row>
        <row r="102">
          <cell r="C102" t="str">
            <v>FORN/ASSENT INCL TUBO/MAT P/REJUNT</v>
          </cell>
        </row>
        <row r="103">
          <cell r="B103" t="str">
            <v>26294/008</v>
          </cell>
          <cell r="C103" t="str">
            <v>TUBO CERAMICO P/AG PLUV D=250MM,REJUNT C/ARGAM CIM/AREIA 1:4</v>
          </cell>
          <cell r="D103" t="str">
            <v>M</v>
          </cell>
          <cell r="E103">
            <v>31.19</v>
          </cell>
        </row>
        <row r="104">
          <cell r="C104" t="str">
            <v>FORN/ASSENT INCL TUBO/MAT P/REJUNT</v>
          </cell>
        </row>
        <row r="105">
          <cell r="B105">
            <v>50</v>
          </cell>
          <cell r="C105" t="str">
            <v>FORNEC E/OU ASSENT DE TUBO CERAMICO COM JUNTA ASFALTICA</v>
          </cell>
        </row>
        <row r="106">
          <cell r="B106">
            <v>23424</v>
          </cell>
          <cell r="C106" t="str">
            <v>FORNECIMENTO E ASSENTAMENTO SIMPLES DE TUBOS E PECAS CERAMICAS</v>
          </cell>
        </row>
        <row r="107">
          <cell r="B107" t="str">
            <v>23424/001</v>
          </cell>
          <cell r="C107" t="str">
            <v>TUBOS E PECAS CERAMICAS, JUNTA ASFALTICA, DIAMETRO 150 MM</v>
          </cell>
          <cell r="D107" t="str">
            <v>M</v>
          </cell>
          <cell r="E107">
            <v>13.04</v>
          </cell>
        </row>
        <row r="108">
          <cell r="B108">
            <v>51</v>
          </cell>
          <cell r="C108" t="str">
            <v>FORNEC E/OU ASSENT DE TUBO DE CONCRETO COM JUNTA ELASTICA</v>
          </cell>
        </row>
        <row r="109">
          <cell r="B109">
            <v>23427</v>
          </cell>
          <cell r="C109" t="str">
            <v>FORNECIMENTO E ASSENTAMENTO SIMPLES DE TUBOS DE CONCRETO</v>
          </cell>
        </row>
        <row r="110">
          <cell r="B110" t="str">
            <v>23427/001</v>
          </cell>
          <cell r="C110" t="str">
            <v>TUBOS E PECAS, CONCRETO SIMPLES, JUNTA ELASTICA, D = 500 MM</v>
          </cell>
          <cell r="D110" t="str">
            <v>M</v>
          </cell>
          <cell r="E110">
            <v>92.44</v>
          </cell>
        </row>
        <row r="111">
          <cell r="B111">
            <v>26293</v>
          </cell>
          <cell r="C111" t="str">
            <v>TUBO CONCRETO ARMADO CLASSE A2 JUNTA ELASTICA FORNECIMENTO E ASSENTA-</v>
          </cell>
        </row>
        <row r="112">
          <cell r="C112" t="str">
            <v>MENTO PARA REDE COLETORA DE ESGOTO SANITARIO.</v>
          </cell>
        </row>
        <row r="113">
          <cell r="B113" t="str">
            <v>26293/001</v>
          </cell>
          <cell r="C113" t="str">
            <v>TUBO CONCR ARM CLASSE A2 JE P/ESG SANIT D=400MM INCL FORN/</v>
          </cell>
          <cell r="D113" t="str">
            <v>M</v>
          </cell>
          <cell r="E113">
            <v>90.95</v>
          </cell>
        </row>
        <row r="114">
          <cell r="C114" t="str">
            <v>ASSENT TUBO/ANEL BORRACHA ATERRO/SOCA ATE ALT GERATRIZ SUP</v>
          </cell>
        </row>
        <row r="115">
          <cell r="C115" t="str">
            <v>DO TUBO</v>
          </cell>
        </row>
        <row r="116">
          <cell r="B116" t="str">
            <v>26293/002</v>
          </cell>
          <cell r="C116" t="str">
            <v>TUBO CONCR ARM CLASSE A2 JE P/ESG SANIT D=500MM INCL FORN/</v>
          </cell>
          <cell r="D116" t="str">
            <v>M</v>
          </cell>
          <cell r="E116">
            <v>110.78</v>
          </cell>
        </row>
        <row r="117">
          <cell r="C117" t="str">
            <v>ASSENT TUBO/ANEL BORRACHA ATERRO/SOCA ATE ALT GERATRIZ SUP</v>
          </cell>
        </row>
        <row r="118">
          <cell r="C118" t="str">
            <v>DO TUBO</v>
          </cell>
        </row>
        <row r="119">
          <cell r="B119" t="str">
            <v>26293/003</v>
          </cell>
          <cell r="C119" t="str">
            <v>TUBO CONCR ARM CLASSE A2 JE P/ESG SANIT D=600MM INCL FORN/</v>
          </cell>
          <cell r="D119" t="str">
            <v>M</v>
          </cell>
          <cell r="E119">
            <v>131</v>
          </cell>
        </row>
        <row r="120">
          <cell r="C120" t="str">
            <v>ASSENT TUBO/ANEL BORRACHA ATERRO/SOCA ATE ALT GERATRIZ SUP</v>
          </cell>
        </row>
        <row r="121">
          <cell r="C121" t="str">
            <v>DO TUBO</v>
          </cell>
        </row>
        <row r="122">
          <cell r="B122" t="str">
            <v>26293/004</v>
          </cell>
          <cell r="C122" t="str">
            <v>TUBO CONCR ARM CLASSE A2 JE P/ESG SANIT D=700MM INCL FORN/</v>
          </cell>
          <cell r="D122" t="str">
            <v>M</v>
          </cell>
          <cell r="E122">
            <v>174.65</v>
          </cell>
        </row>
        <row r="123">
          <cell r="C123" t="str">
            <v>ASSENT TUBO/ANEL BORRACHA ATERRO/SOCA ATE ALT GERATRIZ SUP</v>
          </cell>
        </row>
        <row r="124">
          <cell r="C124" t="str">
            <v>DO TUBO</v>
          </cell>
        </row>
        <row r="125">
          <cell r="B125" t="str">
            <v>26293/005</v>
          </cell>
          <cell r="C125" t="str">
            <v>TUBO CONCR ARM CLASSE A2 JE P/ESG SANIT D=800MM INCL FORN/</v>
          </cell>
          <cell r="D125" t="str">
            <v>M</v>
          </cell>
          <cell r="E125">
            <v>213.12</v>
          </cell>
        </row>
        <row r="126">
          <cell r="C126" t="str">
            <v>ASSENT TUBO/ANEL BORRACHA ATERRO/SOCA ATE ALT GERATRIZ SUP</v>
          </cell>
        </row>
        <row r="127">
          <cell r="C127" t="str">
            <v>DO TUBO</v>
          </cell>
        </row>
        <row r="128">
          <cell r="B128" t="str">
            <v>26293/006</v>
          </cell>
          <cell r="C128" t="str">
            <v>TUBO CONCR ARM CLASSE A2 JE P/ESG SANIT D=900MM INCL FORN/</v>
          </cell>
          <cell r="D128" t="str">
            <v>M</v>
          </cell>
          <cell r="E128">
            <v>266.51</v>
          </cell>
        </row>
        <row r="129">
          <cell r="B129" t="str">
            <v>IGO       |</v>
          </cell>
          <cell r="C129" t="str">
            <v>D E S C R I Ç Ã O                                                   |UN</v>
          </cell>
          <cell r="D129" t="str">
            <v>IDADE</v>
          </cell>
          <cell r="E129" t="str">
            <v>|CUSTO TOT</v>
          </cell>
        </row>
        <row r="130">
          <cell r="B130" t="str">
            <v>ULO.....: N</v>
          </cell>
          <cell r="C130" t="str">
            <v>ACIONAL CAIXA</v>
          </cell>
        </row>
        <row r="132">
          <cell r="C132" t="str">
            <v>ASSENT TUBO/ANEL BORRACHA ATERRO/SOCA ATE ALT GERATRIZ SUP</v>
          </cell>
        </row>
        <row r="133">
          <cell r="C133" t="str">
            <v>DO TUBO</v>
          </cell>
        </row>
        <row r="134">
          <cell r="B134">
            <v>52</v>
          </cell>
          <cell r="C134" t="str">
            <v>FORNEC E/OU ASSENT DE TUBO DE CONCRETO COM JUNTA ARGAMASSADA</v>
          </cell>
        </row>
        <row r="135">
          <cell r="B135">
            <v>9838</v>
          </cell>
          <cell r="C135" t="str">
            <v>FERRO CA-60 3.4MM</v>
          </cell>
          <cell r="D135" t="str">
            <v>KG</v>
          </cell>
          <cell r="E135">
            <v>5.1100000000000003</v>
          </cell>
        </row>
        <row r="136">
          <cell r="B136">
            <v>23400</v>
          </cell>
          <cell r="C136" t="str">
            <v>FORNECIMENTO E ASSENTAMENTO DE TUBOS DE CONCRETO.</v>
          </cell>
        </row>
        <row r="137">
          <cell r="C137" t="str">
            <v>COMPREENDE: ESCAVACAO MECANICA,QQ TERRENO, EXCETO ROCHA, ATE 1,50 M</v>
          </cell>
        </row>
        <row r="138">
          <cell r="C138" t="str">
            <v>DE PROFUNDIDADE,REGULARIZACAO,COMPACTACAO MANUAL E REATERRO DA VALA</v>
          </cell>
        </row>
        <row r="139">
          <cell r="B139" t="str">
            <v>23400/001</v>
          </cell>
          <cell r="C139" t="str">
            <v>TUBOS E PECAS, CONCRETO ARMADO, JUNTA ARGAMASSADA, D = 400 M</v>
          </cell>
          <cell r="D139" t="str">
            <v>M</v>
          </cell>
          <cell r="E139">
            <v>61.6</v>
          </cell>
        </row>
        <row r="140">
          <cell r="B140" t="str">
            <v>23400/002</v>
          </cell>
          <cell r="C140" t="str">
            <v>TUBOS E PECAS, CONCRETO ARMADO, JUNTA ARGAMASSADA, D = 600 MM</v>
          </cell>
          <cell r="D140" t="str">
            <v>M</v>
          </cell>
          <cell r="E140">
            <v>101.86</v>
          </cell>
        </row>
        <row r="141">
          <cell r="B141" t="str">
            <v>23400/004</v>
          </cell>
          <cell r="C141" t="str">
            <v>TUBOS E PECAS, CONCRETO SIMPLES, JUNTA ARGAMASSADA, D = 300 MM</v>
          </cell>
          <cell r="D141" t="str">
            <v>M</v>
          </cell>
          <cell r="E141">
            <v>41.27</v>
          </cell>
        </row>
        <row r="142">
          <cell r="B142">
            <v>23428</v>
          </cell>
          <cell r="C142" t="str">
            <v>FORNECIMENTO E ASSENTAMENTO SIMPLES DE TUBOS DE CONCRETO ARMADO</v>
          </cell>
        </row>
        <row r="143">
          <cell r="B143" t="str">
            <v>23428/001</v>
          </cell>
          <cell r="C143" t="str">
            <v>TUBO CONCRETO ARMADO CA-2 DN=500MM ASSENT JUNTA ARGAMASSADA</v>
          </cell>
          <cell r="D143" t="str">
            <v>M</v>
          </cell>
          <cell r="E143">
            <v>81.709999999999994</v>
          </cell>
        </row>
        <row r="144">
          <cell r="B144" t="str">
            <v>23428/002</v>
          </cell>
          <cell r="C144" t="str">
            <v>TUBO CONCRETO ARMADO CA-1 DN=600MM ASSENT JUNTA ARGAMASSADA</v>
          </cell>
          <cell r="D144" t="str">
            <v>M</v>
          </cell>
          <cell r="E144">
            <v>96.71</v>
          </cell>
        </row>
        <row r="145">
          <cell r="B145">
            <v>23613</v>
          </cell>
          <cell r="C145" t="str">
            <v>FORNECIMENTO E ASSENTAMENTO DE TUBO DE CONCRETO SIMPLES</v>
          </cell>
        </row>
        <row r="146">
          <cell r="B146" t="str">
            <v>23613/001</v>
          </cell>
          <cell r="C146" t="str">
            <v>TUBOS E PECAS, CONCRETO SIMPLES, JUNTA ARGAMASSADA, D = 600 MM</v>
          </cell>
          <cell r="D146" t="str">
            <v>M</v>
          </cell>
          <cell r="E146">
            <v>71.31</v>
          </cell>
        </row>
        <row r="147">
          <cell r="B147">
            <v>23657</v>
          </cell>
          <cell r="C147" t="str">
            <v>FORNECIMENTO E ASSENTAMENTO DE TUBOS DE CONCRETO</v>
          </cell>
        </row>
        <row r="148">
          <cell r="C148" t="str">
            <v>COMPREENDE: ESCAVACAO MANUAL, QQ TERRENO, EXCETO ROCHA, PROFUNDIDADE</v>
          </cell>
        </row>
        <row r="149">
          <cell r="C149" t="str">
            <v>DE 1,50 M, COMPACTACAO DO TERRENO E REATERRO DA VALA.</v>
          </cell>
        </row>
        <row r="150">
          <cell r="B150" t="str">
            <v>23657/001</v>
          </cell>
          <cell r="C150" t="str">
            <v>TUBOS E PECAS, CONCRETO SIMPLES, D = 600 MM</v>
          </cell>
          <cell r="D150" t="str">
            <v>M</v>
          </cell>
          <cell r="E150">
            <v>102.86</v>
          </cell>
        </row>
        <row r="151">
          <cell r="B151" t="str">
            <v>23657/002</v>
          </cell>
          <cell r="C151" t="str">
            <v>TUBOS E PECAS, CONCRETO ARMADO, D = 600 MM</v>
          </cell>
          <cell r="D151" t="str">
            <v>M</v>
          </cell>
          <cell r="E151">
            <v>120.18</v>
          </cell>
        </row>
        <row r="152">
          <cell r="B152">
            <v>26559</v>
          </cell>
          <cell r="C152" t="str">
            <v>TUBO CONCRETO ARMADO CL CA-1 P/GALERIA AGUA PLUVIAL. FORNECIMENTO E</v>
          </cell>
        </row>
        <row r="153">
          <cell r="C153" t="str">
            <v>ASSENTAMENTO</v>
          </cell>
        </row>
        <row r="154">
          <cell r="B154" t="str">
            <v>26559/001</v>
          </cell>
          <cell r="C154" t="str">
            <v>TUBO CONCR ARM CLASSE CA-1 D=400MM P/GAL AGUA PLUV,REJUNT C/</v>
          </cell>
          <cell r="D154" t="str">
            <v>M</v>
          </cell>
          <cell r="E154">
            <v>59.35</v>
          </cell>
        </row>
        <row r="155">
          <cell r="C155" t="str">
            <v>ARGAM CIM/AREIA 1:4,ATERRO/SOCA ATE ALT GERATRIZ SUP TUBO.</v>
          </cell>
        </row>
        <row r="156">
          <cell r="C156" t="str">
            <v>FORN/ASSENT INCL TUBO/MAT P/REJUNT</v>
          </cell>
        </row>
        <row r="157">
          <cell r="B157" t="str">
            <v>26559/002</v>
          </cell>
          <cell r="C157" t="str">
            <v>TUBO CONCR ARM CLASSE CA-1 D=500MM P/GAL AGUA PLUV,REJUNT C/</v>
          </cell>
          <cell r="D157" t="str">
            <v>M</v>
          </cell>
          <cell r="E157">
            <v>73.25</v>
          </cell>
        </row>
        <row r="158">
          <cell r="C158" t="str">
            <v>ARGAM CIM/AREIA 1:4,ATERRO/SOCA ATE ALT GERATRIZ SUP TUBO.</v>
          </cell>
        </row>
        <row r="159">
          <cell r="C159" t="str">
            <v>FORN/ASSENT INCL TUBO/MAT P/REJUNT</v>
          </cell>
        </row>
        <row r="160">
          <cell r="B160" t="str">
            <v>IGO       |</v>
          </cell>
          <cell r="C160" t="str">
            <v>D E S C R I Ç Ã O                                                   |UN</v>
          </cell>
          <cell r="D160" t="str">
            <v>IDADE</v>
          </cell>
          <cell r="E160" t="str">
            <v>|CUSTO TOT</v>
          </cell>
        </row>
        <row r="161">
          <cell r="B161" t="str">
            <v>ULO.....: N</v>
          </cell>
          <cell r="C161" t="str">
            <v>ACIONAL CAIXA</v>
          </cell>
        </row>
        <row r="163">
          <cell r="B163" t="str">
            <v>26559/003</v>
          </cell>
          <cell r="C163" t="str">
            <v>TUBO CONCR ARM CLASSE CA-1 D=600MM P/GAL AGUA PLUV,REJUNT C/</v>
          </cell>
          <cell r="D163" t="str">
            <v>M</v>
          </cell>
          <cell r="E163">
            <v>91.61</v>
          </cell>
        </row>
        <row r="164">
          <cell r="C164" t="str">
            <v>ARGAM CIM/AREIA 1:4,ATERRO/SOCA ATE ALT GERATRIZ SUP TUBO.</v>
          </cell>
        </row>
        <row r="165">
          <cell r="C165" t="str">
            <v>FORN/ASSENT INCL TUBO/MAT P/REJUNTE</v>
          </cell>
        </row>
        <row r="166">
          <cell r="B166" t="str">
            <v>26559/004</v>
          </cell>
          <cell r="C166" t="str">
            <v>TUBO CONCR ARM CLASSE CA-1 D=700MM P/GAL AGUA PLUV,REJUNT C/</v>
          </cell>
          <cell r="D166" t="str">
            <v>M</v>
          </cell>
          <cell r="E166">
            <v>128.30000000000001</v>
          </cell>
        </row>
        <row r="167">
          <cell r="C167" t="str">
            <v>ARGAM CIM/AREIA 1:4,ATERRO/SOCA ATE ALT GERATRIZ SUP TUBO.</v>
          </cell>
        </row>
        <row r="168">
          <cell r="C168" t="str">
            <v>FORN/ASSENT INCL TUBO/MAT P/REJUNT</v>
          </cell>
        </row>
        <row r="169">
          <cell r="B169" t="str">
            <v>26559/005</v>
          </cell>
          <cell r="C169" t="str">
            <v>TUBO CONCR ARM CLASSE CA-1 D=800MM P/GAL AGUA PLUV,REJUNT C/</v>
          </cell>
          <cell r="D169" t="str">
            <v>M</v>
          </cell>
          <cell r="E169">
            <v>146.27000000000001</v>
          </cell>
        </row>
        <row r="170">
          <cell r="C170" t="str">
            <v>ARGAM CIM/AREIA 1:4,ATERRO/SOCA ATE ALT GERATRIZ SUP TUBO.</v>
          </cell>
        </row>
        <row r="171">
          <cell r="C171" t="str">
            <v>FORN/ASSENT INCL TUBO/MAT P/REJUNT</v>
          </cell>
        </row>
        <row r="172">
          <cell r="B172" t="str">
            <v>26559/006</v>
          </cell>
          <cell r="C172" t="str">
            <v>TUBO CONCR ARM CLASSE CA-1 D=900MM P/GAL AGUA PLUV,REJUNT C/</v>
          </cell>
          <cell r="D172" t="str">
            <v>M</v>
          </cell>
          <cell r="E172">
            <v>197.3</v>
          </cell>
        </row>
        <row r="173">
          <cell r="C173" t="str">
            <v>ARGAM CIM/AREIA 1:4,ATERRO/SOCA ATE ALT GERATRIZ SUP TUBO.</v>
          </cell>
        </row>
        <row r="174">
          <cell r="C174" t="str">
            <v>FORN/MAT P/REJUNT</v>
          </cell>
        </row>
        <row r="175">
          <cell r="B175" t="str">
            <v>26559/013</v>
          </cell>
          <cell r="C175" t="str">
            <v>TUBO CONCR ARM CLASSE CA-1 D=800MM P/GAL AGUA PLUV INCL MATERIAL E MAO</v>
          </cell>
          <cell r="D175" t="str">
            <v>M</v>
          </cell>
          <cell r="E175">
            <v>147.6</v>
          </cell>
        </row>
        <row r="176">
          <cell r="C176" t="str">
            <v>DE OBRA.</v>
          </cell>
        </row>
        <row r="177">
          <cell r="B177">
            <v>26562</v>
          </cell>
          <cell r="C177" t="str">
            <v>TUBO CONCRETO SIMPLES CL C-1 P/GALERIA AGUA PLUVIAL.FORNECIMENTO E</v>
          </cell>
        </row>
        <row r="178">
          <cell r="C178" t="str">
            <v>COLOCACAO</v>
          </cell>
        </row>
        <row r="179">
          <cell r="B179" t="str">
            <v>26562/001</v>
          </cell>
          <cell r="C179" t="str">
            <v>TUBO CONCR SIMPLES CLASSE C-1 D=200MM COLETOR AGUA PLUV,REJUNT</v>
          </cell>
          <cell r="D179" t="str">
            <v>M</v>
          </cell>
          <cell r="E179">
            <v>19.61</v>
          </cell>
        </row>
        <row r="180">
          <cell r="C180" t="str">
            <v>C/ARGAM CIM/AREIA 1:4,ATERRO/SOCA ATE ALT GERATRIZ SUP TUBO.</v>
          </cell>
        </row>
        <row r="181">
          <cell r="C181" t="str">
            <v>FORN/ASSENT INCL TUBO/MAT P/REJUNTE</v>
          </cell>
        </row>
        <row r="182">
          <cell r="B182" t="str">
            <v>26562/002</v>
          </cell>
          <cell r="C182" t="str">
            <v>TUBO CONCR SIMPLES CLASSE C-1 D=250MM COLETOR AGUA PLUV,REJUNT</v>
          </cell>
          <cell r="D182" t="str">
            <v>M</v>
          </cell>
          <cell r="E182">
            <v>22.88</v>
          </cell>
        </row>
        <row r="183">
          <cell r="C183" t="str">
            <v>C/ARGAM CIM/AREIA 1:4,ATERRO/SOCA ATE ALT GERATRIZ SUP TUBO.</v>
          </cell>
        </row>
        <row r="184">
          <cell r="C184" t="str">
            <v>FORN/ASSENT INCL TUBO/MAT P/REJUNT</v>
          </cell>
        </row>
        <row r="185">
          <cell r="B185" t="str">
            <v>26562/003</v>
          </cell>
          <cell r="C185" t="str">
            <v>TUBO CONCR SIMPLES CLASSE C-1 D=300MM COLETOR AGUA PLUV,REJUNT</v>
          </cell>
          <cell r="D185" t="str">
            <v>M</v>
          </cell>
          <cell r="E185">
            <v>26.57</v>
          </cell>
        </row>
        <row r="186">
          <cell r="C186" t="str">
            <v>C/ARGAM CIM/AREIA 1:4,ATERRO/SOCA ATE ALT GERATRIZ SUP TUBO.</v>
          </cell>
        </row>
        <row r="187">
          <cell r="C187" t="str">
            <v>FORN/ASSENT INCL TUBO/MAT P/REJUNT</v>
          </cell>
        </row>
        <row r="188">
          <cell r="B188" t="str">
            <v>26562/004</v>
          </cell>
          <cell r="C188" t="str">
            <v>TUBO CONCR SIMPLES CLASSE C-1 D=400MM COLETOR AGUA PLUV,REJUNT</v>
          </cell>
          <cell r="D188" t="str">
            <v>M</v>
          </cell>
          <cell r="E188">
            <v>41.02</v>
          </cell>
        </row>
        <row r="189">
          <cell r="C189" t="str">
            <v>C/ARGAM CIM/AREIA 1:4,ATERRO/SOCA ATE ALT GERATRIZ SUP TUBO.</v>
          </cell>
        </row>
        <row r="190">
          <cell r="C190" t="str">
            <v>FORN/ASSENT INCL TUBO/MAT P/REJUNT</v>
          </cell>
        </row>
        <row r="191">
          <cell r="B191" t="str">
            <v>IGO       |</v>
          </cell>
          <cell r="C191" t="str">
            <v>D E S C R I Ç Ã O                                                   |UN</v>
          </cell>
          <cell r="D191" t="str">
            <v>IDADE</v>
          </cell>
          <cell r="E191" t="str">
            <v>|CUSTO TOT</v>
          </cell>
        </row>
        <row r="192">
          <cell r="B192" t="str">
            <v>ULO.....: N</v>
          </cell>
          <cell r="C192" t="str">
            <v>ACIONAL CAIXA</v>
          </cell>
        </row>
        <row r="194">
          <cell r="B194" t="str">
            <v>26562/005</v>
          </cell>
          <cell r="C194" t="str">
            <v>TUBO CONCR SIMPLES CLASSE C-1 D=500MM COLETOR AGUA PLUV,REJUNT</v>
          </cell>
          <cell r="D194" t="str">
            <v>M</v>
          </cell>
          <cell r="E194">
            <v>54.23</v>
          </cell>
        </row>
        <row r="195">
          <cell r="C195" t="str">
            <v>C/ARGAM CIM/AREIA 1:4,ATERRO/SOCA ATE ALT GERATRIZ SUP TUBO.</v>
          </cell>
        </row>
        <row r="196">
          <cell r="C196" t="str">
            <v>FORN/ASSENT INCL TUBO/MAT P/REJUNTE</v>
          </cell>
        </row>
        <row r="197">
          <cell r="B197" t="str">
            <v>26562/006</v>
          </cell>
          <cell r="C197" t="str">
            <v>TUBO CONCR SIMPLES CLASSE C-1 D=600MM COLETOR AGUA PLUV,REJUNT</v>
          </cell>
          <cell r="D197" t="str">
            <v>M</v>
          </cell>
          <cell r="E197">
            <v>66.7</v>
          </cell>
        </row>
        <row r="198">
          <cell r="C198" t="str">
            <v>C/ARGAM CIM/AREIA 1:4,ATERRO/SOCA ATE ALT GERATRIZ SUP TUBO.</v>
          </cell>
        </row>
        <row r="199">
          <cell r="C199" t="str">
            <v>FORN/ASSENT INCL TUBO/MAT P/REJUNT</v>
          </cell>
        </row>
        <row r="200">
          <cell r="B200" t="str">
            <v>26562/007</v>
          </cell>
          <cell r="C200" t="str">
            <v>TUBO CONCR SIMPLES C-1 D=250MM AGUA</v>
          </cell>
          <cell r="D200" t="str">
            <v>M</v>
          </cell>
          <cell r="E200">
            <v>12.58</v>
          </cell>
        </row>
        <row r="201">
          <cell r="B201" t="str">
            <v>26562/008</v>
          </cell>
          <cell r="C201" t="str">
            <v>TUBO CONCR SIMPLES D=50MM AGUAS PLUVIAIS INCL MATERIAL E MAO DE OBRA</v>
          </cell>
          <cell r="D201" t="str">
            <v>M</v>
          </cell>
          <cell r="E201">
            <v>50.63</v>
          </cell>
        </row>
        <row r="202">
          <cell r="B202" t="str">
            <v>26562/009</v>
          </cell>
          <cell r="C202" t="str">
            <v>TUBO CONCR SIMPLES CLASSE C-1 D=400MM INCL MATERIAL E MAO DE OBRA</v>
          </cell>
          <cell r="D202" t="str">
            <v>M</v>
          </cell>
          <cell r="E202">
            <v>41.7</v>
          </cell>
        </row>
        <row r="203">
          <cell r="B203" t="str">
            <v>26562/010</v>
          </cell>
          <cell r="C203" t="str">
            <v>TUBO CONCR SIMPLES CLASSE C-1 D=600MM INCL MATERIAL E MAO DE OBRA</v>
          </cell>
          <cell r="D203" t="str">
            <v>M</v>
          </cell>
          <cell r="E203">
            <v>67.69</v>
          </cell>
        </row>
        <row r="204">
          <cell r="B204">
            <v>53</v>
          </cell>
          <cell r="C204" t="str">
            <v>FORNEC E/OU ASSENT DE HIDRANTES TAMPOES E PECAS ESPECIAIS</v>
          </cell>
        </row>
        <row r="205">
          <cell r="B205">
            <v>26295</v>
          </cell>
          <cell r="C205" t="str">
            <v>TAMPOES FF FORNECIMENTO E ASSENTAMENTO</v>
          </cell>
        </row>
        <row r="206">
          <cell r="B206" t="str">
            <v>26295/001</v>
          </cell>
          <cell r="C206" t="str">
            <v>TAMPAO FF D=60CM 175KG P=CHAMINE CX AREIA/POCO VISITA ASSENT C/ARG CIM/AREIA 1:4.FORNEC/ASSENT(COMPLETO)</v>
          </cell>
          <cell r="D206" t="str">
            <v>UN</v>
          </cell>
          <cell r="E206">
            <v>237.73</v>
          </cell>
        </row>
        <row r="208">
          <cell r="B208" t="str">
            <v>26295/002</v>
          </cell>
          <cell r="C208" t="str">
            <v>TAMPAO FF MEDIO 125KG P/POCO VISITA ESG SANIT ASSENT C/ARGAM</v>
          </cell>
          <cell r="D208" t="str">
            <v>UN</v>
          </cell>
          <cell r="E208">
            <v>188.84</v>
          </cell>
        </row>
        <row r="209">
          <cell r="C209" t="str">
            <v>CIM/AREIA |:4.FORNEC/ASSENT(COMPLETO)</v>
          </cell>
        </row>
        <row r="210">
          <cell r="B210" t="str">
            <v>26295/003</v>
          </cell>
          <cell r="C210" t="str">
            <v>TAMPAO FF PESADO 225KG P/POCO VISITA ESG SANIT ASSENT C/ARG</v>
          </cell>
          <cell r="D210" t="str">
            <v>UN</v>
          </cell>
          <cell r="E210">
            <v>511.5</v>
          </cell>
        </row>
        <row r="211">
          <cell r="C211" t="str">
            <v>CIM/AREIA 1:4.FORNEC/ASSENT(COMPLETO)</v>
          </cell>
        </row>
        <row r="212">
          <cell r="B212" t="str">
            <v>26295/004</v>
          </cell>
          <cell r="C212" t="str">
            <v>TAMPAO FF D=40 A 60CM 125KG P/CX REGISTRO ASSENT C/ARG CIM/</v>
          </cell>
          <cell r="D212" t="str">
            <v>UN</v>
          </cell>
          <cell r="E212">
            <v>184.32</v>
          </cell>
        </row>
        <row r="213">
          <cell r="C213" t="str">
            <v>AREIA 1:4.FORNEC/ASSENT(COMPLETO)</v>
          </cell>
        </row>
        <row r="214">
          <cell r="B214" t="str">
            <v>26295/005</v>
          </cell>
          <cell r="C214" t="str">
            <v>TAMPAO FF QUADRADO(24X24CM)34KG ASSENT C/ARG CIM/AREIA 1:4.</v>
          </cell>
          <cell r="D214" t="str">
            <v>UN</v>
          </cell>
          <cell r="E214">
            <v>72.61</v>
          </cell>
        </row>
        <row r="215">
          <cell r="C215" t="str">
            <v>FORNEC/ASSENT(COMPLETO)</v>
          </cell>
        </row>
        <row r="216">
          <cell r="B216" t="str">
            <v>26295/006</v>
          </cell>
          <cell r="C216" t="str">
            <v>TAMPAO FF 25KG P/CX INSPECAO OU SEMELHANTE ASSENT C/ARG CIM/</v>
          </cell>
          <cell r="D216" t="str">
            <v>UN</v>
          </cell>
          <cell r="E216">
            <v>124.92</v>
          </cell>
        </row>
        <row r="217">
          <cell r="C217" t="str">
            <v>AREIA 1:4.FORNEC/ASSENT(COMPLETO)</v>
          </cell>
        </row>
        <row r="218">
          <cell r="B218" t="str">
            <v>26295/007</v>
          </cell>
          <cell r="C218" t="str">
            <v>TAMPAO FF ARTICULADO PESADO D=60CM TIPO AVENIDA ASSENT C/ARG</v>
          </cell>
          <cell r="D218" t="str">
            <v>UN</v>
          </cell>
          <cell r="E218">
            <v>237.21</v>
          </cell>
        </row>
        <row r="219">
          <cell r="C219" t="str">
            <v>CIM/AREIA 1:4.FORNEC/ASSENT(COMPLETO)</v>
          </cell>
        </row>
        <row r="220">
          <cell r="B220" t="str">
            <v>26295/008</v>
          </cell>
          <cell r="C220" t="str">
            <v>TAMPAO FF P/CX R1 PADRAO TELEBRAS ASSENT C/ARG CIM/AREIA 1:4.</v>
          </cell>
          <cell r="D220" t="str">
            <v>UN</v>
          </cell>
          <cell r="E220">
            <v>110.92</v>
          </cell>
        </row>
        <row r="221">
          <cell r="C221" t="str">
            <v>FORNEC/ASSENT(COMPLETO)</v>
          </cell>
        </row>
        <row r="222">
          <cell r="B222" t="str">
            <v>IGO       |</v>
          </cell>
          <cell r="C222" t="str">
            <v>D E S C R I Ç Ã O                                                   |UN</v>
          </cell>
          <cell r="D222" t="str">
            <v>IDADE</v>
          </cell>
          <cell r="E222" t="str">
            <v>|CUSTO TOT</v>
          </cell>
        </row>
        <row r="223">
          <cell r="B223" t="str">
            <v>ULO.....: N</v>
          </cell>
          <cell r="C223" t="str">
            <v>ACIONAL CAIXA</v>
          </cell>
        </row>
        <row r="225">
          <cell r="B225" t="str">
            <v>26295/009</v>
          </cell>
          <cell r="C225" t="str">
            <v>TAMPAO FF P/CX R2 PADRAO TELEBRAS ASSENT C/ARG CIM/AREIA 1:4.</v>
          </cell>
          <cell r="D225" t="str">
            <v>UN</v>
          </cell>
          <cell r="E225">
            <v>163.47999999999999</v>
          </cell>
        </row>
        <row r="226">
          <cell r="C226" t="str">
            <v>FORNEC/ASSENT(COMPLETO)</v>
          </cell>
        </row>
        <row r="227">
          <cell r="B227" t="str">
            <v>26295/010</v>
          </cell>
          <cell r="C227" t="str">
            <v>TAMPAO FF P/CX R3 PADRAO TELEBRAS ASSENT C/ARG CIM/AREIA 1:4</v>
          </cell>
          <cell r="D227" t="str">
            <v>UN</v>
          </cell>
          <cell r="E227">
            <v>265.12</v>
          </cell>
        </row>
        <row r="228">
          <cell r="C228" t="str">
            <v>FORNEC/ASSENT(COMPLETO)</v>
          </cell>
        </row>
        <row r="229">
          <cell r="B229" t="str">
            <v>26295/011</v>
          </cell>
          <cell r="C229" t="str">
            <v>TAMPAO FF LEVE ARTICULADO D=60CM PADRAO CME ASSENT C/ARG CIM/</v>
          </cell>
          <cell r="D229" t="str">
            <v>UN</v>
          </cell>
          <cell r="E229">
            <v>131.52000000000001</v>
          </cell>
        </row>
        <row r="230">
          <cell r="C230" t="str">
            <v>/AREIA 1:4 FORNEC/ASSENT(COMPLETO)</v>
          </cell>
        </row>
        <row r="231">
          <cell r="B231" t="str">
            <v>26295/014</v>
          </cell>
          <cell r="C231" t="str">
            <v>CEDAE TAMPAO FF 800X800MM TIPO PESADO</v>
          </cell>
          <cell r="D231" t="str">
            <v>UN</v>
          </cell>
          <cell r="E231">
            <v>467.63</v>
          </cell>
        </row>
        <row r="232">
          <cell r="B232" t="str">
            <v>26295/015</v>
          </cell>
          <cell r="C232" t="str">
            <v>CEDAE TAMPAO FF TDA-1000</v>
          </cell>
          <cell r="D232" t="str">
            <v>UN</v>
          </cell>
          <cell r="E232">
            <v>1402.07</v>
          </cell>
        </row>
        <row r="233">
          <cell r="B233" t="str">
            <v>26295/016</v>
          </cell>
          <cell r="C233" t="str">
            <v>CEDAE TAMPAO FF TDA-900</v>
          </cell>
          <cell r="D233" t="str">
            <v>UN</v>
          </cell>
          <cell r="E233">
            <v>1178.75</v>
          </cell>
        </row>
        <row r="234">
          <cell r="B234">
            <v>30</v>
          </cell>
          <cell r="C234" t="str">
            <v>FORNEC E/OU ASSENT DE TUBO PVC DEFOFO COM JUNTA ELASTICA</v>
          </cell>
        </row>
        <row r="235">
          <cell r="B235">
            <v>11521</v>
          </cell>
          <cell r="C235" t="str">
            <v>FORNECIMENTO DE TUBOS PVC-DEFOFO AGUA</v>
          </cell>
        </row>
        <row r="236">
          <cell r="B236" t="str">
            <v>11521/001</v>
          </cell>
          <cell r="C236" t="str">
            <v>TUBO PVC-DEFOFO(EB-1208)D=100MM C/ANEL BORRACHA P/ADUCAO/DIS</v>
          </cell>
          <cell r="D236" t="str">
            <v>M</v>
          </cell>
          <cell r="E236">
            <v>20.37</v>
          </cell>
        </row>
        <row r="237">
          <cell r="C237" t="str">
            <v>TRIBUICAO DE AGUAS FORNEC</v>
          </cell>
        </row>
        <row r="238">
          <cell r="B238" t="str">
            <v>11521/002</v>
          </cell>
          <cell r="C238" t="str">
            <v>TUBO PVC-DEFOFO(EB-1208)D=150MM C/ANEL BORRACHA P/ADUCAO/DIS</v>
          </cell>
          <cell r="D238" t="str">
            <v>M</v>
          </cell>
          <cell r="E238">
            <v>41.18</v>
          </cell>
        </row>
        <row r="239">
          <cell r="C239" t="str">
            <v>TRIBUICAO DE AGUAS FORNEC</v>
          </cell>
        </row>
        <row r="240">
          <cell r="B240" t="str">
            <v>11521/003</v>
          </cell>
          <cell r="C240" t="str">
            <v>TUBO PVC-DEFOFO(EB-1208)D=200MM C/ANEL BORRACHA P/ADUCAO/DIS</v>
          </cell>
          <cell r="D240" t="str">
            <v>M</v>
          </cell>
          <cell r="E240">
            <v>69.89</v>
          </cell>
        </row>
        <row r="241">
          <cell r="C241" t="str">
            <v>TRIBUICAO DE AGUAS FORNEC</v>
          </cell>
        </row>
        <row r="242">
          <cell r="B242" t="str">
            <v>11521/004</v>
          </cell>
          <cell r="C242" t="str">
            <v>TUBO PVC-DEFOFO(EB-1208)D=250MM C/ANEL BORRACHA P/ADUCAO/DIS</v>
          </cell>
          <cell r="D242" t="str">
            <v>M</v>
          </cell>
          <cell r="E242">
            <v>107.57</v>
          </cell>
        </row>
        <row r="243">
          <cell r="C243" t="str">
            <v>TRIBUICAO DE AGUAS FORNEC</v>
          </cell>
        </row>
        <row r="244">
          <cell r="B244" t="str">
            <v>11521/005</v>
          </cell>
          <cell r="C244" t="str">
            <v>TUBO PVC-DEFOFO(EB-1208)D=300MM C/ANEL BORRACHA P/ADUCAO/DIS</v>
          </cell>
          <cell r="D244" t="str">
            <v>M</v>
          </cell>
          <cell r="E244">
            <v>152.33000000000001</v>
          </cell>
        </row>
        <row r="245">
          <cell r="C245" t="str">
            <v>TRIBUICAO DE AGUAS FORNEC</v>
          </cell>
        </row>
        <row r="246">
          <cell r="B246">
            <v>23446</v>
          </cell>
          <cell r="C246" t="str">
            <v>MODULO TIPO - REDE DE AGUA &gt; FORN. E ASSENT. DE TUBOS DE PVC DEFOFO:</v>
          </cell>
        </row>
        <row r="247">
          <cell r="C247" t="str">
            <v>COMPREENDE LOCACAO DA OBRA, CADASTRAMENTO DE INTERFERENCIAS, ESCAVACAO</v>
          </cell>
        </row>
        <row r="248">
          <cell r="C248" t="str">
            <v>DE VALA, EXCETO ROCHA, PROFUNDIDADE ATE 1,50 METROS.</v>
          </cell>
        </row>
        <row r="249">
          <cell r="C249" t="str">
            <v>INCLUI - CARGA, TRANSPORTE E DECARGA DO MATE</v>
          </cell>
        </row>
        <row r="250">
          <cell r="B250" t="str">
            <v>23446/001</v>
          </cell>
          <cell r="C250" t="str">
            <v>TUBOS E PECAS, DIAMETRO 200 MM (C/RETOR-ESCAVADEIRA E PA CAR</v>
          </cell>
          <cell r="D250" t="str">
            <v>M</v>
          </cell>
          <cell r="E250">
            <v>82.73</v>
          </cell>
        </row>
        <row r="251">
          <cell r="B251" t="str">
            <v>23446/002</v>
          </cell>
          <cell r="C251" t="str">
            <v>TUBOS E PECAS, DIAMETRO 150 MM</v>
          </cell>
          <cell r="D251" t="str">
            <v>M</v>
          </cell>
          <cell r="E251">
            <v>49.58</v>
          </cell>
        </row>
        <row r="252">
          <cell r="B252" t="str">
            <v>23446/003</v>
          </cell>
          <cell r="C252" t="str">
            <v>TUBOS E PECAS, DIAMETRO 100 MM</v>
          </cell>
          <cell r="D252" t="str">
            <v>M</v>
          </cell>
          <cell r="E252">
            <v>26.53</v>
          </cell>
        </row>
        <row r="253">
          <cell r="B253" t="str">
            <v>IGO       |</v>
          </cell>
          <cell r="C253" t="str">
            <v>D E S C R I Ç Ã O                                                   |UN</v>
          </cell>
          <cell r="D253" t="str">
            <v>IDADE</v>
          </cell>
          <cell r="E253" t="str">
            <v>|CUSTO TOT</v>
          </cell>
        </row>
        <row r="254">
          <cell r="B254" t="str">
            <v>ULO.....: N</v>
          </cell>
          <cell r="C254" t="str">
            <v>ACIONAL CAIXA</v>
          </cell>
        </row>
        <row r="256">
          <cell r="B256">
            <v>63381</v>
          </cell>
          <cell r="C256" t="str">
            <v>FORNECIMENTO E ASSENTAMENTO SIMPLES DE TUBOS E PECAS DE PVC DEFOFO</v>
          </cell>
        </row>
        <row r="257">
          <cell r="B257" t="str">
            <v>63381/001</v>
          </cell>
          <cell r="C257" t="str">
            <v>TUBOS E PECAS, JUNTA ELASTICA, DIAMETRO 200 MM</v>
          </cell>
          <cell r="D257" t="str">
            <v>M</v>
          </cell>
          <cell r="E257">
            <v>77.239999999999995</v>
          </cell>
        </row>
        <row r="258">
          <cell r="B258" t="str">
            <v>63381/002</v>
          </cell>
          <cell r="C258" t="str">
            <v>TUBOS E PECAS, JUNTA ELASTICA, DIAMETRO 150 MM</v>
          </cell>
          <cell r="D258" t="str">
            <v>M</v>
          </cell>
          <cell r="E258">
            <v>45.68</v>
          </cell>
        </row>
        <row r="259">
          <cell r="B259" t="str">
            <v>63381/003</v>
          </cell>
          <cell r="C259" t="str">
            <v>TUBOS E PECAS, JUNTA ELASTICA, DIAMETRO 100 MM</v>
          </cell>
          <cell r="D259" t="str">
            <v>M</v>
          </cell>
          <cell r="E259">
            <v>22.76</v>
          </cell>
        </row>
        <row r="260">
          <cell r="B260" t="str">
            <v>NT</v>
          </cell>
          <cell r="C260" t="str">
            <v>CANTEIRO DE OBRAS</v>
          </cell>
        </row>
        <row r="261">
          <cell r="B261">
            <v>1</v>
          </cell>
          <cell r="C261" t="str">
            <v>CONSTRUCAO DO CANTEIRO</v>
          </cell>
        </row>
        <row r="262">
          <cell r="B262">
            <v>11506</v>
          </cell>
          <cell r="C262" t="str">
            <v>CONSTRUCAO DE BARRACAO DE OBRA - MMA</v>
          </cell>
        </row>
        <row r="263">
          <cell r="B263" t="str">
            <v>11506/001</v>
          </cell>
          <cell r="C263" t="str">
            <v>BARRACAO OBRA MADEIRA INCL INSTALACOES HIDRO-SANITARIAS E ELETRICAS</v>
          </cell>
          <cell r="D263" t="str">
            <v>M2</v>
          </cell>
          <cell r="E263">
            <v>106.86</v>
          </cell>
        </row>
        <row r="264">
          <cell r="B264">
            <v>23604</v>
          </cell>
          <cell r="C264" t="str">
            <v>BARRACAO DE OBRA</v>
          </cell>
        </row>
        <row r="265">
          <cell r="B265" t="str">
            <v>23604/001</v>
          </cell>
          <cell r="C265" t="str">
            <v>BARRACAO P/ DEPOSITO EM TABUAS, C/ PISO EM ARGAMASSA DE CIMENTO/AREIA</v>
          </cell>
          <cell r="D265" t="str">
            <v>M2</v>
          </cell>
          <cell r="E265">
            <v>162.13</v>
          </cell>
        </row>
        <row r="266">
          <cell r="C266" t="str">
            <v>TRACO 1:6.</v>
          </cell>
        </row>
        <row r="267">
          <cell r="B267">
            <v>68450</v>
          </cell>
          <cell r="C267" t="str">
            <v>PINTURA C/TINTA MINERAL</v>
          </cell>
        </row>
        <row r="268">
          <cell r="B268" t="str">
            <v>68450/001</v>
          </cell>
          <cell r="C268" t="str">
            <v>PINTURA HIDROCOR 2 DEMAOS</v>
          </cell>
          <cell r="D268" t="str">
            <v>M2</v>
          </cell>
          <cell r="E268">
            <v>3.29</v>
          </cell>
        </row>
        <row r="269">
          <cell r="B269">
            <v>2</v>
          </cell>
          <cell r="C269" t="str">
            <v>PLACA DE OBRA</v>
          </cell>
        </row>
        <row r="270">
          <cell r="B270">
            <v>23605</v>
          </cell>
          <cell r="C270" t="str">
            <v>AQUISICAO E ASSENTAMENTO PLACA DE OBRA</v>
          </cell>
        </row>
        <row r="271">
          <cell r="B271" t="str">
            <v>23605/001</v>
          </cell>
          <cell r="C271" t="str">
            <v>AQUISICAO DE PLACA PRONTA E ASSENTAMENTO</v>
          </cell>
          <cell r="D271" t="str">
            <v>M2</v>
          </cell>
          <cell r="E271">
            <v>118.7</v>
          </cell>
        </row>
        <row r="272">
          <cell r="B272">
            <v>3</v>
          </cell>
          <cell r="C272" t="str">
            <v>ADMINISTRACAO DA OBRA ( NAO SOBREPOR BDI )</v>
          </cell>
        </row>
        <row r="273">
          <cell r="B273">
            <v>11532</v>
          </cell>
          <cell r="C273" t="str">
            <v>MAO DE OBRA MENSAL</v>
          </cell>
        </row>
        <row r="274">
          <cell r="B274" t="str">
            <v>11532/001</v>
          </cell>
          <cell r="C274" t="str">
            <v>VIGIA</v>
          </cell>
          <cell r="D274" t="str">
            <v>MES</v>
          </cell>
          <cell r="E274">
            <v>940.54</v>
          </cell>
        </row>
        <row r="275">
          <cell r="B275" t="str">
            <v>BE</v>
          </cell>
          <cell r="C275" t="str">
            <v>COBERTURA</v>
          </cell>
        </row>
        <row r="276">
          <cell r="B276">
            <v>73</v>
          </cell>
          <cell r="C276" t="str">
            <v>MADEIRAMENTO</v>
          </cell>
        </row>
        <row r="277">
          <cell r="B277">
            <v>55960</v>
          </cell>
          <cell r="C277" t="str">
            <v>IMUNIZACAO MADEIRAMENTO COBERTURA</v>
          </cell>
          <cell r="D277" t="str">
            <v>M2</v>
          </cell>
          <cell r="E277">
            <v>1.9</v>
          </cell>
        </row>
        <row r="278">
          <cell r="B278">
            <v>68563</v>
          </cell>
          <cell r="C278" t="str">
            <v>CHAPA CELULOSE PRENSADA 122X224X1,2CM FORNECIMENTO</v>
          </cell>
        </row>
        <row r="279">
          <cell r="B279" t="str">
            <v>68563/001</v>
          </cell>
          <cell r="C279" t="str">
            <v>TESOURA COMPLETA MACARANDUBA SERRADA P/VAO 4M -FORNEC/COLOC</v>
          </cell>
          <cell r="D279" t="str">
            <v>UN</v>
          </cell>
          <cell r="E279">
            <v>395.35</v>
          </cell>
        </row>
        <row r="280">
          <cell r="B280" t="str">
            <v>68563/002</v>
          </cell>
          <cell r="C280" t="str">
            <v>TESOURA COMPLETA MACARANDUBA APARELHADA VAO 4M-FORNEC/COLOC</v>
          </cell>
          <cell r="D280" t="str">
            <v>UN</v>
          </cell>
          <cell r="E280">
            <v>564.14</v>
          </cell>
        </row>
        <row r="281">
          <cell r="B281" t="str">
            <v>68563/003</v>
          </cell>
          <cell r="C281" t="str">
            <v>TESOURA COMPLETA MACARANDUBA SERRADA P/VAO 5M -FORNEC/COLOC</v>
          </cell>
          <cell r="D281" t="str">
            <v>UN</v>
          </cell>
          <cell r="E281">
            <v>478.44</v>
          </cell>
        </row>
        <row r="282">
          <cell r="B282" t="str">
            <v>68563/004</v>
          </cell>
          <cell r="C282" t="str">
            <v>TESOURA COMPLETA MACARANDUBA APARELHADA VAO 5M-FORNEC/COLOC</v>
          </cell>
          <cell r="D282" t="str">
            <v>UN</v>
          </cell>
          <cell r="E282">
            <v>583.87</v>
          </cell>
        </row>
        <row r="283">
          <cell r="B283" t="str">
            <v>68563/005</v>
          </cell>
          <cell r="C283" t="str">
            <v>TESOURA COMPLETA MACARANDUBA SERRADA P/VAO 6M -FORNEC/COLOC</v>
          </cell>
          <cell r="D283" t="str">
            <v>UN</v>
          </cell>
          <cell r="E283">
            <v>604.45000000000005</v>
          </cell>
        </row>
        <row r="284">
          <cell r="B284" t="str">
            <v>IGO       |</v>
          </cell>
          <cell r="C284" t="str">
            <v>D E S C R I Ç Ã O                                                   |UN</v>
          </cell>
          <cell r="D284" t="str">
            <v>IDADE</v>
          </cell>
          <cell r="E284" t="str">
            <v>|CUSTO TOT</v>
          </cell>
        </row>
        <row r="285">
          <cell r="B285" t="str">
            <v>ULO.....: N</v>
          </cell>
          <cell r="C285" t="str">
            <v>ACIONAL CAIXA</v>
          </cell>
        </row>
        <row r="287">
          <cell r="B287" t="str">
            <v>68563/006</v>
          </cell>
          <cell r="C287" t="str">
            <v>TESOURA COMPLETA MACARANDUBA APARELHADA VAO 6M-FORNEC/COLOC</v>
          </cell>
          <cell r="D287" t="str">
            <v>UN</v>
          </cell>
          <cell r="E287">
            <v>729.79</v>
          </cell>
        </row>
        <row r="288">
          <cell r="B288" t="str">
            <v>68563/007</v>
          </cell>
          <cell r="C288" t="str">
            <v>TESOURA COMPLETA MACARANDUBA SERRADA P/VAO 7M -FORNEC/COLOC</v>
          </cell>
          <cell r="D288" t="str">
            <v>UN</v>
          </cell>
          <cell r="E288">
            <v>704.4</v>
          </cell>
        </row>
        <row r="289">
          <cell r="B289" t="str">
            <v>68563/008</v>
          </cell>
          <cell r="C289" t="str">
            <v>TESOURA COMPLETA MACARANDUBA APARELHADA VAO 7M-FORNEC/COLOC</v>
          </cell>
          <cell r="D289" t="str">
            <v>UN</v>
          </cell>
          <cell r="E289">
            <v>852.4</v>
          </cell>
        </row>
        <row r="290">
          <cell r="B290" t="str">
            <v>68563/009</v>
          </cell>
          <cell r="C290" t="str">
            <v>TESOURA COMPLETA MACARANDUBA SERRADA P/VAO 8M -FORNEC/COLOC</v>
          </cell>
          <cell r="D290" t="str">
            <v>UN</v>
          </cell>
          <cell r="E290">
            <v>899.84</v>
          </cell>
        </row>
        <row r="291">
          <cell r="B291" t="str">
            <v>68563/010</v>
          </cell>
          <cell r="C291" t="str">
            <v>TESOURA COMPLETA MACARANDUBA APARELHADA VAO 8M-FORNEC/COLOC</v>
          </cell>
          <cell r="D291" t="str">
            <v>UN</v>
          </cell>
          <cell r="E291">
            <v>1177.05</v>
          </cell>
        </row>
        <row r="292">
          <cell r="B292" t="str">
            <v>68563/011</v>
          </cell>
          <cell r="C292" t="str">
            <v>TESOURA COMPLETA MACARANDUBA SERRADA P/VAO 9M -FORNEC/COLOC</v>
          </cell>
          <cell r="D292" t="str">
            <v>UN</v>
          </cell>
          <cell r="E292">
            <v>1017.04</v>
          </cell>
        </row>
        <row r="293">
          <cell r="B293" t="str">
            <v>68563/012</v>
          </cell>
          <cell r="C293" t="str">
            <v>TESOURA COMPLETA MACARANDUBA APARELHADA VAO 9M-FORNEC/COLOC</v>
          </cell>
          <cell r="D293" t="str">
            <v>UN</v>
          </cell>
          <cell r="E293">
            <v>1330.27</v>
          </cell>
        </row>
        <row r="294">
          <cell r="B294" t="str">
            <v>68563/013</v>
          </cell>
          <cell r="C294" t="str">
            <v>TESOURA COMPLETA MACARANDUBA SERRADA P/VAO 10M-FORNEC/COLOC</v>
          </cell>
          <cell r="D294" t="str">
            <v>UN</v>
          </cell>
          <cell r="E294">
            <v>1211.1099999999999</v>
          </cell>
        </row>
        <row r="295">
          <cell r="B295" t="str">
            <v>68563/014</v>
          </cell>
          <cell r="C295" t="str">
            <v>TESOURA COMPLETA MACARANDUBA APARELHADA VAO 10M-FORNEC/COLOC</v>
          </cell>
          <cell r="D295" t="str">
            <v>UN</v>
          </cell>
          <cell r="E295">
            <v>1474.8</v>
          </cell>
        </row>
        <row r="296">
          <cell r="B296" t="str">
            <v>68563/015</v>
          </cell>
          <cell r="C296" t="str">
            <v>TESOURA COMPLETA MACARANDUBA SERRADA P/VAO 11M-FORNEC/COLOC</v>
          </cell>
          <cell r="D296" t="str">
            <v>UN</v>
          </cell>
          <cell r="E296">
            <v>1434.02</v>
          </cell>
        </row>
        <row r="297">
          <cell r="B297" t="str">
            <v>68563/016</v>
          </cell>
          <cell r="C297" t="str">
            <v>TESOURA COMPLETA MACARANDUBA APARELHADA VAO 11M-FORN/COLOC</v>
          </cell>
          <cell r="D297" t="str">
            <v>UN</v>
          </cell>
          <cell r="E297">
            <v>1726.95</v>
          </cell>
        </row>
        <row r="298">
          <cell r="B298" t="str">
            <v>68563/017</v>
          </cell>
          <cell r="C298" t="str">
            <v>TESOURA COMPLETA MACARANDUBA SERRADA P/VAO 12M-FORNEC/COLOC</v>
          </cell>
          <cell r="D298" t="str">
            <v>UN</v>
          </cell>
          <cell r="E298">
            <v>1578.19</v>
          </cell>
        </row>
        <row r="299">
          <cell r="B299" t="str">
            <v>68563/018</v>
          </cell>
          <cell r="C299" t="str">
            <v>TESOURA COMPLETA MACARANDUBA APARELHADA VAO 12M-FORN/COLOC</v>
          </cell>
          <cell r="D299" t="str">
            <v>UN</v>
          </cell>
          <cell r="E299">
            <v>1922.07</v>
          </cell>
        </row>
        <row r="300">
          <cell r="B300" t="str">
            <v>68563/019</v>
          </cell>
          <cell r="C300" t="str">
            <v>TESOURA COMPLETA MACARANDUBA SERRADA P/VAO 14M-FORNEC/COLOC</v>
          </cell>
          <cell r="D300" t="str">
            <v>UN</v>
          </cell>
          <cell r="E300">
            <v>1815.76</v>
          </cell>
        </row>
        <row r="301">
          <cell r="B301" t="str">
            <v>68563/020</v>
          </cell>
          <cell r="C301" t="str">
            <v>TESOURA COMPLETA MACARANDUBA APARELHADA VAO 14M-FORNEC/COLOC</v>
          </cell>
          <cell r="D301" t="str">
            <v>UN</v>
          </cell>
          <cell r="E301">
            <v>2211.31</v>
          </cell>
        </row>
        <row r="302">
          <cell r="B302" t="str">
            <v>68563/022</v>
          </cell>
          <cell r="C302" t="str">
            <v>CHAPA CELULOSE PRENSADA 122X224X1,2CM FORNECIMENTO</v>
          </cell>
          <cell r="D302" t="str">
            <v>UN</v>
          </cell>
          <cell r="E302">
            <v>50.63</v>
          </cell>
        </row>
        <row r="303">
          <cell r="B303">
            <v>68593</v>
          </cell>
          <cell r="C303" t="str">
            <v>ESTRUTURA MADEIRA ANCOR LAJE/PAREDE P/TELHA ESTRUTURAL FIBROCIMENTO</v>
          </cell>
        </row>
        <row r="304">
          <cell r="B304" t="str">
            <v>68593/001</v>
          </cell>
          <cell r="C304" t="str">
            <v>ESTRUTURA MADEIRA C/TESOURA VAO 15M P/TELHA ONDULADA FIBROCIMENTO/ALUM</v>
          </cell>
          <cell r="D304" t="str">
            <v>M2</v>
          </cell>
          <cell r="E304">
            <v>45.51</v>
          </cell>
        </row>
        <row r="305">
          <cell r="C305" t="str">
            <v>INIO OU PLASTICA</v>
          </cell>
        </row>
        <row r="306">
          <cell r="B306" t="str">
            <v>68593/002</v>
          </cell>
          <cell r="C306" t="str">
            <v>ESTRUTURA MADEIRA C/PONTALETE P/TELHA ONDULADA FIBROCIMENTO/ALUMINIO</v>
          </cell>
          <cell r="D306" t="str">
            <v>M2</v>
          </cell>
          <cell r="E306">
            <v>26.71</v>
          </cell>
        </row>
        <row r="307">
          <cell r="C307" t="str">
            <v>OU PLASTICA</v>
          </cell>
        </row>
        <row r="308">
          <cell r="B308" t="str">
            <v>68593/003</v>
          </cell>
          <cell r="C308" t="str">
            <v>ESTRUTURA MADEIRA APOIO PAREDE E/OU LAJE P/TELHA ONDULADA FIBROCIMENTO</v>
          </cell>
          <cell r="D308" t="str">
            <v>M2</v>
          </cell>
          <cell r="E308">
            <v>21.51</v>
          </cell>
        </row>
        <row r="309">
          <cell r="C309" t="str">
            <v>/ALUMINIO OU PLASTICA</v>
          </cell>
        </row>
        <row r="310">
          <cell r="B310" t="str">
            <v>68593/004</v>
          </cell>
          <cell r="C310" t="str">
            <v>ESTRUTURA MADEIRA ANCOR LAJE/PAREDE P/TELHA ESTRUTURAL FIBROCIMENTO</v>
          </cell>
          <cell r="D310" t="str">
            <v>M2</v>
          </cell>
          <cell r="E310">
            <v>16.14</v>
          </cell>
        </row>
        <row r="311">
          <cell r="B311" t="str">
            <v>68593/005</v>
          </cell>
          <cell r="C311" t="str">
            <v>ESTRUTURA MADEIRA C/TESOURA VAO 3 A 7M P/TELHA CERAMICA</v>
          </cell>
          <cell r="D311" t="str">
            <v>M2</v>
          </cell>
          <cell r="E311">
            <v>52.99</v>
          </cell>
        </row>
        <row r="312">
          <cell r="B312" t="str">
            <v>68593/006</v>
          </cell>
          <cell r="C312" t="str">
            <v>ESTRUTURA MADEIRA C/PONTALETE P/ TELHA CERAMICA</v>
          </cell>
          <cell r="D312" t="str">
            <v>M2</v>
          </cell>
          <cell r="E312">
            <v>47.52</v>
          </cell>
        </row>
        <row r="313">
          <cell r="B313" t="str">
            <v>68593/007</v>
          </cell>
          <cell r="C313" t="str">
            <v>ESTRUTURA MADEIRA APOIO PAREDE P/TELHA CERAMICA</v>
          </cell>
          <cell r="D313" t="str">
            <v>M2</v>
          </cell>
          <cell r="E313">
            <v>40.36</v>
          </cell>
        </row>
        <row r="314">
          <cell r="B314">
            <v>74</v>
          </cell>
          <cell r="C314" t="str">
            <v>TELHAMENTO COM TELHA CERAMICA</v>
          </cell>
        </row>
        <row r="315">
          <cell r="B315" t="str">
            <v>IGO       |</v>
          </cell>
          <cell r="C315" t="str">
            <v>D E S C R I Ç Ã O                                                   |UN</v>
          </cell>
          <cell r="D315" t="str">
            <v>IDADE</v>
          </cell>
          <cell r="E315" t="str">
            <v>|CUSTO TOT</v>
          </cell>
        </row>
        <row r="316">
          <cell r="B316" t="str">
            <v>ULO.....: N</v>
          </cell>
          <cell r="C316" t="str">
            <v>ACIONAL CAIXA</v>
          </cell>
        </row>
        <row r="318">
          <cell r="B318">
            <v>68566</v>
          </cell>
          <cell r="C318" t="str">
            <v>COBERTURA TELHA CERAMICA</v>
          </cell>
        </row>
        <row r="319">
          <cell r="B319" t="str">
            <v>68566/001</v>
          </cell>
          <cell r="C319" t="str">
            <v>COBERTURA TELHA CERAMICA COLONIAL C/ARGAMASSA CIMENTO/AREIA/SAIBRO 1:2</v>
          </cell>
          <cell r="D319" t="str">
            <v>M2</v>
          </cell>
          <cell r="E319">
            <v>26.63</v>
          </cell>
        </row>
        <row r="320">
          <cell r="C320" t="str">
            <v>:3</v>
          </cell>
        </row>
        <row r="321">
          <cell r="B321" t="str">
            <v>68566/002</v>
          </cell>
          <cell r="C321" t="str">
            <v>COBERTURA TELHA CERAMICA PLAN</v>
          </cell>
          <cell r="D321" t="str">
            <v>M2</v>
          </cell>
          <cell r="E321">
            <v>25.02</v>
          </cell>
        </row>
        <row r="322">
          <cell r="B322" t="str">
            <v>68566/003</v>
          </cell>
          <cell r="C322" t="str">
            <v>COBERTURA TELHA CERAMICA FRANCESA OU MARSELHESA</v>
          </cell>
          <cell r="D322" t="str">
            <v>M2</v>
          </cell>
          <cell r="E322">
            <v>20.010000000000002</v>
          </cell>
        </row>
        <row r="323">
          <cell r="B323" t="str">
            <v>68566/004</v>
          </cell>
          <cell r="C323" t="str">
            <v>COBERTURA TELHA CERAMICA CANAL C/ARGAMASSA CIMENTO/AREIA/SAIBRO 1:2:3</v>
          </cell>
          <cell r="D323" t="str">
            <v>M2</v>
          </cell>
          <cell r="E323">
            <v>26.41</v>
          </cell>
        </row>
        <row r="324">
          <cell r="B324" t="str">
            <v>68566/005</v>
          </cell>
          <cell r="C324" t="str">
            <v>COBERTURA TELHA CERAMICA PAULISTINHA (COLONIAL TRAPEIZODAL) C/ARGAMASS</v>
          </cell>
          <cell r="D324" t="str">
            <v>M2</v>
          </cell>
          <cell r="E324">
            <v>33.33</v>
          </cell>
        </row>
        <row r="325">
          <cell r="C325" t="str">
            <v>A CIMENTO/AREIA/SAIBRO 1:2:3</v>
          </cell>
        </row>
        <row r="326">
          <cell r="B326" t="str">
            <v>68566/006</v>
          </cell>
          <cell r="C326" t="str">
            <v>COBERTURA TELHA CERAMICA PAULISTA C/ARGAMASSA CIMENTO/AREIA/SAIBRO 1:2</v>
          </cell>
          <cell r="D326" t="str">
            <v>M2</v>
          </cell>
          <cell r="E326">
            <v>31.16</v>
          </cell>
        </row>
        <row r="327">
          <cell r="C327" t="str">
            <v>:3</v>
          </cell>
        </row>
        <row r="328">
          <cell r="B328">
            <v>75</v>
          </cell>
          <cell r="C328" t="str">
            <v>TELHAMENTO COM TELHA DE FIBROCIMENTO</v>
          </cell>
        </row>
        <row r="329">
          <cell r="B329">
            <v>23758</v>
          </cell>
          <cell r="C329" t="str">
            <v>COBERTURA TELHA FIBROCIMENTO</v>
          </cell>
        </row>
        <row r="330">
          <cell r="B330" t="str">
            <v>23758/001</v>
          </cell>
          <cell r="C330" t="str">
            <v>COBERTURA TELHA FIBROCIMENTO ONDULADA 6MM, INCLUSIVE MADEIRAMENTO (APO</v>
          </cell>
          <cell r="D330" t="str">
            <v>M2</v>
          </cell>
          <cell r="E330">
            <v>46.34</v>
          </cell>
        </row>
        <row r="331">
          <cell r="C331" t="str">
            <v>IADA EM PAREDES S/TESOURAS) CUMEEIRA ARTICULADA</v>
          </cell>
        </row>
        <row r="332">
          <cell r="B332">
            <v>23771</v>
          </cell>
          <cell r="C332" t="str">
            <v>COBERTURA FIBROCIMENTO BLOCO 2Q</v>
          </cell>
        </row>
        <row r="333">
          <cell r="B333" t="str">
            <v>23771/001</v>
          </cell>
          <cell r="C333" t="str">
            <v>COBERTURA FIBROCIMENTO CANALETE PR5-2Q-T INCL MADEIRAMENTO</v>
          </cell>
          <cell r="D333" t="str">
            <v>M2</v>
          </cell>
          <cell r="E333">
            <v>58.74</v>
          </cell>
        </row>
        <row r="334">
          <cell r="B334">
            <v>68520</v>
          </cell>
          <cell r="C334" t="str">
            <v>TELHAMENTO C/ TELHA DE FIBROCIMENTO</v>
          </cell>
        </row>
        <row r="335">
          <cell r="B335" t="str">
            <v>68520/001</v>
          </cell>
          <cell r="C335" t="str">
            <v>TELHAMENTO C/ TELHA DE FIBROCIMENTO ONDULADA 6MM</v>
          </cell>
          <cell r="D335" t="str">
            <v>M2</v>
          </cell>
          <cell r="E335">
            <v>17.91</v>
          </cell>
        </row>
        <row r="336">
          <cell r="B336">
            <v>76</v>
          </cell>
          <cell r="C336" t="str">
            <v>TELHAMENTO COM TELHA METALICA</v>
          </cell>
        </row>
        <row r="337">
          <cell r="B337">
            <v>24757</v>
          </cell>
          <cell r="C337" t="str">
            <v>COBERTURA COM TELHA CHAPA ACO ZINCADA 0,5MM</v>
          </cell>
        </row>
        <row r="338">
          <cell r="B338" t="str">
            <v>24757/001</v>
          </cell>
          <cell r="C338" t="str">
            <v>COBERTURA COM TELHA CHAPA ACO ONDULADA ZINCADA 0,5MM</v>
          </cell>
          <cell r="D338" t="str">
            <v>M2</v>
          </cell>
          <cell r="E338">
            <v>28.33</v>
          </cell>
        </row>
        <row r="339">
          <cell r="B339">
            <v>77</v>
          </cell>
          <cell r="C339" t="str">
            <v>MADEIRAMENTO/TELHAMENTO C/ TELHAS CERAMICAS</v>
          </cell>
        </row>
        <row r="340">
          <cell r="B340">
            <v>23726</v>
          </cell>
          <cell r="C340" t="str">
            <v>COBERTURA TELHA CERAMICA</v>
          </cell>
        </row>
        <row r="341">
          <cell r="B341" t="str">
            <v>23726/001</v>
          </cell>
          <cell r="C341" t="str">
            <v>COBERTURA C/TELHA CERAMICA FRANCESA, INCLUSIVE MADEIRAMENTO (APOIO EM</v>
          </cell>
          <cell r="D341" t="str">
            <v>M2</v>
          </cell>
          <cell r="E341">
            <v>57.73</v>
          </cell>
        </row>
        <row r="342">
          <cell r="C342" t="str">
            <v>PAREDES, SEM TESOURA), CUMEEIRA E CORDAO DE ARREMATE DOS BEIRAIS (LATE</v>
          </cell>
        </row>
        <row r="343">
          <cell r="C343" t="str">
            <v>RAL) EMBOCADOS C/ARGAMASSA CIM/CAL/AREIA 1:2:8</v>
          </cell>
        </row>
        <row r="344">
          <cell r="B344" t="str">
            <v>23726/002</v>
          </cell>
          <cell r="C344" t="str">
            <v>COBERTURA C/TELHA CERAMICA PLAN, INCLUSIVE MADEIRAMENTO (APOIO EM PARE</v>
          </cell>
          <cell r="D344" t="str">
            <v>M2</v>
          </cell>
          <cell r="E344">
            <v>61.76</v>
          </cell>
        </row>
        <row r="345">
          <cell r="C345" t="str">
            <v>DES, SEM TESOURA), CUMEEIRA, CORDAO DE ARREMATE DOS BEIRAIS (LATERAL)</v>
          </cell>
        </row>
        <row r="346">
          <cell r="B346" t="str">
            <v>IGO       |</v>
          </cell>
          <cell r="C346" t="str">
            <v>D E S C R I Ç Ã O                                                   |UN</v>
          </cell>
          <cell r="D346" t="str">
            <v>IDADE</v>
          </cell>
          <cell r="E346" t="str">
            <v>|CUSTO TOT</v>
          </cell>
        </row>
        <row r="347">
          <cell r="B347" t="str">
            <v>ULO.....: N</v>
          </cell>
          <cell r="C347" t="str">
            <v>ACIONAL CAIXA</v>
          </cell>
        </row>
        <row r="349">
          <cell r="C349" t="str">
            <v>E ULTIMA FIDA ARGAMASSADA COM CIMENTO/CAL/AREIA 1:2:8</v>
          </cell>
        </row>
        <row r="350">
          <cell r="B350" t="str">
            <v>23726/003</v>
          </cell>
          <cell r="C350" t="str">
            <v>COBERTURA C/TELHA CERAMICA ROMANA, INCLUSIVE MADEIRAMENTO E CUMEEIRA</v>
          </cell>
          <cell r="D350" t="str">
            <v>M2</v>
          </cell>
          <cell r="E350">
            <v>59.33</v>
          </cell>
        </row>
        <row r="351">
          <cell r="C351" t="str">
            <v>EMPREGANDO ARGAMASSA DE CIM/CAL/AREIA 1:2:9</v>
          </cell>
        </row>
        <row r="352">
          <cell r="B352" t="str">
            <v>23726/004</v>
          </cell>
          <cell r="C352" t="str">
            <v>COBERTURA C/TELHA CERAMICA COLONIAL, INCL MADEIRAMENTO(APOIO EM PARE-</v>
          </cell>
          <cell r="D352" t="str">
            <v>M2</v>
          </cell>
          <cell r="E352">
            <v>61.36</v>
          </cell>
        </row>
        <row r="353">
          <cell r="C353" t="str">
            <v>DES, SEM TESOURA), CUMEEIRA, CORDAO DE ARREMATE DOS BEIRAIS (LATERAL)</v>
          </cell>
        </row>
        <row r="354">
          <cell r="C354" t="str">
            <v>E ULTIMA FIADA EMBOCADA COM ARG CIMENTO/CAL/AREIA 1:2:8</v>
          </cell>
        </row>
        <row r="355">
          <cell r="B355">
            <v>24317</v>
          </cell>
          <cell r="C355" t="str">
            <v>CONSERVACAO COBERTURAS PREDIAIS - PAR</v>
          </cell>
        </row>
        <row r="356">
          <cell r="B356" t="str">
            <v>24317/001</v>
          </cell>
          <cell r="C356" t="str">
            <v>CONSERVACAO COBERTURA PREDIAL/PAR, DE TELHAS FRANCESAS</v>
          </cell>
          <cell r="D356" t="str">
            <v>M2</v>
          </cell>
          <cell r="E356">
            <v>17.32</v>
          </cell>
        </row>
        <row r="357">
          <cell r="B357" t="str">
            <v>24317/002</v>
          </cell>
          <cell r="C357" t="str">
            <v>CONSERVACAO COBERTURA PREDIAL/PAR, DE TELHAS COLONIAIS</v>
          </cell>
          <cell r="D357" t="str">
            <v>M2</v>
          </cell>
          <cell r="E357">
            <v>18.53</v>
          </cell>
        </row>
        <row r="358">
          <cell r="B358" t="str">
            <v>24317/003</v>
          </cell>
          <cell r="C358" t="str">
            <v>CONSERVACAO COBERTURA PREDIAL/PAR, DE TELHAS ROMANAS</v>
          </cell>
          <cell r="D358" t="str">
            <v>M2</v>
          </cell>
          <cell r="E358">
            <v>18.71</v>
          </cell>
        </row>
        <row r="359">
          <cell r="B359">
            <v>78</v>
          </cell>
          <cell r="C359" t="str">
            <v>MADEIRAMENTO/TELHAMENTO C/ TELHAS FIBROCIMENTO</v>
          </cell>
        </row>
        <row r="360">
          <cell r="B360">
            <v>24132</v>
          </cell>
          <cell r="C360" t="str">
            <v>COBERTURA EM TELHA DE FIBROCIMENTO</v>
          </cell>
        </row>
        <row r="361">
          <cell r="B361" t="str">
            <v>24132/001</v>
          </cell>
          <cell r="C361" t="str">
            <v>COBERTURA EM TELHA DE FIBROCIMENTO ONDULADA 6 MM, INCL. MADEIRAMENTO</v>
          </cell>
          <cell r="D361" t="str">
            <v>M2</v>
          </cell>
          <cell r="E361">
            <v>46.34</v>
          </cell>
        </row>
        <row r="362">
          <cell r="B362">
            <v>24318</v>
          </cell>
          <cell r="C362" t="str">
            <v>CONSERVACAO COBERTURAS PREDIAIS - PAR</v>
          </cell>
        </row>
        <row r="363">
          <cell r="B363" t="str">
            <v>24318/001</v>
          </cell>
          <cell r="C363" t="str">
            <v>CONSERVACAO COBERTURA PREDIAL/PAR, COM CHAPAS FIBROCIMENTO</v>
          </cell>
          <cell r="D363" t="str">
            <v>M2</v>
          </cell>
          <cell r="E363">
            <v>13.9</v>
          </cell>
        </row>
        <row r="364">
          <cell r="B364">
            <v>79</v>
          </cell>
          <cell r="C364" t="str">
            <v>CUMEEIRA CERAMICA</v>
          </cell>
        </row>
        <row r="365">
          <cell r="B365">
            <v>68594</v>
          </cell>
          <cell r="C365" t="str">
            <v>ARREMATE TELHA CERAMICA EMBOCADA C/ARGAMASSA CIMENTO/AREIA/SAIBRO 1:2:</v>
          </cell>
        </row>
        <row r="366">
          <cell r="C366">
            <v>3</v>
          </cell>
        </row>
        <row r="367">
          <cell r="B367" t="str">
            <v>68594/001</v>
          </cell>
          <cell r="C367" t="str">
            <v>CUMEEIRA TELHA CERAMICA EMBOCADA C/ARGAMASSA CIMENTO/AREIA/SAIBRO 1:2:</v>
          </cell>
          <cell r="D367" t="str">
            <v>M</v>
          </cell>
          <cell r="E367">
            <v>8.34</v>
          </cell>
        </row>
        <row r="368">
          <cell r="C368">
            <v>3</v>
          </cell>
        </row>
        <row r="369">
          <cell r="B369" t="str">
            <v>68594/002</v>
          </cell>
          <cell r="C369" t="str">
            <v>ARREMATE TELHA CERAMICA EMBOCADA C/ARGAMASSA CIMENTO/AREIA/SAIBRO 1:2:</v>
          </cell>
          <cell r="D369" t="str">
            <v>M</v>
          </cell>
          <cell r="E369">
            <v>6.77</v>
          </cell>
        </row>
        <row r="370">
          <cell r="C370">
            <v>3</v>
          </cell>
        </row>
        <row r="371">
          <cell r="B371">
            <v>80</v>
          </cell>
          <cell r="C371" t="str">
            <v>CUMEEIRA DE FIBROCIMENTO</v>
          </cell>
        </row>
        <row r="372">
          <cell r="B372">
            <v>68687</v>
          </cell>
          <cell r="C372" t="str">
            <v>CUMEEIRA FIBROCIMENTO</v>
          </cell>
        </row>
        <row r="373">
          <cell r="B373" t="str">
            <v>68687/001</v>
          </cell>
          <cell r="C373" t="str">
            <v>CUMEEIRA FIBROCIMENTO UNIVERSAL P/TELHA ONDULADA</v>
          </cell>
          <cell r="D373" t="str">
            <v>M</v>
          </cell>
          <cell r="E373">
            <v>50.65</v>
          </cell>
        </row>
        <row r="374">
          <cell r="B374" t="str">
            <v>68687/002</v>
          </cell>
          <cell r="C374" t="str">
            <v>CUMEEIRA FIBROCIMENTO TP SHED P/TELHA ONDULADA</v>
          </cell>
          <cell r="D374" t="str">
            <v>M</v>
          </cell>
          <cell r="E374">
            <v>43.79</v>
          </cell>
        </row>
        <row r="375">
          <cell r="B375">
            <v>81</v>
          </cell>
          <cell r="C375" t="str">
            <v>CALHA DE CONCRETO</v>
          </cell>
        </row>
        <row r="376">
          <cell r="B376">
            <v>24320</v>
          </cell>
          <cell r="C376" t="str">
            <v>CONSERVACAO DE CALHAS DE CONCRETO - PAR</v>
          </cell>
        </row>
        <row r="377">
          <cell r="B377" t="str">
            <v>IGO       |</v>
          </cell>
          <cell r="C377" t="str">
            <v>D E S C R I Ç Ã O                                                   |UN</v>
          </cell>
          <cell r="D377" t="str">
            <v>IDADE</v>
          </cell>
          <cell r="E377" t="str">
            <v>|CUSTO TOT</v>
          </cell>
        </row>
        <row r="378">
          <cell r="B378" t="str">
            <v>ULO.....: N</v>
          </cell>
          <cell r="C378" t="str">
            <v>ACIONAL CAIXA</v>
          </cell>
        </row>
        <row r="380">
          <cell r="B380" t="str">
            <v>24320/001</v>
          </cell>
          <cell r="C380" t="str">
            <v>IMPERMEABILIZACAO CALHAS DE CONCRETO C/MASTIQUE BETUMINOSO</v>
          </cell>
          <cell r="D380" t="str">
            <v>M</v>
          </cell>
          <cell r="E380">
            <v>18.420000000000002</v>
          </cell>
        </row>
        <row r="381">
          <cell r="B381">
            <v>68506</v>
          </cell>
          <cell r="C381" t="str">
            <v>CALHA 0,4X0,2M C/FUNDO CONCR ARM ESP=5CM 1:2,5:4, PAREDE EM ALV 1/2 VE</v>
          </cell>
        </row>
        <row r="382">
          <cell r="C382" t="str">
            <v>Z C/ARG 1:9, REVEST C/CHAPISCO 1:4 E MASSA ESP=2CM</v>
          </cell>
        </row>
        <row r="383">
          <cell r="B383" t="str">
            <v>68506/001</v>
          </cell>
          <cell r="C383" t="str">
            <v>CALHA 0,4X0,2M C/FUNDO CONCR ARM ESP=5CM 1:2,5:4, PAREDE EM ALV 1/2 VE</v>
          </cell>
          <cell r="D383" t="str">
            <v>M</v>
          </cell>
          <cell r="E383">
            <v>45.95</v>
          </cell>
        </row>
        <row r="384">
          <cell r="C384" t="str">
            <v>Z C/ARG 1:9, REVEST C/CHAPISCO 1:4 E MASSA ESP=2CM</v>
          </cell>
        </row>
        <row r="385">
          <cell r="B385">
            <v>84</v>
          </cell>
          <cell r="C385" t="str">
            <v>CALHA METALICA</v>
          </cell>
        </row>
        <row r="386">
          <cell r="B386">
            <v>24141</v>
          </cell>
          <cell r="C386" t="str">
            <v>CALHA EM CHAPA GALVANIZADA</v>
          </cell>
        </row>
        <row r="387">
          <cell r="B387" t="str">
            <v>24141/001</v>
          </cell>
          <cell r="C387" t="str">
            <v>CALHA EM CHAPA GALVANIZADA NUM 24</v>
          </cell>
          <cell r="D387" t="str">
            <v>M</v>
          </cell>
          <cell r="E387">
            <v>23.13</v>
          </cell>
        </row>
        <row r="388">
          <cell r="B388">
            <v>24319</v>
          </cell>
          <cell r="C388" t="str">
            <v>CONSERVACAO DE CALHAS - PAR</v>
          </cell>
        </row>
        <row r="389">
          <cell r="B389" t="str">
            <v>24319/001</v>
          </cell>
          <cell r="C389" t="str">
            <v>CONSERVACAO DE COBERTURA PREDIAL/PAR - CALHAS METALICAS</v>
          </cell>
          <cell r="D389" t="str">
            <v>M</v>
          </cell>
          <cell r="E389">
            <v>7.12</v>
          </cell>
        </row>
        <row r="390">
          <cell r="B390">
            <v>86</v>
          </cell>
          <cell r="C390" t="str">
            <v>RUFO METALICO</v>
          </cell>
        </row>
        <row r="391">
          <cell r="B391">
            <v>24133</v>
          </cell>
          <cell r="C391" t="str">
            <v>RUFO EM CHAPA GALVANIZADA</v>
          </cell>
        </row>
        <row r="392">
          <cell r="B392" t="str">
            <v>24133/001</v>
          </cell>
          <cell r="C392" t="str">
            <v>RUFO EM CHAPA GALVANIZADA NUM 24 L=25 CM</v>
          </cell>
          <cell r="D392" t="str">
            <v>M</v>
          </cell>
          <cell r="E392">
            <v>22.76</v>
          </cell>
        </row>
        <row r="393">
          <cell r="B393">
            <v>88</v>
          </cell>
          <cell r="C393" t="str">
            <v>RUFO EM CONCRETO</v>
          </cell>
        </row>
        <row r="394">
          <cell r="B394">
            <v>68058</v>
          </cell>
          <cell r="C394" t="str">
            <v>ALGEROZ EM CONCRETO ARMADO, LARGURA 0,40M E ESPESSURA 0,07M</v>
          </cell>
          <cell r="D394" t="str">
            <v>M</v>
          </cell>
          <cell r="E394">
            <v>34.020000000000003</v>
          </cell>
        </row>
        <row r="395">
          <cell r="B395">
            <v>68505</v>
          </cell>
          <cell r="C395" t="str">
            <v>ALGEROZ EM CONCRETO ARMADO (RUFO DE CONCRETO)</v>
          </cell>
        </row>
        <row r="396">
          <cell r="B396" t="str">
            <v>68505/001</v>
          </cell>
          <cell r="C396" t="str">
            <v>ALGEROZ EM CONCRETO ARMADO - LARG = 40 CM E ESP = 3 CM</v>
          </cell>
          <cell r="D396" t="str">
            <v>M</v>
          </cell>
          <cell r="E396">
            <v>14.63</v>
          </cell>
        </row>
        <row r="397">
          <cell r="B397">
            <v>52</v>
          </cell>
          <cell r="C397" t="str">
            <v>TELHAMENTO COM TELHA DE FIBRA DE VIDRO</v>
          </cell>
        </row>
        <row r="398">
          <cell r="B398">
            <v>41619</v>
          </cell>
          <cell r="C398" t="str">
            <v>COBERTURA COM TELHA FIBRA-DE-VIDRO ONDULADA COLORI</v>
          </cell>
          <cell r="D398" t="str">
            <v>M2</v>
          </cell>
          <cell r="E398">
            <v>29.13</v>
          </cell>
        </row>
        <row r="399">
          <cell r="B399">
            <v>91</v>
          </cell>
          <cell r="C399" t="str">
            <v>ESTRUTURA METALICA</v>
          </cell>
        </row>
        <row r="400">
          <cell r="B400">
            <v>25624</v>
          </cell>
          <cell r="C400" t="str">
            <v>ESTRUTURAS METALICAS DIVERSAS</v>
          </cell>
        </row>
        <row r="401">
          <cell r="B401" t="str">
            <v>25624/001</v>
          </cell>
          <cell r="C401" t="str">
            <v>ESTRUTURA METALICA PERFIS "I" 8 A 12" EM ACO LAMINADO(VIGA ISOLADA ES-</v>
          </cell>
          <cell r="D401" t="str">
            <v>KG</v>
          </cell>
          <cell r="E401">
            <v>5.99</v>
          </cell>
        </row>
        <row r="402">
          <cell r="C402" t="str">
            <v>CORA PORTICO ETC) FORNECIMENTO E MONTAGEM INCLUSIVE PERDAS.</v>
          </cell>
        </row>
        <row r="403">
          <cell r="B403" t="str">
            <v>25624/002</v>
          </cell>
          <cell r="C403" t="str">
            <v>ESTRUTURA METALICA PERFIS "I" ATE 8" EM ACO LAMINADO (VIGA ISOLADA ES-</v>
          </cell>
          <cell r="D403" t="str">
            <v>KG</v>
          </cell>
          <cell r="E403">
            <v>4.24</v>
          </cell>
        </row>
        <row r="404">
          <cell r="C404" t="str">
            <v>CORA PORTICO ETC) FORNECIMENTO E MONTAGEM INCL PERDAS.</v>
          </cell>
        </row>
        <row r="405">
          <cell r="B405" t="str">
            <v>25624/003</v>
          </cell>
          <cell r="C405" t="str">
            <v>ESTRUTURA METALICA P/GALPOES VAO DE 12,00M EM PORTICOS EM TRELICA DE</v>
          </cell>
          <cell r="D405" t="str">
            <v>KG</v>
          </cell>
          <cell r="E405">
            <v>6.86</v>
          </cell>
        </row>
        <row r="406">
          <cell r="C406" t="str">
            <v>ACO FORNECIMENTO MONTAGEM E PINTURA ANTICORROSIVA.</v>
          </cell>
        </row>
        <row r="407">
          <cell r="B407" t="str">
            <v>OP</v>
          </cell>
          <cell r="C407" t="str">
            <v>DRENAGEM/OBRAS DE CONTENCAO/POCOS DE VISITA E CAIXAS</v>
          </cell>
        </row>
        <row r="408">
          <cell r="B408" t="str">
            <v>IGO       |</v>
          </cell>
          <cell r="C408" t="str">
            <v>D E S C R I Ç Ã O                                                   |UN</v>
          </cell>
          <cell r="D408" t="str">
            <v>IDADE</v>
          </cell>
          <cell r="E408" t="str">
            <v>|CUSTO TOT</v>
          </cell>
        </row>
        <row r="409">
          <cell r="B409" t="str">
            <v>ULO.....: N</v>
          </cell>
          <cell r="C409" t="str">
            <v>ACIONAL CAIXA</v>
          </cell>
        </row>
        <row r="411">
          <cell r="B411">
            <v>28</v>
          </cell>
          <cell r="C411" t="str">
            <v>DRENOS</v>
          </cell>
        </row>
        <row r="412">
          <cell r="B412">
            <v>11510</v>
          </cell>
          <cell r="C412" t="str">
            <v>EXECUCAO DA ENVOLTORIA DOS DRENOS DE GASES - MMA</v>
          </cell>
        </row>
        <row r="413">
          <cell r="B413" t="str">
            <v>11510/001</v>
          </cell>
          <cell r="C413" t="str">
            <v>EM TUBOS DE CONCRETO, DI=60 CM, PREENCHIDOS COM RACHAO</v>
          </cell>
          <cell r="D413" t="str">
            <v>M</v>
          </cell>
          <cell r="E413">
            <v>100.84</v>
          </cell>
        </row>
        <row r="414">
          <cell r="B414">
            <v>24237</v>
          </cell>
          <cell r="C414" t="str">
            <v>FORNECIMENTO/ASSENTAMENTO DE MANTA GEOTEXTIL BIDIM OP-60 EM DRENOS</v>
          </cell>
        </row>
        <row r="415">
          <cell r="B415" t="str">
            <v>24237/001</v>
          </cell>
          <cell r="C415" t="str">
            <v>FORNECIMENTO/ASSENTAMENTO DE MANTA GEOTEXTIL RT-31 (ANT OP-60) BIDIM</v>
          </cell>
          <cell r="D415" t="str">
            <v>M2</v>
          </cell>
          <cell r="E415">
            <v>16.46</v>
          </cell>
        </row>
        <row r="416">
          <cell r="B416">
            <v>26277</v>
          </cell>
          <cell r="C416" t="str">
            <v>DRENOS DE CHORUME EM TUBOS DRENANTES - MMA</v>
          </cell>
        </row>
        <row r="417">
          <cell r="B417" t="str">
            <v>26277/001</v>
          </cell>
          <cell r="C417" t="str">
            <v>EM TUBOS DE PVC, D = 100 MM, ENVOLTOS EM BRITA E GEOTEXTIL</v>
          </cell>
          <cell r="D417" t="str">
            <v>M</v>
          </cell>
          <cell r="E417">
            <v>39.020000000000003</v>
          </cell>
        </row>
        <row r="418">
          <cell r="B418" t="str">
            <v>26277/002</v>
          </cell>
          <cell r="C418" t="str">
            <v>EM TUBOS DE PVC, D = 150 MM, ENVOLTOS EM BRITA E GEOTEXTIL</v>
          </cell>
          <cell r="D418" t="str">
            <v>M</v>
          </cell>
          <cell r="E418">
            <v>57.15</v>
          </cell>
        </row>
        <row r="419">
          <cell r="B419" t="str">
            <v>26277/003</v>
          </cell>
          <cell r="C419" t="str">
            <v>EM TUBOS DRENANTES DE CONCRETO, D = 200 MM, ENVOLTOS EM BRITA E GEOTEX</v>
          </cell>
          <cell r="D419" t="str">
            <v>M</v>
          </cell>
          <cell r="E419">
            <v>40.28</v>
          </cell>
        </row>
        <row r="420">
          <cell r="C420" t="str">
            <v>TIL</v>
          </cell>
        </row>
        <row r="421">
          <cell r="B421">
            <v>26278</v>
          </cell>
          <cell r="C421" t="str">
            <v>COLOCACAO DE MANTA                   - MMA</v>
          </cell>
        </row>
        <row r="422">
          <cell r="B422" t="str">
            <v>26278/001</v>
          </cell>
          <cell r="C422" t="str">
            <v>COLOCACAO DE MANTA POLYESTER - GEOTEXTIL OP 20</v>
          </cell>
          <cell r="D422" t="str">
            <v>M2</v>
          </cell>
          <cell r="E422">
            <v>7.9</v>
          </cell>
        </row>
        <row r="423">
          <cell r="B423" t="str">
            <v>26278/002</v>
          </cell>
          <cell r="C423" t="str">
            <v>COLOCACAO MANTA IMPERMEABILIZANTE</v>
          </cell>
          <cell r="D423" t="str">
            <v>M2</v>
          </cell>
          <cell r="E423">
            <v>22.86</v>
          </cell>
        </row>
        <row r="424">
          <cell r="B424">
            <v>55911</v>
          </cell>
          <cell r="C424" t="str">
            <v>DRENO PARA FUNDACAO DE RESERVATORIOS APOIADOS</v>
          </cell>
          <cell r="D424" t="str">
            <v>UN</v>
          </cell>
          <cell r="E424">
            <v>904.85</v>
          </cell>
        </row>
        <row r="425">
          <cell r="B425">
            <v>29</v>
          </cell>
          <cell r="C425" t="str">
            <v>ENROCAMENTOS</v>
          </cell>
        </row>
        <row r="426">
          <cell r="B426">
            <v>11512</v>
          </cell>
          <cell r="C426" t="str">
            <v>CONSTRUCAO DE ESCADAS DE DISSIPACAO DE AGUAS PLUVIAIS - MMA</v>
          </cell>
        </row>
        <row r="427">
          <cell r="B427" t="str">
            <v>11512/001</v>
          </cell>
          <cell r="C427" t="str">
            <v>EM CONCRETO SIMPLES E ALVENARIA DE BLOCOS DE CONCRETO - MMA</v>
          </cell>
          <cell r="D427" t="str">
            <v>M</v>
          </cell>
          <cell r="E427">
            <v>52.67</v>
          </cell>
        </row>
        <row r="428">
          <cell r="B428">
            <v>35</v>
          </cell>
          <cell r="C428" t="str">
            <v>CALHAS DE DRENAGEM/ALAS DE GALERIAS (ESTRUT. DE LANCAMENTO)</v>
          </cell>
        </row>
        <row r="429">
          <cell r="B429">
            <v>9538</v>
          </cell>
          <cell r="C429" t="str">
            <v>FABRICACAO DE CANALETAS PREMOLDADAS P/DRENAGEM DE AGUAS</v>
          </cell>
          <cell r="D429" t="str">
            <v>UN</v>
          </cell>
          <cell r="E429">
            <v>254.88</v>
          </cell>
        </row>
        <row r="430">
          <cell r="C430" t="str">
            <v>PLUVIAIS, 85X60X15 CM, E=4 CM (SECCAO TRANSVERSAL TRIANGULAR)</v>
          </cell>
        </row>
        <row r="431">
          <cell r="C431" t="str">
            <v>MM</v>
          </cell>
        </row>
        <row r="432">
          <cell r="B432">
            <v>10403</v>
          </cell>
          <cell r="C432" t="str">
            <v>CALHA PRE-MOLDADA DE CONCRETO SIMPLES DN 200</v>
          </cell>
        </row>
        <row r="433">
          <cell r="B433" t="str">
            <v>10403/001</v>
          </cell>
          <cell r="C433" t="str">
            <v>CALHA PRE-MOLDADA DE CONCRETO SIMPLES DN 200 (QUADRA DESC)</v>
          </cell>
          <cell r="D433" t="str">
            <v>M</v>
          </cell>
          <cell r="E433">
            <v>12</v>
          </cell>
        </row>
        <row r="434">
          <cell r="B434">
            <v>23401</v>
          </cell>
          <cell r="C434" t="str">
            <v>CONCRETO PARA BERCO DE GALERIAS E REDES TUBULARES</v>
          </cell>
        </row>
        <row r="435">
          <cell r="B435" t="str">
            <v>23401/001</v>
          </cell>
          <cell r="C435" t="str">
            <v>FORNECIMENTO E LANCAMENTO DE CONCRETO PARA BERCO DE REDE TUBULAR</v>
          </cell>
          <cell r="D435" t="str">
            <v>M3</v>
          </cell>
          <cell r="E435">
            <v>213.38</v>
          </cell>
        </row>
        <row r="436">
          <cell r="B436">
            <v>25085</v>
          </cell>
          <cell r="C436" t="str">
            <v>VALETA DE PROTECAO PARA CORTE E ATERRO</v>
          </cell>
        </row>
        <row r="437">
          <cell r="B437" t="str">
            <v>25085/001</v>
          </cell>
          <cell r="C437" t="str">
            <v>VALETA DE PROTECAO PARA CORTE E ATERRO (ESCAVACAO MECANICA)</v>
          </cell>
          <cell r="D437" t="str">
            <v>M3</v>
          </cell>
          <cell r="E437">
            <v>1.1499999999999999</v>
          </cell>
        </row>
        <row r="438">
          <cell r="B438">
            <v>25086</v>
          </cell>
          <cell r="C438" t="str">
            <v>VALETA E SAIDAS LATERAIS D AGU</v>
          </cell>
        </row>
        <row r="439">
          <cell r="B439" t="str">
            <v>IGO       |</v>
          </cell>
          <cell r="C439" t="str">
            <v>D E S C R I Ç Ã O                                                   |UN</v>
          </cell>
          <cell r="D439" t="str">
            <v>IDADE</v>
          </cell>
          <cell r="E439" t="str">
            <v>|CUSTO TOT</v>
          </cell>
        </row>
        <row r="440">
          <cell r="B440" t="str">
            <v>ULO.....: N</v>
          </cell>
          <cell r="C440" t="str">
            <v>ACIONAL CAIXA</v>
          </cell>
        </row>
        <row r="442">
          <cell r="B442" t="str">
            <v>25086/001</v>
          </cell>
          <cell r="C442" t="str">
            <v>VALETA E SAIDAS LATERAIS D AGUA (EXECUTADA C/MOTONIVELADORA</v>
          </cell>
          <cell r="D442" t="str">
            <v>M</v>
          </cell>
          <cell r="E442">
            <v>0.57999999999999996</v>
          </cell>
        </row>
        <row r="443">
          <cell r="B443">
            <v>26279</v>
          </cell>
          <cell r="C443" t="str">
            <v>CONSTRUCAO DE CANALETAS P/DRENAGEM DE AGUAS PLUVIAIS - MMA</v>
          </cell>
        </row>
        <row r="444">
          <cell r="B444" t="str">
            <v>26279/001</v>
          </cell>
          <cell r="C444" t="str">
            <v>SECCAO TRIANGULAR , 90 X 30 CM, E = 6 CM</v>
          </cell>
          <cell r="D444" t="str">
            <v>M</v>
          </cell>
          <cell r="E444">
            <v>20.45</v>
          </cell>
        </row>
        <row r="445">
          <cell r="B445" t="str">
            <v>26279/002</v>
          </cell>
          <cell r="C445" t="str">
            <v>SECCAO TRIANGULAR , 110 X 40 CM , E = 6 CM</v>
          </cell>
          <cell r="D445" t="str">
            <v>M</v>
          </cell>
          <cell r="E445">
            <v>25.51</v>
          </cell>
        </row>
        <row r="446">
          <cell r="B446" t="str">
            <v>26279/003</v>
          </cell>
          <cell r="C446" t="str">
            <v>SECCAO TRIANGULAR , 120 X 30 CM, E = 6 CM</v>
          </cell>
          <cell r="D446" t="str">
            <v>M</v>
          </cell>
          <cell r="E446">
            <v>25.39</v>
          </cell>
        </row>
        <row r="447">
          <cell r="B447" t="str">
            <v>26279/004</v>
          </cell>
          <cell r="C447" t="str">
            <v>SECCAO TRIANGULAR , 165 X 40 CM, E = 6 CM</v>
          </cell>
          <cell r="D447" t="str">
            <v>M</v>
          </cell>
          <cell r="E447">
            <v>116.16</v>
          </cell>
        </row>
        <row r="448">
          <cell r="B448" t="str">
            <v>26279/005</v>
          </cell>
          <cell r="C448" t="str">
            <v>SECCAO TRAPEZOIDAL , 200/100 X 50 CM, E = 6 CM</v>
          </cell>
          <cell r="D448" t="str">
            <v>M</v>
          </cell>
          <cell r="E448">
            <v>211.07</v>
          </cell>
        </row>
        <row r="449">
          <cell r="B449">
            <v>36</v>
          </cell>
          <cell r="C449" t="str">
            <v>POCOS DE VISITA/BOCAS DE LOBO/CX. DE PASSAGEM/CX. DIVERSAS</v>
          </cell>
        </row>
        <row r="450">
          <cell r="B450">
            <v>9547</v>
          </cell>
          <cell r="C450" t="str">
            <v>ABERTURA E INSTALACAO DE CISTERNA ATE 15 M - MMA</v>
          </cell>
          <cell r="D450" t="str">
            <v>M</v>
          </cell>
          <cell r="E450">
            <v>185.65</v>
          </cell>
        </row>
        <row r="451">
          <cell r="B451">
            <v>11513</v>
          </cell>
          <cell r="C451" t="str">
            <v>CONSTRUCAO DE CAIXA DE PASSAGEM - MMA</v>
          </cell>
        </row>
        <row r="452">
          <cell r="B452" t="str">
            <v>11513/001</v>
          </cell>
          <cell r="C452" t="str">
            <v>DIAMETRO = 75 CM, ALTURA MEDIA = 70 CM</v>
          </cell>
          <cell r="D452" t="str">
            <v>UN</v>
          </cell>
          <cell r="E452">
            <v>140.86000000000001</v>
          </cell>
        </row>
        <row r="453">
          <cell r="B453">
            <v>11514</v>
          </cell>
          <cell r="C453" t="str">
            <v>CONSTRUCAO DE POCO DE VISITA - MMA</v>
          </cell>
        </row>
        <row r="454">
          <cell r="B454" t="str">
            <v>11514/001</v>
          </cell>
          <cell r="C454" t="str">
            <v>EM ALVENARIA DE TIJOLOS, D = 60 CM, ALTURA MEDIA = 150 CM</v>
          </cell>
          <cell r="D454" t="str">
            <v>UN</v>
          </cell>
          <cell r="E454">
            <v>269</v>
          </cell>
        </row>
        <row r="455">
          <cell r="B455">
            <v>23402</v>
          </cell>
          <cell r="C455" t="str">
            <v>POCO DE VISITA - DRENAGEM PLUVIAL - EM CONCRETO ESTRUTURAL</v>
          </cell>
        </row>
        <row r="456">
          <cell r="B456" t="str">
            <v>23402/001</v>
          </cell>
          <cell r="C456" t="str">
            <v>PV EM CONCRETO ESTRUTURAL - DRENAGEM PLUVIAL, TIPO"A", PARA REDE</v>
          </cell>
          <cell r="D456" t="str">
            <v>UN</v>
          </cell>
          <cell r="E456">
            <v>916.51</v>
          </cell>
        </row>
        <row r="457">
          <cell r="C457" t="str">
            <v>DE 600 MM</v>
          </cell>
        </row>
        <row r="458">
          <cell r="B458">
            <v>23403</v>
          </cell>
          <cell r="C458" t="str">
            <v>CAIXA RALO TIPO BOCA DE LOBO</v>
          </cell>
        </row>
        <row r="459">
          <cell r="B459" t="str">
            <v>23403/001</v>
          </cell>
          <cell r="C459" t="str">
            <v>CAIXA RALO TIPO BOCA DE LOBO SIMPLES</v>
          </cell>
          <cell r="D459" t="str">
            <v>UN</v>
          </cell>
          <cell r="E459">
            <v>393.51</v>
          </cell>
        </row>
        <row r="460">
          <cell r="B460">
            <v>23449</v>
          </cell>
          <cell r="C460" t="str">
            <v>MODULO TIPO &gt; PV EM ALVENARIA P/ REDE COLETORA</v>
          </cell>
        </row>
        <row r="461">
          <cell r="C461" t="str">
            <v>COMPREENDE: - ESCAVACAO EM QQ TERRENO, EXCETO ROCHA, TRANSPORTE,CARGA,</v>
          </cell>
        </row>
        <row r="462">
          <cell r="C462" t="str">
            <v>DESCARGA E ESPALHAMENTO DO MATERIAL EXCEDENTE  EM  BOTA-</v>
          </cell>
        </row>
        <row r="463">
          <cell r="C463" t="str">
            <v>FORA.</v>
          </cell>
        </row>
        <row r="464">
          <cell r="B464" t="str">
            <v>23449/001</v>
          </cell>
          <cell r="C464" t="str">
            <v>DIAMETRO 1,20 M - PROFUNDIDADE ATE 2,00 METROS</v>
          </cell>
          <cell r="D464" t="str">
            <v>UN</v>
          </cell>
          <cell r="E464">
            <v>2543.0100000000002</v>
          </cell>
        </row>
        <row r="465">
          <cell r="B465" t="str">
            <v>23449/002</v>
          </cell>
          <cell r="C465" t="str">
            <v>DIAMETRO 1,20 M - PROFUNDIDADE ATE 4,00 METROS</v>
          </cell>
          <cell r="D465" t="str">
            <v>UN</v>
          </cell>
          <cell r="E465">
            <v>3641.34</v>
          </cell>
        </row>
        <row r="466">
          <cell r="B466">
            <v>23478</v>
          </cell>
          <cell r="C466" t="str">
            <v>MODULO TIPO &gt; POCO DE INSPECAO EM ALVENARIA</v>
          </cell>
        </row>
        <row r="467">
          <cell r="C467" t="str">
            <v>COMPREENDE: - ESCAVACAO EM QQ TERRENO, EXCETO ROCHA, TRANSPORTE,CARGA,</v>
          </cell>
        </row>
        <row r="468">
          <cell r="C468" t="str">
            <v>DESCARGA E ESPALHAMENTO DO MATERIAL EXCEDENTE EM  BOTA -</v>
          </cell>
        </row>
        <row r="469">
          <cell r="C469" t="str">
            <v>FORA.</v>
          </cell>
        </row>
        <row r="470">
          <cell r="B470" t="str">
            <v>IGO       |</v>
          </cell>
          <cell r="C470" t="str">
            <v>D E S C R I Ç Ã O                                                   |UN</v>
          </cell>
          <cell r="D470" t="str">
            <v>IDADE</v>
          </cell>
          <cell r="E470" t="str">
            <v>|CUSTO TOT</v>
          </cell>
        </row>
        <row r="471">
          <cell r="B471" t="str">
            <v>ULO.....: N</v>
          </cell>
          <cell r="C471" t="str">
            <v>ACIONAL CAIXA</v>
          </cell>
        </row>
        <row r="473">
          <cell r="B473" t="str">
            <v>23478/001</v>
          </cell>
          <cell r="C473" t="str">
            <v>DIAMETRO 0,60 M - PROFUNDIDADE 1,60 METROS</v>
          </cell>
          <cell r="D473" t="str">
            <v>UN</v>
          </cell>
          <cell r="E473">
            <v>1432.48</v>
          </cell>
        </row>
        <row r="474">
          <cell r="B474">
            <v>23614</v>
          </cell>
          <cell r="C474" t="str">
            <v>POCO DE VISITA - DRENAGEM PLUVIAL - EM ALVENARIA</v>
          </cell>
        </row>
        <row r="475">
          <cell r="B475" t="str">
            <v>23614/001</v>
          </cell>
          <cell r="C475" t="str">
            <v>POCO DE VISITA, H = 2M, TUBO ATE 1,0 METRO</v>
          </cell>
          <cell r="D475" t="str">
            <v>UN</v>
          </cell>
          <cell r="E475">
            <v>1625.69</v>
          </cell>
        </row>
        <row r="476">
          <cell r="B476" t="str">
            <v>23614/002</v>
          </cell>
          <cell r="C476" t="str">
            <v>PV TIPO "C/ GAVETA", DIMENSOES INTERNAS 1,0 X 1,0 X 1,5 M, C/SOBRETAM-</v>
          </cell>
          <cell r="D476" t="str">
            <v>UN</v>
          </cell>
          <cell r="E476">
            <v>1195.9100000000001</v>
          </cell>
        </row>
        <row r="477">
          <cell r="C477" t="str">
            <v>PA DE CONCRETO (REF. DR-02 - OBRAS RECIFE).</v>
          </cell>
        </row>
        <row r="478">
          <cell r="B478">
            <v>23615</v>
          </cell>
          <cell r="C478" t="str">
            <v>CAIXAS COLETORAS</v>
          </cell>
        </row>
        <row r="479">
          <cell r="B479" t="str">
            <v>23615/001</v>
          </cell>
          <cell r="C479" t="str">
            <v>CAIXA COLETORA, 1,20 X 1,20 X 1,50 M</v>
          </cell>
          <cell r="D479" t="str">
            <v>UN</v>
          </cell>
          <cell r="E479">
            <v>589.51</v>
          </cell>
        </row>
        <row r="480">
          <cell r="B480" t="str">
            <v>23615/002</v>
          </cell>
          <cell r="C480" t="str">
            <v>CAIXA COLETORA, 0,25 X 0,85 X 1,0 M (REF.DR-01/OBRAS RE)</v>
          </cell>
          <cell r="D480" t="str">
            <v>UN</v>
          </cell>
          <cell r="E480">
            <v>301.88</v>
          </cell>
        </row>
        <row r="481">
          <cell r="B481">
            <v>24242</v>
          </cell>
          <cell r="C481" t="str">
            <v>POCO TUBULAR D=1,5M X H=2,5M, REVESTIDO C/TUBOS CONCRETO</v>
          </cell>
        </row>
        <row r="482">
          <cell r="B482" t="str">
            <v>24242/001</v>
          </cell>
          <cell r="C482" t="str">
            <v>POCO TUBULAR D=1,5M X H=2,5M, REVESTIDO C/ANEIS DE CONCRETO D=1,5M</v>
          </cell>
          <cell r="D482" t="str">
            <v>UN</v>
          </cell>
          <cell r="E482">
            <v>922.86</v>
          </cell>
        </row>
        <row r="483">
          <cell r="C483" t="str">
            <v>FUNDO CONCRETO MAGRO E=10CM E TAMPA CONC ARM PRE-MOLDADA E=15CM</v>
          </cell>
        </row>
        <row r="484">
          <cell r="B484">
            <v>24259</v>
          </cell>
          <cell r="C484" t="str">
            <v>POCO SECO</v>
          </cell>
        </row>
        <row r="485">
          <cell r="B485" t="str">
            <v>24259/001</v>
          </cell>
          <cell r="C485" t="str">
            <v>POCO SECO, COM PROF.=1,50M, PARA RESERVATORIO APOIADO</v>
          </cell>
          <cell r="D485" t="str">
            <v>UN</v>
          </cell>
          <cell r="E485">
            <v>619.80999999999995</v>
          </cell>
        </row>
        <row r="486">
          <cell r="B486">
            <v>24270</v>
          </cell>
          <cell r="C486" t="str">
            <v>CAIXA DE ALVENARIA P/ PROTECAO DE REGISTRO</v>
          </cell>
        </row>
        <row r="487">
          <cell r="B487" t="str">
            <v>24270/001</v>
          </cell>
          <cell r="C487" t="str">
            <v>DIAMETRO REGISTRO &lt; 150 MM, ALTURA = 1,00 METRO</v>
          </cell>
          <cell r="D487" t="str">
            <v>UN</v>
          </cell>
          <cell r="E487">
            <v>47.79</v>
          </cell>
        </row>
        <row r="488">
          <cell r="B488">
            <v>26296</v>
          </cell>
          <cell r="C488" t="str">
            <v>POCO VISITA ANEL CONCRETO P/COLETOR ESGOTO SANITARIO</v>
          </cell>
        </row>
        <row r="489">
          <cell r="B489" t="str">
            <v>26296/001</v>
          </cell>
          <cell r="C489" t="str">
            <v>POCO VISITA ESG SANIT ANEIS CONCR PROF=80CM INCL DEGRAU EXCL</v>
          </cell>
          <cell r="D489" t="str">
            <v>UN</v>
          </cell>
          <cell r="E489">
            <v>139.25</v>
          </cell>
        </row>
        <row r="490">
          <cell r="C490" t="str">
            <v>TAMPAO FF(ESPECIFICACAO CEDAE)</v>
          </cell>
        </row>
        <row r="491">
          <cell r="B491" t="str">
            <v>26296/002</v>
          </cell>
          <cell r="C491" t="str">
            <v>POCO VISITA ESG SANIT ANEIS CONCR PROF=1M INCL DEGRAUS EXCL</v>
          </cell>
          <cell r="D491" t="str">
            <v>UN</v>
          </cell>
          <cell r="E491">
            <v>173.19</v>
          </cell>
        </row>
        <row r="492">
          <cell r="C492" t="str">
            <v>TAMPAO FF(ESPECIFICACAO CEDAE)</v>
          </cell>
        </row>
        <row r="493">
          <cell r="B493" t="str">
            <v>26296/011</v>
          </cell>
          <cell r="C493" t="str">
            <v>POCO VISITA ESG SANIT ANEIS CONCR PROF=60CM INCL DEGRAU EXCL</v>
          </cell>
          <cell r="D493" t="str">
            <v>UN</v>
          </cell>
          <cell r="E493">
            <v>123.63</v>
          </cell>
        </row>
        <row r="494">
          <cell r="C494" t="str">
            <v>TAMPAO FF(ESPECIF CEDAE)</v>
          </cell>
        </row>
        <row r="495">
          <cell r="B495" t="str">
            <v>26296/012</v>
          </cell>
          <cell r="C495" t="str">
            <v>POCO VISITA ESG SANIT ANEL CONCR PROF=1,05M INCL DEGRAU EXCL</v>
          </cell>
          <cell r="D495" t="str">
            <v>UN</v>
          </cell>
          <cell r="E495">
            <v>510.93</v>
          </cell>
        </row>
        <row r="496">
          <cell r="C496" t="str">
            <v>TAMPAO FF(ESPECIFICACAO CEDAE)</v>
          </cell>
        </row>
        <row r="497">
          <cell r="B497" t="str">
            <v>26296/013</v>
          </cell>
          <cell r="C497" t="str">
            <v>POCO VISITA ESG SANIT ANEL CONCR PROF=1,20M INCL DEGRAU EXCL</v>
          </cell>
          <cell r="D497" t="str">
            <v>UN</v>
          </cell>
          <cell r="E497">
            <v>559.4</v>
          </cell>
        </row>
        <row r="498">
          <cell r="C498" t="str">
            <v>TAMPAO FF(ESPECIFICACAO CEDAE)</v>
          </cell>
        </row>
        <row r="499">
          <cell r="B499" t="str">
            <v>26296/014</v>
          </cell>
          <cell r="C499" t="str">
            <v>POCO VISITA ESG SANIT ANEL CONCR PROF=1,40M INCL DEGRAU EXCL</v>
          </cell>
          <cell r="D499" t="str">
            <v>UN</v>
          </cell>
          <cell r="E499">
            <v>635.04</v>
          </cell>
        </row>
        <row r="500">
          <cell r="C500" t="str">
            <v>TAMPAO FF(ESPECIFICACAO CEDAE)</v>
          </cell>
        </row>
        <row r="501">
          <cell r="B501" t="str">
            <v>IGO       |</v>
          </cell>
          <cell r="C501" t="str">
            <v>D E S C R I Ç Ã O                                                   |UN</v>
          </cell>
          <cell r="D501" t="str">
            <v>IDADE</v>
          </cell>
          <cell r="E501" t="str">
            <v>|CUSTO TOT</v>
          </cell>
        </row>
        <row r="502">
          <cell r="B502" t="str">
            <v>ULO.....: N</v>
          </cell>
          <cell r="C502" t="str">
            <v>ACIONAL CAIXA</v>
          </cell>
        </row>
        <row r="504">
          <cell r="B504" t="str">
            <v>26296/015</v>
          </cell>
          <cell r="C504" t="str">
            <v>POCO VISITA ESG SANIT ANEL CONCR PROF=1.50M INCL DEGRAU EXCL</v>
          </cell>
          <cell r="D504" t="str">
            <v>UN</v>
          </cell>
          <cell r="E504">
            <v>674.66</v>
          </cell>
        </row>
        <row r="505">
          <cell r="C505" t="str">
            <v>TAMPAO FF(ESPECIFICACAO CEDAE)</v>
          </cell>
        </row>
        <row r="506">
          <cell r="B506" t="str">
            <v>26296/016</v>
          </cell>
          <cell r="C506" t="str">
            <v>POCO VISITA ESG SANIT ANEL CONCR PROF=1.60M INCL DEGRAU EXCL</v>
          </cell>
          <cell r="D506" t="str">
            <v>UN</v>
          </cell>
          <cell r="E506">
            <v>678.35</v>
          </cell>
        </row>
        <row r="507">
          <cell r="C507" t="str">
            <v>TAMPAO FF(ESPECIFICACAO CEDAE)</v>
          </cell>
        </row>
        <row r="508">
          <cell r="B508" t="str">
            <v>26296/017</v>
          </cell>
          <cell r="C508" t="str">
            <v>POCO VISITA ESG SANIT ANEL CONCR PROF=1.70M INCL DEGRAU EXCL</v>
          </cell>
          <cell r="D508" t="str">
            <v>UN</v>
          </cell>
          <cell r="E508">
            <v>727.17</v>
          </cell>
        </row>
        <row r="509">
          <cell r="C509" t="str">
            <v>TAMPAO FF(ESPECIFICACAO CEDAE)</v>
          </cell>
        </row>
        <row r="510">
          <cell r="B510" t="str">
            <v>26296/018</v>
          </cell>
          <cell r="C510" t="str">
            <v>POCO VISITA ESG SANIT ANEL CONCR PROF=2.00M INCL DEGRAU EXCL TAMPAO FF</v>
          </cell>
          <cell r="D510" t="str">
            <v>UN</v>
          </cell>
          <cell r="E510">
            <v>773.78</v>
          </cell>
        </row>
        <row r="511">
          <cell r="C511" t="str">
            <v>(ESPECIFICACAO CEDAE)</v>
          </cell>
        </row>
        <row r="512">
          <cell r="B512" t="str">
            <v>26296/019</v>
          </cell>
          <cell r="C512" t="str">
            <v>POCO VISITA ESG SANIT ANEL CONCR PROF=2.30M INCL DEGRAU EXCL</v>
          </cell>
          <cell r="D512" t="str">
            <v>UN</v>
          </cell>
          <cell r="E512">
            <v>831.86</v>
          </cell>
        </row>
        <row r="513">
          <cell r="C513" t="str">
            <v>TAMPAO FF(ESPECIFICACAO CEDAE)</v>
          </cell>
        </row>
        <row r="514">
          <cell r="B514" t="str">
            <v>26296/020</v>
          </cell>
          <cell r="C514" t="str">
            <v>POCO VISITA ESG SANIT ANEL CONCR PROF=2.60M INCL DEGRAU EXCL</v>
          </cell>
          <cell r="D514" t="str">
            <v>UN</v>
          </cell>
          <cell r="E514">
            <v>923.57</v>
          </cell>
        </row>
        <row r="515">
          <cell r="C515" t="str">
            <v>TAMPAO FF(ESPECIFICACAO CEDAE)</v>
          </cell>
        </row>
        <row r="516">
          <cell r="B516" t="str">
            <v>26296/021</v>
          </cell>
          <cell r="C516" t="str">
            <v>POCO VISITA ESG SANIT ANEL CONCR PROF=2.90M INCL DEGRAU EXCL</v>
          </cell>
          <cell r="D516" t="str">
            <v>UN</v>
          </cell>
          <cell r="E516">
            <v>1011.81</v>
          </cell>
        </row>
        <row r="517">
          <cell r="C517" t="str">
            <v>TAMPAO FF(ESPECIFICACAO CEDAE)</v>
          </cell>
        </row>
        <row r="518">
          <cell r="B518" t="str">
            <v>26296/022</v>
          </cell>
          <cell r="C518" t="str">
            <v>POCO VISITA ESG SANIT ANEL CONCR PROF=3.20M INCL DEGRAU EXCL</v>
          </cell>
          <cell r="D518" t="str">
            <v>UN</v>
          </cell>
          <cell r="E518">
            <v>1063.6099999999999</v>
          </cell>
        </row>
        <row r="519">
          <cell r="C519" t="str">
            <v>TAMPAO FF(ESPECIFICACAO CEDAE)</v>
          </cell>
        </row>
        <row r="520">
          <cell r="B520" t="str">
            <v>26296/023</v>
          </cell>
          <cell r="C520" t="str">
            <v>POCO VISITA ESG SANIT ANEL CONCR PROF=3.50M INCL DEGRAU EXCL</v>
          </cell>
          <cell r="D520" t="str">
            <v>UN</v>
          </cell>
          <cell r="E520">
            <v>1158.47</v>
          </cell>
        </row>
        <row r="521">
          <cell r="C521" t="str">
            <v>TAMPAO FF(ESPECIFICACAO CEDAE)</v>
          </cell>
        </row>
        <row r="522">
          <cell r="B522" t="str">
            <v>26296/024</v>
          </cell>
          <cell r="C522" t="str">
            <v>POCO VISITA ESG SANIT ANEL CONCR PROF=3.80M INCL DEGRAU EXCL</v>
          </cell>
          <cell r="D522" t="str">
            <v>UN</v>
          </cell>
          <cell r="E522">
            <v>1240.17</v>
          </cell>
        </row>
        <row r="523">
          <cell r="C523" t="str">
            <v>TAMPAO FF(ESPECIFICACAO CEDAE)</v>
          </cell>
        </row>
        <row r="524">
          <cell r="B524" t="str">
            <v>26296/025</v>
          </cell>
          <cell r="C524" t="str">
            <v>POCO VISITA ESG SANIT ANEL CONCR PROF=4.10M INCL DEGRAU EXCL</v>
          </cell>
          <cell r="D524" t="str">
            <v>UN</v>
          </cell>
          <cell r="E524">
            <v>1334.92</v>
          </cell>
        </row>
        <row r="525">
          <cell r="C525" t="str">
            <v>TAMPAO FF(ESPECIFICACAO CEDAE)</v>
          </cell>
        </row>
        <row r="526">
          <cell r="B526" t="str">
            <v>26296/026</v>
          </cell>
          <cell r="C526" t="str">
            <v>POCO VISITA ESG SANIT ANEL CONCR PROF=4.40M INCL DEGRAU EXCL</v>
          </cell>
          <cell r="D526" t="str">
            <v>UN</v>
          </cell>
          <cell r="E526">
            <v>1399.58</v>
          </cell>
        </row>
        <row r="527">
          <cell r="C527" t="str">
            <v>TAMPAO FF(ESPECIFICACAO CEDAE)</v>
          </cell>
        </row>
        <row r="528">
          <cell r="B528" t="str">
            <v>26296/027</v>
          </cell>
          <cell r="C528" t="str">
            <v>POCO VISITA ESG SANIT ANEL CONCR PROF=4.70M INCL DEGRAU EXCL</v>
          </cell>
          <cell r="D528" t="str">
            <v>UN</v>
          </cell>
          <cell r="E528">
            <v>1487.98</v>
          </cell>
        </row>
        <row r="529">
          <cell r="C529" t="str">
            <v>TAMPAO FF(ESPECIFICACAO CEDAE)</v>
          </cell>
        </row>
        <row r="530">
          <cell r="B530" t="str">
            <v>26296/028</v>
          </cell>
          <cell r="C530" t="str">
            <v>POCO VISITA ESG SANIT ANEL CONCR PROF=5.00M INCL DEGRAU EXCL</v>
          </cell>
          <cell r="D530" t="str">
            <v>UN</v>
          </cell>
          <cell r="E530">
            <v>1576.11</v>
          </cell>
        </row>
        <row r="531">
          <cell r="C531" t="str">
            <v>TAMPAO FF(ESPECIFICACAO CEDAE)</v>
          </cell>
        </row>
        <row r="532">
          <cell r="B532" t="str">
            <v>IGO       |</v>
          </cell>
          <cell r="C532" t="str">
            <v>D E S C R I Ç Ã O                                                   |UN</v>
          </cell>
          <cell r="D532" t="str">
            <v>IDADE</v>
          </cell>
          <cell r="E532" t="str">
            <v>|CUSTO TOT</v>
          </cell>
        </row>
        <row r="533">
          <cell r="B533" t="str">
            <v>ULO.....: N</v>
          </cell>
          <cell r="C533" t="str">
            <v>ACIONAL CAIXA</v>
          </cell>
        </row>
        <row r="535">
          <cell r="B535" t="str">
            <v>26296/029</v>
          </cell>
          <cell r="C535" t="str">
            <v>POCO VISITA ESG SANIT ANEL CONCR PROF=5.30M INCL DEGRAU EXCL</v>
          </cell>
          <cell r="D535" t="str">
            <v>UN</v>
          </cell>
          <cell r="E535">
            <v>1669.53</v>
          </cell>
        </row>
        <row r="536">
          <cell r="C536" t="str">
            <v>TAMPAO FF(ESPECIFICACAO CEDAE)</v>
          </cell>
        </row>
        <row r="537">
          <cell r="B537" t="str">
            <v>26296/030</v>
          </cell>
          <cell r="C537" t="str">
            <v>POCO VISITA ESG SANIT ANEL CONCR PROF=5.60M INCL DEGRAU EXCL</v>
          </cell>
          <cell r="D537" t="str">
            <v>UN</v>
          </cell>
          <cell r="E537">
            <v>1757.66</v>
          </cell>
        </row>
        <row r="538">
          <cell r="C538" t="str">
            <v>TAMPAO FF(ESPECIFICACAO CEDAE)</v>
          </cell>
        </row>
        <row r="539">
          <cell r="B539" t="str">
            <v>26296/031</v>
          </cell>
          <cell r="C539" t="str">
            <v>POCO VISITA ESG SANIT ANEL CONCR PROF=5.90M INCL DEGRAU EXCL</v>
          </cell>
          <cell r="D539" t="str">
            <v>UN</v>
          </cell>
          <cell r="E539">
            <v>1845.79</v>
          </cell>
        </row>
        <row r="540">
          <cell r="C540" t="str">
            <v>TAMPAO FF(ESPECIFICACAO CEDAE)</v>
          </cell>
        </row>
        <row r="541">
          <cell r="B541" t="str">
            <v>26296/032</v>
          </cell>
          <cell r="C541" t="str">
            <v>POCO VISITA ESG SANIT ANEL CONCR PROF=6.20M INCL DEGRAU EXCL</v>
          </cell>
          <cell r="D541" t="str">
            <v>UN</v>
          </cell>
          <cell r="E541">
            <v>1934.39</v>
          </cell>
        </row>
        <row r="542">
          <cell r="C542" t="str">
            <v>TAMPAO FF(ESPECIFICACAO CEDAE)</v>
          </cell>
        </row>
        <row r="543">
          <cell r="B543" t="str">
            <v>26296/033</v>
          </cell>
          <cell r="C543" t="str">
            <v>POCO VISITA ESG SANIT ANEL CONCR PROF=6.50M INCL DEGRAU EXCL</v>
          </cell>
          <cell r="D543" t="str">
            <v>UN</v>
          </cell>
          <cell r="E543">
            <v>2022.52</v>
          </cell>
        </row>
        <row r="544">
          <cell r="C544" t="str">
            <v>TAMPAO FF(ESPECIFICACAO CEDAE)</v>
          </cell>
        </row>
        <row r="545">
          <cell r="B545" t="str">
            <v>26296/034</v>
          </cell>
          <cell r="C545" t="str">
            <v>POCO VISITA ESG SANIT ANEL CONCR PROF=6.80M INCL DEGRAU EXCL</v>
          </cell>
          <cell r="D545" t="str">
            <v>UN</v>
          </cell>
          <cell r="E545">
            <v>2110.92</v>
          </cell>
        </row>
        <row r="546">
          <cell r="C546" t="str">
            <v>TAMPAO FF(ESPECIFICACAO CEDAE)</v>
          </cell>
        </row>
        <row r="547">
          <cell r="B547" t="str">
            <v>26296/035</v>
          </cell>
          <cell r="C547" t="str">
            <v>POCO VISITA ESG SANIT ANEL CONCR PROF=7.10M INCL DEGRAU EXCL</v>
          </cell>
          <cell r="D547" t="str">
            <v>UN</v>
          </cell>
          <cell r="E547">
            <v>2199.0500000000002</v>
          </cell>
        </row>
        <row r="548">
          <cell r="C548" t="str">
            <v>TAMPAO FF(ESPECIFICACAO CEDAE)</v>
          </cell>
        </row>
        <row r="549">
          <cell r="B549" t="str">
            <v>26296/037</v>
          </cell>
          <cell r="C549" t="str">
            <v>POCO VISITA ESG SANIT ANEL CONC PRE-MOLD PROF=1,20M C/TAMPAO</v>
          </cell>
          <cell r="D549" t="str">
            <v>UN</v>
          </cell>
          <cell r="E549">
            <v>673.41</v>
          </cell>
        </row>
        <row r="550">
          <cell r="C550" t="str">
            <v>FF TIPO MEDIO(AD)D=60CM 125KG/DEGRAUS FF/REJUNTAMENTO ANEIS/</v>
          </cell>
        </row>
        <row r="551">
          <cell r="C551" t="str">
            <v>REVEST LISO CALHA INTERNA C/ARG CIM/AREIA 1:4. BASE/BANQUETA</v>
          </cell>
        </row>
        <row r="552">
          <cell r="C552" t="str">
            <v>EM CONCR FCK=10MPA</v>
          </cell>
        </row>
        <row r="553">
          <cell r="B553" t="str">
            <v>26296/038</v>
          </cell>
          <cell r="C553" t="str">
            <v>POCO VISITA ESG SANIT ANEL CONC PRE-MOLD PROF=1,40M C/TAMPAO</v>
          </cell>
          <cell r="D553" t="str">
            <v>UN</v>
          </cell>
          <cell r="E553">
            <v>735.27</v>
          </cell>
        </row>
        <row r="554">
          <cell r="C554" t="str">
            <v>FF TIPO MEDIO(AD)D=60CM 125KG/DEGRAUS FF/REJUNTAMENTO ANEIS/</v>
          </cell>
        </row>
        <row r="555">
          <cell r="C555" t="str">
            <v>REVEST LISO CALHA INTERNA C/ARG CIM/AREIA 1:4. BASE/BANQUETA</v>
          </cell>
        </row>
        <row r="556">
          <cell r="C556" t="str">
            <v>EM CONCR FCK=10MPA</v>
          </cell>
        </row>
        <row r="557">
          <cell r="B557" t="str">
            <v>26296/039</v>
          </cell>
          <cell r="C557" t="str">
            <v>POCO VISITA ESG SANIT ANEL CONC PRE-MOLD PROF=1,50M C/TAMPAO</v>
          </cell>
          <cell r="D557" t="str">
            <v>UN</v>
          </cell>
          <cell r="E557">
            <v>798.02</v>
          </cell>
        </row>
        <row r="558">
          <cell r="C558" t="str">
            <v>FF TIPO MEDIO(AD)D=60CM 125KG/DEGRAUS FF/REJUNTAMENTO ANEIS/</v>
          </cell>
        </row>
        <row r="559">
          <cell r="C559" t="str">
            <v>REVEST LISO CALHA INTERNA C/ARG CIM/AREIA 1:4. BASE/BANQUETA</v>
          </cell>
        </row>
        <row r="560">
          <cell r="C560" t="str">
            <v>EM CONCR FCK=10MPA</v>
          </cell>
        </row>
        <row r="561">
          <cell r="B561" t="str">
            <v>26296/040</v>
          </cell>
          <cell r="C561" t="str">
            <v>POCO VISITA ESG SANIT ANEL CONC PRE-MOLD PROF=1,60M C/TAMPAO</v>
          </cell>
          <cell r="D561" t="str">
            <v>UN</v>
          </cell>
          <cell r="E561">
            <v>802.16</v>
          </cell>
        </row>
        <row r="562">
          <cell r="C562" t="str">
            <v>FF TIPO MEDIO(AD)D=60CM 125KG/DEGRAUS FF/REJUNTAMENTO ANEIS/</v>
          </cell>
        </row>
        <row r="563">
          <cell r="B563" t="str">
            <v>IGO       |</v>
          </cell>
          <cell r="C563" t="str">
            <v>D E S C R I Ç Ã O                                                   |UN</v>
          </cell>
          <cell r="D563" t="str">
            <v>IDADE</v>
          </cell>
          <cell r="E563" t="str">
            <v>|CUSTO TOT</v>
          </cell>
        </row>
        <row r="564">
          <cell r="B564" t="str">
            <v>ULO.....: N</v>
          </cell>
          <cell r="C564" t="str">
            <v>ACIONAL CAIXA</v>
          </cell>
        </row>
        <row r="566">
          <cell r="C566" t="str">
            <v>REVEST LISO CALHA INTERNA C/ARG CIM/AREIA 1:4. BASE/BANQUETA</v>
          </cell>
        </row>
        <row r="567">
          <cell r="C567" t="str">
            <v>EM CONCR FCK=10MPA</v>
          </cell>
        </row>
        <row r="568">
          <cell r="B568" t="str">
            <v>26296/041</v>
          </cell>
          <cell r="C568" t="str">
            <v>POCO VISITA ESG SANIT ANEL CONC PRE-MOLD PROF=1,70M C/TAMPAO</v>
          </cell>
          <cell r="D568" t="str">
            <v>UN</v>
          </cell>
          <cell r="E568">
            <v>813.18</v>
          </cell>
        </row>
        <row r="569">
          <cell r="C569" t="str">
            <v>FF TIPO MEDIO(AD)D=60CM 125KG/DEGRAUS FF/REJUNTAMENTO ANEIS/</v>
          </cell>
        </row>
        <row r="570">
          <cell r="C570" t="str">
            <v>REVEST LISO CALHA INTERNA C/ARG CIM/AREIA 1:4. BASE/BANQUETA</v>
          </cell>
        </row>
        <row r="571">
          <cell r="C571" t="str">
            <v>EM CONCR FCK=10MPA</v>
          </cell>
        </row>
        <row r="572">
          <cell r="B572" t="str">
            <v>26296/042</v>
          </cell>
          <cell r="C572" t="str">
            <v>POCO VISITA ESG SANIT ANEL CONC PRE-MOLD PROF=2,00M C/TAMPAO</v>
          </cell>
          <cell r="D572" t="str">
            <v>UN</v>
          </cell>
          <cell r="E572">
            <v>902.16</v>
          </cell>
        </row>
        <row r="573">
          <cell r="C573" t="str">
            <v>FF TIPO MEDIO(AD)D=60CM 125KG/DEGRAUS FF/REJUNTAMENTO ANEIS/</v>
          </cell>
        </row>
        <row r="574">
          <cell r="C574" t="str">
            <v>REVEST LISO CALHA INTERNA C/ARG CIM/AREIA 1:4. BASE/BANQUETA</v>
          </cell>
        </row>
        <row r="575">
          <cell r="C575" t="str">
            <v>EM CONCR FCK=10MPA</v>
          </cell>
        </row>
        <row r="576">
          <cell r="B576" t="str">
            <v>26296/043</v>
          </cell>
          <cell r="C576" t="str">
            <v>POCO VISITA ESG SANIT ANEL CONC PRE MOLD PROF=2,30M C/TAMPAO</v>
          </cell>
          <cell r="D576" t="str">
            <v>UN</v>
          </cell>
          <cell r="E576">
            <v>954.2</v>
          </cell>
        </row>
        <row r="577">
          <cell r="C577" t="str">
            <v>FF TIPO MEDIO(AD)D=60CM 125KG/DEGRAUS FF/REJUNTAMENTO ANEIS/</v>
          </cell>
        </row>
        <row r="578">
          <cell r="C578" t="str">
            <v>REVEST LISO CALHA INTERNA C/ARG CIM/AREIA 1:4. BASE/BANQUETA</v>
          </cell>
        </row>
        <row r="579">
          <cell r="C579" t="str">
            <v>EM CONCR FCK=10MPA</v>
          </cell>
        </row>
        <row r="580">
          <cell r="B580" t="str">
            <v>26296/044</v>
          </cell>
          <cell r="C580" t="str">
            <v>POCO VISITA ESG SANIT ANEL CONC PRE-MOLD PROF=2,60M C/TAMPAO</v>
          </cell>
          <cell r="D580" t="str">
            <v>UN</v>
          </cell>
          <cell r="E580">
            <v>1043.18</v>
          </cell>
        </row>
        <row r="581">
          <cell r="C581" t="str">
            <v>FF TIPO MEDIO(AD)D=60CM 125KG/DEGRAUS FF/REJUNTAMENTO ANEIS/</v>
          </cell>
        </row>
        <row r="582">
          <cell r="C582" t="str">
            <v>REVEST LISO CALHA INTERNA C/ARG CIM/AREIA 1:4. BASE/BANQUETA</v>
          </cell>
        </row>
        <row r="583">
          <cell r="C583" t="str">
            <v>EM CONCR FCK=10MPA</v>
          </cell>
        </row>
        <row r="584">
          <cell r="B584" t="str">
            <v>26296/045</v>
          </cell>
          <cell r="C584" t="str">
            <v>POCO VISITA ESG SANIT ANEL CONC PRE-MOLD PROF=2,90M C/TAMPAO</v>
          </cell>
          <cell r="D584" t="str">
            <v>UN</v>
          </cell>
          <cell r="E584">
            <v>1132.17</v>
          </cell>
        </row>
        <row r="585">
          <cell r="C585" t="str">
            <v>FF TIPO MEDIO(AD) D=60CM 125KG/DEGRAUS FF/REJUNTAMENTO ANEIS/</v>
          </cell>
        </row>
        <row r="586">
          <cell r="C586" t="str">
            <v>REVEST LISO CALHA INTERNA C/ARG CIM/AREIA 1:4. BASE/BANQUETA</v>
          </cell>
        </row>
        <row r="587">
          <cell r="C587" t="str">
            <v>EM CONCR FCK=10MPA</v>
          </cell>
        </row>
        <row r="588">
          <cell r="B588" t="str">
            <v>26296/046</v>
          </cell>
          <cell r="C588" t="str">
            <v>POCO VISITA ESG SANIT ANEL CONC PRE-MOLD PROF=3,20M C/TAMPAO</v>
          </cell>
          <cell r="D588" t="str">
            <v>UN</v>
          </cell>
          <cell r="E588">
            <v>1197.68</v>
          </cell>
        </row>
        <row r="589">
          <cell r="C589" t="str">
            <v>FF TIPO MEDIO(AD)D=60CM 125KG/DEGRAUS FF/REJUNTAMENTOANEIS/</v>
          </cell>
        </row>
        <row r="590">
          <cell r="C590" t="str">
            <v>REVEST LISO CALHA INTERNA C/ARG CIM/AREIA 1:4. BASE/BANQUETA</v>
          </cell>
        </row>
        <row r="591">
          <cell r="C591" t="str">
            <v>EM CONCR FCK=10MPA</v>
          </cell>
        </row>
        <row r="592">
          <cell r="B592" t="str">
            <v>26296/047</v>
          </cell>
          <cell r="C592" t="str">
            <v>POCO VISITA ESG SANIT ANEL CONC PRE-MOLD PROF=3,50M C/TAMPAO</v>
          </cell>
          <cell r="D592" t="str">
            <v>UN</v>
          </cell>
          <cell r="E592">
            <v>1286.9100000000001</v>
          </cell>
        </row>
        <row r="593">
          <cell r="C593" t="str">
            <v>FF TIPO MEDIO(AD)D=60CM 125KG/DEGRAUS FF/REJUNTAMENTO/ANEIS/</v>
          </cell>
        </row>
        <row r="594">
          <cell r="B594" t="str">
            <v>IGO       |</v>
          </cell>
          <cell r="C594" t="str">
            <v>D E S C R I Ç Ã O                                                   |UN</v>
          </cell>
          <cell r="D594" t="str">
            <v>IDADE</v>
          </cell>
          <cell r="E594" t="str">
            <v>|CUSTO TOT</v>
          </cell>
        </row>
        <row r="595">
          <cell r="B595" t="str">
            <v>ULO.....: N</v>
          </cell>
          <cell r="C595" t="str">
            <v>ACIONAL CAIXA</v>
          </cell>
        </row>
        <row r="597">
          <cell r="C597" t="str">
            <v>REVEST LISO CALHA INTERNA C/ARG CIM/AREIA 1:4. BASE/BANQUETA</v>
          </cell>
        </row>
        <row r="598">
          <cell r="C598" t="str">
            <v>EM CONCR FCK=10MPA</v>
          </cell>
        </row>
        <row r="599">
          <cell r="B599" t="str">
            <v>26296/048</v>
          </cell>
          <cell r="C599" t="str">
            <v>POCO VISITA ESG SANIT ANEL CONC PRE-MOLD PROF=3,80M C/TAMPAO</v>
          </cell>
          <cell r="D599" t="str">
            <v>UN</v>
          </cell>
          <cell r="E599">
            <v>1376.06</v>
          </cell>
        </row>
        <row r="600">
          <cell r="C600" t="str">
            <v>FF TIPO MEDIO(AD)D=60CM 125KG/DEGRAUS FF/REJUNTAMENTO ANEIS/</v>
          </cell>
        </row>
        <row r="601">
          <cell r="C601" t="str">
            <v>REVEST LISO CALHA INTERNA C/ARG CIM/AREIA 1:4. BASE/BANQUETA</v>
          </cell>
        </row>
        <row r="602">
          <cell r="C602" t="str">
            <v>EM CONCR FCK=10MPA</v>
          </cell>
        </row>
        <row r="603">
          <cell r="B603" t="str">
            <v>26296/049</v>
          </cell>
          <cell r="C603" t="str">
            <v>POCO VISITA ESG SANIT ANEL CONC PRE-MOLD PROF=4,10M C/TAMPAO</v>
          </cell>
          <cell r="D603" t="str">
            <v>UN</v>
          </cell>
          <cell r="E603">
            <v>1439.69</v>
          </cell>
        </row>
        <row r="604">
          <cell r="C604" t="str">
            <v>FF TIPO MEDIO(AD)D=60CM 125KG/DEGRAUS FF/REJUNTAMENTO ANEIS/</v>
          </cell>
        </row>
        <row r="605">
          <cell r="C605" t="str">
            <v>REVEST LISO CALHA INTERNA C/ARG CIM/AREIA 1:4. BASE/BANQUETA</v>
          </cell>
        </row>
        <row r="606">
          <cell r="C606" t="str">
            <v>EM CONCR FCK=10MPA</v>
          </cell>
        </row>
        <row r="607">
          <cell r="B607" t="str">
            <v>26296/050</v>
          </cell>
          <cell r="C607" t="str">
            <v>POCO VISITA ESG SANIT ANEL CONC PRE MOLD PROF=4,40M C/TAMPAO</v>
          </cell>
          <cell r="D607" t="str">
            <v>UN</v>
          </cell>
          <cell r="E607">
            <v>1527.9</v>
          </cell>
        </row>
        <row r="608">
          <cell r="C608" t="str">
            <v>FF TIPO MEDIO(AD)D=60CM 125KG/DEGRAUS FF/REJUNTAMENTO ANEIS/</v>
          </cell>
        </row>
        <row r="609">
          <cell r="C609" t="str">
            <v>REVEST LISO CALHA INTERNA C/ARG CIM/AREIA 1:4. BASE/BANQUETA</v>
          </cell>
        </row>
        <row r="610">
          <cell r="C610" t="str">
            <v>EM CONCR FCK=10MPA</v>
          </cell>
        </row>
        <row r="611">
          <cell r="B611" t="str">
            <v>26296/051</v>
          </cell>
          <cell r="C611" t="str">
            <v>POCO VISITA ESG SANIT ANEL CONC PRE-MOLD PROF=4,70M C/TAMPAO</v>
          </cell>
          <cell r="D611" t="str">
            <v>UN</v>
          </cell>
          <cell r="E611">
            <v>1596.27</v>
          </cell>
        </row>
        <row r="612">
          <cell r="C612" t="str">
            <v>FF TIPO MEDIO(AD)D=60CM 125KG/DEGRAUS FF/REJUNTAMENTO ANEIS/</v>
          </cell>
        </row>
        <row r="613">
          <cell r="C613" t="str">
            <v>REVEST LISO CALHA INTERNA C/ARG CIM/AREIA 1:4. BASE/BANQUETA</v>
          </cell>
        </row>
        <row r="614">
          <cell r="C614" t="str">
            <v>EM CONCR FCK=10MPA</v>
          </cell>
        </row>
        <row r="615">
          <cell r="B615" t="str">
            <v>26296/052</v>
          </cell>
          <cell r="C615" t="str">
            <v>POCO VISITA ESG SANIT ANEL CONC PRE-MOLD PROF=5,00M C/TAMPAO</v>
          </cell>
          <cell r="D615" t="str">
            <v>UN</v>
          </cell>
          <cell r="E615">
            <v>1671.09</v>
          </cell>
        </row>
        <row r="616">
          <cell r="C616" t="str">
            <v>FF TIPO MEDIO(AD)D=60CM 125KG/DEGRAUS FF/REJUNTAMENTO ANEIS/</v>
          </cell>
        </row>
        <row r="617">
          <cell r="C617" t="str">
            <v>REVEST LISO CALHA INTERNA C/ARG CIM/AREIA 1:4. BASE/BANQUETA</v>
          </cell>
        </row>
        <row r="618">
          <cell r="C618" t="str">
            <v>EM CONCR FCK=10MPA</v>
          </cell>
        </row>
        <row r="619">
          <cell r="B619" t="str">
            <v>26296/053</v>
          </cell>
          <cell r="C619" t="str">
            <v>POCO VISITA ESG SANIT ANEL CONC PRE-MOLD PROF=0,80M C/TAMPAO</v>
          </cell>
          <cell r="D619" t="str">
            <v>UN</v>
          </cell>
          <cell r="E619">
            <v>310.55</v>
          </cell>
        </row>
        <row r="620">
          <cell r="C620" t="str">
            <v>FF TIPO MEDIO(AD)D=60CM 125KG/DEGRAUS FF/REJUNTAMENTO ANEIS/</v>
          </cell>
        </row>
        <row r="621">
          <cell r="C621" t="str">
            <v>REVEST LISO CALHA INTERNA C/ARG CIM/AREIA 1:4. BASE/BANQUETA</v>
          </cell>
        </row>
        <row r="622">
          <cell r="C622" t="str">
            <v>EM CONCR FCK=10MPA</v>
          </cell>
        </row>
        <row r="623">
          <cell r="B623" t="str">
            <v>26296/054</v>
          </cell>
          <cell r="C623" t="str">
            <v>CEDAE PV 1 ANEL E TAMPAO CONCRETO PREMOLDADO PROF=30CM D=60CM FUNDO EM</v>
          </cell>
          <cell r="D623" t="str">
            <v>UN</v>
          </cell>
          <cell r="E623">
            <v>70.22</v>
          </cell>
        </row>
        <row r="624">
          <cell r="C624" t="str">
            <v>CONCRETO SIMPLES 10MPA.</v>
          </cell>
        </row>
        <row r="625">
          <cell r="B625" t="str">
            <v>IGO       |</v>
          </cell>
          <cell r="C625" t="str">
            <v>D E S C R I Ç Ã O                                                   |UN</v>
          </cell>
          <cell r="D625" t="str">
            <v>IDADE</v>
          </cell>
          <cell r="E625" t="str">
            <v>|CUSTO TOT</v>
          </cell>
        </row>
        <row r="626">
          <cell r="B626" t="str">
            <v>ULO.....: N</v>
          </cell>
          <cell r="C626" t="str">
            <v>ACIONAL CAIXA</v>
          </cell>
        </row>
        <row r="628">
          <cell r="B628" t="str">
            <v>26296/055</v>
          </cell>
          <cell r="C628" t="str">
            <v>CEDAE PV ANEIS PREMOLDADOS PROF=0,9M D=60CM INCL DEGRAU FF EXCL TAMPAO</v>
          </cell>
          <cell r="D628" t="str">
            <v>UN</v>
          </cell>
          <cell r="E628">
            <v>139.97</v>
          </cell>
        </row>
        <row r="629">
          <cell r="B629" t="str">
            <v>26296/056</v>
          </cell>
          <cell r="C629" t="str">
            <v>CEDAE PV ANEIS PREMOLDADOS PROF=2,2M D=60CM INCL DEGRAU FF EXCL TAMPAO</v>
          </cell>
          <cell r="D629" t="str">
            <v>UN</v>
          </cell>
          <cell r="E629">
            <v>741.55</v>
          </cell>
        </row>
        <row r="630">
          <cell r="B630" t="str">
            <v>26296/057</v>
          </cell>
          <cell r="C630" t="str">
            <v>CEDAE PV ANEIS PREMOLDADOS PROF=2,4M D=60CM INCL DEGRAU FF EXCL TAMPAO</v>
          </cell>
          <cell r="D630" t="str">
            <v>UN</v>
          </cell>
          <cell r="E630">
            <v>869.04</v>
          </cell>
        </row>
        <row r="631">
          <cell r="B631" t="str">
            <v>26296/058</v>
          </cell>
          <cell r="C631" t="str">
            <v>CEDAE PV ANEIS PREMOLDADOS PROF=2,5M D=60CM INCL DEGRAU FF EXCL TAMPAO</v>
          </cell>
          <cell r="D631" t="str">
            <v>UN</v>
          </cell>
          <cell r="E631">
            <v>893</v>
          </cell>
        </row>
        <row r="632">
          <cell r="B632" t="str">
            <v>26296/059</v>
          </cell>
          <cell r="C632" t="str">
            <v>CEDAE PV ANEIS PREMOLDADOS PROF=2,8M D=60CM INCL DEGRAU FF EXCL TAMPAO</v>
          </cell>
          <cell r="D632" t="str">
            <v>UN</v>
          </cell>
          <cell r="E632">
            <v>982.39</v>
          </cell>
        </row>
        <row r="633">
          <cell r="B633" t="str">
            <v>26296/060</v>
          </cell>
          <cell r="C633" t="str">
            <v>CEDAE PV ANEIS PREMOLDADOS PROF=3,1M D=60CM INCL DEGRAU FF EXCL TAMPAO</v>
          </cell>
          <cell r="D633" t="str">
            <v>UN</v>
          </cell>
          <cell r="E633">
            <v>1046.3399999999999</v>
          </cell>
        </row>
        <row r="634">
          <cell r="B634">
            <v>26558</v>
          </cell>
          <cell r="C634" t="str">
            <v>CAIXAS DE PASSAGEM EM ALVENARIA</v>
          </cell>
        </row>
        <row r="635">
          <cell r="B635" t="str">
            <v>26558/001</v>
          </cell>
          <cell r="C635" t="str">
            <v>CAIXA DE PASSAGEM C/40X40X60CM:TIJOLO MACICO 1 VEZ,S/TAMPA,</v>
          </cell>
          <cell r="D635" t="str">
            <v>UN</v>
          </cell>
          <cell r="E635">
            <v>161.29</v>
          </cell>
        </row>
        <row r="636">
          <cell r="C636" t="str">
            <v>REVEST C/ARG CIM/AREIA 1:4/FUNDO CONCR SIMPLES/CALHA INTERNA</v>
          </cell>
        </row>
        <row r="637">
          <cell r="B637" t="str">
            <v>26558/002</v>
          </cell>
          <cell r="C637" t="str">
            <v>CAIXA DE PASSAGEM C/40X60X60CM:TIJOLO MACICO 1 VEZ,S/TAMPA,</v>
          </cell>
          <cell r="D637" t="str">
            <v>UN</v>
          </cell>
          <cell r="E637">
            <v>192.6</v>
          </cell>
        </row>
        <row r="638">
          <cell r="C638" t="str">
            <v>REVEST C/ARG CIM/AREIA 1:4/FUNDO CONCR SIMPLES/CALHA INTERNA</v>
          </cell>
        </row>
        <row r="639">
          <cell r="B639" t="str">
            <v>26558/003</v>
          </cell>
          <cell r="C639" t="str">
            <v>CAIXA DE PASSAGEM C/60X60X80CM:TIJOLO MACICO 1 VEZ,S/TAMPA,</v>
          </cell>
          <cell r="D639" t="str">
            <v>UN</v>
          </cell>
          <cell r="E639">
            <v>277.77999999999997</v>
          </cell>
        </row>
        <row r="640">
          <cell r="C640" t="str">
            <v>REVEST C/ARG CIM/AREIA 1:4/FUNDO CONCR SIMPLES/CALHA INTERNA</v>
          </cell>
        </row>
        <row r="641">
          <cell r="B641" t="str">
            <v>26558/004</v>
          </cell>
          <cell r="C641" t="str">
            <v>CAIXA DE PASSAGEM C/60X60X100CM:TIJOLO MACICO 1 VEZ,S/TAMPA,</v>
          </cell>
          <cell r="D641" t="str">
            <v>UN</v>
          </cell>
          <cell r="E641">
            <v>372.9</v>
          </cell>
        </row>
        <row r="642">
          <cell r="C642" t="str">
            <v>REVEST C/ARG CIM/AREIA 1:4/FUNDO CONCR SIMPLES/CALHA INTERNA</v>
          </cell>
        </row>
        <row r="643">
          <cell r="B643" t="str">
            <v>26558/005</v>
          </cell>
          <cell r="C643" t="str">
            <v>CX PASSAGEM 40X40X60CM:TIJOLO MACICO 1 VEZ,C/TAMPA CONCR ARM</v>
          </cell>
          <cell r="D643" t="str">
            <v>UN</v>
          </cell>
          <cell r="E643">
            <v>204.96</v>
          </cell>
        </row>
        <row r="644">
          <cell r="C644" t="str">
            <v>15MPA E=10CM/REVEST CX C/ARG CIM/AREIA 1:4/FUNDO CONCR SIMPL/</v>
          </cell>
        </row>
        <row r="645">
          <cell r="C645" t="str">
            <v>/CALHA INTERNA</v>
          </cell>
        </row>
        <row r="646">
          <cell r="B646" t="str">
            <v>26558/006</v>
          </cell>
          <cell r="C646" t="str">
            <v>CX PASSAGEM 40X60X60CM:TIJOLO MACICO 1 VEZ,C/TAMPA CONCR ARM</v>
          </cell>
          <cell r="D646" t="str">
            <v>UN</v>
          </cell>
          <cell r="E646">
            <v>248.52</v>
          </cell>
        </row>
        <row r="647">
          <cell r="C647" t="str">
            <v>15MPA E=10CM/REVEST CX C/ARG CIM/AREIA 1:4/FUNDO CONCR SIMPL/</v>
          </cell>
        </row>
        <row r="648">
          <cell r="C648" t="str">
            <v>/CALHA INTERNA</v>
          </cell>
        </row>
        <row r="649">
          <cell r="B649" t="str">
            <v>26558/007</v>
          </cell>
          <cell r="C649" t="str">
            <v>CX PASSAGEM 60X60X80CM:TIJOLO MACICO 1 VEZ,C/TAMPA CONCR ARM</v>
          </cell>
          <cell r="D649" t="str">
            <v>UN</v>
          </cell>
          <cell r="E649">
            <v>341.2</v>
          </cell>
        </row>
        <row r="650">
          <cell r="C650" t="str">
            <v>15MPA E=10CM/REVEST CX C/ARG CIM/AREIA 1:4/FUNDO CONCR SIMPL/</v>
          </cell>
        </row>
        <row r="651">
          <cell r="C651" t="str">
            <v>/CALHA INTERNA</v>
          </cell>
        </row>
        <row r="652">
          <cell r="B652" t="str">
            <v>26558/008</v>
          </cell>
          <cell r="C652" t="str">
            <v>CX PASSAGEM 60X60X100CM:TIJOLO MACICO 1VEZ,C/TAMPA CONCR ARM</v>
          </cell>
          <cell r="D652" t="str">
            <v>UN</v>
          </cell>
          <cell r="E652">
            <v>436.31</v>
          </cell>
        </row>
        <row r="653">
          <cell r="C653" t="str">
            <v>15MPA E=10CM/REVEST CX C/ARG CIM/AREIA 1:4/FUNDO CONCR SIMPL/</v>
          </cell>
        </row>
        <row r="654">
          <cell r="C654" t="str">
            <v>/CALHA INTERNA</v>
          </cell>
        </row>
        <row r="655">
          <cell r="B655">
            <v>26560</v>
          </cell>
          <cell r="C655" t="str">
            <v>POCO VISITA CONCRETO ARMADO P/COLETOR AGUAS PLUVIAIS</v>
          </cell>
        </row>
        <row r="656">
          <cell r="B656" t="str">
            <v>IGO       |</v>
          </cell>
          <cell r="C656" t="str">
            <v>D E S C R I Ç Ã O                                                   |UN</v>
          </cell>
          <cell r="D656" t="str">
            <v>IDADE</v>
          </cell>
          <cell r="E656" t="str">
            <v>|CUSTO TOT</v>
          </cell>
        </row>
        <row r="657">
          <cell r="B657" t="str">
            <v>ULO.....: N</v>
          </cell>
          <cell r="C657" t="str">
            <v>ACIONAL CAIXA</v>
          </cell>
        </row>
        <row r="659">
          <cell r="B659" t="str">
            <v>26560/001</v>
          </cell>
          <cell r="C659" t="str">
            <v>POCO VISITA AG PLUV:CONC ARM 1X1X1,40M COLETOR D=40 A 50CM</v>
          </cell>
          <cell r="D659" t="str">
            <v>UN</v>
          </cell>
          <cell r="E659">
            <v>1027.29</v>
          </cell>
        </row>
        <row r="660">
          <cell r="C660" t="str">
            <v>PAREDE E=15CM BASE CONC FCK=10MPA REVEST C/ARG CIM/AREIA 1:4</v>
          </cell>
        </row>
        <row r="661">
          <cell r="C661" t="str">
            <v>DEGRAUS FF INCL FORN TODOS MATERIAIS</v>
          </cell>
        </row>
        <row r="662">
          <cell r="B662" t="str">
            <v>26560/002</v>
          </cell>
          <cell r="C662" t="str">
            <v>POCO VISITA AG PLUV:CONC ARM 1,10X1,10X1,40M COLETOR D=60CM</v>
          </cell>
          <cell r="D662" t="str">
            <v>UN</v>
          </cell>
          <cell r="E662">
            <v>1184.06</v>
          </cell>
        </row>
        <row r="663">
          <cell r="C663" t="str">
            <v>PAREDE E=15CM BASE CONC FCK=10MPA REVEST C/ARG CIM/AREIA 1:4</v>
          </cell>
        </row>
        <row r="664">
          <cell r="C664" t="str">
            <v>DEGRAUS FF INCL FORN TODOS MATERIAIS</v>
          </cell>
        </row>
        <row r="665">
          <cell r="B665" t="str">
            <v>26560/003</v>
          </cell>
          <cell r="C665" t="str">
            <v>POCO VISITA AG PLUV:CONC ARM 1,20X1,20X1,40M COLETOR D=70CM</v>
          </cell>
          <cell r="D665" t="str">
            <v>UN</v>
          </cell>
          <cell r="E665">
            <v>1284.1199999999999</v>
          </cell>
        </row>
        <row r="666">
          <cell r="C666" t="str">
            <v>PAREDE E=15CM BASE CONC FCK=10MPA REVEST C/ARG CIM/AREIA 1:4</v>
          </cell>
        </row>
        <row r="667">
          <cell r="C667" t="str">
            <v>DEGRAUS FF INCL FORN TODOS MATERIAIS</v>
          </cell>
        </row>
        <row r="668">
          <cell r="B668" t="str">
            <v>26560/004</v>
          </cell>
          <cell r="C668" t="str">
            <v>POCO VISITA AG PLUV:CONC ARM 1,30X1,30X1,40M COLETOR D=80CM</v>
          </cell>
          <cell r="D668" t="str">
            <v>UN</v>
          </cell>
          <cell r="E668">
            <v>1447.33</v>
          </cell>
        </row>
        <row r="669">
          <cell r="C669" t="str">
            <v>PAREDE E=15CM BASE CONC FCK=10MPA REVEST C/ARG CIM/AREIA 1:4</v>
          </cell>
        </row>
        <row r="670">
          <cell r="C670" t="str">
            <v>DEGRAUS FF INCL FORN TODOS MATERIAIS</v>
          </cell>
        </row>
        <row r="671">
          <cell r="B671" t="str">
            <v>26560/005</v>
          </cell>
          <cell r="C671" t="str">
            <v>POCO VISITA CONCRETO ARMADO P/AG PLUV 1,40X1,40X1,50M COLETOR D=90CM</v>
          </cell>
          <cell r="D671" t="str">
            <v>UN</v>
          </cell>
          <cell r="E671">
            <v>1694.94</v>
          </cell>
        </row>
        <row r="672">
          <cell r="C672" t="str">
            <v>PAREDE E=15CM BASE CONCRETO FCK=10MPA REVESTIDO C/ARG CIM/AREIA 1:4</v>
          </cell>
        </row>
        <row r="673">
          <cell r="C673" t="str">
            <v>DEGRAUS FF INCL FORN TODOS MATERIAIS</v>
          </cell>
        </row>
        <row r="674">
          <cell r="B674" t="str">
            <v>26560/006</v>
          </cell>
          <cell r="C674" t="str">
            <v>POCO VISITA AG PLUV:CONC ARM 1,50X1,50X1,60M COLETOR D=1M PA</v>
          </cell>
          <cell r="D674" t="str">
            <v>UN</v>
          </cell>
          <cell r="E674">
            <v>1867.8</v>
          </cell>
        </row>
        <row r="675">
          <cell r="C675" t="str">
            <v>REDE E=15CM BASE CONC FCK=10MPA REVEST C/ARG CIM/AREIA 1:4</v>
          </cell>
        </row>
        <row r="676">
          <cell r="C676" t="str">
            <v>DEGRAUS FF INCL FORN TODOS MATERIAIS</v>
          </cell>
        </row>
        <row r="677">
          <cell r="B677" t="str">
            <v>26560/007</v>
          </cell>
          <cell r="C677" t="str">
            <v>POCO VISITA AG PLUV:CONC ARM 1,60X1,60X1,70M COLETOR D=1,10M</v>
          </cell>
          <cell r="D677" t="str">
            <v>UN</v>
          </cell>
          <cell r="E677">
            <v>2028.47</v>
          </cell>
        </row>
        <row r="678">
          <cell r="C678" t="str">
            <v>PAREDE E=15CM BASE CONC FCK=10MPA REVEST C/ARG CIM/AREIA 1:4</v>
          </cell>
        </row>
        <row r="679">
          <cell r="C679" t="str">
            <v>DEGRAUS FF INCL FORN TODOS MATERIAIS</v>
          </cell>
        </row>
        <row r="680">
          <cell r="B680" t="str">
            <v>26560/008</v>
          </cell>
          <cell r="C680" t="str">
            <v>POCO VISITA AG PLUV:CONC ARM 1,70X1,70X1,80M COLETOR D=1,20M</v>
          </cell>
          <cell r="D680" t="str">
            <v>UN</v>
          </cell>
          <cell r="E680">
            <v>2187.65</v>
          </cell>
        </row>
        <row r="681">
          <cell r="C681" t="str">
            <v>PAREDE E=15CM BASE CONC FCK=10MPA REVEST C/ARG CIM/AREIA 1:4</v>
          </cell>
        </row>
        <row r="682">
          <cell r="C682" t="str">
            <v>DEGRAUS FF INCL FORN TODOS MATERIAIS</v>
          </cell>
        </row>
        <row r="683">
          <cell r="B683">
            <v>26561</v>
          </cell>
          <cell r="C683" t="str">
            <v>CAIXA RALO "BOCA DE LOBO" EM ALVENARIA C/GRELHA FERRO</v>
          </cell>
        </row>
        <row r="684">
          <cell r="B684" t="str">
            <v>26561/001</v>
          </cell>
          <cell r="C684" t="str">
            <v>CAIXA DE RALO "BOCA DE LOBO" 90X120X150CM/GRELHA FF 135KG ALVEN TIJOLO</v>
          </cell>
          <cell r="D684" t="str">
            <v>UN</v>
          </cell>
          <cell r="E684">
            <v>716.62</v>
          </cell>
        </row>
        <row r="685">
          <cell r="C685" t="str">
            <v>MACICO 1 VEZ/REVESTIMENTO DA CAIXA C/ARGAM CIMENTO/AREIA 1:4/BASE EM</v>
          </cell>
        </row>
        <row r="686">
          <cell r="C686" t="str">
            <v>CONCRETO SIMPLES FCK=10MPA</v>
          </cell>
        </row>
        <row r="687">
          <cell r="B687" t="str">
            <v>IGO       |</v>
          </cell>
          <cell r="C687" t="str">
            <v>D E S C R I Ç Ã O                                                   |UN</v>
          </cell>
          <cell r="D687" t="str">
            <v>IDADE</v>
          </cell>
          <cell r="E687" t="str">
            <v>|CUSTO TOT</v>
          </cell>
        </row>
        <row r="688">
          <cell r="B688" t="str">
            <v>ULO.....: N</v>
          </cell>
          <cell r="C688" t="str">
            <v>ACIONAL CAIXA</v>
          </cell>
        </row>
        <row r="690">
          <cell r="B690" t="str">
            <v>26561/002</v>
          </cell>
          <cell r="C690" t="str">
            <v>CAIXA DE RALO "BOCA DE LOBO" 30X 90X 90CM/GRELHA FF 135KG ALV TIJOLO</v>
          </cell>
          <cell r="D690" t="str">
            <v>UN</v>
          </cell>
          <cell r="E690">
            <v>518.82000000000005</v>
          </cell>
        </row>
        <row r="691">
          <cell r="C691" t="str">
            <v>MACICO 1 VEZ/REVESTIMENTO CAIXA C/ARGAMASSA CIMENTO/AREIA 1:4/BASE EM</v>
          </cell>
        </row>
        <row r="692">
          <cell r="C692" t="str">
            <v>CONCRETO SIMPLES FCK=10MPA</v>
          </cell>
        </row>
        <row r="693">
          <cell r="B693" t="str">
            <v>26561/003</v>
          </cell>
          <cell r="C693" t="str">
            <v>CAIXA DE RALO "BOCA DE LOBO" 30X 90X 90CM/GRELHA FF 135KG/BOCA LOBO FF</v>
          </cell>
          <cell r="D693" t="str">
            <v>UN</v>
          </cell>
          <cell r="E693">
            <v>529.65</v>
          </cell>
        </row>
        <row r="694">
          <cell r="C694" t="str">
            <v>80KG EM ALVEN TIJ MACICO 1 VEZ/REVESTIMENTO CAIXA C/ARG CIM/AREIA 1:4</v>
          </cell>
        </row>
        <row r="695">
          <cell r="C695" t="str">
            <v>BASE CONCRETO SIMPLES FCK=10MPA</v>
          </cell>
        </row>
        <row r="696">
          <cell r="B696" t="str">
            <v>26561/004</v>
          </cell>
          <cell r="C696" t="str">
            <v>CAIXA DE RALO "BOCA LOBO" 30X90X90CM/GRELHA FF 135KG C/ESCAV/REATERRO</v>
          </cell>
          <cell r="D696" t="str">
            <v>UN</v>
          </cell>
          <cell r="E696">
            <v>537.4</v>
          </cell>
        </row>
        <row r="697">
          <cell r="C697" t="str">
            <v>E RETIRADA MATERIAL EXCEDENTE ATE 20M, EM ALV TIJ MACICO 1 VEZ,</v>
          </cell>
        </row>
        <row r="698">
          <cell r="C698" t="str">
            <v>REVESTIMENTO DA CAIXA C/ARGAMASSA CIM/AREIA 1:4, BASE EM CONCRETO</v>
          </cell>
        </row>
        <row r="699">
          <cell r="C699" t="str">
            <v>SIMPLES FCK=10MPA</v>
          </cell>
        </row>
        <row r="700">
          <cell r="B700">
            <v>37</v>
          </cell>
          <cell r="C700" t="str">
            <v>MEIO FIO, LINHA D'AGUA E SARJERTA</v>
          </cell>
        </row>
        <row r="701">
          <cell r="B701">
            <v>11519</v>
          </cell>
          <cell r="C701" t="str">
            <v>MEIO-FIO COM SARJETA, EXECUTADO COM EXTRUSORA</v>
          </cell>
        </row>
        <row r="702">
          <cell r="B702" t="str">
            <v>11519/001</v>
          </cell>
          <cell r="C702" t="str">
            <v>MEIO-FIO COM SARJETA, EXECUTADO C/EXTRUSORA (SARJETA 30X8CM</v>
          </cell>
          <cell r="D702" t="str">
            <v>M</v>
          </cell>
          <cell r="E702">
            <v>16.350000000000001</v>
          </cell>
        </row>
        <row r="703">
          <cell r="C703" t="str">
            <v>MEIO-FIO 15X10CM X H=23CM), INCLUI ESC.E ACERTO FAIXA 0,45M</v>
          </cell>
        </row>
        <row r="704">
          <cell r="B704">
            <v>23404</v>
          </cell>
          <cell r="C704" t="str">
            <v>MEIO-FIO</v>
          </cell>
        </row>
        <row r="705">
          <cell r="B705" t="str">
            <v>23404/001</v>
          </cell>
          <cell r="C705" t="str">
            <v>MEIO-FIO DE CONCRETO PRE-MOLDADO,REJUNTADO C/ARGAMASSA DE CIMENTO E</v>
          </cell>
          <cell r="D705" t="str">
            <v>M</v>
          </cell>
          <cell r="E705">
            <v>16.350000000000001</v>
          </cell>
        </row>
        <row r="706">
          <cell r="C706" t="str">
            <v>AREIA, TRACO 1:4</v>
          </cell>
        </row>
        <row r="707">
          <cell r="B707" t="str">
            <v>23404/002</v>
          </cell>
          <cell r="C707" t="str">
            <v>MEIO-FIO EM PEDRA GRANITICA, REJUNTADO C/ARGAMASSA CIMENTO E AREIA 1:3</v>
          </cell>
          <cell r="D707" t="str">
            <v>M</v>
          </cell>
          <cell r="E707">
            <v>14.11</v>
          </cell>
        </row>
        <row r="708">
          <cell r="B708">
            <v>23405</v>
          </cell>
          <cell r="C708" t="str">
            <v>SARJETA -  CONCRETO ESTRUTURAL</v>
          </cell>
        </row>
        <row r="709">
          <cell r="B709" t="str">
            <v>23405/001</v>
          </cell>
          <cell r="C709" t="str">
            <v>SARJETA DE CONCRETO ESTRUTURAL USINADO, E = 5 CM, L = 50 CM</v>
          </cell>
          <cell r="D709" t="str">
            <v>M</v>
          </cell>
          <cell r="E709">
            <v>8.17</v>
          </cell>
        </row>
        <row r="710">
          <cell r="B710" t="str">
            <v>23405/002</v>
          </cell>
          <cell r="C710" t="str">
            <v>SARJETA DE CONCRETO ESTRUTURAL NAO USINADO, E = 8 CM, L = 40 CM</v>
          </cell>
          <cell r="D710" t="str">
            <v>M</v>
          </cell>
          <cell r="E710">
            <v>18.32</v>
          </cell>
        </row>
        <row r="711">
          <cell r="B711">
            <v>23560</v>
          </cell>
          <cell r="C711" t="str">
            <v>LINHA D AGUA EM PARALELEPIPEDOS GRANITICO</v>
          </cell>
        </row>
        <row r="712">
          <cell r="B712" t="str">
            <v>23560/001</v>
          </cell>
          <cell r="C712" t="str">
            <v>LINHA D AGUA EM PARALELEPIPEDOS GRANITICOS, REJUNTADOS C/ AR</v>
          </cell>
          <cell r="D712" t="str">
            <v>M</v>
          </cell>
          <cell r="E712">
            <v>15.7</v>
          </cell>
        </row>
        <row r="713">
          <cell r="C713" t="str">
            <v>CIMENTO E AREIA TRACO 1:3</v>
          </cell>
        </row>
        <row r="714">
          <cell r="B714">
            <v>23606</v>
          </cell>
          <cell r="C714" t="str">
            <v>CONSTRUCAO DE MEIO-FIO E LINHA D AGU</v>
          </cell>
        </row>
        <row r="715">
          <cell r="B715" t="str">
            <v>23606/001</v>
          </cell>
          <cell r="C715" t="str">
            <v>CONSTRUCAO DE MEIO-FIO DE PEDRAS GRANITICAS, REJUNTADO C/ ARGAMASSA DE</v>
          </cell>
          <cell r="D715" t="str">
            <v>M</v>
          </cell>
          <cell r="E715">
            <v>30.65</v>
          </cell>
        </row>
        <row r="716">
          <cell r="C716" t="str">
            <v>CIMENTO E AREIA 1:2 E LINHA D AGUA DE PARALELEPIPEDOS,ASSENTADOS SOBRE</v>
          </cell>
        </row>
        <row r="717">
          <cell r="C717" t="str">
            <v>MISTURA DE CIMENTO E AREIA 1:6, C/ 6,0 CM DE ESPESSURA E REJUNTADOS C/</v>
          </cell>
        </row>
        <row r="718">
          <cell r="B718" t="str">
            <v>IGO       |</v>
          </cell>
          <cell r="C718" t="str">
            <v>D E S C R I Ç Ã O                                                   |UN</v>
          </cell>
          <cell r="D718" t="str">
            <v>IDADE</v>
          </cell>
          <cell r="E718" t="str">
            <v>|CUSTO TOT</v>
          </cell>
        </row>
        <row r="719">
          <cell r="B719" t="str">
            <v>ULO.....: N</v>
          </cell>
          <cell r="C719" t="str">
            <v>ACIONAL CAIXA</v>
          </cell>
        </row>
        <row r="721">
          <cell r="C721" t="str">
            <v>ARGAMASSA DE CIMENTO E AREIA 1:2, INCLUSIV</v>
          </cell>
        </row>
        <row r="722">
          <cell r="B722">
            <v>55833</v>
          </cell>
          <cell r="C722" t="str">
            <v>AQUISICAO E ASSENTAMENTO DE GRELHA FOFO (0,29X0,87 M) SOBRE SARGETA.</v>
          </cell>
          <cell r="D722" t="str">
            <v>UN</v>
          </cell>
          <cell r="E722">
            <v>136.13</v>
          </cell>
        </row>
        <row r="723">
          <cell r="B723">
            <v>17</v>
          </cell>
          <cell r="C723" t="str">
            <v>BUEIROS</v>
          </cell>
        </row>
        <row r="724">
          <cell r="B724">
            <v>11515</v>
          </cell>
          <cell r="C724" t="str">
            <v>CONSTRUCAO DE FOSSA SEPTICA TIPO OMS</v>
          </cell>
        </row>
        <row r="725">
          <cell r="B725" t="str">
            <v>11515/001</v>
          </cell>
          <cell r="C725" t="str">
            <v>D INT = 200 CM, H INT = 240 CM</v>
          </cell>
          <cell r="D725" t="str">
            <v>UN</v>
          </cell>
          <cell r="E725">
            <v>1304.26</v>
          </cell>
        </row>
        <row r="726">
          <cell r="B726">
            <v>11516</v>
          </cell>
          <cell r="C726" t="str">
            <v>CONSTRUCAO DE SUMIDOURO</v>
          </cell>
        </row>
        <row r="727">
          <cell r="B727" t="str">
            <v>11516/001</v>
          </cell>
          <cell r="C727" t="str">
            <v>P/EFLUENTE LIQUIDO DA FOSSA SEPTICA, D INT = 300CM / H INT = 660 CM</v>
          </cell>
          <cell r="D727" t="str">
            <v>UN</v>
          </cell>
          <cell r="E727">
            <v>9285.7800000000007</v>
          </cell>
        </row>
        <row r="728">
          <cell r="B728">
            <v>26280</v>
          </cell>
          <cell r="C728" t="str">
            <v>CONSTRUCAO DE BUEIROS C/MANILHAS DE CONCRETO</v>
          </cell>
        </row>
        <row r="729">
          <cell r="B729" t="str">
            <v>26280/001</v>
          </cell>
          <cell r="C729" t="str">
            <v>MANILHAS EM COCRETO SIMPLES, D = 300 MM</v>
          </cell>
          <cell r="D729" t="str">
            <v>M</v>
          </cell>
          <cell r="E729">
            <v>73.19</v>
          </cell>
        </row>
        <row r="730">
          <cell r="B730" t="str">
            <v>26280/002</v>
          </cell>
          <cell r="C730" t="str">
            <v>MANILHAS EM CONCRETO ARMADO, D = 600 MM</v>
          </cell>
          <cell r="D730" t="str">
            <v>M</v>
          </cell>
          <cell r="E730">
            <v>404.56</v>
          </cell>
        </row>
        <row r="731">
          <cell r="B731" t="str">
            <v>26280/003</v>
          </cell>
          <cell r="C731" t="str">
            <v>MANILHAS EM CONCRETO ARMADO, D = 1000 MM</v>
          </cell>
          <cell r="D731" t="str">
            <v>M</v>
          </cell>
          <cell r="E731">
            <v>883.13</v>
          </cell>
        </row>
        <row r="732">
          <cell r="B732">
            <v>41653</v>
          </cell>
          <cell r="C732" t="str">
            <v>CORPO BUEIRO SIMPLES TUBUL CONCRETO D=60CM ASSENTE BERCO CONCR CICLOP</v>
          </cell>
          <cell r="D732" t="str">
            <v>M</v>
          </cell>
          <cell r="E732">
            <v>122.79</v>
          </cell>
        </row>
        <row r="733">
          <cell r="B733">
            <v>41657</v>
          </cell>
          <cell r="C733" t="str">
            <v>CORPO BUEIRO SIMPLES TUBUL CONCRETO D=80CM ASSENTE BERCO CONCR CICLOP</v>
          </cell>
          <cell r="D733" t="str">
            <v>M</v>
          </cell>
          <cell r="E733">
            <v>221.69</v>
          </cell>
        </row>
        <row r="734">
          <cell r="B734">
            <v>41658</v>
          </cell>
          <cell r="C734" t="str">
            <v>CORPO BUEIRO SIMPLES TUBUL CONCRETO D=100CM ASSENTE BERCO CONCR CICLOP</v>
          </cell>
          <cell r="D734" t="str">
            <v>M</v>
          </cell>
          <cell r="E734">
            <v>313.32</v>
          </cell>
        </row>
        <row r="735">
          <cell r="B735">
            <v>41659</v>
          </cell>
          <cell r="C735" t="str">
            <v>CORPO BUEIRO DUPLO TUBUL CONCRETO D=60CM ASSENTE BERCO CONCR CICLOP</v>
          </cell>
          <cell r="D735" t="str">
            <v>M</v>
          </cell>
          <cell r="E735">
            <v>233.73</v>
          </cell>
        </row>
        <row r="736">
          <cell r="B736">
            <v>41660</v>
          </cell>
          <cell r="C736" t="str">
            <v>CORPO BUEIRO DUPLO TUBUL CONCRETO D=80CM ASSENTE BERCO CONCR CICLOP</v>
          </cell>
          <cell r="D736" t="str">
            <v>M</v>
          </cell>
          <cell r="E736">
            <v>430.41</v>
          </cell>
        </row>
        <row r="737">
          <cell r="B737">
            <v>41661</v>
          </cell>
          <cell r="C737" t="str">
            <v>CORPO BUEIRO DUPLO TUBUL CONCRETO D=100CM ASSENTE BERCO CONCR CICLOP</v>
          </cell>
          <cell r="D737" t="str">
            <v>M</v>
          </cell>
          <cell r="E737">
            <v>612.54999999999995</v>
          </cell>
        </row>
        <row r="738">
          <cell r="B738">
            <v>41662</v>
          </cell>
          <cell r="C738" t="str">
            <v>BOCA P/BUEIRO TUBULAR SIMPLES D=60CM EM CONCR CICLOPICO</v>
          </cell>
          <cell r="D738" t="str">
            <v>UN</v>
          </cell>
          <cell r="E738">
            <v>266.99</v>
          </cell>
        </row>
        <row r="739">
          <cell r="B739">
            <v>41663</v>
          </cell>
          <cell r="C739" t="str">
            <v>BOCA P/BUEIRO TUBULAR SIMPLES D=80CM EM CONCR CICLOPICO</v>
          </cell>
          <cell r="D739" t="str">
            <v>UN</v>
          </cell>
          <cell r="E739">
            <v>382.47</v>
          </cell>
        </row>
        <row r="740">
          <cell r="B740">
            <v>41664</v>
          </cell>
          <cell r="C740" t="str">
            <v>BOCA P/BUEIRO TUBULAR SIMPLES D=100CM EM CONCR CICLOPICO</v>
          </cell>
          <cell r="D740" t="str">
            <v>UN</v>
          </cell>
          <cell r="E740">
            <v>556.37</v>
          </cell>
        </row>
        <row r="741">
          <cell r="B741">
            <v>41665</v>
          </cell>
          <cell r="C741" t="str">
            <v>BOCA P/BUEIRO TUBULAR DUPLO D=60CM EM CONCR CICLOPICO</v>
          </cell>
          <cell r="D741" t="str">
            <v>UN</v>
          </cell>
          <cell r="E741">
            <v>372.86</v>
          </cell>
        </row>
        <row r="742">
          <cell r="B742">
            <v>41666</v>
          </cell>
          <cell r="C742" t="str">
            <v>BOCA P/BUEIRO TUBULAR DUPLO D=80CM EM CONCR CICLOPICO</v>
          </cell>
          <cell r="D742" t="str">
            <v>UN</v>
          </cell>
          <cell r="E742">
            <v>535.79999999999995</v>
          </cell>
        </row>
        <row r="743">
          <cell r="B743">
            <v>41667</v>
          </cell>
          <cell r="C743" t="str">
            <v>BOCA P/BUEIRO TUBULAR DUPLO D=100CM EM CONCR CICLOPICO</v>
          </cell>
          <cell r="D743" t="str">
            <v>UN</v>
          </cell>
          <cell r="E743">
            <v>797.06</v>
          </cell>
        </row>
        <row r="744">
          <cell r="B744" t="str">
            <v>CO</v>
          </cell>
          <cell r="C744" t="str">
            <v>ESCORAMENTO</v>
          </cell>
        </row>
        <row r="745">
          <cell r="B745">
            <v>23</v>
          </cell>
          <cell r="C745" t="str">
            <v>ESCORAMENTO DE MADEIRA EM VALAS</v>
          </cell>
        </row>
        <row r="746">
          <cell r="B746">
            <v>23422</v>
          </cell>
          <cell r="C746" t="str">
            <v>ESTRUTURAS DE ESCORAMENTO DE MADEIRA</v>
          </cell>
        </row>
        <row r="747">
          <cell r="B747" t="str">
            <v>23422/001</v>
          </cell>
          <cell r="C747" t="str">
            <v>PONTALETEAMENTO(TABUAS 2,5X30CM MAD LEI 1A QUAL. A C/1,35M NA VERTICAL</v>
          </cell>
          <cell r="D747" t="str">
            <v>M2</v>
          </cell>
          <cell r="E747">
            <v>3.86</v>
          </cell>
        </row>
        <row r="748">
          <cell r="C748" t="str">
            <v>ESTRONCADAS C/ MADEIRA ROLICA A C/ EUCALIPTO D=19CM A C/1,0M)</v>
          </cell>
        </row>
        <row r="749">
          <cell r="B749" t="str">
            <v>IGO       |</v>
          </cell>
          <cell r="C749" t="str">
            <v>D E S C R I Ç Ã O                                                   |UN</v>
          </cell>
          <cell r="D749" t="str">
            <v>IDADE</v>
          </cell>
          <cell r="E749" t="str">
            <v>|CUSTO TOT</v>
          </cell>
        </row>
        <row r="750">
          <cell r="B750" t="str">
            <v>ULO.....: N</v>
          </cell>
          <cell r="C750" t="str">
            <v>ACIONAL CAIXA</v>
          </cell>
        </row>
        <row r="752">
          <cell r="B752" t="str">
            <v>23422/002</v>
          </cell>
          <cell r="C752" t="str">
            <v>ESCORAMENTO DESCONTINUO</v>
          </cell>
          <cell r="D752" t="str">
            <v>M2</v>
          </cell>
          <cell r="E752">
            <v>13.11</v>
          </cell>
        </row>
        <row r="753">
          <cell r="B753" t="str">
            <v>23422/003</v>
          </cell>
          <cell r="C753" t="str">
            <v>ESCORAMENTO CONTINUO</v>
          </cell>
          <cell r="D753" t="str">
            <v>M2</v>
          </cell>
          <cell r="E753">
            <v>16.899999999999999</v>
          </cell>
        </row>
        <row r="754">
          <cell r="B754" t="str">
            <v>QV</v>
          </cell>
          <cell r="C754" t="str">
            <v>ESQUADRIAS/FERRAGENS/VIDROS</v>
          </cell>
        </row>
        <row r="755">
          <cell r="B755">
            <v>89</v>
          </cell>
          <cell r="C755" t="str">
            <v>PORTA DE MADEIRA</v>
          </cell>
        </row>
        <row r="756">
          <cell r="B756">
            <v>23717</v>
          </cell>
          <cell r="C756" t="str">
            <v>PORTA MAD COMPENSADO LISO INCL PINTURA ESMALTE C/ EMASSAM (COMPLETA)</v>
          </cell>
        </row>
        <row r="757">
          <cell r="B757" t="str">
            <v>23717/001</v>
          </cell>
          <cell r="C757" t="str">
            <v>PORTA MADEIRA COMPENS. LISO E=3,5CM INCL ADUELA, ALIZAR E</v>
          </cell>
          <cell r="D757" t="str">
            <v>M2</v>
          </cell>
          <cell r="E757">
            <v>136.36000000000001</v>
          </cell>
        </row>
        <row r="758">
          <cell r="C758" t="str">
            <v>PINTURA ESMALTE 2 DEMAOS C/EMASSAMENTO</v>
          </cell>
        </row>
        <row r="759">
          <cell r="B759">
            <v>23756</v>
          </cell>
          <cell r="C759" t="str">
            <v>PORTAS VENEZIANA E CAIXA INCENDIO BLOCO 2Q</v>
          </cell>
        </row>
        <row r="760">
          <cell r="B760" t="str">
            <v>23756/001</v>
          </cell>
          <cell r="C760" t="str">
            <v>PORTA VENEZIANA PR5-2Q-T 120X210CM COM FERRAGEM SEM PINTURA</v>
          </cell>
          <cell r="D760" t="str">
            <v>UN</v>
          </cell>
          <cell r="E760">
            <v>379.83</v>
          </cell>
        </row>
        <row r="761">
          <cell r="B761" t="str">
            <v>23756/002</v>
          </cell>
          <cell r="C761" t="str">
            <v>PORTA VENEZIANA PR5-2Q-T 310X200CM COM FERRAGEM SEM PINTURA</v>
          </cell>
          <cell r="D761" t="str">
            <v>UN</v>
          </cell>
          <cell r="E761">
            <v>885.32</v>
          </cell>
        </row>
        <row r="762">
          <cell r="B762" t="str">
            <v>23756/003</v>
          </cell>
          <cell r="C762" t="str">
            <v>PORTA CAIXA INCENDIO PR5-2Q-T 50X70CM COM FERRAGEM SEM PINTURA</v>
          </cell>
          <cell r="D762" t="str">
            <v>UN</v>
          </cell>
          <cell r="E762">
            <v>100.96</v>
          </cell>
        </row>
        <row r="763">
          <cell r="B763" t="str">
            <v>23756/004</v>
          </cell>
          <cell r="C763" t="str">
            <v>PORTA VENEZIANA PR5-2Q-T  70X100CM COM FERRAGEM SEM PINTURA</v>
          </cell>
          <cell r="D763" t="str">
            <v>UN</v>
          </cell>
          <cell r="E763">
            <v>144.61000000000001</v>
          </cell>
        </row>
        <row r="764">
          <cell r="B764">
            <v>24142</v>
          </cell>
          <cell r="C764" t="str">
            <v>PORTA MADEIRA COMPENSADO LISO SEM PINTURA -COLOCADA C/BATENTE E ALISAR</v>
          </cell>
        </row>
        <row r="765">
          <cell r="B765" t="str">
            <v>24142/001</v>
          </cell>
          <cell r="C765" t="str">
            <v>PORTA MAD COMPENSADO LISO PARA PINTURA ESMALTE - COLOCADA INCL ADUELA(</v>
          </cell>
          <cell r="D765" t="str">
            <v>M2</v>
          </cell>
          <cell r="E765">
            <v>97.05</v>
          </cell>
        </row>
        <row r="766">
          <cell r="C766" t="str">
            <v>BATENTE OU PORTAL) E ALISAR (NAO INCLUI FECHADURA)</v>
          </cell>
        </row>
        <row r="767">
          <cell r="B767">
            <v>24236</v>
          </cell>
          <cell r="C767" t="str">
            <v>PORTA MAD COMPENSADO LISO SEM PINTURA - CEDRINHO</v>
          </cell>
        </row>
        <row r="768">
          <cell r="B768" t="str">
            <v>24236/001</v>
          </cell>
          <cell r="C768" t="str">
            <v>PORTA MAD LISA PRENSADA GIRO 80X2,10X3,5 CM, S/PINTURA</v>
          </cell>
          <cell r="D768" t="str">
            <v>M2</v>
          </cell>
          <cell r="E768">
            <v>97.05</v>
          </cell>
        </row>
        <row r="769">
          <cell r="B769">
            <v>24752</v>
          </cell>
          <cell r="C769" t="str">
            <v>PORTA MAD COMPENSADO LISO P/VERNIZ, SEM PINTURA</v>
          </cell>
        </row>
        <row r="770">
          <cell r="B770" t="str">
            <v>24752/001</v>
          </cell>
          <cell r="C770" t="str">
            <v>PORTA MAD COMPENSADO LISO P/VERNIZ, SEM PINTURA, SEM FERRAGENS</v>
          </cell>
          <cell r="D770" t="str">
            <v>M2</v>
          </cell>
          <cell r="E770">
            <v>162.77000000000001</v>
          </cell>
        </row>
        <row r="771">
          <cell r="B771">
            <v>24753</v>
          </cell>
          <cell r="C771" t="str">
            <v>PORTA COMP LISO REVEST.C/ FORMICA NAS DUAS FACES</v>
          </cell>
        </row>
        <row r="772">
          <cell r="B772" t="str">
            <v>24753/001</v>
          </cell>
          <cell r="C772" t="str">
            <v>PORTA COMPENSADO LISO C/REVEST. FORMICA NAS DUAS FACES C/ADUELA E ALIZ</v>
          </cell>
          <cell r="D772" t="str">
            <v>M2</v>
          </cell>
          <cell r="E772">
            <v>302.92</v>
          </cell>
        </row>
        <row r="773">
          <cell r="C773" t="str">
            <v>AR</v>
          </cell>
        </row>
        <row r="774">
          <cell r="B774">
            <v>25702</v>
          </cell>
          <cell r="C774" t="str">
            <v>PORTA MAD COMPENS LISO INCL PINTURA</v>
          </cell>
        </row>
        <row r="775">
          <cell r="B775" t="str">
            <v>25702/001</v>
          </cell>
          <cell r="C775" t="str">
            <v>PORTA MAD COMPENS LISO 70X210X3,5CM FECHADURA TP GORGES, DOBRADICA COM</v>
          </cell>
          <cell r="D775" t="str">
            <v>UN</v>
          </cell>
          <cell r="E775">
            <v>194.66</v>
          </cell>
        </row>
        <row r="776">
          <cell r="C776" t="str">
            <v>MARCO, PINTURA ESMALTE COM EMASSAMENTO</v>
          </cell>
        </row>
        <row r="777">
          <cell r="B777" t="str">
            <v>25702/002</v>
          </cell>
          <cell r="C777" t="str">
            <v>PORTA MAD COMPENS LISO 60X210X3,5CM TARJETA E DOBRADICAS,MARCO,PINTURA</v>
          </cell>
          <cell r="D777" t="str">
            <v>UN</v>
          </cell>
          <cell r="E777">
            <v>161.85</v>
          </cell>
        </row>
        <row r="778">
          <cell r="C778" t="str">
            <v>ESMALTE COM EMASSAMENTO</v>
          </cell>
        </row>
        <row r="779">
          <cell r="B779" t="str">
            <v>25702/003</v>
          </cell>
          <cell r="C779" t="str">
            <v>PORTA MAD COMPENS LISO 80X210X3,5CM INCLUS FECH TP CILIND E DOBRAD</v>
          </cell>
          <cell r="D779" t="str">
            <v>UN</v>
          </cell>
          <cell r="E779">
            <v>154.79</v>
          </cell>
        </row>
        <row r="780">
          <cell r="B780" t="str">
            <v>IGO       |</v>
          </cell>
          <cell r="C780" t="str">
            <v>D E S C R I Ç Ã O                                                   |UN</v>
          </cell>
          <cell r="D780" t="str">
            <v>IDADE</v>
          </cell>
          <cell r="E780" t="str">
            <v>|CUSTO TOT</v>
          </cell>
        </row>
        <row r="781">
          <cell r="B781" t="str">
            <v>ULO.....: N</v>
          </cell>
          <cell r="C781" t="str">
            <v>ACIONAL CAIXA</v>
          </cell>
        </row>
        <row r="783">
          <cell r="C783" t="str">
            <v>(NAO INCLUI PINTURA)</v>
          </cell>
        </row>
        <row r="784">
          <cell r="B784" t="str">
            <v>25702/004</v>
          </cell>
          <cell r="C784" t="str">
            <v>PORTA MAD COMPENS LISO 70X210X3,5CM INCLUS FECH TP GORGES E DOBRAD</v>
          </cell>
          <cell r="D784" t="str">
            <v>UN</v>
          </cell>
          <cell r="E784">
            <v>145.57</v>
          </cell>
        </row>
        <row r="785">
          <cell r="C785" t="str">
            <v>(NAO INCLUI PINTURA)</v>
          </cell>
        </row>
        <row r="786">
          <cell r="B786" t="str">
            <v>25702/005</v>
          </cell>
          <cell r="C786" t="str">
            <v>PORTA MAD COMPENS LISO 60X210X3,5CM INCLUS FECH P/BANHEIRO E DOBRAD</v>
          </cell>
          <cell r="D786" t="str">
            <v>UN</v>
          </cell>
          <cell r="E786">
            <v>141.87</v>
          </cell>
        </row>
        <row r="787">
          <cell r="C787" t="str">
            <v>(NAO INCLUI PINTURA)</v>
          </cell>
        </row>
        <row r="788">
          <cell r="B788">
            <v>26302</v>
          </cell>
          <cell r="C788" t="str">
            <v>PORTA P/SANITARIO C/LAMINADO, MARCO E FERRAGENS</v>
          </cell>
        </row>
        <row r="789">
          <cell r="B789" t="str">
            <v>26302/001</v>
          </cell>
          <cell r="C789" t="str">
            <v>PORTA P/SANITARIO 80X160CM COMP MAD 20MM C/LAMINADO TEXTURIZADO, MARCO</v>
          </cell>
          <cell r="D789" t="str">
            <v>UN</v>
          </cell>
          <cell r="E789">
            <v>185.35</v>
          </cell>
        </row>
        <row r="790">
          <cell r="C790" t="str">
            <v>7,5X3CM, DOBRADICAS, TARJETA "LIVRE/OCUPADO" EM DIVISORIAS DE BOXES S</v>
          </cell>
        </row>
        <row r="791">
          <cell r="C791" t="str">
            <v>ANITARIOS</v>
          </cell>
        </row>
        <row r="792">
          <cell r="B792" t="str">
            <v>26302/002</v>
          </cell>
          <cell r="C792" t="str">
            <v>PORTA P/SANITARIO 60X160CM COMP MAD 20MM C/LAMINADO TEXTURIZADO, MARCO</v>
          </cell>
          <cell r="D792" t="str">
            <v>UN</v>
          </cell>
          <cell r="E792">
            <v>165.7</v>
          </cell>
        </row>
        <row r="793">
          <cell r="C793" t="str">
            <v>MADEIRA 7,5X3,0CM, DOBRADICAS, TARJETA "LIVRE/OCUPADO" EM DIVISORIAS</v>
          </cell>
        </row>
        <row r="794">
          <cell r="C794" t="str">
            <v>DE BOXES SANITARIOS</v>
          </cell>
        </row>
        <row r="795">
          <cell r="B795">
            <v>41605</v>
          </cell>
          <cell r="C795" t="str">
            <v>PORTA MAD ALMOFADADA, INCL ADUELA E ALIZAR SEM FERRAGENS, SEM PINTURA</v>
          </cell>
          <cell r="D795" t="str">
            <v>M2</v>
          </cell>
          <cell r="E795">
            <v>284.08999999999997</v>
          </cell>
        </row>
        <row r="796">
          <cell r="B796">
            <v>68048</v>
          </cell>
          <cell r="C796" t="str">
            <v>CAIXA DE PORTA DE MADEIRA</v>
          </cell>
          <cell r="D796" t="str">
            <v>UN</v>
          </cell>
          <cell r="E796">
            <v>86.55</v>
          </cell>
        </row>
        <row r="797">
          <cell r="B797">
            <v>68545</v>
          </cell>
          <cell r="C797" t="str">
            <v>PORTA MAD COMP 160X210CM 2 FLS 80X210X3,5MM P/PINTURA C/ADUELA 13CM E</v>
          </cell>
        </row>
        <row r="798">
          <cell r="C798" t="str">
            <v>COM DOBRADICA LATAO CROMADO.</v>
          </cell>
        </row>
        <row r="799">
          <cell r="B799" t="str">
            <v>68545/001</v>
          </cell>
          <cell r="C799" t="str">
            <v>PORTA MAD COMP 160X210CM 2 FLS 80X210X3,5MM P/PINTURA C/ADUELA 13CM E</v>
          </cell>
          <cell r="D799" t="str">
            <v>UN</v>
          </cell>
          <cell r="E799">
            <v>315.76</v>
          </cell>
        </row>
        <row r="800">
          <cell r="C800" t="str">
            <v>COM DOBRADICA LATAO CROMADO.</v>
          </cell>
        </row>
        <row r="801">
          <cell r="B801">
            <v>68583</v>
          </cell>
          <cell r="C801" t="str">
            <v>PORTA DURADOOR 60X210X3,5CM C/ADUELA 13CM E ALIZAR DE 3A C/DOBRADICA L</v>
          </cell>
        </row>
        <row r="802">
          <cell r="C802" t="str">
            <v>ATAO CROMADO</v>
          </cell>
        </row>
        <row r="803">
          <cell r="B803" t="str">
            <v>68583/001</v>
          </cell>
          <cell r="C803" t="str">
            <v>PORTA EUCADUR P/PINTURA 80X210X3,5CM C/ADUELA 13CM E ALIZAR DE 3A C/DO</v>
          </cell>
          <cell r="D803" t="str">
            <v>UN</v>
          </cell>
          <cell r="E803">
            <v>223.05</v>
          </cell>
        </row>
        <row r="804">
          <cell r="C804" t="str">
            <v>BRADICA LATAO CROMADO</v>
          </cell>
        </row>
        <row r="805">
          <cell r="B805" t="str">
            <v>68583/002</v>
          </cell>
          <cell r="C805" t="str">
            <v>PORTA EUCADUR P/PINTURA 70X210X3,5CM C/ADUELA 13CM E ALIZAR DE 3A C/DO</v>
          </cell>
          <cell r="D805" t="str">
            <v>UN</v>
          </cell>
          <cell r="E805">
            <v>252.45</v>
          </cell>
        </row>
        <row r="806">
          <cell r="C806" t="str">
            <v>BRADICA LATAO CROMADO</v>
          </cell>
        </row>
        <row r="807">
          <cell r="B807" t="str">
            <v>68583/003</v>
          </cell>
          <cell r="C807" t="str">
            <v>PORTA EUCADUR P/PINTURA 60X210X3,5CM C/ADUELA 13CM E ALIZAR DE 3A C/DO</v>
          </cell>
          <cell r="D807" t="str">
            <v>UN</v>
          </cell>
          <cell r="E807">
            <v>123.86</v>
          </cell>
        </row>
        <row r="808">
          <cell r="C808" t="str">
            <v>BRADICA LATAO CROMADO</v>
          </cell>
        </row>
        <row r="809">
          <cell r="B809" t="str">
            <v>68583/004</v>
          </cell>
          <cell r="C809" t="str">
            <v>PORTA DURADOOR 80X210X3,5CM C/ADUELA 13CM E ALIZAR DE 3A C/DOBRADICA L</v>
          </cell>
          <cell r="D809" t="str">
            <v>UN</v>
          </cell>
          <cell r="E809">
            <v>351.15</v>
          </cell>
        </row>
        <row r="810">
          <cell r="C810" t="str">
            <v>ATAO CROMADO</v>
          </cell>
        </row>
        <row r="811">
          <cell r="B811" t="str">
            <v>IGO       |</v>
          </cell>
          <cell r="C811" t="str">
            <v>D E S C R I Ç Ã O                                                   |UN</v>
          </cell>
          <cell r="D811" t="str">
            <v>IDADE</v>
          </cell>
          <cell r="E811" t="str">
            <v>|CUSTO TOT</v>
          </cell>
        </row>
        <row r="812">
          <cell r="B812" t="str">
            <v>ULO.....: N</v>
          </cell>
          <cell r="C812" t="str">
            <v>ACIONAL CAIXA</v>
          </cell>
        </row>
        <row r="814">
          <cell r="B814" t="str">
            <v>68583/005</v>
          </cell>
          <cell r="C814" t="str">
            <v>PORTA DURADOOR 70X210X3,5CM C/ADUELA 13CM E ALIZAR DE 3A C/DOBRADICA L</v>
          </cell>
          <cell r="D814" t="str">
            <v>UN</v>
          </cell>
          <cell r="E814">
            <v>325.39999999999998</v>
          </cell>
        </row>
        <row r="815">
          <cell r="C815" t="str">
            <v>ATAO CROMADO</v>
          </cell>
        </row>
        <row r="816">
          <cell r="B816" t="str">
            <v>68583/006</v>
          </cell>
          <cell r="C816" t="str">
            <v>PORTA DURADOOR 60X210X3,5CM C/ADUELA 13CM E ALIZAR DE 3A C/DOBRADICA L</v>
          </cell>
          <cell r="D816" t="str">
            <v>UN</v>
          </cell>
          <cell r="E816">
            <v>299.64</v>
          </cell>
        </row>
        <row r="817">
          <cell r="C817" t="str">
            <v>ATAO CROMADO</v>
          </cell>
        </row>
        <row r="818">
          <cell r="B818">
            <v>68632</v>
          </cell>
          <cell r="C818" t="str">
            <v>PORTA ALMOFADADA DE 0,80MX2,10M, COM FECHADURA CILINDRICA</v>
          </cell>
        </row>
        <row r="819">
          <cell r="B819" t="str">
            <v>68632/001</v>
          </cell>
          <cell r="C819" t="str">
            <v>PORTA ALMOFADADA DE 0,80MX2,10M, COM FERROLHO</v>
          </cell>
          <cell r="D819" t="str">
            <v>UN</v>
          </cell>
          <cell r="E819">
            <v>371.15</v>
          </cell>
        </row>
        <row r="820">
          <cell r="B820" t="str">
            <v>68632/002</v>
          </cell>
          <cell r="C820" t="str">
            <v>PORTA ALMOFADADA DE 0,80MX2,10M, COM FECHADURA CILINDRICA</v>
          </cell>
          <cell r="D820" t="str">
            <v>UN</v>
          </cell>
          <cell r="E820">
            <v>397.32</v>
          </cell>
        </row>
        <row r="821">
          <cell r="B821">
            <v>68673</v>
          </cell>
          <cell r="C821" t="str">
            <v>PORTA MAD COMP 120X210CM 2FLS 40/80X210X3,5CM P/PINTURA C/ADUELA E ALI</v>
          </cell>
        </row>
        <row r="822">
          <cell r="C822" t="str">
            <v>ZAR DE 2A C/DOBRADICA LATAO CROMADO</v>
          </cell>
        </row>
        <row r="823">
          <cell r="B823" t="str">
            <v>68673/001</v>
          </cell>
          <cell r="C823" t="str">
            <v>PORTA MAD COMP LISA 60X210CM 35MM P/PINTURA C/ADUELA 13CM E ALIZAR DE</v>
          </cell>
          <cell r="D823" t="str">
            <v>UN</v>
          </cell>
          <cell r="E823">
            <v>203.59</v>
          </cell>
        </row>
        <row r="824">
          <cell r="C824" t="str">
            <v>2A / DOBRADICA LATAO CROMADO</v>
          </cell>
        </row>
        <row r="825">
          <cell r="B825" t="str">
            <v>68673/002</v>
          </cell>
          <cell r="C825" t="str">
            <v>PORTA MAD COMP LISA 60X210CM 35MM P/CERA/VERNIZ C/ADUELA 13CM E ALIZAR</v>
          </cell>
          <cell r="D825" t="str">
            <v>UN</v>
          </cell>
          <cell r="E825">
            <v>258.05</v>
          </cell>
        </row>
        <row r="826">
          <cell r="C826" t="str">
            <v>DE 1A / DOBRADICA LATAO CROMADO C/ANEL</v>
          </cell>
        </row>
        <row r="827">
          <cell r="B827" t="str">
            <v>68673/003</v>
          </cell>
          <cell r="C827" t="str">
            <v>PORTA MAD COMP LISA 60X210CM 35MM P/PINTURA C/MARCO 7X3,5CM DE 2A / DO</v>
          </cell>
          <cell r="D827" t="str">
            <v>UN</v>
          </cell>
          <cell r="E827">
            <v>148.55000000000001</v>
          </cell>
        </row>
        <row r="828">
          <cell r="C828" t="str">
            <v>BRADICA LATAO CROMADO</v>
          </cell>
        </row>
        <row r="829">
          <cell r="B829" t="str">
            <v>68673/004</v>
          </cell>
          <cell r="C829" t="str">
            <v>PORTA MAD COMP LISA 70X210CM 35MM P/PINTURA C/ADUELA 13CM E ALIZAR DE</v>
          </cell>
          <cell r="D829" t="str">
            <v>UN</v>
          </cell>
          <cell r="E829">
            <v>206.37</v>
          </cell>
        </row>
        <row r="830">
          <cell r="C830" t="str">
            <v>2A / DOBRADICA LATAO CROMADO</v>
          </cell>
        </row>
        <row r="831">
          <cell r="B831" t="str">
            <v>68673/005</v>
          </cell>
          <cell r="C831" t="str">
            <v>PORTA MAD COMP LISA 70X210CM 35MM P/PINTURA C/MARCO 7X3,5CM DE 2A / DO</v>
          </cell>
          <cell r="D831" t="str">
            <v>UN</v>
          </cell>
          <cell r="E831">
            <v>150.18</v>
          </cell>
        </row>
        <row r="832">
          <cell r="C832" t="str">
            <v>BRADICA LATAO CROMADO</v>
          </cell>
        </row>
        <row r="833">
          <cell r="B833" t="str">
            <v>68673/006</v>
          </cell>
          <cell r="C833" t="str">
            <v>PORTA MAD COMP LISA 70X210CM 35MM P/CERA/VERNIZ C/ADUELA 13CM E ALIZAR</v>
          </cell>
          <cell r="D833" t="str">
            <v>UN</v>
          </cell>
          <cell r="E833">
            <v>284.75</v>
          </cell>
        </row>
        <row r="834">
          <cell r="C834" t="str">
            <v>DE 1A / DOBRADICA LATAO CROMADO C/ANEL</v>
          </cell>
        </row>
        <row r="835">
          <cell r="B835" t="str">
            <v>68673/007</v>
          </cell>
          <cell r="C835" t="str">
            <v>PORTA MAD COMP LISA 80X210CM 35MM P/PINTURA C/ADUELA 13CM E ALIZAR</v>
          </cell>
          <cell r="D835" t="str">
            <v>UN</v>
          </cell>
          <cell r="E835">
            <v>209.77</v>
          </cell>
        </row>
        <row r="836">
          <cell r="C836" t="str">
            <v>DE 2A C/DOBRADICA LATAO CROMADO</v>
          </cell>
        </row>
        <row r="837">
          <cell r="B837" t="str">
            <v>68673/008</v>
          </cell>
          <cell r="C837" t="str">
            <v>PORTA MAD COMP LISA 80X210CM 35MM P/PINTURA C/ADUELA 15CM E ALIZAR DE</v>
          </cell>
          <cell r="D837" t="str">
            <v>UN</v>
          </cell>
          <cell r="E837">
            <v>224.92</v>
          </cell>
        </row>
        <row r="838">
          <cell r="C838" t="str">
            <v>2A C/DOBRADICA LATAO CROMADO</v>
          </cell>
        </row>
        <row r="839">
          <cell r="B839" t="str">
            <v>68673/009</v>
          </cell>
          <cell r="C839" t="str">
            <v>PORTA MAD COMP LISA 80X210CM 35MM P/CERA/VERNIZ C/ADUELA 13CM E ALIZAR</v>
          </cell>
          <cell r="D839" t="str">
            <v>UN</v>
          </cell>
          <cell r="E839">
            <v>288.63</v>
          </cell>
        </row>
        <row r="840">
          <cell r="C840" t="str">
            <v>DE 1A C/DOBRADICA LATAO CROMADO C/ANEIS</v>
          </cell>
        </row>
        <row r="841">
          <cell r="B841" t="str">
            <v>68673/010</v>
          </cell>
          <cell r="C841" t="str">
            <v>PORTA MAD COMP LISA 80X210CM 35MM P/PINTURA C/MARCO 7X3,5CM DE 2A C/DOBRADICA LATAO CROMADO</v>
          </cell>
          <cell r="D841" t="str">
            <v>UN</v>
          </cell>
          <cell r="E841">
            <v>152.44</v>
          </cell>
        </row>
        <row r="842">
          <cell r="B842" t="str">
            <v>IGO       |</v>
          </cell>
          <cell r="C842" t="str">
            <v>D E S C R I Ç Ã O                                                   |UN</v>
          </cell>
          <cell r="D842" t="str">
            <v>IDADE</v>
          </cell>
          <cell r="E842" t="str">
            <v>|CUSTO TOT</v>
          </cell>
        </row>
        <row r="843">
          <cell r="B843" t="str">
            <v>ULO.....: N</v>
          </cell>
          <cell r="C843" t="str">
            <v>ACIONAL CAIXA</v>
          </cell>
        </row>
        <row r="846">
          <cell r="B846" t="str">
            <v>68673/011</v>
          </cell>
          <cell r="C846" t="str">
            <v>PORTA MAD COMP LISA 90X210CM 35MM P/CERA/VERNIZ C/ADUELA 13CM E ALIZAR</v>
          </cell>
          <cell r="D846" t="str">
            <v>UN</v>
          </cell>
          <cell r="E846">
            <v>322.95</v>
          </cell>
        </row>
        <row r="847">
          <cell r="C847" t="str">
            <v>DE 1A C/DOBRADICA LATAO CROMADO C/ANEIS</v>
          </cell>
        </row>
        <row r="848">
          <cell r="B848" t="str">
            <v>68673/012</v>
          </cell>
          <cell r="C848" t="str">
            <v>PORTA MAD COMP LISA 60X180CM 35MM P/PINTURA C/MARCO 7X3,5CM DE 2A C/DO</v>
          </cell>
          <cell r="D848" t="str">
            <v>UN</v>
          </cell>
          <cell r="E848">
            <v>136.24</v>
          </cell>
        </row>
        <row r="849">
          <cell r="C849" t="str">
            <v>BRADICA LATAO CROMADO</v>
          </cell>
        </row>
        <row r="850">
          <cell r="B850" t="str">
            <v>68673/013</v>
          </cell>
          <cell r="C850" t="str">
            <v>PORTA MAD COMP LISA 70X180CM 35MM P/PINTURA C/MARCO 7X3,5CM DE 2A C/DO</v>
          </cell>
          <cell r="D850" t="str">
            <v>UN</v>
          </cell>
          <cell r="E850">
            <v>137.05000000000001</v>
          </cell>
        </row>
        <row r="851">
          <cell r="C851" t="str">
            <v>BRADICA LATAO CROMADO</v>
          </cell>
        </row>
        <row r="852">
          <cell r="B852" t="str">
            <v>68673/014</v>
          </cell>
          <cell r="C852" t="str">
            <v>PORTA MAD COMP LISA 70X240CM 35MM P/PINTURA C/MARCO 7X3,5CM DE 2A C/DO</v>
          </cell>
          <cell r="D852" t="str">
            <v>UN</v>
          </cell>
          <cell r="E852">
            <v>179.61</v>
          </cell>
        </row>
        <row r="853">
          <cell r="C853" t="str">
            <v>BRADICA LATAO CROMADO</v>
          </cell>
        </row>
        <row r="854">
          <cell r="B854" t="str">
            <v>68673/015</v>
          </cell>
          <cell r="C854" t="str">
            <v>PORTA MAD COMP LISA 80X190CM 35MM P/PINTURA C/MARCO 7X3,5CM DE 2A C/DO</v>
          </cell>
          <cell r="D854" t="str">
            <v>UN</v>
          </cell>
          <cell r="E854">
            <v>143.58000000000001</v>
          </cell>
        </row>
        <row r="855">
          <cell r="C855" t="str">
            <v>BRADICA LATAO CROMADO</v>
          </cell>
        </row>
        <row r="856">
          <cell r="B856" t="str">
            <v>68673/016</v>
          </cell>
          <cell r="C856" t="str">
            <v>PORTA MAD COMP 120X210CM 2FLS 60X210X3,5CM P/PINTURA C/ADUELA E ALIZAR</v>
          </cell>
          <cell r="D856" t="str">
            <v>UN</v>
          </cell>
          <cell r="E856">
            <v>319.76</v>
          </cell>
        </row>
        <row r="857">
          <cell r="C857" t="str">
            <v>DE 2A C/DOBRADICA LATAO CROMADO</v>
          </cell>
        </row>
        <row r="858">
          <cell r="B858" t="str">
            <v>68673/017</v>
          </cell>
          <cell r="C858" t="str">
            <v>PORTA MAD COMP 120X210CM 2FLS 40/80X210X3,5CM P/PINTURA C/ADUELA E ALI</v>
          </cell>
          <cell r="D858" t="str">
            <v>UN</v>
          </cell>
          <cell r="E858">
            <v>305.38</v>
          </cell>
        </row>
        <row r="859">
          <cell r="C859" t="str">
            <v>ZAR DE 2A C/DOBRADICA LATAO CROMADO</v>
          </cell>
        </row>
        <row r="860">
          <cell r="B860" t="str">
            <v>68673/018</v>
          </cell>
          <cell r="C860" t="str">
            <v>PORTA MAD COMP 140X210CM 2FLS 70X210X3,5CM P/PINTURA C/MARCO 7X3,5CM D</v>
          </cell>
          <cell r="D860" t="str">
            <v>UN</v>
          </cell>
          <cell r="E860">
            <v>244.74</v>
          </cell>
        </row>
        <row r="861">
          <cell r="C861" t="str">
            <v>E 2A C/DOBRADICA LATAO CROMADO</v>
          </cell>
        </row>
        <row r="862">
          <cell r="B862" t="str">
            <v>68673/019</v>
          </cell>
          <cell r="C862" t="str">
            <v>PORTA MAD COMP 160X210CM 2FLS 80X210X3,5CM P/PINTURA C/MARCO 7X3,5CM D</v>
          </cell>
          <cell r="D862" t="str">
            <v>UN</v>
          </cell>
          <cell r="E862">
            <v>249.26</v>
          </cell>
        </row>
        <row r="863">
          <cell r="C863" t="str">
            <v>E 2A C/DOBRADICA LATAO CROMADO</v>
          </cell>
        </row>
        <row r="864">
          <cell r="B864" t="str">
            <v>68673/020</v>
          </cell>
          <cell r="C864" t="str">
            <v>PORTA MAD COMP 180X210CM 2FLS 90X210X3,5CM P/PINTURA C/MARCO 7X3,5CM D</v>
          </cell>
          <cell r="D864" t="str">
            <v>UN</v>
          </cell>
          <cell r="E864">
            <v>251.86</v>
          </cell>
        </row>
        <row r="865">
          <cell r="C865" t="str">
            <v>E 2A C/DOBRADICA LATAO CROMADO</v>
          </cell>
        </row>
        <row r="866">
          <cell r="B866" t="str">
            <v>68673/021</v>
          </cell>
          <cell r="C866" t="str">
            <v>PORTA MAD COMP 120X210CM 2FLS 60X210X3,5CM P/CERA/VERNIZ C/ADUELA 13CM</v>
          </cell>
          <cell r="D866" t="str">
            <v>UN</v>
          </cell>
          <cell r="E866">
            <v>374.49</v>
          </cell>
        </row>
        <row r="867">
          <cell r="C867" t="str">
            <v>E ALIZAR DE 1A C/DOBRADICA LATAO CROMADO C/ANEIS</v>
          </cell>
        </row>
        <row r="868">
          <cell r="B868" t="str">
            <v>68673/022</v>
          </cell>
          <cell r="C868" t="str">
            <v>PORTA MAD COMP 120X210CM 2FLS 60X210X3,5CM P/PINTURA C/MARCO 7X3,5CM D</v>
          </cell>
          <cell r="D868" t="str">
            <v>UN</v>
          </cell>
          <cell r="E868">
            <v>241.48</v>
          </cell>
        </row>
        <row r="869">
          <cell r="C869" t="str">
            <v>E 2A C/DOBRADICA LATAO CROMADO</v>
          </cell>
        </row>
        <row r="870">
          <cell r="B870" t="str">
            <v>68673/023</v>
          </cell>
          <cell r="C870" t="str">
            <v>PORTA MAD COMP LISA 90X210CM 35MM P/PINTURA C/ADUELA 13CM E ALIZAR DE</v>
          </cell>
          <cell r="D870" t="str">
            <v>UN</v>
          </cell>
          <cell r="E870">
            <v>212.22</v>
          </cell>
        </row>
        <row r="871">
          <cell r="C871" t="str">
            <v>2A C/DOBRADICA LATAO CROMADO</v>
          </cell>
        </row>
        <row r="872">
          <cell r="B872" t="str">
            <v>68673/024</v>
          </cell>
          <cell r="C872" t="str">
            <v>PORTA MAD COMP LISA 60X210 35MM P/PINTURA C/MARCO S/TACO COM TARJETAS</v>
          </cell>
          <cell r="D872" t="str">
            <v>UN</v>
          </cell>
          <cell r="E872">
            <v>154.66</v>
          </cell>
        </row>
        <row r="873">
          <cell r="B873" t="str">
            <v>IGO       |</v>
          </cell>
          <cell r="C873" t="str">
            <v>D E S C R I Ç Ã O                                                   |UN</v>
          </cell>
          <cell r="D873" t="str">
            <v>IDADE</v>
          </cell>
          <cell r="E873" t="str">
            <v>|CUSTO TOT</v>
          </cell>
        </row>
        <row r="874">
          <cell r="B874" t="str">
            <v>ULO.....: N</v>
          </cell>
          <cell r="C874" t="str">
            <v>ACIONAL CAIXA</v>
          </cell>
        </row>
        <row r="876">
          <cell r="C876" t="str">
            <v>E DOBRADICAS</v>
          </cell>
        </row>
        <row r="877">
          <cell r="B877">
            <v>68682</v>
          </cell>
          <cell r="C877" t="str">
            <v>PORTA MADEIRA VENEZIANA</v>
          </cell>
        </row>
        <row r="878">
          <cell r="B878" t="str">
            <v>68682/001</v>
          </cell>
          <cell r="C878" t="str">
            <v>PORTA VENEZIANA MAD REGIONAL 1A 70X210X3,5CM C/ADUELA 13CM E ALIZAR DE</v>
          </cell>
          <cell r="D878" t="str">
            <v>UN</v>
          </cell>
          <cell r="E878">
            <v>460.33</v>
          </cell>
        </row>
        <row r="879">
          <cell r="C879" t="str">
            <v>1A C/DOBRADICA LATAO CROMADO C/ANEIS</v>
          </cell>
        </row>
        <row r="880">
          <cell r="B880" t="str">
            <v>68682/002</v>
          </cell>
          <cell r="C880" t="str">
            <v>PORTA VENEZIANA MAD REGIONAL 1A 70X210X3,5CM C/MARCO 1A 7X3,5CM C/DOBR</v>
          </cell>
          <cell r="D880" t="str">
            <v>UN</v>
          </cell>
          <cell r="E880">
            <v>360.02</v>
          </cell>
        </row>
        <row r="881">
          <cell r="C881" t="str">
            <v>ADICA LATAO CROMADO C/ANEIS</v>
          </cell>
        </row>
        <row r="882">
          <cell r="B882" t="str">
            <v>68682/003</v>
          </cell>
          <cell r="C882" t="str">
            <v>PORTA VENEZIANA MAD REGIONAL 1A 80X210X3,5CM C/ADUELA 13CM E ALIZAR DE</v>
          </cell>
          <cell r="D882" t="str">
            <v>UN</v>
          </cell>
          <cell r="E882">
            <v>450.09</v>
          </cell>
        </row>
        <row r="883">
          <cell r="C883" t="str">
            <v>1A C/DOBRADICA LATAO CROMADO C/ANEIS</v>
          </cell>
        </row>
        <row r="884">
          <cell r="B884" t="str">
            <v>68682/004</v>
          </cell>
          <cell r="C884" t="str">
            <v>PORTA VENEZIANA MAD REGIONAL 2A 60X150X3,5CM C/ADUELA 13CM E ALIZAR DE</v>
          </cell>
          <cell r="D884" t="str">
            <v>UN</v>
          </cell>
          <cell r="E884">
            <v>253.07</v>
          </cell>
        </row>
        <row r="885">
          <cell r="C885" t="str">
            <v>2A C/DOBRADICA LATAO CROMADO</v>
          </cell>
        </row>
        <row r="886">
          <cell r="B886" t="str">
            <v>68682/005</v>
          </cell>
          <cell r="C886" t="str">
            <v>PORTA VENEZIANA MAD REGIONAL 2A 120X210CM 2FLS 60X210X3,5CM C/ADUELA 1</v>
          </cell>
          <cell r="D886" t="str">
            <v>UN</v>
          </cell>
          <cell r="E886">
            <v>553.92999999999995</v>
          </cell>
        </row>
        <row r="887">
          <cell r="C887" t="str">
            <v>3CM E ALIZAR DE 2A C/DOBRADICA LATAO CROMADO</v>
          </cell>
        </row>
        <row r="888">
          <cell r="B888" t="str">
            <v>68682/006</v>
          </cell>
          <cell r="C888" t="str">
            <v>PORTA VENEZIANA MAD REGIONAL 2A 70X210X3,5CM C/ADUELA 13CM E ALIZAR DE</v>
          </cell>
          <cell r="D888" t="str">
            <v>UN</v>
          </cell>
          <cell r="E888">
            <v>354.2</v>
          </cell>
        </row>
        <row r="889">
          <cell r="C889" t="str">
            <v>2A C/DOBRADICA LATAO CROMADO</v>
          </cell>
        </row>
        <row r="890">
          <cell r="B890" t="str">
            <v>68682/007</v>
          </cell>
          <cell r="C890" t="str">
            <v>PORTA VENEZIANA MAD REGIONAL 2A 70X210X3,5CM C/MARCO 2A 7X3,5CM C/DOBR</v>
          </cell>
          <cell r="D890" t="str">
            <v>UN</v>
          </cell>
          <cell r="E890">
            <v>298.02</v>
          </cell>
        </row>
        <row r="891">
          <cell r="C891" t="str">
            <v>ADICA LATAO CROMADO</v>
          </cell>
        </row>
        <row r="892">
          <cell r="B892" t="str">
            <v>68682/008</v>
          </cell>
          <cell r="C892" t="str">
            <v>PORTA VENEZIANA MAD REGIONAL 2A 80X210X3,5CM C/ADUELA 13CM E ALIZAR DE</v>
          </cell>
          <cell r="D892" t="str">
            <v>UN</v>
          </cell>
          <cell r="E892">
            <v>397.56</v>
          </cell>
        </row>
        <row r="893">
          <cell r="C893" t="str">
            <v>2A C/DOBRADICA LATAO CROMADO</v>
          </cell>
        </row>
        <row r="894">
          <cell r="B894" t="str">
            <v>68682/009</v>
          </cell>
          <cell r="C894" t="str">
            <v>PORTA VENEZIANA MAD REGIONAL 2A 80X210X3,5CM C/MARCO 2A 7X3,5CM C/DOBR</v>
          </cell>
          <cell r="D894" t="str">
            <v>UN</v>
          </cell>
          <cell r="E894">
            <v>341.55</v>
          </cell>
        </row>
        <row r="895">
          <cell r="C895" t="str">
            <v>ADICA LATAO CROMADO</v>
          </cell>
        </row>
        <row r="896">
          <cell r="B896" t="str">
            <v>68682/010</v>
          </cell>
          <cell r="C896" t="str">
            <v>PORTA VENEZIANA MAD REGIONAL 2A 140X210CM 2FLS 70X210X3,5CM C/MARCO 2A</v>
          </cell>
          <cell r="D896" t="str">
            <v>UN</v>
          </cell>
          <cell r="E896">
            <v>540.41</v>
          </cell>
        </row>
        <row r="897">
          <cell r="C897" t="str">
            <v>7X3,5CM C/DOBRADICA LATAO CROMADO</v>
          </cell>
        </row>
        <row r="898">
          <cell r="B898" t="str">
            <v>68682/011</v>
          </cell>
          <cell r="C898" t="str">
            <v>PORTA VENEZIANA MAD REGIONAL 2A 140X210CM 2FLS 70X210X3,5CM C/ADUELA 1</v>
          </cell>
          <cell r="D898" t="str">
            <v>UN</v>
          </cell>
          <cell r="E898">
            <v>604.62</v>
          </cell>
        </row>
        <row r="899">
          <cell r="C899" t="str">
            <v>3CM E ALIZAR DE 2A C/DOBRADICA LATAO CROMADO</v>
          </cell>
        </row>
        <row r="900">
          <cell r="B900" t="str">
            <v>68682/012</v>
          </cell>
          <cell r="C900" t="str">
            <v>PORTA VENEZIANA MAD REGIONAL 2A 60X210X3,5CM C/ADUELA 13CM E ALIZAR DE</v>
          </cell>
          <cell r="D900" t="str">
            <v>UN</v>
          </cell>
          <cell r="E900">
            <v>328.86</v>
          </cell>
        </row>
        <row r="901">
          <cell r="C901" t="str">
            <v>2A C/DOBRADICA LATAO CROMADO</v>
          </cell>
        </row>
        <row r="902">
          <cell r="B902" t="str">
            <v>68682/013</v>
          </cell>
          <cell r="C902" t="str">
            <v>PORTA VENEZIANA MAD REGIONAL 2A 60X210X3,5CM C/MARCO 2A 7X3,5CM C/DOBR</v>
          </cell>
          <cell r="D902" t="str">
            <v>UN</v>
          </cell>
          <cell r="E902">
            <v>273.82</v>
          </cell>
        </row>
        <row r="903">
          <cell r="C903" t="str">
            <v>ADICA LATAO CROMADO</v>
          </cell>
        </row>
        <row r="904">
          <cell r="B904" t="str">
            <v>IGO       |</v>
          </cell>
          <cell r="C904" t="str">
            <v>D E S C R I Ç Ã O                                                   |UN</v>
          </cell>
          <cell r="D904" t="str">
            <v>IDADE</v>
          </cell>
          <cell r="E904" t="str">
            <v>|CUSTO TOT</v>
          </cell>
        </row>
        <row r="905">
          <cell r="B905" t="str">
            <v>ULO.....: N</v>
          </cell>
          <cell r="C905" t="str">
            <v>ACIONAL CAIXA</v>
          </cell>
        </row>
        <row r="907">
          <cell r="B907" t="str">
            <v>68682/014</v>
          </cell>
          <cell r="C907" t="str">
            <v>PORTA VENEZIANA MAD REGIONAL 2A 120X210CM 2FLS 60X210X3,5CM C/MARCO 2A</v>
          </cell>
          <cell r="D907" t="str">
            <v>UN</v>
          </cell>
          <cell r="E907">
            <v>492.01</v>
          </cell>
        </row>
        <row r="908">
          <cell r="C908" t="str">
            <v>7X3,5CM C/DOBRADICA LATAO CROMADO</v>
          </cell>
        </row>
        <row r="909">
          <cell r="B909" t="str">
            <v>68682/015</v>
          </cell>
          <cell r="C909" t="str">
            <v>PORTA VENEZIANA MAD REGIONAL 2A 80X210X3,5 C/ADUELA 13CM E ALIZAR SEM</v>
          </cell>
          <cell r="D909" t="str">
            <v>UN</v>
          </cell>
          <cell r="E909">
            <v>348.79</v>
          </cell>
        </row>
        <row r="910">
          <cell r="C910" t="str">
            <v>DOBRADICA</v>
          </cell>
        </row>
        <row r="911">
          <cell r="B911">
            <v>68683</v>
          </cell>
          <cell r="C911" t="str">
            <v>BANDEIRA EM VENEZIANA MAD REGIONAL 1A 100X40CM FIXA C/ADUELA E ALIZAR</v>
          </cell>
        </row>
        <row r="912">
          <cell r="B912" t="str">
            <v>68683/001</v>
          </cell>
          <cell r="C912" t="str">
            <v>BANDEIRA P/VIDRO MAD REGIONAL 1A 40X60CM FIXA SEM ADUELA/ALIZAR</v>
          </cell>
          <cell r="D912" t="str">
            <v>UN</v>
          </cell>
          <cell r="E912">
            <v>30.82</v>
          </cell>
        </row>
        <row r="913">
          <cell r="B913" t="str">
            <v>68683/002</v>
          </cell>
          <cell r="C913" t="str">
            <v>BANDEIRA P/VIDRO MAD REGIONAL 2A 40X60CM FIXA SEM ADUELA/ALIZAR</v>
          </cell>
          <cell r="D913" t="str">
            <v>UN</v>
          </cell>
          <cell r="E913">
            <v>25.9</v>
          </cell>
        </row>
        <row r="914">
          <cell r="B914" t="str">
            <v>68683/003</v>
          </cell>
          <cell r="C914" t="str">
            <v>BANDEIRA P/VIDRO MAD REGIONAL 2A 40X70CM FIXA SEM ADUELA/ALIZAR</v>
          </cell>
          <cell r="D914" t="str">
            <v>UN</v>
          </cell>
          <cell r="E914">
            <v>27.64</v>
          </cell>
        </row>
        <row r="915">
          <cell r="B915" t="str">
            <v>68683/004</v>
          </cell>
          <cell r="C915" t="str">
            <v>BANDEIRA EM VENEZIANA MAD REGIONAL 1A 100X40CM FIXA C/ADUELA E ALIZAR</v>
          </cell>
          <cell r="D915" t="str">
            <v>UN</v>
          </cell>
          <cell r="E915">
            <v>122.82</v>
          </cell>
        </row>
        <row r="916">
          <cell r="B916">
            <v>90</v>
          </cell>
          <cell r="C916" t="str">
            <v>JANELA DE MADEIRA</v>
          </cell>
        </row>
        <row r="917">
          <cell r="B917">
            <v>68065</v>
          </cell>
          <cell r="C917" t="str">
            <v>JANELA DE MADEIRA (ALMOFADADA) COM FERRAGEM</v>
          </cell>
          <cell r="D917" t="str">
            <v>M2</v>
          </cell>
          <cell r="E917">
            <v>215.04</v>
          </cell>
        </row>
        <row r="918">
          <cell r="B918">
            <v>92</v>
          </cell>
          <cell r="C918" t="str">
            <v>PORTA E/OU TAMPA DE FERRO</v>
          </cell>
        </row>
        <row r="919">
          <cell r="B919">
            <v>11541</v>
          </cell>
          <cell r="C919" t="str">
            <v>PORTA ABRIR CHAPA DOBRADA</v>
          </cell>
        </row>
        <row r="920">
          <cell r="B920" t="str">
            <v>11541/001</v>
          </cell>
          <cell r="C920" t="str">
            <v>PORTA ABRIR 87X217CM TP GRADE C/POSTIGO P/VIDRO C/CHAPA ALMOFADA INFER</v>
          </cell>
          <cell r="D920" t="str">
            <v>UN</v>
          </cell>
          <cell r="E920">
            <v>303.79000000000002</v>
          </cell>
        </row>
        <row r="921">
          <cell r="C921" t="str">
            <v>IOR EM CHAPA ACO DOBRADA INCLUSIVE FERRAGENS</v>
          </cell>
        </row>
        <row r="922">
          <cell r="B922">
            <v>11771</v>
          </cell>
          <cell r="C922" t="str">
            <v>PORTA DE FERRO P/CELA</v>
          </cell>
        </row>
        <row r="923">
          <cell r="B923" t="str">
            <v>11771/001</v>
          </cell>
          <cell r="C923" t="str">
            <v>PORTA CELA BARRA VERTICAL 1" A CADA 10CM C/3 BARRAS VERTICAIS  1 3/4"X</v>
          </cell>
          <cell r="D923" t="str">
            <v>M2</v>
          </cell>
          <cell r="E923">
            <v>778.63</v>
          </cell>
        </row>
        <row r="924">
          <cell r="C924" t="str">
            <v>1/2" REVESTIDA C/CHAPA FERRO GALV 12 ATE 60CM MARCO CANTONEIRA 1 3/4"X</v>
          </cell>
        </row>
        <row r="925">
          <cell r="C925" t="str">
            <v>1/4" C/FECHO ESPECIAL P/CADEADO 50MM EXCL ESTE CONF PROJ 6004 SEARQ/</v>
          </cell>
        </row>
        <row r="926">
          <cell r="C926" t="str">
            <v>EMOP COLOCADA.</v>
          </cell>
        </row>
        <row r="927">
          <cell r="B927">
            <v>11776</v>
          </cell>
          <cell r="C927" t="str">
            <v>PORTA FERRO ABRIR CHAPA LISA</v>
          </cell>
        </row>
        <row r="928">
          <cell r="B928" t="str">
            <v>11776/001</v>
          </cell>
          <cell r="C928" t="str">
            <v>PORTA FERRO ABRIR TIPO CHAPA LISA C/1 OU 2 FOLHAS SEM FECHADURA</v>
          </cell>
          <cell r="D928" t="str">
            <v>M2</v>
          </cell>
          <cell r="E928">
            <v>151.80000000000001</v>
          </cell>
        </row>
        <row r="929">
          <cell r="B929">
            <v>23720</v>
          </cell>
          <cell r="C929" t="str">
            <v>PORTA FERRO VENEZIANA ABRIR (COMPLETA)</v>
          </cell>
        </row>
        <row r="930">
          <cell r="B930" t="str">
            <v>23720/001</v>
          </cell>
          <cell r="C930" t="str">
            <v>PORTA FERRO VENEZIANA COMPLETA CHAPA DOBRADA INCL FERRAGENS E PINTURA</v>
          </cell>
          <cell r="D930" t="str">
            <v>M2</v>
          </cell>
          <cell r="E930">
            <v>177.06</v>
          </cell>
        </row>
        <row r="931">
          <cell r="C931" t="str">
            <v>ESMALTE SOBRE SOBRE ZARCAO.</v>
          </cell>
        </row>
        <row r="932">
          <cell r="B932" t="str">
            <v>23720/002</v>
          </cell>
          <cell r="C932" t="str">
            <v>PORTA FERRO VENEZIANA COMPLETA CHAPA DOBRADA SEM PINTURA INCL FERRAGEM</v>
          </cell>
          <cell r="D932" t="str">
            <v>M2</v>
          </cell>
          <cell r="E932">
            <v>110.41</v>
          </cell>
        </row>
        <row r="933">
          <cell r="B933">
            <v>23768</v>
          </cell>
          <cell r="C933" t="str">
            <v>PORTAS METALICAS E ALCAPOES BLOCO 2Q</v>
          </cell>
        </row>
        <row r="934">
          <cell r="B934" t="str">
            <v>23768/001</v>
          </cell>
          <cell r="C934" t="str">
            <v>PORTA COMPARTIMENTO LIXO PR5-2Q-T 60X210CM CANTONEIRA</v>
          </cell>
          <cell r="D934" t="str">
            <v>UN</v>
          </cell>
          <cell r="E934">
            <v>261.39999999999998</v>
          </cell>
        </row>
        <row r="935">
          <cell r="B935" t="str">
            <v>IGO       |</v>
          </cell>
          <cell r="C935" t="str">
            <v>D E S C R I Ç Ã O                                                   |UN</v>
          </cell>
          <cell r="D935" t="str">
            <v>IDADE</v>
          </cell>
          <cell r="E935" t="str">
            <v>|CUSTO TOT</v>
          </cell>
        </row>
        <row r="936">
          <cell r="B936" t="str">
            <v>ULO.....: N</v>
          </cell>
          <cell r="C936" t="str">
            <v>ACIONAL CAIXA</v>
          </cell>
        </row>
        <row r="938">
          <cell r="B938" t="str">
            <v>23768/002</v>
          </cell>
          <cell r="C938" t="str">
            <v>PORTAO ENTRADA PR5-2Q-T 100X210CM CHAPA DOBRADA INCL FERRAGE</v>
          </cell>
          <cell r="D938" t="str">
            <v>UN</v>
          </cell>
          <cell r="E938">
            <v>286.97000000000003</v>
          </cell>
        </row>
        <row r="939">
          <cell r="C939" t="str">
            <v>TURA.</v>
          </cell>
        </row>
        <row r="940">
          <cell r="B940" t="str">
            <v>23768/003</v>
          </cell>
          <cell r="C940" t="str">
            <v>PORTA-CACAMBA LIXEIRA PR5-2Q-T CANTONEIRA</v>
          </cell>
          <cell r="D940" t="str">
            <v>UN</v>
          </cell>
          <cell r="E940">
            <v>6.08</v>
          </cell>
        </row>
        <row r="941">
          <cell r="B941" t="str">
            <v>23768/004</v>
          </cell>
          <cell r="C941" t="str">
            <v>ALCAPAO TELHADO PR5-2Q-T 80X100CM CANTONEIRA</v>
          </cell>
          <cell r="D941" t="str">
            <v>UN</v>
          </cell>
          <cell r="E941">
            <v>300.07</v>
          </cell>
        </row>
        <row r="942">
          <cell r="B942" t="str">
            <v>23768/005</v>
          </cell>
          <cell r="C942" t="str">
            <v>ALCAPAO VISITA CISTERNA PR5-2Q-T 90X90CM CANTONEIRA</v>
          </cell>
          <cell r="D942" t="str">
            <v>UN</v>
          </cell>
          <cell r="E942">
            <v>249.48</v>
          </cell>
        </row>
        <row r="943">
          <cell r="B943" t="str">
            <v>23768/006</v>
          </cell>
          <cell r="C943" t="str">
            <v>ALCAPAO CAIXA D AGUA PR5-2Q-T 90X125CM CANTONEIR</v>
          </cell>
          <cell r="D943" t="str">
            <v>UN</v>
          </cell>
          <cell r="E943">
            <v>371.74</v>
          </cell>
        </row>
        <row r="944">
          <cell r="B944">
            <v>24167</v>
          </cell>
          <cell r="C944" t="str">
            <v>PORTA METALICA 80X210CM</v>
          </cell>
        </row>
        <row r="945">
          <cell r="B945" t="str">
            <v>24167/001</v>
          </cell>
          <cell r="C945" t="str">
            <v>PORTA METALICA 80X210CM CHAPA DOBRADA SEM PINTURA INCL FERRAGENS</v>
          </cell>
          <cell r="D945" t="str">
            <v>UN</v>
          </cell>
          <cell r="E945">
            <v>225.83</v>
          </cell>
        </row>
        <row r="946">
          <cell r="B946" t="str">
            <v>24167/002</v>
          </cell>
          <cell r="C946" t="str">
            <v>PORTA METAL ABRIR VENEZIANA COMPLETA 80 X 210CM -COLOCADA</v>
          </cell>
          <cell r="D946" t="str">
            <v>UN</v>
          </cell>
          <cell r="E946">
            <v>103.42</v>
          </cell>
        </row>
        <row r="947">
          <cell r="B947">
            <v>26313</v>
          </cell>
          <cell r="C947" t="str">
            <v>PORTA ACO DE ENROLAR</v>
          </cell>
        </row>
        <row r="948">
          <cell r="B948" t="str">
            <v>26313/001</v>
          </cell>
          <cell r="C948" t="str">
            <v>PORTA ACO ENROLAR TIPO GRADE</v>
          </cell>
          <cell r="D948" t="str">
            <v>M2</v>
          </cell>
          <cell r="E948">
            <v>218.11</v>
          </cell>
        </row>
        <row r="949">
          <cell r="B949" t="str">
            <v>26313/002</v>
          </cell>
          <cell r="C949" t="str">
            <v>PORTA ACO ENROLAR TIPO TIJOLINHO</v>
          </cell>
          <cell r="D949" t="str">
            <v>M2</v>
          </cell>
          <cell r="E949">
            <v>239.71</v>
          </cell>
        </row>
        <row r="950">
          <cell r="B950" t="str">
            <v>26313/003</v>
          </cell>
          <cell r="C950" t="str">
            <v>PORTA ACO ENROLAR CHAPA ONDULADA</v>
          </cell>
          <cell r="D950" t="str">
            <v>M2</v>
          </cell>
          <cell r="E950">
            <v>152.11000000000001</v>
          </cell>
        </row>
        <row r="951">
          <cell r="B951">
            <v>39571</v>
          </cell>
          <cell r="C951" t="str">
            <v>PORTA CORTA-FOGO METALICA</v>
          </cell>
          <cell r="D951" t="str">
            <v>M2</v>
          </cell>
          <cell r="E951">
            <v>185.49</v>
          </cell>
        </row>
        <row r="952">
          <cell r="B952">
            <v>40678</v>
          </cell>
          <cell r="C952" t="str">
            <v>PORTA DE ABRIGO DE MEDIDORES E BOTIJOES</v>
          </cell>
          <cell r="D952" t="str">
            <v>M2</v>
          </cell>
          <cell r="E952">
            <v>107.19</v>
          </cell>
        </row>
        <row r="953">
          <cell r="B953">
            <v>40679</v>
          </cell>
          <cell r="C953" t="str">
            <v>PORTA DE FERRO PARA LIXEIRA</v>
          </cell>
          <cell r="D953" t="str">
            <v>M2</v>
          </cell>
          <cell r="E953">
            <v>183.43</v>
          </cell>
        </row>
        <row r="954">
          <cell r="B954">
            <v>40713</v>
          </cell>
          <cell r="C954" t="str">
            <v>ASSENTAMENTO BATENTES METALICOS 60X210CM</v>
          </cell>
          <cell r="D954" t="str">
            <v>UN</v>
          </cell>
          <cell r="E954">
            <v>28.62</v>
          </cell>
        </row>
        <row r="955">
          <cell r="B955">
            <v>40714</v>
          </cell>
          <cell r="C955" t="str">
            <v>ASSENTAMENTO BATENTES METALICOS 72X210CM</v>
          </cell>
          <cell r="D955" t="str">
            <v>UN</v>
          </cell>
          <cell r="E955">
            <v>29.34</v>
          </cell>
        </row>
        <row r="956">
          <cell r="B956">
            <v>40715</v>
          </cell>
          <cell r="C956" t="str">
            <v>ASSENTAMENTO BATENTES METALICOS 82X210CM</v>
          </cell>
          <cell r="D956" t="str">
            <v>UN</v>
          </cell>
          <cell r="E956">
            <v>29.93</v>
          </cell>
        </row>
        <row r="957">
          <cell r="B957">
            <v>40716</v>
          </cell>
          <cell r="C957" t="str">
            <v>ASSENTAMENTO BATENTES METALICOS 86X210CM</v>
          </cell>
          <cell r="D957" t="str">
            <v>UN</v>
          </cell>
          <cell r="E957">
            <v>30.17</v>
          </cell>
        </row>
        <row r="958">
          <cell r="B958">
            <v>40717</v>
          </cell>
          <cell r="C958" t="str">
            <v>ASSENTAMENTO BATENTES METALICOS 100X210CM</v>
          </cell>
          <cell r="D958" t="str">
            <v>UN</v>
          </cell>
          <cell r="E958">
            <v>31</v>
          </cell>
        </row>
        <row r="959">
          <cell r="B959">
            <v>68446</v>
          </cell>
          <cell r="C959" t="str">
            <v>PORTINHOLA EM CHAPA DE FERRO GALVANIZADO.</v>
          </cell>
        </row>
        <row r="960">
          <cell r="B960" t="str">
            <v>68446/001</v>
          </cell>
          <cell r="C960" t="str">
            <v>PORTINHOLA P/ALCAPAO CISTERNA CX D AGUA EM CHAPA FERRO GALVANIZADO 16</v>
          </cell>
          <cell r="D960" t="str">
            <v>M2</v>
          </cell>
          <cell r="E960">
            <v>202.87</v>
          </cell>
        </row>
        <row r="961">
          <cell r="C961" t="str">
            <v>MEDINDO ATE 80X80CM C/GUARNICAO E ALCA P/CADEADO EXCL ESTE COLOCADA</v>
          </cell>
        </row>
        <row r="962">
          <cell r="B962">
            <v>68584</v>
          </cell>
          <cell r="C962" t="str">
            <v>PORTA FERRO ABRIR</v>
          </cell>
        </row>
        <row r="963">
          <cell r="B963" t="str">
            <v>68584/001</v>
          </cell>
          <cell r="C963" t="str">
            <v>PORTA FERRO ABRIR TP GRADE P/VIDRO C/CHAPA</v>
          </cell>
          <cell r="D963" t="str">
            <v>M2</v>
          </cell>
          <cell r="E963">
            <v>154.1</v>
          </cell>
        </row>
        <row r="964">
          <cell r="B964" t="str">
            <v>68584/002</v>
          </cell>
          <cell r="C964" t="str">
            <v>PORTA FERRO ABRIR BARRA 7/8X3/16"REV C/CHAPA C/1 OU 2 FOLHAS</v>
          </cell>
          <cell r="D964" t="str">
            <v>M2</v>
          </cell>
          <cell r="E964">
            <v>76.7</v>
          </cell>
        </row>
        <row r="965">
          <cell r="B965" t="str">
            <v>68584/003</v>
          </cell>
          <cell r="C965" t="str">
            <v>PORTA FERRO ABRIR TIPO CHAPA LISA C/1 OU 2 FOLHAS SEM FECHADURA</v>
          </cell>
          <cell r="D965" t="str">
            <v>M2</v>
          </cell>
          <cell r="E965">
            <v>151.80000000000001</v>
          </cell>
        </row>
        <row r="966">
          <cell r="B966" t="str">
            <v>IGO       |</v>
          </cell>
          <cell r="C966" t="str">
            <v>D E S C R I Ç Ã O                                                   |UN</v>
          </cell>
          <cell r="D966" t="str">
            <v>IDADE</v>
          </cell>
          <cell r="E966" t="str">
            <v>|CUSTO TOT</v>
          </cell>
        </row>
        <row r="967">
          <cell r="B967" t="str">
            <v>ULO.....: N</v>
          </cell>
          <cell r="C967" t="str">
            <v>ACIONAL CAIXA</v>
          </cell>
        </row>
        <row r="969">
          <cell r="B969" t="str">
            <v>68584/004</v>
          </cell>
          <cell r="C969" t="str">
            <v>PORTA FERRO ABRIR VENEZIANA S/BANDEIRA S/FERRAGEM</v>
          </cell>
          <cell r="D969" t="str">
            <v>M2</v>
          </cell>
          <cell r="E969">
            <v>124.83</v>
          </cell>
        </row>
        <row r="970">
          <cell r="B970" t="str">
            <v>68584/005</v>
          </cell>
          <cell r="C970" t="str">
            <v>PORTA FERRO ABRIR BARRA FERRO CHATO C/REQUADRO E GUARNICAO</v>
          </cell>
          <cell r="D970" t="str">
            <v>M2</v>
          </cell>
          <cell r="E970">
            <v>139.49</v>
          </cell>
        </row>
        <row r="971">
          <cell r="B971">
            <v>68585</v>
          </cell>
          <cell r="C971" t="str">
            <v>ALCAPAO FERRO</v>
          </cell>
        </row>
        <row r="972">
          <cell r="B972" t="str">
            <v>68585/001</v>
          </cell>
          <cell r="C972" t="str">
            <v>ALCAPAO FERRO 60X60CM C/FERRAGENS</v>
          </cell>
          <cell r="D972" t="str">
            <v>UN</v>
          </cell>
          <cell r="E972">
            <v>49.69</v>
          </cell>
        </row>
        <row r="973">
          <cell r="B973" t="str">
            <v>68585/002</v>
          </cell>
          <cell r="C973" t="str">
            <v>ALCAPAO FERRO 70X70CM C/FERRAGENS</v>
          </cell>
          <cell r="D973" t="str">
            <v>UN</v>
          </cell>
          <cell r="E973">
            <v>55.48</v>
          </cell>
        </row>
        <row r="974">
          <cell r="B974">
            <v>93</v>
          </cell>
          <cell r="C974" t="str">
            <v>JANELA DE FERRO</v>
          </cell>
        </row>
        <row r="975">
          <cell r="B975">
            <v>23739</v>
          </cell>
          <cell r="C975" t="str">
            <v>JANELA BASCULANTE FERRO C/VIDRO E PINTURA</v>
          </cell>
        </row>
        <row r="976">
          <cell r="B976" t="str">
            <v>23739/001</v>
          </cell>
          <cell r="C976" t="str">
            <v>JANELA BASCULANTE FERRO 0,60X0,80M CANTONEIRA VIDRO FANTASIA 4MM PINT</v>
          </cell>
          <cell r="D976" t="str">
            <v>M2</v>
          </cell>
          <cell r="E976">
            <v>197.79</v>
          </cell>
        </row>
        <row r="977">
          <cell r="C977" t="str">
            <v>ESMALTE 2 DEMAOS SOBRE FUNDO C/ZARCAO</v>
          </cell>
        </row>
        <row r="978">
          <cell r="B978" t="str">
            <v>23739/002</v>
          </cell>
          <cell r="C978" t="str">
            <v>JANELA BASCULANTE FERRO 1,20X1,00M CHAPA DOBRADA VIDRO FANT 4MM PINT</v>
          </cell>
          <cell r="D978" t="str">
            <v>M2</v>
          </cell>
          <cell r="E978">
            <v>246.74</v>
          </cell>
        </row>
        <row r="979">
          <cell r="C979" t="str">
            <v>ESMALTE 2 DEMAOS SOBRE FUNDO C/ZARCAO</v>
          </cell>
        </row>
        <row r="980">
          <cell r="B980">
            <v>23740</v>
          </cell>
          <cell r="C980" t="str">
            <v>JANELA CORRER EM FERRO C/VIDRO E PINTURA</v>
          </cell>
        </row>
        <row r="981">
          <cell r="B981" t="str">
            <v>23740/001</v>
          </cell>
          <cell r="C981" t="str">
            <v>JANELA EM FERRO DE CORRER COM BANDEIRA FIXA CHAPA DOBRADA VIDRO FANTA-</v>
          </cell>
          <cell r="D981" t="str">
            <v>M2</v>
          </cell>
          <cell r="E981">
            <v>166.11</v>
          </cell>
        </row>
        <row r="982">
          <cell r="C982" t="str">
            <v>SIA 4MM PINTURA ESMALTE 2 DEMAOS SOBRE ZARCAO</v>
          </cell>
        </row>
        <row r="983">
          <cell r="B983" t="str">
            <v>23740/002</v>
          </cell>
          <cell r="C983" t="str">
            <v>JANELA EM FERRO DE CORRER COM BANDEIRA FIXA CHAPA DOBRADA VIDRO LISO</v>
          </cell>
          <cell r="D983" t="str">
            <v>M2</v>
          </cell>
          <cell r="E983">
            <v>176.81</v>
          </cell>
        </row>
        <row r="984">
          <cell r="C984" t="str">
            <v>E = 4 MM, PINTURA ESMALTE DUAS DEMAOS SOBRE ZARCAO</v>
          </cell>
        </row>
        <row r="985">
          <cell r="B985" t="str">
            <v>23740/003</v>
          </cell>
          <cell r="C985" t="str">
            <v>JANELA CORRER 1FL VIDRO 2FLS VENEZIANA CHAPA DOBRADA C/VIDRO CANELADO</v>
          </cell>
          <cell r="D985" t="str">
            <v>M2</v>
          </cell>
          <cell r="E985">
            <v>205.55</v>
          </cell>
        </row>
        <row r="986">
          <cell r="C986" t="str">
            <v>E PINTURA C/ZARCAO</v>
          </cell>
        </row>
        <row r="987">
          <cell r="B987">
            <v>23765</v>
          </cell>
          <cell r="C987" t="str">
            <v>JANELA CORRER EM FERRO (SEM VIDRO E PINTURA)</v>
          </cell>
        </row>
        <row r="988">
          <cell r="B988" t="str">
            <v>23765/001</v>
          </cell>
          <cell r="C988" t="str">
            <v>JANELA CHAPA DOBRADA CORRER 2FLS P/VIDRO C/DIVISAO HORIZ 150X120CM</v>
          </cell>
          <cell r="D988" t="str">
            <v>M2</v>
          </cell>
          <cell r="E988">
            <v>94.84</v>
          </cell>
        </row>
        <row r="989">
          <cell r="B989" t="str">
            <v>23765/002</v>
          </cell>
          <cell r="C989" t="str">
            <v>JANELA CHAPA DOBRADA CORRER 4FLS P/VIDRO C/DIVISAO HORIZ 150X120CM</v>
          </cell>
          <cell r="D989" t="str">
            <v>M2</v>
          </cell>
          <cell r="E989">
            <v>200.24</v>
          </cell>
        </row>
        <row r="990">
          <cell r="B990" t="str">
            <v>23765/003</v>
          </cell>
          <cell r="C990" t="str">
            <v>JANELA FERRO CORRER 2FLS VENEZIANA</v>
          </cell>
          <cell r="D990" t="str">
            <v>M2</v>
          </cell>
          <cell r="E990">
            <v>134.16</v>
          </cell>
        </row>
        <row r="991">
          <cell r="B991">
            <v>23766</v>
          </cell>
          <cell r="C991" t="str">
            <v>JANELA BASCULANTE FERRO (SEM VIDRO E PINTURA)</v>
          </cell>
        </row>
        <row r="992">
          <cell r="B992" t="str">
            <v>23766/001</v>
          </cell>
          <cell r="C992" t="str">
            <v>JANELA BASCULANTE FERRO  60X 80CM CANTONEIRA</v>
          </cell>
          <cell r="D992" t="str">
            <v>M2</v>
          </cell>
          <cell r="E992">
            <v>126.52</v>
          </cell>
        </row>
        <row r="993">
          <cell r="B993" t="str">
            <v>23766/002</v>
          </cell>
          <cell r="C993" t="str">
            <v>JANELA BASCULANTE FERRO 120X120CM CHAPA DOBRADA</v>
          </cell>
          <cell r="D993" t="str">
            <v>M2</v>
          </cell>
          <cell r="E993">
            <v>175.47</v>
          </cell>
        </row>
        <row r="994">
          <cell r="B994" t="str">
            <v>23766/003</v>
          </cell>
          <cell r="C994" t="str">
            <v>JANELA BASCULANTE FERRO 60 X 80 CM CHAPA DOBRADA</v>
          </cell>
          <cell r="D994" t="str">
            <v>M2</v>
          </cell>
          <cell r="E994">
            <v>175.47</v>
          </cell>
        </row>
        <row r="995">
          <cell r="B995">
            <v>26300</v>
          </cell>
          <cell r="C995" t="str">
            <v>JANELA MAXIM AIR</v>
          </cell>
        </row>
        <row r="996">
          <cell r="B996" t="str">
            <v>26300/001</v>
          </cell>
          <cell r="C996" t="str">
            <v>JANELA MAXIM AIR S/VIDRO E S/PINTURA</v>
          </cell>
          <cell r="D996" t="str">
            <v>M2</v>
          </cell>
          <cell r="E996">
            <v>245.32</v>
          </cell>
        </row>
        <row r="997">
          <cell r="B997" t="str">
            <v>IGO       |</v>
          </cell>
          <cell r="C997" t="str">
            <v>D E S C R I Ç Ã O                                                   |UN</v>
          </cell>
          <cell r="D997" t="str">
            <v>IDADE</v>
          </cell>
          <cell r="E997" t="str">
            <v>|CUSTO TOT</v>
          </cell>
        </row>
        <row r="998">
          <cell r="B998" t="str">
            <v>ULO.....: N</v>
          </cell>
          <cell r="C998" t="str">
            <v>ACIONAL CAIXA</v>
          </cell>
        </row>
        <row r="1000">
          <cell r="B1000" t="str">
            <v>26300/002</v>
          </cell>
          <cell r="C1000" t="str">
            <v>JANELA MAXIM AIR C/VIDRO CANELADO E PINTURA ESMALTE C/ZARCAO</v>
          </cell>
          <cell r="D1000" t="str">
            <v>M2</v>
          </cell>
          <cell r="E1000">
            <v>316.58999999999997</v>
          </cell>
        </row>
        <row r="1001">
          <cell r="B1001">
            <v>59422</v>
          </cell>
          <cell r="C1001" t="str">
            <v>JANELA DE FERRO CORRER P/VIDRO 1,50X1,20M</v>
          </cell>
        </row>
        <row r="1002">
          <cell r="B1002" t="str">
            <v>59422/001</v>
          </cell>
          <cell r="C1002" t="str">
            <v>JANELA DE FERRO CORRER 1,50X1,20M P/VIDRO</v>
          </cell>
          <cell r="D1002" t="str">
            <v>M2</v>
          </cell>
          <cell r="E1002">
            <v>94.84</v>
          </cell>
        </row>
        <row r="1003">
          <cell r="B1003">
            <v>68060</v>
          </cell>
          <cell r="C1003" t="str">
            <v>BASCULANTE DE FERRO COM VIDRO</v>
          </cell>
          <cell r="D1003" t="str">
            <v>M2</v>
          </cell>
          <cell r="E1003">
            <v>150.05000000000001</v>
          </cell>
        </row>
        <row r="1004">
          <cell r="B1004">
            <v>68475</v>
          </cell>
          <cell r="C1004" t="str">
            <v>JANELA CORRER CH DOBRADA ACO C/ADICAO DE COBRE PRE-ZINCADO 100X120CM</v>
          </cell>
        </row>
        <row r="1005">
          <cell r="B1005" t="str">
            <v>68475/001</v>
          </cell>
          <cell r="C1005" t="str">
            <v>JANELA CORRER CH DOBRADA ACO C/ADICAO DE COBRE PRE-ZINCADO 100X120CM</v>
          </cell>
          <cell r="D1005" t="str">
            <v>UN</v>
          </cell>
          <cell r="E1005">
            <v>169.21</v>
          </cell>
        </row>
        <row r="1006">
          <cell r="B1006">
            <v>68476</v>
          </cell>
          <cell r="C1006" t="str">
            <v>CAIXILHO BASCULANTE DE FERRO 0,80 X 0,60 M</v>
          </cell>
        </row>
        <row r="1007">
          <cell r="B1007" t="str">
            <v>68476/001</v>
          </cell>
          <cell r="C1007" t="str">
            <v>CAIXILHO BASCULANTE DE FERRO 0,80 X 0,60 M</v>
          </cell>
          <cell r="D1007" t="str">
            <v>UN</v>
          </cell>
          <cell r="E1007">
            <v>51.36</v>
          </cell>
        </row>
        <row r="1008">
          <cell r="B1008">
            <v>94</v>
          </cell>
          <cell r="C1008" t="str">
            <v>GRADE DE FERRO</v>
          </cell>
        </row>
        <row r="1009">
          <cell r="B1009">
            <v>24284</v>
          </cell>
          <cell r="C1009" t="str">
            <v>GRADIL DE FERRO</v>
          </cell>
        </row>
        <row r="1010">
          <cell r="B1010" t="str">
            <v>24284/001</v>
          </cell>
          <cell r="C1010" t="str">
            <v>GRADE DE FERRO REDONDO PARA PROTECAO (22 KG/M2)</v>
          </cell>
          <cell r="D1010" t="str">
            <v>M2</v>
          </cell>
          <cell r="E1010">
            <v>93.41</v>
          </cell>
        </row>
        <row r="1011">
          <cell r="B1011">
            <v>68493</v>
          </cell>
          <cell r="C1011" t="str">
            <v>CORRIMAO DA ESCADA EM GRADE DE FERRO</v>
          </cell>
        </row>
        <row r="1012">
          <cell r="B1012" t="str">
            <v>68493/001</v>
          </cell>
          <cell r="C1012" t="str">
            <v>CORRIMAO DA ESCADA EM GRADE DE FERRO</v>
          </cell>
          <cell r="D1012" t="str">
            <v>M</v>
          </cell>
          <cell r="E1012">
            <v>112.32</v>
          </cell>
        </row>
        <row r="1013">
          <cell r="B1013">
            <v>68586</v>
          </cell>
          <cell r="C1013" t="str">
            <v>GRADE FERRO BARRA CHATA</v>
          </cell>
        </row>
        <row r="1014">
          <cell r="B1014" t="str">
            <v>68586/001</v>
          </cell>
          <cell r="C1014" t="str">
            <v>GRADE FERRO BARRA CHATA</v>
          </cell>
          <cell r="D1014" t="str">
            <v>M2</v>
          </cell>
          <cell r="E1014">
            <v>73.34</v>
          </cell>
        </row>
        <row r="1015">
          <cell r="B1015" t="str">
            <v>68586/002</v>
          </cell>
          <cell r="C1015" t="str">
            <v>GRADE FERRO BARRA CHATA 7/8X3/16"/PERFIL</v>
          </cell>
          <cell r="D1015" t="str">
            <v>M2</v>
          </cell>
          <cell r="E1015">
            <v>148.99</v>
          </cell>
        </row>
        <row r="1016">
          <cell r="B1016">
            <v>95</v>
          </cell>
          <cell r="C1016" t="str">
            <v>GUARDA-CORPO DE FERRO</v>
          </cell>
        </row>
        <row r="1017">
          <cell r="B1017">
            <v>11787</v>
          </cell>
          <cell r="C1017" t="str">
            <v>GUARDA CORPO / GRADIL DE FERRO</v>
          </cell>
        </row>
        <row r="1018">
          <cell r="B1018" t="str">
            <v>11787/001</v>
          </cell>
          <cell r="C1018" t="str">
            <v>GUARDA CORPO FERRO LANCES 3,00 A 4,00M H=1,00M SEM GRADE C/4 MONTANTES</v>
          </cell>
          <cell r="D1018" t="str">
            <v>M</v>
          </cell>
          <cell r="E1018">
            <v>244.61</v>
          </cell>
        </row>
        <row r="1019">
          <cell r="C1019" t="str">
            <v>BARRAS 2X3/4" CHUMBADOS CONCRETO CORRIMAO 2 BARRAS SOBREPOSTAS 3X1/2"</v>
          </cell>
        </row>
        <row r="1020">
          <cell r="C1020" t="str">
            <v>E 2X3/8" 2 TRAVESSAS HORIZONTAIS EM BARRAS 1 1/4X3/8" SOLDADAS NOS MON</v>
          </cell>
        </row>
        <row r="1021">
          <cell r="C1021" t="str">
            <v>TANTES UMA DISTANTE 34 E 67CM DO PISO RESPEC</v>
          </cell>
        </row>
        <row r="1022">
          <cell r="B1022" t="str">
            <v>11787/002</v>
          </cell>
          <cell r="C1022" t="str">
            <v>GUARDA CORPO FERRO LANCES 3,00 A 4,00M H=1,00M COM GRADE DE 21 BARRAS</v>
          </cell>
          <cell r="D1022" t="str">
            <v>M</v>
          </cell>
          <cell r="E1022">
            <v>341.92</v>
          </cell>
        </row>
        <row r="1023">
          <cell r="C1023" t="str">
            <v>VERTICAIS 1/2X1/2" SOLDADAS NO CORRIMAO E NA BARRA INFERIOR ESTA COM</v>
          </cell>
        </row>
        <row r="1024">
          <cell r="C1024" t="str">
            <v>2X1/2" A 10CM DO PISO CORRIMAO DUAS BARRAS SUPERPOSTAS 3X1/2" E 2X3/8"</v>
          </cell>
        </row>
        <row r="1025">
          <cell r="C1025" t="str">
            <v>C/ 4 MONTANTES BARRAS 2X3/4" CHUMBADOS CONCR</v>
          </cell>
        </row>
        <row r="1026">
          <cell r="B1026">
            <v>24130</v>
          </cell>
          <cell r="C1026" t="str">
            <v>GUARDA-CORPO</v>
          </cell>
        </row>
        <row r="1027">
          <cell r="B1027" t="str">
            <v>24130/001</v>
          </cell>
          <cell r="C1027" t="str">
            <v>GUARDA-CORPO C/ CORRIMAO/GRADIL BARRAS FERRO H=80 CM</v>
          </cell>
          <cell r="D1027" t="str">
            <v>M</v>
          </cell>
          <cell r="E1027">
            <v>173.3</v>
          </cell>
        </row>
        <row r="1028">
          <cell r="B1028" t="str">
            <v>IGO       |</v>
          </cell>
          <cell r="C1028" t="str">
            <v>D E S C R I Ç Ã O                                                   |UN</v>
          </cell>
          <cell r="D1028" t="str">
            <v>IDADE</v>
          </cell>
          <cell r="E1028" t="str">
            <v>|CUSTO TOT</v>
          </cell>
        </row>
        <row r="1029">
          <cell r="B1029" t="str">
            <v>ULO.....: N</v>
          </cell>
          <cell r="C1029" t="str">
            <v>ACIONAL CAIXA</v>
          </cell>
        </row>
        <row r="1031">
          <cell r="B1031">
            <v>68067</v>
          </cell>
          <cell r="C1031" t="str">
            <v>GUARDA CORPO FERRO GALVANIZADO 1 1/2"</v>
          </cell>
          <cell r="D1031" t="str">
            <v>M</v>
          </cell>
          <cell r="E1031">
            <v>82.49</v>
          </cell>
        </row>
        <row r="1032">
          <cell r="B1032">
            <v>97</v>
          </cell>
          <cell r="C1032" t="str">
            <v>ESCADAS/CORRIMAOS</v>
          </cell>
        </row>
        <row r="1033">
          <cell r="B1033">
            <v>24131</v>
          </cell>
          <cell r="C1033" t="str">
            <v>ESCADA MARINHEIRO</v>
          </cell>
        </row>
        <row r="1034">
          <cell r="B1034" t="str">
            <v>24131/001</v>
          </cell>
          <cell r="C1034" t="str">
            <v>ESCADA MARINHEIRO EM TUBO FG 1 1/2" 5 DEGRAUS</v>
          </cell>
          <cell r="D1034" t="str">
            <v>M</v>
          </cell>
          <cell r="E1034">
            <v>121.44</v>
          </cell>
        </row>
        <row r="1035">
          <cell r="B1035">
            <v>24262</v>
          </cell>
          <cell r="C1035" t="str">
            <v>ESCADAS PARA RESERVATORIO</v>
          </cell>
        </row>
        <row r="1036">
          <cell r="B1036" t="str">
            <v>24262/001</v>
          </cell>
          <cell r="C1036" t="str">
            <v>ESCADA INTERNA P/RESERVATORIO</v>
          </cell>
          <cell r="D1036" t="str">
            <v>UN</v>
          </cell>
          <cell r="E1036">
            <v>373.08</v>
          </cell>
        </row>
        <row r="1037">
          <cell r="B1037" t="str">
            <v>24262/002</v>
          </cell>
          <cell r="C1037" t="str">
            <v>ESCADA EXTERNA P/RESERVATORIO APOIADO</v>
          </cell>
          <cell r="D1037" t="str">
            <v>UN</v>
          </cell>
          <cell r="E1037">
            <v>316.07</v>
          </cell>
        </row>
        <row r="1038">
          <cell r="B1038" t="str">
            <v>24262/003</v>
          </cell>
          <cell r="C1038" t="str">
            <v>ESCADA EXTERNA P/RESERVATORIO ELEVADO</v>
          </cell>
          <cell r="D1038" t="str">
            <v>UN</v>
          </cell>
          <cell r="E1038">
            <v>6240.56</v>
          </cell>
        </row>
        <row r="1039">
          <cell r="B1039">
            <v>68473</v>
          </cell>
          <cell r="C1039" t="str">
            <v>ESCADA DE MARINHEIRO C/FERRO CA-50 D=1/2" (12.5MM) L=0,3M SEM PROTECAO</v>
          </cell>
        </row>
        <row r="1040">
          <cell r="C1040" t="str">
            <v>INCL PINTURA ANTI-CORROSIVA (INCL FORNEC/INSTALACAO)</v>
          </cell>
        </row>
        <row r="1041">
          <cell r="B1041" t="str">
            <v>68473/001</v>
          </cell>
          <cell r="C1041" t="str">
            <v>ESCADA DE MARINHEIRO C/FERRO CA-50 D=1/2" (12.5MM) L=0,3M SEM PROTECAO</v>
          </cell>
          <cell r="D1041" t="str">
            <v>M</v>
          </cell>
          <cell r="E1041">
            <v>32.090000000000003</v>
          </cell>
        </row>
        <row r="1042">
          <cell r="C1042" t="str">
            <v>INCL PINTURA ANTI-CORROSIVA (INCL FORNEC/INSTALACAO)</v>
          </cell>
        </row>
        <row r="1043">
          <cell r="B1043">
            <v>68587</v>
          </cell>
          <cell r="C1043" t="str">
            <v>CORRIMAO FERRO</v>
          </cell>
        </row>
        <row r="1044">
          <cell r="B1044" t="str">
            <v>68587/001</v>
          </cell>
          <cell r="C1044" t="str">
            <v>CORRIMAO TUBO FERRO GALVANIZADO 3/4" C/BRACADEIRA</v>
          </cell>
          <cell r="D1044" t="str">
            <v>M</v>
          </cell>
          <cell r="E1044">
            <v>27.82</v>
          </cell>
        </row>
        <row r="1045">
          <cell r="B1045" t="str">
            <v>68587/002</v>
          </cell>
          <cell r="C1045" t="str">
            <v>CORRIMAO TUBO FERRO GALVANIZADO 2 1/2" C/BRACADEIRA</v>
          </cell>
          <cell r="D1045" t="str">
            <v>M</v>
          </cell>
          <cell r="E1045">
            <v>58.47</v>
          </cell>
        </row>
        <row r="1046">
          <cell r="B1046" t="str">
            <v>68587/003</v>
          </cell>
          <cell r="C1046" t="str">
            <v>CORRIMAO TUBO FERRO GALVANIZADO 1 1/4" C/BRACADEIRA</v>
          </cell>
          <cell r="D1046" t="str">
            <v>M</v>
          </cell>
          <cell r="E1046">
            <v>38.01</v>
          </cell>
        </row>
        <row r="1047">
          <cell r="B1047">
            <v>98</v>
          </cell>
          <cell r="C1047" t="str">
            <v>PORTA E/OU TAMPA DE ALUMINIO</v>
          </cell>
        </row>
        <row r="1048">
          <cell r="B1048">
            <v>68050</v>
          </cell>
          <cell r="C1048" t="str">
            <v>PORTA CORRER 1,60X2,10M - ALUM.PERFIL SERIE 25</v>
          </cell>
          <cell r="D1048" t="str">
            <v>M2</v>
          </cell>
          <cell r="E1048">
            <v>226.15</v>
          </cell>
        </row>
        <row r="1049">
          <cell r="B1049">
            <v>68588</v>
          </cell>
          <cell r="C1049" t="str">
            <v>PORTA ALUMINIO ABRIR</v>
          </cell>
        </row>
        <row r="1050">
          <cell r="B1050" t="str">
            <v>68588/001</v>
          </cell>
          <cell r="C1050" t="str">
            <v>PORTA ALUMINIO ABRIR TIPO CHAPA C/1 OU 2 FOLHAS</v>
          </cell>
          <cell r="D1050" t="str">
            <v>M2</v>
          </cell>
          <cell r="E1050">
            <v>360.26</v>
          </cell>
        </row>
        <row r="1051">
          <cell r="B1051" t="str">
            <v>68588/002</v>
          </cell>
          <cell r="C1051" t="str">
            <v>PORTA ALUMINIO ABRIR TIPO VENEZIANA C/1 OU 2 FOLHAS</v>
          </cell>
          <cell r="D1051" t="str">
            <v>M2</v>
          </cell>
          <cell r="E1051">
            <v>374.1</v>
          </cell>
        </row>
        <row r="1052">
          <cell r="B1052">
            <v>0</v>
          </cell>
          <cell r="C1052" t="str">
            <v>FERRAGENS PARA PORTAS</v>
          </cell>
        </row>
        <row r="1053">
          <cell r="B1053">
            <v>23732</v>
          </cell>
          <cell r="C1053" t="str">
            <v>FECHADURA E DOBRADICAS EM FERRO NIQUELADO SIMPLES</v>
          </cell>
        </row>
        <row r="1054">
          <cell r="B1054" t="str">
            <v>23732/001</v>
          </cell>
          <cell r="C1054" t="str">
            <v>FECHADURA TIPO GORGES E DOBRADICA FERRO NIQUELADO SIMPLES (LH POPULAR)</v>
          </cell>
          <cell r="D1054" t="str">
            <v>UN</v>
          </cell>
          <cell r="E1054">
            <v>45.28</v>
          </cell>
        </row>
        <row r="1055">
          <cell r="C1055" t="str">
            <v>(INCL INSTALACAO EM PORTA COMPENSADO LISO)</v>
          </cell>
        </row>
        <row r="1056">
          <cell r="B1056" t="str">
            <v>23732/002</v>
          </cell>
          <cell r="C1056" t="str">
            <v>FECHADURA P/BANHEIRO E DOBRAD FERRO NIQUELADO SIMPLES(LH POPULAR) (INC</v>
          </cell>
          <cell r="D1056" t="str">
            <v>UN</v>
          </cell>
          <cell r="E1056">
            <v>53.21</v>
          </cell>
        </row>
        <row r="1057">
          <cell r="C1057" t="str">
            <v>LUI INSTALACAO EM PORTA COMPENSADO LISO)</v>
          </cell>
        </row>
        <row r="1058">
          <cell r="B1058">
            <v>39630</v>
          </cell>
          <cell r="C1058" t="str">
            <v>TARJETA E DOBRADICAS P/PORTA DE BANHEIRO</v>
          </cell>
          <cell r="D1058" t="str">
            <v>UN</v>
          </cell>
          <cell r="E1058">
            <v>20.9</v>
          </cell>
        </row>
        <row r="1059">
          <cell r="B1059" t="str">
            <v>IGO       |</v>
          </cell>
          <cell r="C1059" t="str">
            <v>D E S C R I Ç Ã O                                                   |UN</v>
          </cell>
          <cell r="D1059" t="str">
            <v>IDADE</v>
          </cell>
          <cell r="E1059" t="str">
            <v>|CUSTO TOT</v>
          </cell>
        </row>
        <row r="1060">
          <cell r="B1060" t="str">
            <v>ULO.....: N</v>
          </cell>
          <cell r="C1060" t="str">
            <v>ACIONAL CAIXA</v>
          </cell>
        </row>
        <row r="1062">
          <cell r="B1062">
            <v>55901</v>
          </cell>
          <cell r="C1062" t="str">
            <v>FECHADURA TIPO CILINDRO COMPLETA + DOBRADICAS</v>
          </cell>
          <cell r="D1062" t="str">
            <v>UN</v>
          </cell>
          <cell r="E1062">
            <v>53.56</v>
          </cell>
        </row>
        <row r="1063">
          <cell r="B1063">
            <v>68589</v>
          </cell>
          <cell r="C1063" t="str">
            <v>CONJUNTO FERRAGEM GORGES COMPLETA LINHA MEDIA</v>
          </cell>
        </row>
        <row r="1064">
          <cell r="B1064" t="str">
            <v>68589/001</v>
          </cell>
          <cell r="C1064" t="str">
            <v>CONJUNTO FERRAGEM GORGES LATAO CROMADO COMPLETA LINHA LUXO</v>
          </cell>
          <cell r="D1064" t="str">
            <v>UN</v>
          </cell>
          <cell r="E1064">
            <v>72.010000000000005</v>
          </cell>
        </row>
        <row r="1065">
          <cell r="B1065" t="str">
            <v>68589/002</v>
          </cell>
          <cell r="C1065" t="str">
            <v>CONJUNTO FERRAGEM GORGES P/PORTA ABRIR 2 FOLHAS LINHA POPULAR</v>
          </cell>
          <cell r="D1065" t="str">
            <v>UN</v>
          </cell>
          <cell r="E1065">
            <v>93.37</v>
          </cell>
        </row>
        <row r="1066">
          <cell r="B1066" t="str">
            <v>68589/003</v>
          </cell>
          <cell r="C1066" t="str">
            <v>CONJUNTO FERRAGEM GORGES LATAO CROMADO COMPLETO LINHA POPULAR</v>
          </cell>
          <cell r="D1066" t="str">
            <v>UN</v>
          </cell>
          <cell r="E1066">
            <v>33.07</v>
          </cell>
        </row>
        <row r="1067">
          <cell r="B1067" t="str">
            <v>68589/004</v>
          </cell>
          <cell r="C1067" t="str">
            <v>CONJUNTO FERRAGEM GORGES COMPLETA LINHA MEDIA</v>
          </cell>
          <cell r="D1067" t="str">
            <v>UN</v>
          </cell>
          <cell r="E1067">
            <v>32.47</v>
          </cell>
        </row>
        <row r="1068">
          <cell r="B1068">
            <v>68590</v>
          </cell>
          <cell r="C1068" t="str">
            <v>CONJUNTO FERRAGENS LATAO CROMADO TRANQUETA COMPLETA LINHA LUXO</v>
          </cell>
        </row>
        <row r="1069">
          <cell r="B1069" t="str">
            <v>68590/001</v>
          </cell>
          <cell r="C1069" t="str">
            <v>CONJUNTO FERRAGENS LATAO CROMADO TRANQUETA COMPLETA LINHA POPULAR</v>
          </cell>
          <cell r="D1069" t="str">
            <v>UN</v>
          </cell>
          <cell r="E1069">
            <v>40.409999999999997</v>
          </cell>
        </row>
        <row r="1070">
          <cell r="B1070" t="str">
            <v>68590/002</v>
          </cell>
          <cell r="C1070" t="str">
            <v>CONJUNTO FERRAGENS LATAO CROMADO TRANQUETA COMPLETA LINHA LUXO</v>
          </cell>
          <cell r="D1070" t="str">
            <v>UN</v>
          </cell>
          <cell r="E1070">
            <v>33.44</v>
          </cell>
        </row>
        <row r="1071">
          <cell r="B1071">
            <v>68591</v>
          </cell>
          <cell r="C1071" t="str">
            <v>CONJUNTO FERRAGENS CILINDRO 330/ROSETA 303/MACANETA TIPO ALAVANCA LATA</v>
          </cell>
        </row>
        <row r="1072">
          <cell r="C1072" t="str">
            <v>O CROMADO LA FONTE</v>
          </cell>
        </row>
        <row r="1073">
          <cell r="B1073" t="str">
            <v>68591/001</v>
          </cell>
          <cell r="C1073" t="str">
            <v>CONJUNTO FERRAGENS CILINDRO 330/ROSETA 303/MACANETA TIPO ALAVANCA LATA</v>
          </cell>
          <cell r="D1073" t="str">
            <v>UN</v>
          </cell>
          <cell r="E1073">
            <v>82.58</v>
          </cell>
        </row>
        <row r="1074">
          <cell r="C1074" t="str">
            <v>O CROMADO LA FONTE</v>
          </cell>
        </row>
        <row r="1075">
          <cell r="B1075" t="str">
            <v>68591/002</v>
          </cell>
          <cell r="C1075" t="str">
            <v>CONJUNTO FERRAGENS CILINDRO LATAO CROMADO COMPLETA LINHA POPULAR</v>
          </cell>
          <cell r="D1075" t="str">
            <v>UN</v>
          </cell>
          <cell r="E1075">
            <v>40.76</v>
          </cell>
        </row>
        <row r="1076">
          <cell r="B1076" t="str">
            <v>68591/003</v>
          </cell>
          <cell r="C1076" t="str">
            <v>CONJUNTO FERRAGENS CILINDRO LATAO CROMADO COMPLETA LINHA LUXO</v>
          </cell>
          <cell r="D1076" t="str">
            <v>UN</v>
          </cell>
          <cell r="E1076">
            <v>61.47</v>
          </cell>
        </row>
        <row r="1077">
          <cell r="B1077" t="str">
            <v>68591/004</v>
          </cell>
          <cell r="C1077" t="str">
            <v>CONJUNTO FERRAGENS CILINDRO LINHA POPULAR P/PORTA ABRIR 2 FOLHAS</v>
          </cell>
          <cell r="D1077" t="str">
            <v>UN</v>
          </cell>
          <cell r="E1077">
            <v>101.05</v>
          </cell>
        </row>
        <row r="1078">
          <cell r="B1078" t="str">
            <v>68591/005</v>
          </cell>
          <cell r="C1078" t="str">
            <v>CONJUNTO FERRAGENS CILINDRO SOBREPOR</v>
          </cell>
          <cell r="D1078" t="str">
            <v>UN</v>
          </cell>
          <cell r="E1078">
            <v>37.299999999999997</v>
          </cell>
        </row>
        <row r="1079">
          <cell r="B1079" t="str">
            <v>68591/006</v>
          </cell>
          <cell r="C1079" t="str">
            <v>CONJUNTO FERRAGENS CILINDRO COMPLETA PADRAO MEDIO</v>
          </cell>
          <cell r="D1079" t="str">
            <v>UN</v>
          </cell>
          <cell r="E1079">
            <v>49.47</v>
          </cell>
        </row>
        <row r="1080">
          <cell r="B1080">
            <v>2</v>
          </cell>
          <cell r="C1080" t="str">
            <v>FERRAGENS DIVERSAS</v>
          </cell>
        </row>
        <row r="1081">
          <cell r="B1081">
            <v>68548</v>
          </cell>
          <cell r="C1081" t="str">
            <v>PORTA CADEADO</v>
          </cell>
        </row>
        <row r="1082">
          <cell r="B1082" t="str">
            <v>68548/001</v>
          </cell>
          <cell r="C1082" t="str">
            <v>PORTA CADEADO C/CADEADO - 45MM</v>
          </cell>
          <cell r="D1082" t="str">
            <v>UN</v>
          </cell>
          <cell r="E1082">
            <v>26.02</v>
          </cell>
        </row>
        <row r="1083">
          <cell r="B1083">
            <v>68685</v>
          </cell>
          <cell r="C1083" t="str">
            <v>DOBRADICA</v>
          </cell>
        </row>
        <row r="1084">
          <cell r="B1084" t="str">
            <v>68685/001</v>
          </cell>
          <cell r="C1084" t="str">
            <v>DOBRADICA FERRO CROMADO 3 X 3"</v>
          </cell>
          <cell r="D1084" t="str">
            <v>UN</v>
          </cell>
          <cell r="E1084">
            <v>7.19</v>
          </cell>
        </row>
        <row r="1085">
          <cell r="B1085" t="str">
            <v>68685/002</v>
          </cell>
          <cell r="C1085" t="str">
            <v>DOBRADICA LATAO POLIDO 3 X 3"</v>
          </cell>
          <cell r="D1085" t="str">
            <v>UN</v>
          </cell>
          <cell r="E1085">
            <v>7.23</v>
          </cell>
        </row>
        <row r="1086">
          <cell r="B1086" t="str">
            <v>68685/003</v>
          </cell>
          <cell r="C1086" t="str">
            <v>DOBRADICA LATAO CROMADO 3 X 3"</v>
          </cell>
          <cell r="D1086" t="str">
            <v>UN</v>
          </cell>
          <cell r="E1086">
            <v>16.510000000000002</v>
          </cell>
        </row>
        <row r="1087">
          <cell r="B1087" t="str">
            <v>68685/004</v>
          </cell>
          <cell r="C1087" t="str">
            <v>DOBRADICA LATAO CROMADO 3 X 2 1/2"</v>
          </cell>
          <cell r="D1087" t="str">
            <v>UN</v>
          </cell>
          <cell r="E1087">
            <v>10.44</v>
          </cell>
        </row>
        <row r="1088">
          <cell r="B1088" t="str">
            <v>68685/009</v>
          </cell>
          <cell r="C1088" t="str">
            <v>DOBRADICA FERRO GALVANIZADO 1 3/4 X 2"</v>
          </cell>
          <cell r="D1088" t="str">
            <v>UN</v>
          </cell>
          <cell r="E1088">
            <v>4.3099999999999996</v>
          </cell>
        </row>
        <row r="1089">
          <cell r="B1089" t="str">
            <v>68685/010</v>
          </cell>
          <cell r="C1089" t="str">
            <v>DOBRADICA LATAO CROMADO 2 X 1"</v>
          </cell>
          <cell r="D1089" t="str">
            <v>UN</v>
          </cell>
          <cell r="E1089">
            <v>6.6</v>
          </cell>
        </row>
        <row r="1090">
          <cell r="B1090" t="str">
            <v>IGO       |</v>
          </cell>
          <cell r="C1090" t="str">
            <v>D E S C R I Ç Ã O                                                   |UN</v>
          </cell>
          <cell r="D1090" t="str">
            <v>IDADE</v>
          </cell>
          <cell r="E1090" t="str">
            <v>|CUSTO TOT</v>
          </cell>
        </row>
        <row r="1091">
          <cell r="B1091" t="str">
            <v>ULO.....: N</v>
          </cell>
          <cell r="C1091" t="str">
            <v>ACIONAL CAIXA</v>
          </cell>
        </row>
        <row r="1093">
          <cell r="B1093" t="str">
            <v>68685/011</v>
          </cell>
          <cell r="C1093" t="str">
            <v>DOBRADICA FERRO CROMADO 3 X 2 1/2"</v>
          </cell>
          <cell r="D1093" t="str">
            <v>UN</v>
          </cell>
          <cell r="E1093">
            <v>6.4</v>
          </cell>
        </row>
        <row r="1094">
          <cell r="B1094" t="str">
            <v>68685/012</v>
          </cell>
          <cell r="C1094" t="str">
            <v>DOBRADICA FERRO GALVANIZADO 4 X 3"</v>
          </cell>
          <cell r="D1094" t="str">
            <v>UN</v>
          </cell>
          <cell r="E1094">
            <v>6.76</v>
          </cell>
        </row>
        <row r="1095">
          <cell r="B1095">
            <v>68686</v>
          </cell>
          <cell r="C1095" t="str">
            <v>TARJETA</v>
          </cell>
        </row>
        <row r="1096">
          <cell r="B1096" t="str">
            <v>68686/001</v>
          </cell>
          <cell r="C1096" t="str">
            <v>TARJETA PINO REDONDO</v>
          </cell>
          <cell r="D1096" t="str">
            <v>UN</v>
          </cell>
          <cell r="E1096">
            <v>4.08</v>
          </cell>
        </row>
        <row r="1097">
          <cell r="B1097" t="str">
            <v>68686/002</v>
          </cell>
          <cell r="C1097" t="str">
            <v>TARJETA  LIVRE/OCUPADO  PARA PORTA BANHEI</v>
          </cell>
          <cell r="D1097" t="str">
            <v>UN</v>
          </cell>
          <cell r="E1097">
            <v>32.81</v>
          </cell>
        </row>
        <row r="1098">
          <cell r="B1098">
            <v>3</v>
          </cell>
          <cell r="C1098" t="str">
            <v>VIDROS/ESPELHOS</v>
          </cell>
        </row>
        <row r="1099">
          <cell r="B1099">
            <v>23759</v>
          </cell>
          <cell r="C1099" t="str">
            <v>VIDROS</v>
          </cell>
        </row>
        <row r="1100">
          <cell r="B1100" t="str">
            <v>23759/001</v>
          </cell>
          <cell r="C1100" t="str">
            <v>VIDRO FANTASIA COLOCADO EM ESQUADRIAS FERRO/MADEIRA</v>
          </cell>
          <cell r="D1100" t="str">
            <v>M2</v>
          </cell>
          <cell r="E1100">
            <v>44.61</v>
          </cell>
        </row>
        <row r="1101">
          <cell r="B1101" t="str">
            <v>23759/002</v>
          </cell>
          <cell r="C1101" t="str">
            <v>VIDRO LISO INCOLOR E=4,0MM COLOCADO EM ESQUADRIAS FERRO/MADEIRA</v>
          </cell>
          <cell r="D1101" t="str">
            <v>M2</v>
          </cell>
          <cell r="E1101">
            <v>51.42</v>
          </cell>
        </row>
        <row r="1102">
          <cell r="B1102" t="str">
            <v>23759/003</v>
          </cell>
          <cell r="C1102" t="str">
            <v>VIDRO LISO INCOLOR E=3,0MM COLOCADO EM ESQUADRIAS FERRO/MADEIRA</v>
          </cell>
          <cell r="D1102" t="str">
            <v>M2</v>
          </cell>
          <cell r="E1102">
            <v>42.51</v>
          </cell>
        </row>
        <row r="1103">
          <cell r="B1103" t="str">
            <v>23759/004</v>
          </cell>
          <cell r="C1103" t="str">
            <v>VIDRO CANELADO</v>
          </cell>
          <cell r="D1103" t="str">
            <v>M2</v>
          </cell>
          <cell r="E1103">
            <v>29.18</v>
          </cell>
        </row>
        <row r="1104">
          <cell r="B1104">
            <v>26292</v>
          </cell>
          <cell r="C1104" t="str">
            <v>VIDROS PLANOS,TEMPERADOS,FUME</v>
          </cell>
        </row>
        <row r="1105">
          <cell r="B1105" t="str">
            <v>26292/001</v>
          </cell>
          <cell r="C1105" t="str">
            <v>VIDRO PLANO TRANSP COMUM E=3MM P/VAOS ATE 1,00X0,80M COLOCAD0</v>
          </cell>
          <cell r="D1105" t="str">
            <v>M2</v>
          </cell>
          <cell r="E1105">
            <v>30</v>
          </cell>
        </row>
        <row r="1106">
          <cell r="B1106" t="str">
            <v>26292/002</v>
          </cell>
          <cell r="C1106" t="str">
            <v>VIDRO PLANO TRANSP COMUM E=4MM P/VAOS ATE 1,60X0,80M COLOCAD0</v>
          </cell>
          <cell r="D1106" t="str">
            <v>M2</v>
          </cell>
          <cell r="E1106">
            <v>38.909999999999997</v>
          </cell>
        </row>
        <row r="1107">
          <cell r="B1107" t="str">
            <v>26292/003</v>
          </cell>
          <cell r="C1107" t="str">
            <v>VIDRO PLANO TRANSP COMUM E=5MM P/VAOS ATE 2,10X1,00M COLOCAD0</v>
          </cell>
          <cell r="D1107" t="str">
            <v>M2</v>
          </cell>
          <cell r="E1107">
            <v>48.64</v>
          </cell>
        </row>
        <row r="1108">
          <cell r="B1108" t="str">
            <v>26292/004</v>
          </cell>
          <cell r="C1108" t="str">
            <v>VIDRO PLANO TRANSP COMUM E=6MM P/VAOS ATE 2,10X1,40M COLOCAD0</v>
          </cell>
          <cell r="D1108" t="str">
            <v>M2</v>
          </cell>
          <cell r="E1108">
            <v>67.37</v>
          </cell>
        </row>
        <row r="1109">
          <cell r="B1109" t="str">
            <v>26292/005</v>
          </cell>
          <cell r="C1109" t="str">
            <v>VIDRO TRANSP FANTASIA E=4MM MARTELAD0 ARTICO OU LIXA COLOCAD0</v>
          </cell>
          <cell r="D1109" t="str">
            <v>M2</v>
          </cell>
          <cell r="E1109">
            <v>27.18</v>
          </cell>
        </row>
        <row r="1110">
          <cell r="B1110" t="str">
            <v>26292/006</v>
          </cell>
          <cell r="C1110" t="str">
            <v>VIDRO TRANSP FANTASIA E=4MM CANELADO COLOCADO</v>
          </cell>
          <cell r="D1110" t="str">
            <v>M2</v>
          </cell>
          <cell r="E1110">
            <v>29.18</v>
          </cell>
        </row>
        <row r="1111">
          <cell r="B1111" t="str">
            <v>26292/007</v>
          </cell>
          <cell r="C1111" t="str">
            <v>VIDRO COLORIDO FUME E=4MM COLOCADO</v>
          </cell>
          <cell r="D1111" t="str">
            <v>M2</v>
          </cell>
          <cell r="E1111">
            <v>64.2</v>
          </cell>
        </row>
        <row r="1112">
          <cell r="B1112" t="str">
            <v>26292/009</v>
          </cell>
          <cell r="C1112" t="str">
            <v>VIDRO TEMPERADO INCOLOR E=10MM P/PORTAS OU PAINEIS FIXOS EXCL FERRAGEM</v>
          </cell>
          <cell r="D1112" t="str">
            <v>M2</v>
          </cell>
          <cell r="E1112">
            <v>122.58</v>
          </cell>
        </row>
        <row r="1113">
          <cell r="C1113" t="str">
            <v>COLOCADO.</v>
          </cell>
        </row>
        <row r="1114">
          <cell r="B1114" t="str">
            <v>26292/010</v>
          </cell>
          <cell r="C1114" t="str">
            <v>VIDRO ARAMADO E=7MM COLOCADO</v>
          </cell>
          <cell r="D1114" t="str">
            <v>M2</v>
          </cell>
          <cell r="E1114">
            <v>132</v>
          </cell>
        </row>
        <row r="1115">
          <cell r="B1115" t="str">
            <v>26292/011</v>
          </cell>
          <cell r="C1115" t="str">
            <v>VIDRO TEMPERADO INCOLOR E=6MM ENCAIXILHADO EM MADEIRA ALUMINIO OU FER-</v>
          </cell>
          <cell r="D1115" t="str">
            <v>M2</v>
          </cell>
          <cell r="E1115">
            <v>85.8</v>
          </cell>
        </row>
        <row r="1116">
          <cell r="C1116" t="str">
            <v>RO COLOCADO.</v>
          </cell>
        </row>
        <row r="1117">
          <cell r="B1117" t="str">
            <v>26292/015</v>
          </cell>
          <cell r="C1117" t="str">
            <v>VIDRO COLORIDO FUME E=6MM COLOCADO</v>
          </cell>
          <cell r="D1117" t="str">
            <v>M2</v>
          </cell>
          <cell r="E1117">
            <v>83.66</v>
          </cell>
        </row>
        <row r="1118">
          <cell r="B1118" t="str">
            <v>26292/016</v>
          </cell>
          <cell r="C1118" t="str">
            <v>VIDRO TEMPERADO INCOLOR ESP=8MM COLOCADO EXCL FERRAGENS</v>
          </cell>
          <cell r="D1118" t="str">
            <v>M2</v>
          </cell>
          <cell r="E1118">
            <v>103.1</v>
          </cell>
        </row>
        <row r="1119">
          <cell r="B1119" t="str">
            <v>26292/017</v>
          </cell>
          <cell r="C1119" t="str">
            <v>VIDRO TEMPERADO COLORIDO ESP=6MM ENCAIXILHADO EM MADEIRA ALUMINIO OU</v>
          </cell>
          <cell r="D1119" t="str">
            <v>M2</v>
          </cell>
          <cell r="E1119">
            <v>95.61</v>
          </cell>
        </row>
        <row r="1120">
          <cell r="C1120" t="str">
            <v>FERRO COLOCADO EXCL FERRAGENS.</v>
          </cell>
        </row>
        <row r="1121">
          <cell r="B1121" t="str">
            <v>IGO       |</v>
          </cell>
          <cell r="C1121" t="str">
            <v>D E S C R I Ç Ã O                                                   |UN</v>
          </cell>
          <cell r="D1121" t="str">
            <v>IDADE</v>
          </cell>
          <cell r="E1121" t="str">
            <v>|CUSTO TOT</v>
          </cell>
        </row>
        <row r="1122">
          <cell r="B1122" t="str">
            <v>ULO.....: N</v>
          </cell>
          <cell r="C1122" t="str">
            <v>ACIONAL CAIXA</v>
          </cell>
        </row>
        <row r="1124">
          <cell r="B1124" t="str">
            <v>26292/018</v>
          </cell>
          <cell r="C1124" t="str">
            <v>VIDRO TEMPERADO COLORIDO ESP=8MM COLOCADO EXCL FERRAGENS</v>
          </cell>
          <cell r="D1124" t="str">
            <v>M2</v>
          </cell>
          <cell r="E1124">
            <v>121.97</v>
          </cell>
        </row>
        <row r="1125">
          <cell r="B1125" t="str">
            <v>26292/019</v>
          </cell>
          <cell r="C1125" t="str">
            <v>VIDRO TEMPERADO COLORIDO ESP=10MM COLOCADO EXCL FERRAGENS</v>
          </cell>
          <cell r="D1125" t="str">
            <v>M2</v>
          </cell>
          <cell r="E1125">
            <v>147.09</v>
          </cell>
        </row>
        <row r="1126">
          <cell r="B1126">
            <v>26331</v>
          </cell>
          <cell r="C1126" t="str">
            <v>ESPELHO C/MOLDURA</v>
          </cell>
        </row>
        <row r="1127">
          <cell r="B1127" t="str">
            <v>26331/001</v>
          </cell>
          <cell r="C1127" t="str">
            <v>ESPELHO DE CRISTAL E=4MM C/MOLDURA DE MADEIRA COLOCADO</v>
          </cell>
          <cell r="D1127" t="str">
            <v>M2</v>
          </cell>
          <cell r="E1127">
            <v>124.33</v>
          </cell>
        </row>
        <row r="1128">
          <cell r="B1128" t="str">
            <v>26331/002</v>
          </cell>
          <cell r="C1128" t="str">
            <v>ESPELHO DE CRISTAL E=4MM C/MOLDURA ALUMINIO E COMPENSADO 6MM PLASTIFIC</v>
          </cell>
          <cell r="D1128" t="str">
            <v>M2</v>
          </cell>
          <cell r="E1128">
            <v>189.8</v>
          </cell>
        </row>
        <row r="1129">
          <cell r="C1129" t="str">
            <v>ADO, COLADO</v>
          </cell>
        </row>
        <row r="1130">
          <cell r="B1130">
            <v>5</v>
          </cell>
          <cell r="C1130" t="str">
            <v>PORTOES DE MADEIRA/FERRO/ALUMINIO</v>
          </cell>
        </row>
        <row r="1131">
          <cell r="B1131">
            <v>11517</v>
          </cell>
          <cell r="C1131" t="str">
            <v>FABRICACAO E INSTALACAO DE PORTAO PARA ENTRADA DE VEICULOS - MMA</v>
          </cell>
        </row>
        <row r="1132">
          <cell r="B1132" t="str">
            <v>11517/001</v>
          </cell>
          <cell r="C1132" t="str">
            <v>C/ DUAS FOLHAS D ABRIR (2 X 3,5M X 1,8M),C/ VEDACAO EM TELA</v>
          </cell>
          <cell r="D1132" t="str">
            <v>UN</v>
          </cell>
          <cell r="E1132">
            <v>1649.74</v>
          </cell>
        </row>
        <row r="1133">
          <cell r="C1133" t="str">
            <v>RIGIDA</v>
          </cell>
        </row>
        <row r="1134">
          <cell r="B1134">
            <v>57058</v>
          </cell>
          <cell r="C1134" t="str">
            <v>PORTAO FERRO REDONDO 1/2" C/REQUADRO 0,90X1,60M</v>
          </cell>
        </row>
        <row r="1135">
          <cell r="B1135" t="str">
            <v>57058/001</v>
          </cell>
          <cell r="C1135" t="str">
            <v>PORTAO FERRO REDONDO 1/2" C/REQUADRO INSTALADO(SEM PINTURA)-0,90X1,60M</v>
          </cell>
          <cell r="D1135" t="str">
            <v>UN</v>
          </cell>
          <cell r="E1135">
            <v>148.87</v>
          </cell>
        </row>
        <row r="1136">
          <cell r="B1136">
            <v>68054</v>
          </cell>
          <cell r="C1136" t="str">
            <v>PORTAO CHAPA 14/GRADE DE FERRO PT-7 - 180308</v>
          </cell>
          <cell r="D1136" t="str">
            <v>M2</v>
          </cell>
          <cell r="E1136">
            <v>134.94999999999999</v>
          </cell>
        </row>
        <row r="1137">
          <cell r="B1137">
            <v>68494</v>
          </cell>
          <cell r="C1137" t="str">
            <v>PE-A.43 - PORTAO DE FERRO COM FERRAGENS E PINTURA</v>
          </cell>
        </row>
        <row r="1138">
          <cell r="B1138" t="str">
            <v>68494/001</v>
          </cell>
          <cell r="C1138" t="str">
            <v>PORTAO DE FERRO COM FERRAGENS E PINTURA</v>
          </cell>
          <cell r="D1138" t="str">
            <v>M2</v>
          </cell>
          <cell r="E1138">
            <v>124.71</v>
          </cell>
        </row>
        <row r="1139">
          <cell r="B1139">
            <v>68500</v>
          </cell>
          <cell r="C1139" t="str">
            <v>PE-A.43 - PORTAO DE FERRO COM FERRAGENS SEM PINTURA</v>
          </cell>
        </row>
        <row r="1140">
          <cell r="B1140" t="str">
            <v>68500/001</v>
          </cell>
          <cell r="C1140" t="str">
            <v>PORTAO DE FERRO COM FERRAGENS SEM PINTURA</v>
          </cell>
          <cell r="D1140" t="str">
            <v>M2</v>
          </cell>
          <cell r="E1140">
            <v>106.05</v>
          </cell>
        </row>
        <row r="1141">
          <cell r="B1141">
            <v>22</v>
          </cell>
          <cell r="C1141" t="str">
            <v>JANELA DE ALUMINIO</v>
          </cell>
        </row>
        <row r="1142">
          <cell r="B1142">
            <v>42205</v>
          </cell>
          <cell r="C1142" t="str">
            <v>JANELA DE CORRER EM ALUMINIO</v>
          </cell>
          <cell r="D1142" t="str">
            <v>M2</v>
          </cell>
          <cell r="E1142">
            <v>258.56</v>
          </cell>
        </row>
        <row r="1143">
          <cell r="B1143">
            <v>68052</v>
          </cell>
          <cell r="C1143" t="str">
            <v>BASCULANTE ALUMINIO</v>
          </cell>
          <cell r="D1143" t="str">
            <v>M2</v>
          </cell>
          <cell r="E1143">
            <v>341</v>
          </cell>
        </row>
        <row r="1144">
          <cell r="B1144">
            <v>68592</v>
          </cell>
          <cell r="C1144" t="str">
            <v>JANELA ALUMINIO CORRER</v>
          </cell>
        </row>
        <row r="1145">
          <cell r="B1145" t="str">
            <v>68592/001</v>
          </cell>
          <cell r="C1145" t="str">
            <v>JANELA ALUMINIO CORRER S/BANDEIRA 2 FOLHAS P/VIDRO C/FERRAGENS</v>
          </cell>
          <cell r="D1145" t="str">
            <v>M2</v>
          </cell>
          <cell r="E1145">
            <v>256.06</v>
          </cell>
        </row>
        <row r="1146">
          <cell r="B1146" t="str">
            <v>68592/002</v>
          </cell>
          <cell r="C1146" t="str">
            <v>JANELA ALUMINIO CORRER C/BANDEIRA 2 FOLHAS P/VIDRO C/FERRAGENS</v>
          </cell>
          <cell r="D1146" t="str">
            <v>M2</v>
          </cell>
          <cell r="E1146">
            <v>269.5</v>
          </cell>
        </row>
        <row r="1147">
          <cell r="B1147" t="str">
            <v>68592/003</v>
          </cell>
          <cell r="C1147" t="str">
            <v>JANELA ALUMINIO CORRER VENEZIANA C/BANDEIRA</v>
          </cell>
          <cell r="D1147" t="str">
            <v>M2</v>
          </cell>
          <cell r="E1147">
            <v>345.94</v>
          </cell>
        </row>
        <row r="1148">
          <cell r="B1148" t="str">
            <v>68592/004</v>
          </cell>
          <cell r="C1148" t="str">
            <v>JANELA ALUMINIO CORRER VENEZIANA S/BANDEIRA</v>
          </cell>
          <cell r="D1148" t="str">
            <v>M2</v>
          </cell>
          <cell r="E1148">
            <v>268.79000000000002</v>
          </cell>
        </row>
        <row r="1149">
          <cell r="B1149">
            <v>4</v>
          </cell>
          <cell r="C1149" t="str">
            <v>PERFIL/CANTONEIRA/BARRA</v>
          </cell>
        </row>
        <row r="1150">
          <cell r="B1150">
            <v>68679</v>
          </cell>
          <cell r="C1150" t="str">
            <v>CANTONEIRA ALUMINIO</v>
          </cell>
        </row>
        <row r="1151">
          <cell r="B1151" t="str">
            <v>68679/001</v>
          </cell>
          <cell r="C1151" t="str">
            <v>CANTONEIRA ALUMINIO 2X2" P/PROTECAO DE QUINA DE PAREDE</v>
          </cell>
          <cell r="D1151" t="str">
            <v>M</v>
          </cell>
          <cell r="E1151">
            <v>21.46</v>
          </cell>
        </row>
        <row r="1152">
          <cell r="B1152" t="str">
            <v>IGO       |</v>
          </cell>
          <cell r="C1152" t="str">
            <v>D E S C R I Ç Ã O                                                   |UN</v>
          </cell>
          <cell r="D1152" t="str">
            <v>IDADE</v>
          </cell>
          <cell r="E1152" t="str">
            <v>|CUSTO TOT</v>
          </cell>
        </row>
        <row r="1153">
          <cell r="B1153" t="str">
            <v>ULO.....: N</v>
          </cell>
          <cell r="C1153" t="str">
            <v>ACIONAL CAIXA</v>
          </cell>
        </row>
        <row r="1155">
          <cell r="B1155" t="str">
            <v>68679/002</v>
          </cell>
          <cell r="C1155" t="str">
            <v>FIXACAO CANTONEIRA ALUMINIO</v>
          </cell>
          <cell r="D1155" t="str">
            <v>M</v>
          </cell>
          <cell r="E1155">
            <v>5.89</v>
          </cell>
        </row>
        <row r="1156">
          <cell r="B1156" t="str">
            <v>68679/003</v>
          </cell>
          <cell r="C1156" t="str">
            <v>CANTONEIRA ALUMINIO 1X1" P/PROTECAO DE QUINA DE PAREDE</v>
          </cell>
          <cell r="D1156" t="str">
            <v>M</v>
          </cell>
          <cell r="E1156">
            <v>13.79</v>
          </cell>
        </row>
        <row r="1157">
          <cell r="B1157" t="str">
            <v>MA</v>
          </cell>
          <cell r="C1157" t="str">
            <v>FORNECIMENTO DE MATERIAIS E EQUIPAMENTOS</v>
          </cell>
        </row>
        <row r="1158">
          <cell r="B1158">
            <v>68</v>
          </cell>
          <cell r="C1158" t="str">
            <v>BOMBAS</v>
          </cell>
        </row>
        <row r="1159">
          <cell r="B1159">
            <v>68519</v>
          </cell>
          <cell r="C1159" t="str">
            <v>BOMBAS</v>
          </cell>
        </row>
        <row r="1160">
          <cell r="B1160" t="str">
            <v>68519/001</v>
          </cell>
          <cell r="C1160" t="str">
            <v>CONJUNTO MOTOBOMBA 3/4 HP P/SUCCAO/RECALQUE</v>
          </cell>
          <cell r="D1160" t="str">
            <v>UN</v>
          </cell>
          <cell r="E1160">
            <v>502</v>
          </cell>
        </row>
        <row r="1161">
          <cell r="B1161">
            <v>84</v>
          </cell>
          <cell r="C1161" t="str">
            <v>FORNEC. DE MAT. BRITADO C/OU S/CARGA, DESCARGA E TRANSPORTE</v>
          </cell>
        </row>
        <row r="1162">
          <cell r="B1162">
            <v>56950</v>
          </cell>
          <cell r="C1162" t="str">
            <v>FORNECIMENTO E ASSENTAMENTO DE BRITA 2 EM DRENOS E FILTROS</v>
          </cell>
        </row>
        <row r="1163">
          <cell r="B1163" t="str">
            <v>56950/001</v>
          </cell>
          <cell r="C1163" t="str">
            <v>FORNECIMENTO E ASSENTAMENTO DE BRITA 2-DRENOS E FILTROS   MM</v>
          </cell>
          <cell r="D1163" t="str">
            <v>M3</v>
          </cell>
          <cell r="E1163">
            <v>68.7</v>
          </cell>
        </row>
        <row r="1164">
          <cell r="B1164">
            <v>60847</v>
          </cell>
          <cell r="C1164" t="str">
            <v>FORNECIMENTO E ASSENTAMENTO DE BRITA 2 EM DRENOS E FILTROS</v>
          </cell>
        </row>
        <row r="1165">
          <cell r="B1165" t="str">
            <v>60847/001</v>
          </cell>
          <cell r="C1165" t="str">
            <v>FORNECIMENTO E ASSENTAMENTO DE BRITA 2-DRENOS E FILTROS   MM</v>
          </cell>
          <cell r="D1165" t="str">
            <v>M3</v>
          </cell>
          <cell r="E1165">
            <v>68.7</v>
          </cell>
        </row>
        <row r="1166">
          <cell r="B1166" t="str">
            <v>ES</v>
          </cell>
          <cell r="C1166" t="str">
            <v>FUNDACOES E ESTRUTURAS</v>
          </cell>
        </row>
        <row r="1167">
          <cell r="B1167">
            <v>39</v>
          </cell>
          <cell r="C1167" t="str">
            <v>ESTACAS</v>
          </cell>
        </row>
        <row r="1168">
          <cell r="B1168">
            <v>23780</v>
          </cell>
          <cell r="C1168" t="str">
            <v>FUNDACOES ESTACA</v>
          </cell>
        </row>
        <row r="1169">
          <cell r="B1169" t="str">
            <v>23780/001</v>
          </cell>
          <cell r="C1169" t="str">
            <v>FUNDACAO ESTACA BLOCO 2Q</v>
          </cell>
          <cell r="D1169" t="str">
            <v>UN</v>
          </cell>
          <cell r="E1169">
            <v>168998.91</v>
          </cell>
        </row>
        <row r="1170">
          <cell r="B1170">
            <v>24748</v>
          </cell>
          <cell r="C1170" t="str">
            <v>BROCAS (ESTACAS A TRADO) MOLDADA IN-LOCO</v>
          </cell>
        </row>
        <row r="1171">
          <cell r="B1171" t="str">
            <v>24748/001</v>
          </cell>
          <cell r="C1171" t="str">
            <v>ESTACA A TRADO(BROCA) D=25CM C/CONCRETO FCK=13,5MPA+20KG ACO/M3</v>
          </cell>
          <cell r="D1171" t="str">
            <v>M</v>
          </cell>
          <cell r="E1171">
            <v>24.45</v>
          </cell>
        </row>
        <row r="1172">
          <cell r="C1172" t="str">
            <v>MOLD.IN-LOCO</v>
          </cell>
        </row>
        <row r="1173">
          <cell r="B1173" t="str">
            <v>24748/002</v>
          </cell>
          <cell r="C1173" t="str">
            <v>ESTACA A TRADO(BROCA) D=25CM C/CONCRETO FCK=13,5MPA SEM ACO MOLDADA IN</v>
          </cell>
          <cell r="D1173" t="str">
            <v>M</v>
          </cell>
          <cell r="E1173">
            <v>20.5</v>
          </cell>
        </row>
        <row r="1174">
          <cell r="C1174" t="e">
            <v>#NAME?</v>
          </cell>
        </row>
        <row r="1175">
          <cell r="B1175" t="str">
            <v>24748/003</v>
          </cell>
          <cell r="C1175" t="str">
            <v>ESTACA A TRADO(BROCA) D=20CM C/CONCRETO FCK=13,5MPA(SEM ARMACAO)</v>
          </cell>
          <cell r="D1175" t="str">
            <v>M</v>
          </cell>
          <cell r="E1175">
            <v>16.72</v>
          </cell>
        </row>
        <row r="1176">
          <cell r="B1176">
            <v>56942</v>
          </cell>
          <cell r="C1176" t="str">
            <v>ESTACA PRE-MOLDADA</v>
          </cell>
        </row>
        <row r="1177">
          <cell r="B1177" t="str">
            <v>56942/001</v>
          </cell>
          <cell r="C1177" t="str">
            <v>ESTACA PRE-MOLDADA - 20 TONELADAS</v>
          </cell>
          <cell r="D1177" t="str">
            <v>M</v>
          </cell>
          <cell r="E1177">
            <v>61.46</v>
          </cell>
        </row>
        <row r="1178">
          <cell r="B1178">
            <v>40</v>
          </cell>
          <cell r="C1178" t="str">
            <v>LASTROS/FUNDACOES DIVERSAS</v>
          </cell>
        </row>
        <row r="1179">
          <cell r="B1179">
            <v>11769</v>
          </cell>
          <cell r="C1179" t="str">
            <v>CONCRETO 1:3:4 PARA RADIER</v>
          </cell>
        </row>
        <row r="1180">
          <cell r="B1180" t="str">
            <v>11769/001</v>
          </cell>
          <cell r="C1180" t="str">
            <v>RADIER DE CONCRETO 1:3:4</v>
          </cell>
          <cell r="D1180" t="str">
            <v>M3</v>
          </cell>
          <cell r="E1180">
            <v>278.5</v>
          </cell>
        </row>
        <row r="1181">
          <cell r="B1181">
            <v>11770</v>
          </cell>
          <cell r="C1181" t="str">
            <v>FUNDACOES EM RADIER</v>
          </cell>
        </row>
        <row r="1182">
          <cell r="B1182" t="str">
            <v>11770/001</v>
          </cell>
          <cell r="C1182" t="str">
            <v>FUNDACOES EM RADIER CASAS ATE 2 PAVIMENTOS</v>
          </cell>
          <cell r="D1182" t="str">
            <v>M2</v>
          </cell>
          <cell r="E1182">
            <v>46.45</v>
          </cell>
        </row>
        <row r="1183">
          <cell r="B1183" t="str">
            <v>IGO       |</v>
          </cell>
          <cell r="C1183" t="str">
            <v>D E S C R I Ç Ã O                                                   |UN</v>
          </cell>
          <cell r="D1183" t="str">
            <v>IDADE</v>
          </cell>
          <cell r="E1183" t="str">
            <v>|CUSTO TOT</v>
          </cell>
        </row>
        <row r="1184">
          <cell r="B1184" t="str">
            <v>ULO.....: N</v>
          </cell>
          <cell r="C1184" t="str">
            <v>ACIONAL CAIXA</v>
          </cell>
        </row>
        <row r="1186">
          <cell r="B1186">
            <v>23747</v>
          </cell>
          <cell r="C1186" t="str">
            <v>FUNDACOES SAPATAS</v>
          </cell>
        </row>
        <row r="1187">
          <cell r="B1187" t="str">
            <v>23747/001</v>
          </cell>
          <cell r="C1187" t="str">
            <v>FUNDACAO SAPATAS PR5-2Q-T</v>
          </cell>
          <cell r="D1187" t="str">
            <v>UN</v>
          </cell>
          <cell r="E1187">
            <v>49599.97</v>
          </cell>
        </row>
        <row r="1188">
          <cell r="B1188">
            <v>24260</v>
          </cell>
          <cell r="C1188" t="str">
            <v>LASTRO DE PEDRA BRITADA E FUNDACOES EM BALDRAME</v>
          </cell>
        </row>
        <row r="1189">
          <cell r="B1189" t="str">
            <v>24260/001</v>
          </cell>
          <cell r="C1189" t="str">
            <v>LASTRO DE PEDRA BRITADA APILOADA</v>
          </cell>
          <cell r="D1189" t="str">
            <v>M3</v>
          </cell>
          <cell r="E1189">
            <v>72.83</v>
          </cell>
        </row>
        <row r="1190">
          <cell r="B1190" t="str">
            <v>24260/002</v>
          </cell>
          <cell r="C1190" t="str">
            <v>CAMADA DE BRITA P/PROTECAO DA LAJE DE COBERTURA</v>
          </cell>
          <cell r="D1190" t="str">
            <v>M3</v>
          </cell>
          <cell r="E1190">
            <v>103.26</v>
          </cell>
        </row>
        <row r="1191">
          <cell r="B1191" t="str">
            <v>24260/003</v>
          </cell>
          <cell r="C1191" t="str">
            <v>BALDRAME EM CONCRETO CICLOPICO 1:3:5 C/30% PEDRA-DE-MAO CAVAS ATE 80</v>
          </cell>
          <cell r="D1191" t="str">
            <v>M3</v>
          </cell>
          <cell r="E1191">
            <v>250.11</v>
          </cell>
        </row>
        <row r="1192">
          <cell r="C1192" t="str">
            <v>CM DE LARGURA.</v>
          </cell>
        </row>
        <row r="1193">
          <cell r="B1193">
            <v>68501</v>
          </cell>
          <cell r="C1193" t="str">
            <v>CONCRETO ARMADO P/FUNDACOES - CONSUMO/M3: FORMA TABUA REG=8M2, ACO CA-</v>
          </cell>
        </row>
        <row r="1194">
          <cell r="C1194" t="str">
            <v>50=70KG; CONCRETO FCK 15 MPA, PREP C/BETONEIRA, CONTROLE TIPO B</v>
          </cell>
        </row>
        <row r="1195">
          <cell r="B1195" t="str">
            <v>68501/001</v>
          </cell>
          <cell r="C1195" t="str">
            <v>CONCRETO ARMADO P/FUNDACOES - CONSUMO/M3: FORMA TABUA REG=8M2, ACO CA-</v>
          </cell>
          <cell r="D1195" t="str">
            <v>M3</v>
          </cell>
          <cell r="E1195">
            <v>812.1</v>
          </cell>
        </row>
        <row r="1196">
          <cell r="C1196" t="str">
            <v>50=70KG; CONCRETO FCK 15 MPA, PREP C/BETONEIRA, CONTROLE TIPO B</v>
          </cell>
        </row>
        <row r="1197">
          <cell r="B1197">
            <v>41</v>
          </cell>
          <cell r="C1197" t="str">
            <v>FORMAS/CIMBRAMENTOS/ESCORAMENTOS</v>
          </cell>
        </row>
        <row r="1198">
          <cell r="B1198">
            <v>23423</v>
          </cell>
          <cell r="C1198" t="str">
            <v>FORMAS PARA CONCRETO, INCLUINDO OS SERVICOS DE ESCORAMENTO,MONTAGEM,</v>
          </cell>
        </row>
        <row r="1199">
          <cell r="C1199" t="str">
            <v>DESMONTAGEM, PARA CONCRETO NAO ESTRUTURAL</v>
          </cell>
        </row>
        <row r="1200">
          <cell r="B1200" t="str">
            <v>23423/001</v>
          </cell>
          <cell r="C1200" t="str">
            <v>FORMA DE MADEIRA COMUM PARA FUNDACAO</v>
          </cell>
          <cell r="D1200" t="str">
            <v>M2</v>
          </cell>
          <cell r="E1200">
            <v>24.62</v>
          </cell>
        </row>
        <row r="1201">
          <cell r="B1201" t="str">
            <v>23423/002</v>
          </cell>
          <cell r="C1201" t="str">
            <v>FORMA DE MADEIRA P/FUNDACAO C/TABUAS 3A 1X12" REAPR 10X</v>
          </cell>
          <cell r="D1201" t="str">
            <v>M2</v>
          </cell>
          <cell r="E1201">
            <v>18.399999999999999</v>
          </cell>
        </row>
        <row r="1202">
          <cell r="B1202">
            <v>23737</v>
          </cell>
          <cell r="C1202" t="str">
            <v>FORMAS E CIMBRAMENTO</v>
          </cell>
        </row>
        <row r="1203">
          <cell r="B1203" t="str">
            <v>23737/001</v>
          </cell>
          <cell r="C1203" t="str">
            <v>FORMA EM TABUAS 3A P/CINTAS/PILARES DE CONCRETO (CASAS) REAPR 4X</v>
          </cell>
          <cell r="D1203" t="str">
            <v>M2</v>
          </cell>
          <cell r="E1203">
            <v>14.33</v>
          </cell>
        </row>
        <row r="1204">
          <cell r="C1204" t="str">
            <v>INCL MONT/DESMONT (NAO INCLUI ESCORAMENTOS)-PEQUENAS CONSTRUCOES</v>
          </cell>
        </row>
        <row r="1205">
          <cell r="B1205" t="str">
            <v>23737/002</v>
          </cell>
          <cell r="C1205" t="str">
            <v>FORMAS EM TABUAS DE 3A, PARA FUNDACAO RADIER</v>
          </cell>
          <cell r="D1205" t="str">
            <v>M2</v>
          </cell>
          <cell r="E1205">
            <v>26.02</v>
          </cell>
        </row>
        <row r="1206">
          <cell r="B1206" t="str">
            <v>23737/003</v>
          </cell>
          <cell r="C1206" t="str">
            <v>FORMA TABUAS 3A P/VIGAS E PILARES (SEM REAPROVEITAMENTO)</v>
          </cell>
          <cell r="D1206" t="str">
            <v>M2</v>
          </cell>
          <cell r="E1206">
            <v>65.41</v>
          </cell>
        </row>
        <row r="1207">
          <cell r="B1207">
            <v>23750</v>
          </cell>
          <cell r="C1207" t="str">
            <v>FORMA COMPENSADO RESINADO</v>
          </cell>
        </row>
        <row r="1208">
          <cell r="B1208" t="str">
            <v>23750/001</v>
          </cell>
          <cell r="C1208" t="str">
            <v>FORMAS PLANAS C/COMPENSADO RESINADO 12MM P/1M3 DE CONCRETO, INCL. ESCO</v>
          </cell>
          <cell r="D1208" t="str">
            <v>UN</v>
          </cell>
          <cell r="E1208">
            <v>325.58</v>
          </cell>
        </row>
        <row r="1209">
          <cell r="C1209" t="str">
            <v>RAMENTO,MONTAGEM E DESFORMA (C/ REAPR. 5X)</v>
          </cell>
        </row>
        <row r="1210">
          <cell r="B1210">
            <v>24128</v>
          </cell>
          <cell r="C1210" t="str">
            <v>CIMBRAMENTO</v>
          </cell>
        </row>
        <row r="1211">
          <cell r="B1211" t="str">
            <v>24128/001</v>
          </cell>
          <cell r="C1211" t="str">
            <v>CIMBRAMENTO DE MADEIRA</v>
          </cell>
          <cell r="D1211" t="str">
            <v>M2</v>
          </cell>
          <cell r="E1211">
            <v>16.97</v>
          </cell>
        </row>
        <row r="1212">
          <cell r="B1212">
            <v>24129</v>
          </cell>
          <cell r="C1212" t="str">
            <v>FORMA PLANA EM COMPENSADO</v>
          </cell>
        </row>
        <row r="1213">
          <cell r="B1213" t="str">
            <v>24129/001</v>
          </cell>
          <cell r="C1213" t="str">
            <v>FORMA PLANA EM COMPENSADO RESINADO 12MM P/ CONCR.ESTRUT.</v>
          </cell>
          <cell r="D1213" t="str">
            <v>M2</v>
          </cell>
          <cell r="E1213">
            <v>33.869999999999997</v>
          </cell>
        </row>
        <row r="1214">
          <cell r="B1214" t="str">
            <v>IGO       |</v>
          </cell>
          <cell r="C1214" t="str">
            <v>D E S C R I Ç Ã O                                                   |UN</v>
          </cell>
          <cell r="D1214" t="str">
            <v>IDADE</v>
          </cell>
          <cell r="E1214" t="str">
            <v>|CUSTO TOT</v>
          </cell>
        </row>
        <row r="1215">
          <cell r="B1215" t="str">
            <v>ULO.....: N</v>
          </cell>
          <cell r="C1215" t="str">
            <v>ACIONAL CAIXA</v>
          </cell>
        </row>
        <row r="1217">
          <cell r="B1217" t="str">
            <v>24129/002</v>
          </cell>
          <cell r="C1217" t="str">
            <v>FORMA PLANA EM COMPENSADO RESINADO 14MM P/ CONCR.ESTRUT.</v>
          </cell>
          <cell r="D1217" t="str">
            <v>M2</v>
          </cell>
          <cell r="E1217">
            <v>35.11</v>
          </cell>
        </row>
        <row r="1218">
          <cell r="B1218" t="str">
            <v>24129/003</v>
          </cell>
          <cell r="C1218" t="str">
            <v>DESFORMA DE ESTRUTURAS, H = 1,50 METROS</v>
          </cell>
          <cell r="D1218" t="str">
            <v>M2</v>
          </cell>
          <cell r="E1218">
            <v>4.53</v>
          </cell>
        </row>
        <row r="1219">
          <cell r="B1219" t="str">
            <v>24129/004</v>
          </cell>
          <cell r="C1219" t="str">
            <v>FORMAS PLANAS C/COMPENSADO RESINADO 12MM DE CONCRETO EM ESTRUTURAS INC</v>
          </cell>
          <cell r="D1219" t="str">
            <v>M2</v>
          </cell>
          <cell r="E1219">
            <v>30.58</v>
          </cell>
        </row>
        <row r="1220">
          <cell r="C1220" t="str">
            <v>L ESCORAMENTO, MONTAGEM E DESFORMA (C/ REAPR. 3X)</v>
          </cell>
        </row>
        <row r="1221">
          <cell r="B1221" t="str">
            <v>24129/005</v>
          </cell>
          <cell r="C1221" t="str">
            <v>FORMAS PLANAS C/COMPENSADO RESINADO 12MM DE CONCRETO EM ESTRUTURAS INC</v>
          </cell>
          <cell r="D1221" t="str">
            <v>M2</v>
          </cell>
          <cell r="E1221">
            <v>25.1</v>
          </cell>
        </row>
        <row r="1222">
          <cell r="C1222" t="str">
            <v>L ESCORAMENTO, MONTAGEM E DESFORMA (C/ REAPR. 5X)</v>
          </cell>
        </row>
        <row r="1223">
          <cell r="B1223">
            <v>24265</v>
          </cell>
          <cell r="C1223" t="str">
            <v>FORMA CURVA PARA ESTRUTURAS</v>
          </cell>
        </row>
        <row r="1224">
          <cell r="B1224" t="str">
            <v>24265/001</v>
          </cell>
          <cell r="C1224" t="str">
            <v>FORMA CURVA PARA ESTRUTURAS EM TABUA DE PINHO</v>
          </cell>
          <cell r="D1224" t="str">
            <v>M2</v>
          </cell>
          <cell r="E1224">
            <v>46.57</v>
          </cell>
        </row>
        <row r="1225">
          <cell r="B1225">
            <v>68328</v>
          </cell>
          <cell r="C1225" t="str">
            <v>ISOPOR 10MM PARA JUNTA DILATACAO</v>
          </cell>
          <cell r="D1225" t="str">
            <v>M2</v>
          </cell>
          <cell r="E1225">
            <v>8.3699999999999992</v>
          </cell>
        </row>
        <row r="1226">
          <cell r="B1226">
            <v>68467</v>
          </cell>
          <cell r="C1226" t="str">
            <v>ESCORAMENTO DE LAJE PRE-MOLDADA</v>
          </cell>
        </row>
        <row r="1227">
          <cell r="B1227" t="str">
            <v>68467/001</v>
          </cell>
          <cell r="C1227" t="str">
            <v>ESCORAMENTO DE LAJE PRE-MOLDADA</v>
          </cell>
          <cell r="D1227" t="str">
            <v>M2</v>
          </cell>
          <cell r="E1227">
            <v>11.2</v>
          </cell>
        </row>
        <row r="1228">
          <cell r="B1228">
            <v>68575</v>
          </cell>
          <cell r="C1228" t="str">
            <v>FORMA PINHO 3A P/FUNDACAO RADIER REAPROV 10 VEZES - CORTE/MONTAGEM/ESC</v>
          </cell>
        </row>
        <row r="1229">
          <cell r="C1229" t="str">
            <v>ORAMENTO/DESFORMA</v>
          </cell>
        </row>
        <row r="1230">
          <cell r="B1230" t="str">
            <v>68575/001</v>
          </cell>
          <cell r="C1230" t="str">
            <v>FORMA PINHO 3A P/FUNDACAO RADIER REAPROV 3 VEZES - CORTE/MONTAGEM/ESCO</v>
          </cell>
          <cell r="D1230" t="str">
            <v>M2</v>
          </cell>
          <cell r="E1230">
            <v>18.28</v>
          </cell>
        </row>
        <row r="1231">
          <cell r="C1231" t="str">
            <v>RAMENTO/DESFORMA</v>
          </cell>
        </row>
        <row r="1232">
          <cell r="B1232" t="str">
            <v>68575/002</v>
          </cell>
          <cell r="C1232" t="str">
            <v>FORMA PINHO 3A P/FUNDACAO RADIER REAPROV 5 VEZES - CORTE/MONTAGEM/ESCO</v>
          </cell>
          <cell r="D1232" t="str">
            <v>M2</v>
          </cell>
          <cell r="E1232">
            <v>11.4</v>
          </cell>
        </row>
        <row r="1233">
          <cell r="C1233" t="str">
            <v>RAMENTO/DESFORMA</v>
          </cell>
        </row>
        <row r="1234">
          <cell r="B1234" t="str">
            <v>68575/003</v>
          </cell>
          <cell r="C1234" t="str">
            <v>FORMA PINHO 3A P/FUNDACAO RADIER REAPROV 10 VEZES - CORTE/MONTAGEM/ESC</v>
          </cell>
          <cell r="D1234" t="str">
            <v>M2</v>
          </cell>
          <cell r="E1234">
            <v>6.26</v>
          </cell>
        </row>
        <row r="1235">
          <cell r="C1235" t="str">
            <v>ORAMENTO/DESFORMA</v>
          </cell>
        </row>
        <row r="1236">
          <cell r="B1236">
            <v>68576</v>
          </cell>
          <cell r="C1236" t="str">
            <v>FORMA MADEIRA COMP RESINADA 12MM P/ESTRUTURA REAPROV 2 VEZES - CORTE/</v>
          </cell>
        </row>
        <row r="1237">
          <cell r="C1237" t="str">
            <v>MONTAGEM/ESCORAMENTO/DESFORMA</v>
          </cell>
        </row>
        <row r="1238">
          <cell r="B1238" t="str">
            <v>68576/001</v>
          </cell>
          <cell r="C1238" t="str">
            <v>FORMA MADEIRA COMP RESINADA 12MM P/ESTRUTURA REAPROV 2 VEZES - CORTE/</v>
          </cell>
          <cell r="D1238" t="str">
            <v>M2</v>
          </cell>
          <cell r="E1238">
            <v>58.82</v>
          </cell>
        </row>
        <row r="1239">
          <cell r="C1239" t="str">
            <v>MONTAGEM/ESCORAMENTO/DESFORMA</v>
          </cell>
        </row>
        <row r="1240">
          <cell r="B1240" t="str">
            <v>68576/002</v>
          </cell>
          <cell r="C1240" t="str">
            <v>FORMA MADEIRA COMP RESINADA 12MM P/ESTRUTURA REAPROV 3 VEZES - CORTE/</v>
          </cell>
          <cell r="D1240" t="str">
            <v>M2</v>
          </cell>
          <cell r="E1240">
            <v>45.14</v>
          </cell>
        </row>
        <row r="1241">
          <cell r="C1241" t="str">
            <v>MONTAGEM/ESCORAMENTO/DESFORMA</v>
          </cell>
        </row>
        <row r="1242">
          <cell r="B1242" t="str">
            <v>68576/003</v>
          </cell>
          <cell r="C1242" t="str">
            <v>FORMA MADEIRA COMP RESINADA 12MM P/ESTRUTURA REAPROV 5 VEZES - CORTE/</v>
          </cell>
          <cell r="D1242" t="str">
            <v>M2</v>
          </cell>
          <cell r="E1242">
            <v>36.700000000000003</v>
          </cell>
        </row>
        <row r="1243">
          <cell r="C1243" t="str">
            <v>MONTAGEM/ESCORAMENTO/DESFORMA</v>
          </cell>
        </row>
        <row r="1244">
          <cell r="B1244" t="str">
            <v>68576/004</v>
          </cell>
          <cell r="C1244" t="str">
            <v>FORMA MADEIRA COMP RESINADA 12MM P/ESTRUTURA REAPROV 8 VEZES - CORTE/</v>
          </cell>
          <cell r="D1244" t="str">
            <v>M2</v>
          </cell>
          <cell r="E1244">
            <v>35.270000000000003</v>
          </cell>
        </row>
        <row r="1245">
          <cell r="B1245" t="str">
            <v>IGO       |</v>
          </cell>
          <cell r="C1245" t="str">
            <v>D E S C R I Ç Ã O                                                   |UN</v>
          </cell>
          <cell r="D1245" t="str">
            <v>IDADE</v>
          </cell>
          <cell r="E1245" t="str">
            <v>|CUSTO TOT</v>
          </cell>
        </row>
        <row r="1246">
          <cell r="B1246" t="str">
            <v>ULO.....: N</v>
          </cell>
          <cell r="C1246" t="str">
            <v>ACIONAL CAIXA</v>
          </cell>
        </row>
        <row r="1248">
          <cell r="C1248" t="str">
            <v>MONTAGEM/ESCORAMENTO/DESFORMA</v>
          </cell>
        </row>
        <row r="1249">
          <cell r="B1249" t="str">
            <v>68576/005</v>
          </cell>
          <cell r="C1249" t="str">
            <v>FORMA MADEIRA COMP RESINADA 14MM P/ESTRUTURA REAPROV 2 VEZES - CORTE/</v>
          </cell>
          <cell r="D1249" t="str">
            <v>M2</v>
          </cell>
          <cell r="E1249">
            <v>60.8</v>
          </cell>
        </row>
        <row r="1250">
          <cell r="C1250" t="str">
            <v>MONTAGEM/ESCORAMENTO/DESFORMA</v>
          </cell>
        </row>
        <row r="1251">
          <cell r="B1251" t="str">
            <v>68576/006</v>
          </cell>
          <cell r="C1251" t="str">
            <v>FORMA MADEIRA COMP RESINADA 14MM P/ESTRUTURA REAPROV 3 VEZES - CORTE/</v>
          </cell>
          <cell r="D1251" t="str">
            <v>M2</v>
          </cell>
          <cell r="E1251">
            <v>46.47</v>
          </cell>
        </row>
        <row r="1252">
          <cell r="C1252" t="str">
            <v>MONTAGEM/ESCORAMENTO/DESFORMA</v>
          </cell>
        </row>
        <row r="1253">
          <cell r="B1253" t="str">
            <v>68576/007</v>
          </cell>
          <cell r="C1253" t="str">
            <v>FORMA MADEIRA COMP RESINADA 14MM P/ESTRUTURA REAPROV 5 VEZES - CORTE/</v>
          </cell>
          <cell r="D1253" t="str">
            <v>M2</v>
          </cell>
          <cell r="E1253">
            <v>37.5</v>
          </cell>
        </row>
        <row r="1254">
          <cell r="C1254" t="str">
            <v>MONTAGEM/ESCORAMENTO/DESFORMA</v>
          </cell>
        </row>
        <row r="1255">
          <cell r="B1255" t="str">
            <v>68576/008</v>
          </cell>
          <cell r="C1255" t="str">
            <v>FORMA MADEIRA COMP RESINADA 14MM P/ESTRUTURA REAPROV 8 VEZES - CORTE/</v>
          </cell>
          <cell r="D1255" t="str">
            <v>M2</v>
          </cell>
          <cell r="E1255">
            <v>35.76</v>
          </cell>
        </row>
        <row r="1256">
          <cell r="C1256" t="str">
            <v>MONTAGEM/ESCORAMENTO/DESFORMA</v>
          </cell>
        </row>
        <row r="1257">
          <cell r="B1257">
            <v>68577</v>
          </cell>
          <cell r="C1257" t="str">
            <v>FORMA PINHO 3A P/CONCRETO EM FUNDACAO REAPROV 2 VEZES - CORTE/MONTAGEM</v>
          </cell>
        </row>
        <row r="1258">
          <cell r="C1258" t="str">
            <v>/ESCORAMENTO/DESFORMA</v>
          </cell>
        </row>
        <row r="1259">
          <cell r="B1259" t="str">
            <v>68577/001</v>
          </cell>
          <cell r="C1259" t="str">
            <v>FORMA PINHO 3A P/CONCRETO EM FUNDACAO REAPROV 2 VEZES - CORTE/MONTAGEM</v>
          </cell>
          <cell r="D1259" t="str">
            <v>M2</v>
          </cell>
          <cell r="E1259">
            <v>31.06</v>
          </cell>
        </row>
        <row r="1260">
          <cell r="C1260" t="str">
            <v>/ESCORAMENTO/DESFORMA</v>
          </cell>
        </row>
        <row r="1261">
          <cell r="B1261" t="str">
            <v>68577/002</v>
          </cell>
          <cell r="C1261" t="str">
            <v>FORMA PINHO 3A P/CONCRETO EM FUNDACAO REAPROV 3 VEZES - CORTE/MONTAGEM/ESCORAMENTO/DESFORMA</v>
          </cell>
          <cell r="D1261" t="str">
            <v>M2</v>
          </cell>
          <cell r="E1261">
            <v>25.82</v>
          </cell>
        </row>
        <row r="1262">
          <cell r="C1262" t="str">
            <v>/ESCORAMENTO/DESFORMA</v>
          </cell>
        </row>
        <row r="1263">
          <cell r="B1263" t="str">
            <v>68577/003</v>
          </cell>
          <cell r="C1263" t="str">
            <v>FORMA PINHO 3A P/CONCRETO EM FUNDACAO REAPROV 5 VEZES - CORTE/MONTAGEM</v>
          </cell>
          <cell r="D1263" t="str">
            <v>M2</v>
          </cell>
          <cell r="E1263">
            <v>21.91</v>
          </cell>
        </row>
        <row r="1264">
          <cell r="C1264" t="str">
            <v>/ESCORAMENTO/DESFORMA</v>
          </cell>
        </row>
        <row r="1265">
          <cell r="B1265" t="str">
            <v>68577/004</v>
          </cell>
          <cell r="C1265" t="str">
            <v>FORMA PINHO 3A P/CONCRETO EM FUNDACAO S/REAPROVEITAMENTO - CORTE/MONTA</v>
          </cell>
          <cell r="D1265" t="str">
            <v>M2</v>
          </cell>
          <cell r="E1265">
            <v>46.3</v>
          </cell>
        </row>
        <row r="1266">
          <cell r="C1266" t="str">
            <v>GEM/ESCORAMENTO/DESFORMA</v>
          </cell>
        </row>
        <row r="1267">
          <cell r="B1267">
            <v>42</v>
          </cell>
          <cell r="C1267" t="str">
            <v>ARMADURAS</v>
          </cell>
        </row>
        <row r="1268">
          <cell r="B1268">
            <v>10249</v>
          </cell>
          <cell r="C1268" t="str">
            <v>ARMACAO C/ ACO CA-50 P/ ESTRUTURAS DE CONCRETO</v>
          </cell>
        </row>
        <row r="1269">
          <cell r="B1269" t="str">
            <v>10249/001</v>
          </cell>
          <cell r="C1269" t="str">
            <v>ARMACAO EM ACO CA-50 12,7MM (1/2")</v>
          </cell>
          <cell r="D1269" t="str">
            <v>KG</v>
          </cell>
          <cell r="E1269">
            <v>4.54</v>
          </cell>
        </row>
        <row r="1270">
          <cell r="B1270" t="str">
            <v>10249/002</v>
          </cell>
          <cell r="C1270" t="str">
            <v>ARMACAO EM ACO CA-50 9,52MM (3/8")</v>
          </cell>
          <cell r="D1270" t="str">
            <v>KG</v>
          </cell>
          <cell r="E1270">
            <v>4.63</v>
          </cell>
        </row>
        <row r="1271">
          <cell r="B1271">
            <v>23722</v>
          </cell>
          <cell r="C1271" t="str">
            <v>ARMACAO P/BALDRAME</v>
          </cell>
        </row>
        <row r="1272">
          <cell r="B1272" t="str">
            <v>23722/001</v>
          </cell>
          <cell r="C1272" t="str">
            <v>ARMACAO FINA P/FUNDACAO TIPO BALDRAME</v>
          </cell>
          <cell r="D1272" t="str">
            <v>KG</v>
          </cell>
          <cell r="E1272">
            <v>4.91</v>
          </cell>
        </row>
        <row r="1273">
          <cell r="B1273">
            <v>23736</v>
          </cell>
          <cell r="C1273" t="str">
            <v>ARMACAO EM TELA SOLDADA</v>
          </cell>
        </row>
        <row r="1274">
          <cell r="B1274" t="str">
            <v>23736/001</v>
          </cell>
          <cell r="C1274" t="str">
            <v>ARMACAO EM TELA SOLDADA Q-138 (10X10CM) #4.2X4.2MM</v>
          </cell>
          <cell r="D1274" t="str">
            <v>KG</v>
          </cell>
          <cell r="E1274">
            <v>5.61</v>
          </cell>
        </row>
        <row r="1275">
          <cell r="B1275">
            <v>23749</v>
          </cell>
          <cell r="C1275" t="str">
            <v>ARMACAO CA-50 P/1,0M3 DE CONCRETO</v>
          </cell>
        </row>
        <row r="1276">
          <cell r="B1276" t="str">
            <v>IGO       |</v>
          </cell>
          <cell r="C1276" t="str">
            <v>D E S C R I Ç Ã O                                                   |UN</v>
          </cell>
          <cell r="D1276" t="str">
            <v>IDADE</v>
          </cell>
          <cell r="E1276" t="str">
            <v>|CUSTO TOT</v>
          </cell>
        </row>
        <row r="1277">
          <cell r="B1277" t="str">
            <v>ULO.....: N</v>
          </cell>
          <cell r="C1277" t="str">
            <v>ACIONAL CAIXA</v>
          </cell>
        </row>
        <row r="1279">
          <cell r="B1279" t="str">
            <v>23749/001</v>
          </cell>
          <cell r="C1279" t="str">
            <v>ACO CA-50 P/1,0M3 DE C0NCRETO</v>
          </cell>
          <cell r="D1279" t="str">
            <v>UN</v>
          </cell>
          <cell r="E1279">
            <v>339.65</v>
          </cell>
        </row>
        <row r="1280">
          <cell r="B1280">
            <v>63432</v>
          </cell>
          <cell r="C1280" t="str">
            <v>ARMACAO C/ACO CA-60 (3.4 A 6.0MM)</v>
          </cell>
        </row>
        <row r="1281">
          <cell r="B1281" t="str">
            <v>63432/001</v>
          </cell>
          <cell r="C1281" t="str">
            <v>ARMACAO C/ACO CA-60 (3.4 A 6.0MM) - ESTRUTURAS</v>
          </cell>
          <cell r="D1281" t="str">
            <v>KG</v>
          </cell>
          <cell r="E1281">
            <v>4.91</v>
          </cell>
        </row>
        <row r="1282">
          <cell r="B1282">
            <v>68624</v>
          </cell>
          <cell r="C1282" t="str">
            <v>ARMACAO ACO CA-50 P/FUNDACAO DIRETA</v>
          </cell>
        </row>
        <row r="1283">
          <cell r="B1283" t="str">
            <v>68624/001</v>
          </cell>
          <cell r="C1283" t="str">
            <v>ARMACAO ACO CA-50 P/FUNDACAO DIRETA</v>
          </cell>
          <cell r="D1283" t="str">
            <v>KG</v>
          </cell>
          <cell r="E1283">
            <v>4.8899999999999997</v>
          </cell>
        </row>
        <row r="1284">
          <cell r="B1284" t="str">
            <v>68624/002</v>
          </cell>
          <cell r="C1284" t="str">
            <v>ARMACAO ACO CA-50/CA-60 P/FUNDACAO DIRETA</v>
          </cell>
          <cell r="D1284" t="str">
            <v>KG</v>
          </cell>
          <cell r="E1284">
            <v>4.96</v>
          </cell>
        </row>
        <row r="1285">
          <cell r="B1285" t="str">
            <v>68624/003</v>
          </cell>
          <cell r="C1285" t="str">
            <v>ARMACAO ACO CA-50/CA-60 P/BALDRAME</v>
          </cell>
          <cell r="D1285" t="str">
            <v>KG</v>
          </cell>
          <cell r="E1285">
            <v>4.82</v>
          </cell>
        </row>
        <row r="1286">
          <cell r="B1286">
            <v>68625</v>
          </cell>
          <cell r="C1286" t="str">
            <v>ARMACAO ACO CA-50 P/ESTRUTURA</v>
          </cell>
        </row>
        <row r="1287">
          <cell r="B1287" t="str">
            <v>68625/001</v>
          </cell>
          <cell r="C1287" t="str">
            <v>ARMACAO ACO CA-50 P/ESTRUTURA</v>
          </cell>
          <cell r="D1287" t="str">
            <v>KG</v>
          </cell>
          <cell r="E1287">
            <v>4.84</v>
          </cell>
        </row>
        <row r="1288">
          <cell r="B1288" t="str">
            <v>68625/002</v>
          </cell>
          <cell r="C1288" t="str">
            <v>ARMACAO ACO CA-50/CA-60 P/ESTRUTURA</v>
          </cell>
          <cell r="D1288" t="str">
            <v>KG</v>
          </cell>
          <cell r="E1288">
            <v>4.96</v>
          </cell>
        </row>
        <row r="1289">
          <cell r="B1289">
            <v>43</v>
          </cell>
          <cell r="C1289" t="str">
            <v>CONCRETOS</v>
          </cell>
        </row>
        <row r="1290">
          <cell r="B1290">
            <v>10300</v>
          </cell>
          <cell r="C1290" t="str">
            <v>TRATAMENTO DE SUP. CONC. APARENTE C/VERNIZ 2 DEM?O</v>
          </cell>
        </row>
        <row r="1291">
          <cell r="B1291" t="str">
            <v>10300/001</v>
          </cell>
          <cell r="C1291" t="str">
            <v>TRATAMENTO DE SUP. CONC. APARENTE C/VERNIZ</v>
          </cell>
          <cell r="D1291" t="str">
            <v>M2</v>
          </cell>
          <cell r="E1291">
            <v>4.78</v>
          </cell>
        </row>
        <row r="1292">
          <cell r="B1292">
            <v>23437</v>
          </cell>
          <cell r="C1292" t="str">
            <v>CONCRETOS-INCLUI FORNECIMENTO, LANCAMENTO NAS FORMAS, ADENSAMENTO,</v>
          </cell>
        </row>
        <row r="1293">
          <cell r="C1293" t="str">
            <v>DESEMPENO E PREPARO DAS JUNTAS DE CONCRETAGEM.</v>
          </cell>
        </row>
        <row r="1294">
          <cell r="B1294" t="str">
            <v>23437/001</v>
          </cell>
          <cell r="C1294" t="str">
            <v>CONCRETO CICLOPICO COM 30% DE PEDRA DE MAO</v>
          </cell>
          <cell r="D1294" t="str">
            <v>M3</v>
          </cell>
          <cell r="E1294">
            <v>172.86</v>
          </cell>
        </row>
        <row r="1295">
          <cell r="B1295" t="str">
            <v>23437/002</v>
          </cell>
          <cell r="C1295" t="str">
            <v>CONC. NAO ESTRUTURAL,CONSUMO MIN.DE 150 KG CIMENTO/M3(1:4:5)</v>
          </cell>
          <cell r="D1295" t="str">
            <v>M3</v>
          </cell>
          <cell r="E1295">
            <v>178.19</v>
          </cell>
        </row>
        <row r="1296">
          <cell r="B1296" t="str">
            <v>23437/003</v>
          </cell>
          <cell r="C1296" t="str">
            <v>CONC. NAO ESTRUTURAL,CONSUMO MIN.DE 210 KG CIMENTO/M3(1:3:5)</v>
          </cell>
          <cell r="D1296" t="str">
            <v>M3</v>
          </cell>
          <cell r="E1296">
            <v>197.04</v>
          </cell>
        </row>
        <row r="1297">
          <cell r="B1297" t="str">
            <v>23437/004</v>
          </cell>
          <cell r="C1297" t="str">
            <v>CONCRETO ESTRUTURAL FCK = 15 MPA (1:2:3) - PREP. C/BETONEIRA</v>
          </cell>
          <cell r="D1297" t="str">
            <v>M3</v>
          </cell>
          <cell r="E1297">
            <v>249.2</v>
          </cell>
        </row>
        <row r="1298">
          <cell r="B1298" t="str">
            <v>23437/005</v>
          </cell>
          <cell r="C1298" t="str">
            <v>CONCRETO ESTRUTURAL FCK = 20 MPA (1:1,5:3)-PREP. C/BETONEIRA</v>
          </cell>
          <cell r="D1298" t="str">
            <v>M3</v>
          </cell>
          <cell r="E1298">
            <v>259.49</v>
          </cell>
        </row>
        <row r="1299">
          <cell r="B1299" t="str">
            <v>23437/008</v>
          </cell>
          <cell r="C1299" t="str">
            <v>CONCRETO USINADO BOMBEADO, FCK = 15 MPA</v>
          </cell>
          <cell r="D1299" t="str">
            <v>M3</v>
          </cell>
          <cell r="E1299">
            <v>254.98</v>
          </cell>
        </row>
        <row r="1300">
          <cell r="B1300" t="str">
            <v>23437/009</v>
          </cell>
          <cell r="C1300" t="str">
            <v>CONCRETO USINADO BOMBEADO, FCK = 20 MPA</v>
          </cell>
          <cell r="D1300" t="str">
            <v>M3</v>
          </cell>
          <cell r="E1300">
            <v>264.43</v>
          </cell>
        </row>
        <row r="1301">
          <cell r="B1301" t="str">
            <v>23437/010</v>
          </cell>
          <cell r="C1301" t="str">
            <v>CONCRETO FCK=15,0MPA, CONTROLE "C", PREPARO MECANICO NA OBRA,</v>
          </cell>
          <cell r="D1301" t="str">
            <v>M3</v>
          </cell>
          <cell r="E1301">
            <v>241.02</v>
          </cell>
        </row>
        <row r="1302">
          <cell r="C1302" t="str">
            <v>INCL.  LANCAMENTO (EM FUNDACAO) -NAO INCLUI FORMAS E ACO</v>
          </cell>
        </row>
        <row r="1303">
          <cell r="B1303" t="str">
            <v>23437/011</v>
          </cell>
          <cell r="C1303" t="str">
            <v>CONCRETO GROUT, FCK=14 MPA</v>
          </cell>
          <cell r="D1303" t="str">
            <v>M3</v>
          </cell>
          <cell r="E1303">
            <v>235.37</v>
          </cell>
        </row>
        <row r="1304">
          <cell r="B1304" t="str">
            <v>23437/012</v>
          </cell>
          <cell r="C1304" t="str">
            <v>CONCRETO GROUT, FCK = 8,0 MPA</v>
          </cell>
          <cell r="D1304" t="str">
            <v>M3</v>
          </cell>
          <cell r="E1304">
            <v>226.85</v>
          </cell>
        </row>
        <row r="1305">
          <cell r="B1305" t="str">
            <v>23437/013</v>
          </cell>
          <cell r="C1305" t="str">
            <v>CONCRETO USINADO, ESTRUTURAL, FCK = 16 MPA</v>
          </cell>
          <cell r="D1305" t="str">
            <v>M3</v>
          </cell>
          <cell r="E1305">
            <v>247.8</v>
          </cell>
        </row>
        <row r="1306">
          <cell r="B1306">
            <v>23769</v>
          </cell>
          <cell r="C1306" t="str">
            <v>CONCRETO ARMADO FCK=15MPA (USINADO C/BOMBEAMENTO)</v>
          </cell>
        </row>
        <row r="1307">
          <cell r="B1307" t="str">
            <v>IGO       |</v>
          </cell>
          <cell r="C1307" t="str">
            <v>D E S C R I Ç Ã O                                                   |UN</v>
          </cell>
          <cell r="D1307" t="str">
            <v>IDADE</v>
          </cell>
          <cell r="E1307" t="str">
            <v>|CUSTO TOT</v>
          </cell>
        </row>
        <row r="1308">
          <cell r="B1308" t="str">
            <v>ULO.....: N</v>
          </cell>
          <cell r="C1308" t="str">
            <v>ACIONAL CAIXA</v>
          </cell>
        </row>
        <row r="1310">
          <cell r="B1310" t="str">
            <v>23769/001</v>
          </cell>
          <cell r="C1310" t="str">
            <v>CONCRETO USINADO FCK=15MPA, INCL. ARMACAO CA-50, FORMAS C/COMPENSADO</v>
          </cell>
          <cell r="D1310" t="str">
            <v>M3</v>
          </cell>
          <cell r="E1310">
            <v>920.21</v>
          </cell>
        </row>
        <row r="1311">
          <cell r="C1311" t="str">
            <v>RESINADO 12MM (REAP. 5X), LANCAMENTO/VIBRACAO</v>
          </cell>
        </row>
        <row r="1312">
          <cell r="B1312">
            <v>23770</v>
          </cell>
          <cell r="C1312" t="str">
            <v>CONCRETO ARMADO FCK=15MPA (PREP.NA OBRA C/BETONEIRA), INCLUSIVE</v>
          </cell>
        </row>
        <row r="1313">
          <cell r="C1313" t="str">
            <v>IMPERMEABILIZANTE (ESTRUTURAS)</v>
          </cell>
        </row>
        <row r="1314">
          <cell r="B1314" t="str">
            <v>23770/001</v>
          </cell>
          <cell r="C1314" t="str">
            <v>CONCRETO ARMADO FCK=15MPA (PREP.NA OBRA C/BETONEIRA), INCL. IMPERMEAB,</v>
          </cell>
          <cell r="D1314" t="str">
            <v>M3</v>
          </cell>
          <cell r="E1314">
            <v>961.01</v>
          </cell>
        </row>
        <row r="1315">
          <cell r="C1315" t="str">
            <v>FORMAS C/COMPENS. RESIN.12MM (REP.5X)/ARMACAO CA-50/LANCAM/VIBRACAO</v>
          </cell>
        </row>
        <row r="1316">
          <cell r="B1316" t="str">
            <v>23770/002</v>
          </cell>
          <cell r="C1316" t="str">
            <v>CONCRETO ARMADO FCK=15MPA (PREP.NA OBRA C/BETONEIRA) INCLUI FORMA COMP</v>
          </cell>
          <cell r="D1316" t="str">
            <v>M3</v>
          </cell>
          <cell r="E1316">
            <v>939.01</v>
          </cell>
        </row>
        <row r="1317">
          <cell r="C1317" t="str">
            <v>ENS RESINADO 12MM REAPR 5X/ARMAÇÃO CA-50/LANCAM/VIBRAÇÃO</v>
          </cell>
        </row>
        <row r="1318">
          <cell r="B1318">
            <v>24127</v>
          </cell>
          <cell r="C1318" t="str">
            <v>ADENSAMENTO, DESEMPENO E PREPARO DE JUNTAS DE CONCRETAGEM</v>
          </cell>
        </row>
        <row r="1319">
          <cell r="B1319" t="str">
            <v>24127/001</v>
          </cell>
          <cell r="C1319" t="str">
            <v>ADENSAMENTO, DESEMPENO E PREPARO JUNTAS CONCRETAGEM /CONCRETO BOMBEADO</v>
          </cell>
          <cell r="D1319" t="str">
            <v>M3</v>
          </cell>
          <cell r="E1319">
            <v>12.48</v>
          </cell>
        </row>
        <row r="1320">
          <cell r="B1320">
            <v>24746</v>
          </cell>
          <cell r="C1320" t="str">
            <v>LANCAMENTO MANUAL DE CONCRETO</v>
          </cell>
        </row>
        <row r="1321">
          <cell r="B1321" t="str">
            <v>24746/001</v>
          </cell>
          <cell r="C1321" t="str">
            <v>LANCAMENTO MANUAL DE CONCRETO EM FUNDACOES/LASTROS, INCL.VIBRACAO</v>
          </cell>
          <cell r="D1321" t="str">
            <v>M3</v>
          </cell>
          <cell r="E1321">
            <v>34.299999999999997</v>
          </cell>
        </row>
        <row r="1322">
          <cell r="B1322" t="str">
            <v>24746/002</v>
          </cell>
          <cell r="C1322" t="str">
            <v>LANCAMENTO MANUAL DE CONCRETO EM ESTRUTURAS, INCL. VIBRACAO</v>
          </cell>
          <cell r="D1322" t="str">
            <v>M3</v>
          </cell>
          <cell r="E1322">
            <v>66.790000000000006</v>
          </cell>
        </row>
        <row r="1323">
          <cell r="B1323">
            <v>24749</v>
          </cell>
          <cell r="C1323" t="str">
            <v>CONCRETO C/ PREPARO MECANICO (BETONEIRA) NA OBRA</v>
          </cell>
        </row>
        <row r="1324">
          <cell r="B1324" t="str">
            <v>24749/001</v>
          </cell>
          <cell r="C1324" t="str">
            <v>CONCRETO FCK=15MPA, PREPARO NA OBRA C/ BETONEIRA</v>
          </cell>
          <cell r="D1324" t="str">
            <v>M3</v>
          </cell>
          <cell r="E1324">
            <v>206.99</v>
          </cell>
        </row>
        <row r="1325">
          <cell r="B1325">
            <v>26311</v>
          </cell>
          <cell r="C1325" t="str">
            <v>CONCRETO BOMBEADO</v>
          </cell>
        </row>
        <row r="1326">
          <cell r="B1326" t="str">
            <v>26311/002</v>
          </cell>
          <cell r="C1326" t="str">
            <v>CONCRETO BOMBEADO 15MPA INCL CONCR IMPORT USINA COLOCACAO ESPALHAMENTO</v>
          </cell>
          <cell r="D1326" t="str">
            <v>M3</v>
          </cell>
          <cell r="E1326">
            <v>267.89999999999998</v>
          </cell>
        </row>
        <row r="1327">
          <cell r="C1327" t="str">
            <v>ADENSAMENTO MECANICO E ACABAMENTO.</v>
          </cell>
        </row>
        <row r="1328">
          <cell r="B1328" t="str">
            <v>26311/005</v>
          </cell>
          <cell r="C1328" t="str">
            <v>CONCRETO BOMBEADO 20MPA INCL CONCR IMPORT USINA COLOCACAO ESPALHAMENTO</v>
          </cell>
          <cell r="D1328" t="str">
            <v>M3</v>
          </cell>
          <cell r="E1328">
            <v>277.83</v>
          </cell>
        </row>
        <row r="1329">
          <cell r="C1329" t="str">
            <v>ADENSAMENTO MECANICO E ACABAMENTO.</v>
          </cell>
        </row>
        <row r="1330">
          <cell r="B1330" t="str">
            <v>26311/008</v>
          </cell>
          <cell r="C1330" t="str">
            <v>CONCRETO BOMBEADO 25MPA INCL CONCR IMPORT USINA COLOCACAO ESPALHAMENTO</v>
          </cell>
          <cell r="D1330" t="str">
            <v>M3</v>
          </cell>
          <cell r="E1330">
            <v>289.93</v>
          </cell>
        </row>
        <row r="1331">
          <cell r="C1331" t="str">
            <v>ADENSAMENTO MECANICO E ACABAMENTO.</v>
          </cell>
        </row>
        <row r="1332">
          <cell r="B1332" t="str">
            <v>26311/011</v>
          </cell>
          <cell r="C1332" t="str">
            <v>CONCRETO BOMBEADO 30MPA INCL CONCR IMPORT USINA COLOCACAO ESPALHAMENTO</v>
          </cell>
          <cell r="D1332" t="str">
            <v>M3</v>
          </cell>
          <cell r="E1332">
            <v>308.94</v>
          </cell>
        </row>
        <row r="1333">
          <cell r="C1333" t="str">
            <v>ADENSAMENTO MECANICO E ACABAMENTO.</v>
          </cell>
        </row>
        <row r="1334">
          <cell r="B1334" t="str">
            <v>26311/012</v>
          </cell>
          <cell r="C1334" t="str">
            <v>CONCRETO BOMBEADO 35MPA INCL CONCR IMPORT USINA COLOCACAO ESPALHAMENTO</v>
          </cell>
          <cell r="D1334" t="str">
            <v>M3</v>
          </cell>
          <cell r="E1334">
            <v>344.27</v>
          </cell>
        </row>
        <row r="1335">
          <cell r="C1335" t="str">
            <v>ADENSAMENTO MECANICO E ACABAMENTO.</v>
          </cell>
        </row>
        <row r="1336">
          <cell r="B1336" t="str">
            <v>26311/013</v>
          </cell>
          <cell r="C1336" t="str">
            <v>CEDAE ENCHIMENTO CONCRETO 15 MPA ENTRE O TUBO E CAMISA DE "TUNEL LINE"</v>
          </cell>
          <cell r="D1336" t="str">
            <v>M3</v>
          </cell>
          <cell r="E1336">
            <v>267.89999999999998</v>
          </cell>
        </row>
        <row r="1337">
          <cell r="B1337" t="str">
            <v>26311/014</v>
          </cell>
          <cell r="C1337" t="str">
            <v>CONCRETO BOMBEADO 18MPA IMPORTADO USINA INCL COLOCACAO ESPALHAMENTO</v>
          </cell>
          <cell r="D1337" t="str">
            <v>M3</v>
          </cell>
          <cell r="E1337">
            <v>268.81</v>
          </cell>
        </row>
        <row r="1338">
          <cell r="B1338" t="str">
            <v>IGO       |</v>
          </cell>
          <cell r="C1338" t="str">
            <v>D E S C R I Ç Ã O                                                   |UN</v>
          </cell>
          <cell r="D1338" t="str">
            <v>IDADE</v>
          </cell>
          <cell r="E1338" t="str">
            <v>|CUSTO TOT</v>
          </cell>
        </row>
        <row r="1339">
          <cell r="B1339" t="str">
            <v>ULO.....: N</v>
          </cell>
          <cell r="C1339" t="str">
            <v>ACIONAL CAIXA</v>
          </cell>
        </row>
        <row r="1341">
          <cell r="C1341" t="str">
            <v>ADENSAMENTO MECANICO E ACABAMENTO.</v>
          </cell>
        </row>
        <row r="1342">
          <cell r="B1342" t="str">
            <v>26311/015</v>
          </cell>
          <cell r="C1342" t="str">
            <v>CONCRETO BOMBEADO 24MPA IMPORTADO USINA INCL COLOCACAO ESPALHAMENTO</v>
          </cell>
          <cell r="D1342" t="str">
            <v>M3</v>
          </cell>
          <cell r="E1342">
            <v>287.82</v>
          </cell>
        </row>
        <row r="1343">
          <cell r="C1343" t="str">
            <v>ADENSAMENTO MECANICO E ACABAMENTO.</v>
          </cell>
        </row>
        <row r="1344">
          <cell r="B1344">
            <v>26312</v>
          </cell>
          <cell r="C1344" t="str">
            <v>CONCRETO USINADO C/TRANSPORTE HORIZ NA OBRA</v>
          </cell>
        </row>
        <row r="1345">
          <cell r="B1345" t="str">
            <v>26312/001</v>
          </cell>
          <cell r="C1345" t="str">
            <v>CONCRETO IMPORTADO USINA DOSADO RACIONALMENTE 10MPA INCL TRANSPORTE HO</v>
          </cell>
          <cell r="D1345" t="str">
            <v>M3</v>
          </cell>
          <cell r="E1345">
            <v>236.15</v>
          </cell>
        </row>
        <row r="1346">
          <cell r="C1346" t="str">
            <v>RIZONTAL ATE 20M EM CARRINHOS ADENSAMENTO E ACABAMENTO.</v>
          </cell>
        </row>
        <row r="1347">
          <cell r="B1347" t="str">
            <v>26312/002</v>
          </cell>
          <cell r="C1347" t="str">
            <v>CONCRETO IMPORTADO USINA DOSADO RACIONALMENTE 15MPA INCL TRANSPORTE HO</v>
          </cell>
          <cell r="D1347" t="str">
            <v>M3</v>
          </cell>
          <cell r="E1347">
            <v>274.5</v>
          </cell>
        </row>
        <row r="1348">
          <cell r="C1348" t="str">
            <v>RIZONTAL EM CARRINHOS ATE 20M ADENSAMENTO E ACABAMENTO.</v>
          </cell>
        </row>
        <row r="1349">
          <cell r="B1349" t="str">
            <v>26312/003</v>
          </cell>
          <cell r="C1349" t="str">
            <v>CONCRETO IMPORTADO USINA DOSADO RACIONALMENTE 20MPA INCL TRANSPORTE HORIZONTAL EM CARRINHOS ADENSAMENTO E ACABAMENTO.</v>
          </cell>
          <cell r="D1349" t="str">
            <v>M3</v>
          </cell>
          <cell r="E1349">
            <v>284.56</v>
          </cell>
        </row>
        <row r="1351">
          <cell r="B1351" t="str">
            <v>26312/004</v>
          </cell>
          <cell r="C1351" t="str">
            <v>CONCRETO IMPORTADO USINA DOSADO RACIONALMENTE 25MPA INCL TRANSPORTE HO</v>
          </cell>
          <cell r="D1351" t="str">
            <v>M3</v>
          </cell>
          <cell r="E1351">
            <v>286.57</v>
          </cell>
        </row>
        <row r="1352">
          <cell r="C1352" t="str">
            <v>RIZONTAL ATE 20M EM CARRINHOS ADENSAMENTO E ACABAMENTO.</v>
          </cell>
        </row>
        <row r="1353">
          <cell r="B1353">
            <v>40780</v>
          </cell>
          <cell r="C1353" t="str">
            <v>REGULARIZACAO DE SUPERFICIE DE CONC. APARENTE</v>
          </cell>
          <cell r="D1353" t="str">
            <v>M2</v>
          </cell>
          <cell r="E1353">
            <v>3.06</v>
          </cell>
        </row>
        <row r="1354">
          <cell r="B1354">
            <v>68057</v>
          </cell>
          <cell r="C1354" t="str">
            <v>LAJE DE IMPERMEABILIZACAO</v>
          </cell>
          <cell r="D1354" t="str">
            <v>M3</v>
          </cell>
          <cell r="E1354">
            <v>275.73</v>
          </cell>
        </row>
        <row r="1355">
          <cell r="B1355">
            <v>68445</v>
          </cell>
          <cell r="C1355" t="str">
            <v>CONCRETO PARA LASTRO</v>
          </cell>
        </row>
        <row r="1356">
          <cell r="B1356" t="str">
            <v>68445/001</v>
          </cell>
          <cell r="C1356" t="str">
            <v>CONCRETO PARA LASTRO</v>
          </cell>
          <cell r="D1356" t="str">
            <v>M3</v>
          </cell>
          <cell r="E1356">
            <v>195.58</v>
          </cell>
        </row>
        <row r="1357">
          <cell r="B1357">
            <v>68464</v>
          </cell>
          <cell r="C1357" t="str">
            <v>CONCRETO FCK=7MPA, PREPARO NA OBRA C/BETONEIRA -CONTR."C"</v>
          </cell>
        </row>
        <row r="1358">
          <cell r="B1358" t="str">
            <v>68464/001</v>
          </cell>
          <cell r="C1358" t="str">
            <v>CONCRETO FCK=7MPA, PREPARO NA OBRA C/BETONEIRA -CONTR."C"</v>
          </cell>
          <cell r="D1358" t="str">
            <v>M3</v>
          </cell>
          <cell r="E1358">
            <v>179.02</v>
          </cell>
        </row>
        <row r="1359">
          <cell r="B1359">
            <v>68578</v>
          </cell>
          <cell r="C1359" t="str">
            <v>CONCRETO 1:2,5:3 C/BETONEIRA</v>
          </cell>
        </row>
        <row r="1360">
          <cell r="B1360" t="str">
            <v>68578/001</v>
          </cell>
          <cell r="C1360" t="str">
            <v>CONCRETO 1:2:3 S/BETONEIRA</v>
          </cell>
          <cell r="D1360" t="str">
            <v>M3</v>
          </cell>
          <cell r="E1360">
            <v>223.34</v>
          </cell>
        </row>
        <row r="1361">
          <cell r="B1361" t="str">
            <v>68578/002</v>
          </cell>
          <cell r="C1361" t="str">
            <v>CONCRETO 1:2:3 C/BETONEIRA</v>
          </cell>
          <cell r="D1361" t="str">
            <v>M3</v>
          </cell>
          <cell r="E1361">
            <v>213.91</v>
          </cell>
        </row>
        <row r="1362">
          <cell r="B1362" t="str">
            <v>68578/003</v>
          </cell>
          <cell r="C1362" t="str">
            <v>CONCRETO 1:2:4 S/BETONEIRA</v>
          </cell>
          <cell r="D1362" t="str">
            <v>M3</v>
          </cell>
          <cell r="E1362">
            <v>211.5</v>
          </cell>
        </row>
        <row r="1363">
          <cell r="B1363" t="str">
            <v>68578/004</v>
          </cell>
          <cell r="C1363" t="str">
            <v>CONCRETO 1:2:4 C/BETONEIRA</v>
          </cell>
          <cell r="D1363" t="str">
            <v>M3</v>
          </cell>
          <cell r="E1363">
            <v>202.06</v>
          </cell>
        </row>
        <row r="1364">
          <cell r="B1364" t="str">
            <v>68578/005</v>
          </cell>
          <cell r="C1364" t="str">
            <v>CONCRETO 1:2,5:3 S/BETONEIRA</v>
          </cell>
          <cell r="D1364" t="str">
            <v>M3</v>
          </cell>
          <cell r="E1364">
            <v>214.7</v>
          </cell>
        </row>
        <row r="1365">
          <cell r="B1365" t="str">
            <v>68578/006</v>
          </cell>
          <cell r="C1365" t="str">
            <v>CONCRETO 1:2,5:3 C/BETONEIRA</v>
          </cell>
          <cell r="D1365" t="str">
            <v>M3</v>
          </cell>
          <cell r="E1365">
            <v>205.26</v>
          </cell>
        </row>
        <row r="1366">
          <cell r="B1366" t="str">
            <v>68578/007</v>
          </cell>
          <cell r="C1366" t="str">
            <v>CONCRETO 1:2,5:4 S/BETONEIRA</v>
          </cell>
          <cell r="D1366" t="str">
            <v>M3</v>
          </cell>
          <cell r="E1366">
            <v>203.45</v>
          </cell>
        </row>
        <row r="1367">
          <cell r="B1367" t="str">
            <v>68578/008</v>
          </cell>
          <cell r="C1367" t="str">
            <v>CONCRETO 1:2,5:4 C/BETONEIRA</v>
          </cell>
          <cell r="D1367" t="str">
            <v>M3</v>
          </cell>
          <cell r="E1367">
            <v>194.02</v>
          </cell>
        </row>
        <row r="1368">
          <cell r="B1368" t="str">
            <v>68578/009</v>
          </cell>
          <cell r="C1368" t="str">
            <v>CONCRETO 1:2,5:5 S/BETONEIRA</v>
          </cell>
          <cell r="D1368" t="str">
            <v>M3</v>
          </cell>
          <cell r="E1368">
            <v>196.63</v>
          </cell>
        </row>
        <row r="1369">
          <cell r="B1369" t="str">
            <v>IGO       |</v>
          </cell>
          <cell r="C1369" t="str">
            <v>D E S C R I Ç Ã O                                                   |UN</v>
          </cell>
          <cell r="D1369" t="str">
            <v>IDADE</v>
          </cell>
          <cell r="E1369" t="str">
            <v>|CUSTO TOT</v>
          </cell>
        </row>
        <row r="1370">
          <cell r="B1370" t="str">
            <v>ULO.....: N</v>
          </cell>
          <cell r="C1370" t="str">
            <v>ACIONAL CAIXA</v>
          </cell>
        </row>
        <row r="1372">
          <cell r="B1372" t="str">
            <v>68578/010</v>
          </cell>
          <cell r="C1372" t="str">
            <v>CONCRETO 1:2,5:5 C/BETONEIRA</v>
          </cell>
          <cell r="D1372" t="str">
            <v>M3</v>
          </cell>
          <cell r="E1372">
            <v>187.19</v>
          </cell>
        </row>
        <row r="1373">
          <cell r="B1373" t="str">
            <v>68578/011</v>
          </cell>
          <cell r="C1373" t="str">
            <v>CONCRETO 1:3:5 S/BETONEIRA</v>
          </cell>
          <cell r="D1373" t="str">
            <v>M3</v>
          </cell>
          <cell r="E1373">
            <v>189.29</v>
          </cell>
        </row>
        <row r="1374">
          <cell r="B1374" t="str">
            <v>68578/012</v>
          </cell>
          <cell r="C1374" t="str">
            <v>CONCRETO 1:3:5 C/BETONEIRA</v>
          </cell>
          <cell r="D1374" t="str">
            <v>M3</v>
          </cell>
          <cell r="E1374">
            <v>179.85</v>
          </cell>
        </row>
        <row r="1375">
          <cell r="B1375" t="str">
            <v>68578/013</v>
          </cell>
          <cell r="C1375" t="str">
            <v>CONCRETO 1:3:6 S/BETONEIRA</v>
          </cell>
          <cell r="D1375" t="str">
            <v>M3</v>
          </cell>
          <cell r="E1375">
            <v>184.68</v>
          </cell>
        </row>
        <row r="1376">
          <cell r="B1376" t="str">
            <v>68578/014</v>
          </cell>
          <cell r="C1376" t="str">
            <v>CONCRETO 1:3:6 C/BETONEIRA</v>
          </cell>
          <cell r="D1376" t="str">
            <v>M3</v>
          </cell>
          <cell r="E1376">
            <v>175.24</v>
          </cell>
        </row>
        <row r="1377">
          <cell r="B1377" t="str">
            <v>68578/015</v>
          </cell>
          <cell r="C1377" t="str">
            <v>CONCRETO 1:4:6 S/BETONEIRA</v>
          </cell>
          <cell r="D1377" t="str">
            <v>M3</v>
          </cell>
          <cell r="E1377">
            <v>214.71</v>
          </cell>
        </row>
        <row r="1378">
          <cell r="B1378" t="str">
            <v>68578/016</v>
          </cell>
          <cell r="C1378" t="str">
            <v>CONCRETO 1:4:6 C/BETONEIRA</v>
          </cell>
          <cell r="D1378" t="str">
            <v>M3</v>
          </cell>
          <cell r="E1378">
            <v>205.27</v>
          </cell>
        </row>
        <row r="1379">
          <cell r="B1379" t="str">
            <v>68578/017</v>
          </cell>
          <cell r="C1379" t="str">
            <v>CONCRETO 1:4:8 S/BETONEIRA</v>
          </cell>
          <cell r="D1379" t="str">
            <v>M3</v>
          </cell>
          <cell r="E1379">
            <v>171.2</v>
          </cell>
        </row>
        <row r="1380">
          <cell r="B1380" t="str">
            <v>68578/018</v>
          </cell>
          <cell r="C1380" t="str">
            <v>CONCRETO 1:4:8 C/BETONEIRA</v>
          </cell>
          <cell r="D1380" t="str">
            <v>M3</v>
          </cell>
          <cell r="E1380">
            <v>161.76</v>
          </cell>
        </row>
        <row r="1381">
          <cell r="B1381" t="str">
            <v>68578/019</v>
          </cell>
          <cell r="C1381" t="str">
            <v>CONCRETO 1:6:8 S/BETONEIRA</v>
          </cell>
          <cell r="D1381" t="str">
            <v>M3</v>
          </cell>
          <cell r="E1381">
            <v>175.1</v>
          </cell>
        </row>
        <row r="1382">
          <cell r="B1382" t="str">
            <v>68578/020</v>
          </cell>
          <cell r="C1382" t="str">
            <v>CONCRETO 1:6:8 C/BETONEIRA</v>
          </cell>
          <cell r="D1382" t="str">
            <v>M3</v>
          </cell>
          <cell r="E1382">
            <v>165.67</v>
          </cell>
        </row>
        <row r="1383">
          <cell r="B1383">
            <v>68631</v>
          </cell>
          <cell r="C1383" t="str">
            <v>CONCRETO ARMADO</v>
          </cell>
        </row>
        <row r="1384">
          <cell r="B1384" t="str">
            <v>68631/001</v>
          </cell>
          <cell r="C1384" t="str">
            <v>CONCRETO ARMADO PARA FUNDACOES</v>
          </cell>
          <cell r="D1384" t="str">
            <v>M3</v>
          </cell>
          <cell r="E1384">
            <v>862.64</v>
          </cell>
        </row>
        <row r="1385">
          <cell r="B1385" t="str">
            <v>68631/002</v>
          </cell>
          <cell r="C1385" t="str">
            <v>CONCRETO ARMADO PARA LAJES, VIGAS E PILARES</v>
          </cell>
          <cell r="D1385" t="str">
            <v>M3</v>
          </cell>
          <cell r="E1385">
            <v>1216.32</v>
          </cell>
        </row>
        <row r="1386">
          <cell r="B1386" t="str">
            <v>68631/003</v>
          </cell>
          <cell r="C1386" t="str">
            <v>CONCRETO ARMADO APARENTE</v>
          </cell>
          <cell r="D1386" t="str">
            <v>M3</v>
          </cell>
          <cell r="E1386">
            <v>1329.63</v>
          </cell>
        </row>
        <row r="1387">
          <cell r="B1387">
            <v>68645</v>
          </cell>
          <cell r="C1387" t="str">
            <v>CONCRETO APARENTE ARMADO PRONTO  EM PILARES</v>
          </cell>
        </row>
        <row r="1388">
          <cell r="B1388" t="str">
            <v>68645/001</v>
          </cell>
          <cell r="C1388" t="str">
            <v>CONCRETO APARENTE ARMADO PRONTO EM LAJES</v>
          </cell>
          <cell r="D1388" t="str">
            <v>M3</v>
          </cell>
          <cell r="E1388">
            <v>1015.85</v>
          </cell>
        </row>
        <row r="1389">
          <cell r="B1389" t="str">
            <v>68645/002</v>
          </cell>
          <cell r="C1389" t="str">
            <v>CONCRETO APARENTE ARMADO PRONTO EM VIGAS</v>
          </cell>
          <cell r="D1389" t="str">
            <v>M3</v>
          </cell>
          <cell r="E1389">
            <v>1273.46</v>
          </cell>
        </row>
        <row r="1390">
          <cell r="B1390" t="str">
            <v>68645/003</v>
          </cell>
          <cell r="C1390" t="str">
            <v>CONCRETO APARENTE ARMADO PRONTO  EM PILARES</v>
          </cell>
          <cell r="D1390" t="str">
            <v>M3</v>
          </cell>
          <cell r="E1390">
            <v>1535.34</v>
          </cell>
        </row>
        <row r="1391">
          <cell r="B1391" t="str">
            <v>68645/004</v>
          </cell>
          <cell r="C1391" t="str">
            <v>CONCRETO APARENTE ARMADO PRONTO EM QUALQUER TIPO DE ESTRUTURA</v>
          </cell>
          <cell r="D1391" t="str">
            <v>M3</v>
          </cell>
          <cell r="E1391">
            <v>1301.3</v>
          </cell>
        </row>
        <row r="1392">
          <cell r="B1392">
            <v>44</v>
          </cell>
          <cell r="C1392" t="str">
            <v>LAJE PRE-FABRICADA</v>
          </cell>
        </row>
        <row r="1393">
          <cell r="B1393">
            <v>23705</v>
          </cell>
          <cell r="C1393" t="str">
            <v>LAJE PRE-MOLDADA</v>
          </cell>
        </row>
        <row r="1394">
          <cell r="B1394" t="str">
            <v>23705/001</v>
          </cell>
          <cell r="C1394" t="str">
            <v>LAJE PRE-MOLDADA P/FORRO VAOS ATE 3,50M/E=8CM, C/LAJOTAS E CAP.C/CONC</v>
          </cell>
          <cell r="D1394" t="str">
            <v>M2</v>
          </cell>
          <cell r="E1394">
            <v>36.590000000000003</v>
          </cell>
        </row>
        <row r="1395">
          <cell r="C1395" t="str">
            <v>FCK=15MPA 2CM, INTER-EIXO 38CM, C/ESCORAMENTO (REAPR.3X) E FERR NEGAT</v>
          </cell>
        </row>
        <row r="1396">
          <cell r="B1396" t="str">
            <v>23705/002</v>
          </cell>
          <cell r="C1396" t="str">
            <v>LAJE PRE-MOLDADA P/PISO VAOS ATE 3,50M/E=8CM, C/LAJOTAS E CAP C/CONC</v>
          </cell>
          <cell r="D1396" t="str">
            <v>M2</v>
          </cell>
          <cell r="E1396">
            <v>41.26</v>
          </cell>
        </row>
        <row r="1397">
          <cell r="C1397" t="str">
            <v>FCK=15MPA 3CM, INTER-EIXO 38CM, C/ESCORAMENTO (REAP.3X) E FERR NEGAT</v>
          </cell>
        </row>
        <row r="1398">
          <cell r="B1398">
            <v>26284</v>
          </cell>
          <cell r="C1398" t="str">
            <v>LAJE PRE-MOLDADA</v>
          </cell>
        </row>
        <row r="1399">
          <cell r="B1399" t="str">
            <v>26284/001</v>
          </cell>
          <cell r="C1399" t="str">
            <v>LAJE PRE-MOLD BETA 11 P/1KN/M2 VAOS 4,40M/INCL VIGOTAS TIJOLOS ARMADU-</v>
          </cell>
          <cell r="D1399" t="str">
            <v>M2</v>
          </cell>
          <cell r="E1399">
            <v>41.26</v>
          </cell>
        </row>
        <row r="1400">
          <cell r="B1400" t="str">
            <v>IGO       |</v>
          </cell>
          <cell r="C1400" t="str">
            <v>D E S C R I Ç Ã O                                                   |UN</v>
          </cell>
          <cell r="D1400" t="str">
            <v>IDADE</v>
          </cell>
          <cell r="E1400" t="str">
            <v>|CUSTO TOT</v>
          </cell>
        </row>
        <row r="1401">
          <cell r="B1401" t="str">
            <v>ULO.....: N</v>
          </cell>
          <cell r="C1401" t="str">
            <v>ACIONAL CAIXA</v>
          </cell>
        </row>
        <row r="1403">
          <cell r="C1403" t="str">
            <v>RA NEGATIVA CAPEAMENTO 3CM CONCRETO 15MPA ESCORAMENTO MATERIAL E MAO</v>
          </cell>
        </row>
        <row r="1404">
          <cell r="C1404" t="str">
            <v>DE OBRA.</v>
          </cell>
        </row>
        <row r="1405">
          <cell r="B1405" t="str">
            <v>26284/002</v>
          </cell>
          <cell r="C1405" t="str">
            <v>LAJE PRE-MOLD BETA 12 P/3,5KN/M2 VAO 4,1M INCL VIGOTAS TIJOLOS ARMADU-</v>
          </cell>
          <cell r="D1405" t="str">
            <v>M2</v>
          </cell>
          <cell r="E1405">
            <v>47.1</v>
          </cell>
        </row>
        <row r="1406">
          <cell r="C1406" t="str">
            <v>RA NEGATIVA CAPEAMENTO 3CM CONCRETO 15MPA ESCORAMENTO MATERIAIS E MAO</v>
          </cell>
        </row>
        <row r="1407">
          <cell r="C1407" t="str">
            <v>DE OBRA.</v>
          </cell>
        </row>
        <row r="1408">
          <cell r="B1408" t="str">
            <v>26284/003</v>
          </cell>
          <cell r="C1408" t="str">
            <v>LAJE PRE-MOLD BETA 16 P/3,5KN/M2 VAO 5,2M INCL VIGOTAS TIJOLOS ARMADU-</v>
          </cell>
          <cell r="D1408" t="str">
            <v>M2</v>
          </cell>
          <cell r="E1408">
            <v>52.38</v>
          </cell>
        </row>
        <row r="1409">
          <cell r="C1409" t="str">
            <v>RA NEGATIVA CAPEAMENTO 3CM CONCRETO 15MPA ESCORAMENTO MATERIAL E MAO</v>
          </cell>
        </row>
        <row r="1410">
          <cell r="C1410" t="str">
            <v>DE OBRA.</v>
          </cell>
        </row>
        <row r="1411">
          <cell r="B1411" t="str">
            <v>26284/004</v>
          </cell>
          <cell r="C1411" t="str">
            <v>LAJE PRE-MOLD BETA 20 P/3,5KN/M2 VAO 6,2M INCL VIGOTAS TIJOLOS ARMADU-</v>
          </cell>
          <cell r="D1411" t="str">
            <v>M2</v>
          </cell>
          <cell r="E1411">
            <v>68.900000000000006</v>
          </cell>
        </row>
        <row r="1412">
          <cell r="C1412" t="str">
            <v>RA NEGATIVA CAPEAMENTO 3CM CONCRETO 15MPA ESCORAMENTO MATERIAL E MAO</v>
          </cell>
        </row>
        <row r="1413">
          <cell r="C1413" t="str">
            <v>DE OBRA.</v>
          </cell>
        </row>
        <row r="1414">
          <cell r="B1414">
            <v>47</v>
          </cell>
          <cell r="C1414" t="str">
            <v>EMBASAMENTOS</v>
          </cell>
        </row>
        <row r="1415">
          <cell r="B1415">
            <v>23709</v>
          </cell>
          <cell r="C1415" t="str">
            <v>ALVENARIA DE EMBASAMENTO DE TIJOLO MACICO</v>
          </cell>
        </row>
        <row r="1416">
          <cell r="B1416" t="str">
            <v>23709/001</v>
          </cell>
          <cell r="C1416" t="str">
            <v>ALVENARIA DE EMBASAMENTO C/TIJOLOS MACICOS E=20CM X H=20CM</v>
          </cell>
          <cell r="D1416" t="str">
            <v>M3</v>
          </cell>
          <cell r="E1416">
            <v>344.46</v>
          </cell>
        </row>
        <row r="1417">
          <cell r="B1417">
            <v>23724</v>
          </cell>
          <cell r="C1417" t="str">
            <v>BALDRAME CONCRETO CICLOPICO</v>
          </cell>
        </row>
        <row r="1418">
          <cell r="B1418" t="str">
            <v>23724/001</v>
          </cell>
          <cell r="C1418" t="str">
            <v>FUNDACAO BALDRAME RESID 1 PAVTO</v>
          </cell>
          <cell r="D1418" t="str">
            <v>M3</v>
          </cell>
          <cell r="E1418">
            <v>176.89</v>
          </cell>
        </row>
        <row r="1419">
          <cell r="B1419">
            <v>23725</v>
          </cell>
          <cell r="C1419" t="str">
            <v>BALDRAME PEDRA ARGAMASSADA</v>
          </cell>
        </row>
        <row r="1420">
          <cell r="B1420" t="str">
            <v>23725/001</v>
          </cell>
          <cell r="C1420" t="str">
            <v>BALDRAME PEDRA ARGAMASSADA C/CIM/AREIA 1:4(PNTP)</v>
          </cell>
          <cell r="D1420" t="str">
            <v>M3</v>
          </cell>
          <cell r="E1420">
            <v>196.38</v>
          </cell>
        </row>
        <row r="1421">
          <cell r="B1421">
            <v>63429</v>
          </cell>
          <cell r="C1421" t="str">
            <v>ALVENARIA DE EMBASAMENTO C/PEDRA ARGAMASSADA</v>
          </cell>
        </row>
        <row r="1422">
          <cell r="B1422" t="str">
            <v>63429/001</v>
          </cell>
          <cell r="C1422" t="str">
            <v>ALVENARIA DE EMBASAMENTO C/PEDRA ARGAMASSADA UTILIZANDO ARGAMASSA CIM/</v>
          </cell>
          <cell r="D1422" t="str">
            <v>M3</v>
          </cell>
          <cell r="E1422">
            <v>196.38</v>
          </cell>
        </row>
        <row r="1423">
          <cell r="C1423" t="str">
            <v>AREIA 1:4 (E=20CM E H=20CM)</v>
          </cell>
        </row>
        <row r="1424">
          <cell r="B1424">
            <v>68572</v>
          </cell>
          <cell r="C1424" t="str">
            <v>AGULHAMENTO DE PEDRA MARROADA NO FUNDO DE VALAS</v>
          </cell>
        </row>
        <row r="1425">
          <cell r="B1425" t="str">
            <v>68572/001</v>
          </cell>
          <cell r="C1425" t="str">
            <v>AGULHAMENTO FUNDO DE VALAS C/MACO 30KG PEDRA-DE-MAO H=10CM</v>
          </cell>
          <cell r="D1425" t="str">
            <v>M2</v>
          </cell>
          <cell r="E1425">
            <v>12.94</v>
          </cell>
        </row>
        <row r="1426">
          <cell r="B1426" t="str">
            <v>68572/002</v>
          </cell>
          <cell r="C1426" t="str">
            <v>AGULHAMENTO FUNDO DE VALAS C/MACO 30KG PEDRA-DE-MAO H=5CM</v>
          </cell>
          <cell r="D1426" t="str">
            <v>M2</v>
          </cell>
          <cell r="E1426">
            <v>6.47</v>
          </cell>
        </row>
        <row r="1427">
          <cell r="B1427">
            <v>96</v>
          </cell>
          <cell r="C1427" t="str">
            <v>CINTAS E VERGAS</v>
          </cell>
        </row>
        <row r="1428">
          <cell r="B1428">
            <v>23733</v>
          </cell>
          <cell r="C1428" t="str">
            <v>CINTAS CONCRETO</v>
          </cell>
        </row>
        <row r="1429">
          <cell r="B1429" t="str">
            <v>23733/001</v>
          </cell>
          <cell r="C1429" t="str">
            <v>CINTA CONCRETO ARMADO FCK=15MPA CONT."C" PREP.MECANICO NA OBRA, INCL</v>
          </cell>
          <cell r="D1429" t="str">
            <v>M3</v>
          </cell>
          <cell r="E1429">
            <v>899.79</v>
          </cell>
        </row>
        <row r="1430">
          <cell r="C1430" t="str">
            <v>ACO, FORMAS MADEIRA 3A COM MONT/DESMON E LANCAMENTO/VIBRACAO MANUAL</v>
          </cell>
        </row>
        <row r="1431">
          <cell r="B1431" t="str">
            <v>IGO       |</v>
          </cell>
          <cell r="C1431" t="str">
            <v>D E S C R I Ç Ã O                                                   |UN</v>
          </cell>
          <cell r="D1431" t="str">
            <v>IDADE</v>
          </cell>
          <cell r="E1431" t="str">
            <v>|CUSTO TOT</v>
          </cell>
        </row>
        <row r="1432">
          <cell r="B1432" t="str">
            <v>ULO.....: N</v>
          </cell>
          <cell r="C1432" t="str">
            <v>ACIONAL CAIXA</v>
          </cell>
        </row>
        <row r="1434">
          <cell r="B1434" t="str">
            <v>23733/002</v>
          </cell>
          <cell r="C1434" t="str">
            <v>CINTA CONCRETO ARMADO FCK=15MPA CONT."C" PREP.MECANICO NA OBRA, SEM</v>
          </cell>
          <cell r="D1434" t="str">
            <v>M3</v>
          </cell>
          <cell r="E1434">
            <v>560.15</v>
          </cell>
        </row>
        <row r="1435">
          <cell r="C1435" t="str">
            <v>ACO, FORMAS MADEIRA 3A COM MONT/DESMON E LANCAMENTO/VIBRACAO MANUAL</v>
          </cell>
        </row>
        <row r="1436">
          <cell r="B1436">
            <v>23748</v>
          </cell>
          <cell r="C1436" t="str">
            <v>VERGA CONCRETO ARMADO</v>
          </cell>
        </row>
        <row r="1437">
          <cell r="B1437" t="str">
            <v>23748/001</v>
          </cell>
          <cell r="C1437" t="str">
            <v>VERGA 10X10CM PRE-MOLDADO CONCRETO FCK=15 MPA(PREP. C/ BETONEIRA) ACO</v>
          </cell>
          <cell r="D1437" t="str">
            <v>M</v>
          </cell>
          <cell r="E1437">
            <v>8.59</v>
          </cell>
        </row>
        <row r="1438">
          <cell r="C1438" t="str">
            <v>FINO CA-60/FORMAS TABUA PINHO 3A</v>
          </cell>
        </row>
        <row r="1439">
          <cell r="B1439">
            <v>68334</v>
          </cell>
          <cell r="C1439" t="str">
            <v>ARMACAO PARA CINTA CASAS KIT PROJETO ( 2 BARRAS ACO CA-60 5,00MM C/ 5%</v>
          </cell>
          <cell r="D1439" t="str">
            <v>M</v>
          </cell>
          <cell r="E1439">
            <v>1.21</v>
          </cell>
        </row>
        <row r="1440">
          <cell r="C1440" t="str">
            <v>DE PERDA SEM MAO-DE-OBRA )</v>
          </cell>
        </row>
        <row r="1441">
          <cell r="B1441">
            <v>68463</v>
          </cell>
          <cell r="C1441" t="str">
            <v>VERGA PRE-MOLDADA CONCRETO ARMADO FCK=15MPA</v>
          </cell>
        </row>
        <row r="1442">
          <cell r="B1442" t="str">
            <v>68463/001</v>
          </cell>
          <cell r="C1442" t="str">
            <v>VERGA PRE-MOLDADA CONCRETO ARMADO FCK=15MPA (10X10CM)</v>
          </cell>
          <cell r="D1442" t="str">
            <v>M3</v>
          </cell>
          <cell r="E1442">
            <v>899.79</v>
          </cell>
        </row>
        <row r="1443">
          <cell r="B1443">
            <v>68466</v>
          </cell>
          <cell r="C1443" t="str">
            <v>VERGA 10X10CM PRE-MOLDADO CONCRETO FCK=15 MPA(PREP. C/ BETONEIRA) ACO</v>
          </cell>
        </row>
        <row r="1444">
          <cell r="C1444" t="str">
            <v>FINO CA-60/FORMAS TABUA PINHO 3A</v>
          </cell>
        </row>
        <row r="1445">
          <cell r="B1445" t="str">
            <v>68466/001</v>
          </cell>
          <cell r="C1445" t="str">
            <v>VERGA 10X10CM PRE-MOLDADO CONCRETO FCK=15 MPA(PREP. C/ BETONEIRA) ACO</v>
          </cell>
          <cell r="D1445" t="str">
            <v>M</v>
          </cell>
          <cell r="E1445">
            <v>9.58</v>
          </cell>
        </row>
        <row r="1446">
          <cell r="C1446" t="str">
            <v>FINO CA-60/FORMAS TABUA PINHO 3A</v>
          </cell>
        </row>
        <row r="1447">
          <cell r="B1447">
            <v>68502</v>
          </cell>
          <cell r="C1447" t="str">
            <v>CONCRETO ARMADO P/VERGA RETA FCK=15MPA, CTRL B, PREP MAN, CONSUMO/M3:</v>
          </cell>
        </row>
        <row r="1448">
          <cell r="C1448" t="str">
            <v>ACO CA-50 6KG; FORM TAB=6M2</v>
          </cell>
        </row>
        <row r="1449">
          <cell r="B1449" t="str">
            <v>68502/001</v>
          </cell>
          <cell r="C1449" t="str">
            <v>CONCRETO ARMADO P/VERGA RETA FCK=15MPA, CTRL B, PREP MAN, CONSUMO/M3:</v>
          </cell>
          <cell r="D1449" t="str">
            <v>M3</v>
          </cell>
          <cell r="E1449">
            <v>419.1</v>
          </cell>
        </row>
        <row r="1450">
          <cell r="C1450" t="str">
            <v>ACO CA-50 6KG; FORM TAB=6M2</v>
          </cell>
        </row>
        <row r="1451">
          <cell r="B1451">
            <v>68503</v>
          </cell>
          <cell r="C1451" t="str">
            <v>CONCRETO ARMADO FCK=15MPA CONT B PREPARO C/ BETONEIRA - CONSUMO/M3:</v>
          </cell>
        </row>
        <row r="1452">
          <cell r="C1452" t="str">
            <v>FORMA TABUA REG = 6 M2, ACO CA 50 ATE 3/8 = 53,29 KG - CEHAP</v>
          </cell>
        </row>
        <row r="1453">
          <cell r="B1453" t="str">
            <v>68503/001</v>
          </cell>
          <cell r="C1453" t="str">
            <v>CONCRETO ARMADO FCK=15MPA CONT B PREPARO C/ BETONEIRA - CONSUMO/M3:</v>
          </cell>
          <cell r="D1453" t="str">
            <v>M3</v>
          </cell>
          <cell r="E1453">
            <v>676.3</v>
          </cell>
        </row>
        <row r="1454">
          <cell r="C1454" t="str">
            <v>FORMA TABUA REG = 6 M2, ACO CA 50 ATE 3/8 = 53,29 KG - CEHAP</v>
          </cell>
        </row>
        <row r="1455">
          <cell r="B1455">
            <v>68504</v>
          </cell>
          <cell r="C1455" t="str">
            <v>CONCRETO ARMADO FCK=15MPA PREP. MECANICO FORMA CANALETA (15X20X20),ACO</v>
          </cell>
        </row>
        <row r="1456">
          <cell r="C1456" t="str">
            <v>CA 60 ATE 3/16 = 45,13 KG/M3</v>
          </cell>
        </row>
        <row r="1457">
          <cell r="B1457" t="str">
            <v>68504/001</v>
          </cell>
          <cell r="C1457" t="str">
            <v>CONCRETO ARMADO FCK=15MPA PREP. MECANICO FORMA CANALETA (15X20X20),ACO</v>
          </cell>
          <cell r="D1457" t="str">
            <v>M3</v>
          </cell>
          <cell r="E1457">
            <v>642.1</v>
          </cell>
        </row>
        <row r="1458">
          <cell r="C1458" t="str">
            <v>CA 60 ATE 3/16 = 45,13 KG/M3</v>
          </cell>
        </row>
        <row r="1459">
          <cell r="B1459">
            <v>68579</v>
          </cell>
          <cell r="C1459" t="str">
            <v>VERGA CONCRETO C/ARMACAO E FORMA</v>
          </cell>
        </row>
        <row r="1460">
          <cell r="B1460" t="str">
            <v>68579/001</v>
          </cell>
          <cell r="C1460" t="str">
            <v>VERGA RETA CONCRETO ARMADO FCK=13,5MPA C/60KG ACO CA-25 C/FORMA</v>
          </cell>
          <cell r="D1460" t="str">
            <v>M3</v>
          </cell>
          <cell r="E1460">
            <v>754.57</v>
          </cell>
        </row>
        <row r="1461">
          <cell r="B1461" t="str">
            <v>68579/002</v>
          </cell>
          <cell r="C1461" t="str">
            <v>VERGA RETA CONCRETO ARMADO 1:3:5 C/60KG ACO CA-25 C/FORMA</v>
          </cell>
          <cell r="D1461" t="str">
            <v>M3</v>
          </cell>
          <cell r="E1461">
            <v>728.29</v>
          </cell>
        </row>
        <row r="1462">
          <cell r="B1462" t="str">
            <v>IGO       |</v>
          </cell>
          <cell r="C1462" t="str">
            <v>D E S C R I Ç Ã O                                                   |UN</v>
          </cell>
          <cell r="D1462" t="str">
            <v>IDADE</v>
          </cell>
          <cell r="E1462" t="str">
            <v>|CUSTO TOT</v>
          </cell>
        </row>
        <row r="1463">
          <cell r="B1463" t="str">
            <v>ULO.....: N</v>
          </cell>
          <cell r="C1463" t="str">
            <v>ACIONAL CAIXA</v>
          </cell>
        </row>
        <row r="1465">
          <cell r="B1465" t="str">
            <v>68579/003</v>
          </cell>
          <cell r="C1465" t="str">
            <v>VERGA RETA CONCRETO ARMADO 1:2,5:3 C/6OKG ACO CA-25 C/FORMA</v>
          </cell>
          <cell r="D1465" t="str">
            <v>M3</v>
          </cell>
          <cell r="E1465">
            <v>754.97</v>
          </cell>
        </row>
        <row r="1466">
          <cell r="B1466" t="str">
            <v>68579/004</v>
          </cell>
          <cell r="C1466" t="str">
            <v>VERGA RETA CONCRETO ARMADO 1:3:6 C/60KG ACO CA-25 C/FORMA</v>
          </cell>
          <cell r="D1466" t="str">
            <v>M3</v>
          </cell>
          <cell r="E1466">
            <v>723.45</v>
          </cell>
        </row>
        <row r="1467">
          <cell r="B1467" t="str">
            <v>68579/005</v>
          </cell>
          <cell r="C1467" t="str">
            <v>VERGA RETA CONCRETO ARMADO 1:2:3 C/70KG ACO CA-60 C/FORMA</v>
          </cell>
          <cell r="D1467" t="str">
            <v>M3</v>
          </cell>
          <cell r="E1467">
            <v>792</v>
          </cell>
        </row>
        <row r="1468">
          <cell r="B1468" t="str">
            <v>68579/006</v>
          </cell>
          <cell r="C1468" t="str">
            <v>VERGA RETA CONCRETO ARMADO USINADO FCK=18MPA C/60KG ACO CA-50 C/FORMA</v>
          </cell>
          <cell r="D1468" t="str">
            <v>M3</v>
          </cell>
          <cell r="E1468">
            <v>784.07</v>
          </cell>
        </row>
        <row r="1469">
          <cell r="B1469">
            <v>68580</v>
          </cell>
          <cell r="C1469" t="str">
            <v>CINTA AMARRACAO CONCRETO 1:2,5:4 C/28KG CA-50 1/4" C/FORMA</v>
          </cell>
        </row>
        <row r="1470">
          <cell r="B1470" t="str">
            <v>68580/001</v>
          </cell>
          <cell r="C1470" t="str">
            <v>CINTA AMARRACAO CONCRETO FCK=13,5MPA C/28KG CA-60 4,2MM C/FORMA</v>
          </cell>
          <cell r="D1470" t="str">
            <v>M3</v>
          </cell>
          <cell r="E1470">
            <v>1047.5899999999999</v>
          </cell>
        </row>
        <row r="1471">
          <cell r="B1471" t="str">
            <v>68580/002</v>
          </cell>
          <cell r="C1471" t="str">
            <v>CINTA AMARRACAO CONCRETO 1:2,5:4 C/28KG CA-50 1/4" C/FORMA</v>
          </cell>
          <cell r="D1471" t="str">
            <v>M3</v>
          </cell>
          <cell r="E1471">
            <v>1036.19</v>
          </cell>
        </row>
        <row r="1472">
          <cell r="B1472" t="str">
            <v>68580/003</v>
          </cell>
          <cell r="C1472" t="str">
            <v>CINTA AMARRACAO CONCRETO 1:2,5:5 C/100KG CA-50 5/16" C/FORMA</v>
          </cell>
          <cell r="D1472" t="str">
            <v>M3</v>
          </cell>
          <cell r="E1472">
            <v>1342.3</v>
          </cell>
        </row>
        <row r="1473">
          <cell r="B1473" t="str">
            <v>68580/004</v>
          </cell>
          <cell r="C1473" t="str">
            <v>CINTA AMARRACAO CONCRETO 1:3:5 C/30KG CA-50 1/4" C/FORMA</v>
          </cell>
          <cell r="D1473" t="str">
            <v>M3</v>
          </cell>
          <cell r="E1473">
            <v>1043.76</v>
          </cell>
        </row>
        <row r="1474">
          <cell r="B1474">
            <v>1</v>
          </cell>
          <cell r="C1474" t="str">
            <v>ESTRUTURAS DIVERSAS</v>
          </cell>
        </row>
        <row r="1475">
          <cell r="B1475">
            <v>25573</v>
          </cell>
          <cell r="C1475" t="str">
            <v>PILAR E SUPORTE CAIXA D AGUA EM MADEIRA 1A CASAS HP</v>
          </cell>
        </row>
        <row r="1476">
          <cell r="B1476" t="str">
            <v>25573/001</v>
          </cell>
          <cell r="C1476" t="str">
            <v>PILAR EM MADEIRA 1A (15X15X2,70CM) INCL 3 DEMAOS VERNIZ SEM COLOCACAO</v>
          </cell>
          <cell r="D1476" t="str">
            <v>UN</v>
          </cell>
          <cell r="E1476">
            <v>96.26</v>
          </cell>
        </row>
        <row r="1477">
          <cell r="B1477" t="str">
            <v>25573/002</v>
          </cell>
          <cell r="C1477" t="str">
            <v>SUPORTE APOIO CAIXA D AGUA BARROTES MADEIRA DE 1</v>
          </cell>
          <cell r="D1477" t="str">
            <v>UN</v>
          </cell>
          <cell r="E1477">
            <v>15.66</v>
          </cell>
        </row>
        <row r="1478">
          <cell r="B1478">
            <v>39634</v>
          </cell>
          <cell r="C1478" t="str">
            <v>CONCRETO USINADO FCK=15MPA INCL.LANCAMENTO (ESTRUTURAS)</v>
          </cell>
          <cell r="D1478" t="str">
            <v>M3</v>
          </cell>
          <cell r="E1478">
            <v>242.5</v>
          </cell>
        </row>
        <row r="1479">
          <cell r="B1479">
            <v>68452</v>
          </cell>
          <cell r="C1479" t="str">
            <v>LAJE MACICA CONCRETO FCK=25MPA E=8CM, INCL. FORMA PLASTIFICADA 18MM /</v>
          </cell>
        </row>
        <row r="1480">
          <cell r="C1480" t="str">
            <v>ESCORAMENTO MAD SERRADA C/REAP. 12X  E 95,0KG ACO CA-50/60 /M3</v>
          </cell>
        </row>
        <row r="1481">
          <cell r="B1481" t="str">
            <v>68452/001</v>
          </cell>
          <cell r="C1481" t="str">
            <v>LAJE MACICA CONCRETO FCK=25MPA E=8CM, INCL. FORMA PLASTIFICADA 18MM /</v>
          </cell>
          <cell r="D1481" t="str">
            <v>M3</v>
          </cell>
          <cell r="E1481">
            <v>1027.26</v>
          </cell>
        </row>
        <row r="1482">
          <cell r="C1482" t="str">
            <v>ESCORAMENTO MAD SERRADA C/REAP. 12X  E 95,0KG ACO CA-50/60 /M3</v>
          </cell>
        </row>
        <row r="1483">
          <cell r="B1483">
            <v>68499</v>
          </cell>
          <cell r="C1483" t="str">
            <v>LAJE MACICA CONCRETO</v>
          </cell>
        </row>
        <row r="1484">
          <cell r="B1484" t="str">
            <v>68499/001</v>
          </cell>
          <cell r="C1484" t="str">
            <v>LAJE MACICA CONCRETO FCK=25MPA E=8CM, INCL. FORMA PLASTIFICADA 18MM /</v>
          </cell>
          <cell r="D1484" t="str">
            <v>M3</v>
          </cell>
          <cell r="E1484">
            <v>1015.95</v>
          </cell>
        </row>
        <row r="1485">
          <cell r="C1485" t="str">
            <v>ESCORAMENTO MAD SERRADA C/REAP. 12X  E 95,0KG ACO CA-60/M3</v>
          </cell>
        </row>
        <row r="1486">
          <cell r="B1486">
            <v>68560</v>
          </cell>
          <cell r="C1486" t="str">
            <v>PILAR MADEIRA DE LEI</v>
          </cell>
        </row>
        <row r="1487">
          <cell r="B1487" t="str">
            <v>68560/001</v>
          </cell>
          <cell r="C1487" t="str">
            <v>PILAR MADEIRA DE LEI 15X15X100CM COLOCADO, INCLUSIVE BASE CONCRETO</v>
          </cell>
          <cell r="D1487" t="str">
            <v>M</v>
          </cell>
          <cell r="E1487">
            <v>53.82</v>
          </cell>
        </row>
        <row r="1488">
          <cell r="B1488" t="str">
            <v>PE</v>
          </cell>
          <cell r="C1488" t="str">
            <v>IMPERMEABILIZACOES E PROTECOES DIVERSAS</v>
          </cell>
        </row>
        <row r="1489">
          <cell r="B1489">
            <v>38</v>
          </cell>
          <cell r="C1489" t="str">
            <v>IMPERMEABILIZACAO COM ARGAMASSA</v>
          </cell>
        </row>
        <row r="1490">
          <cell r="B1490">
            <v>23711</v>
          </cell>
          <cell r="C1490" t="str">
            <v>IMPERMEABILIZACAO RIGIDA C/ARG. CIM/AREIA + IMPERMEABILIZANTE</v>
          </cell>
        </row>
        <row r="1491">
          <cell r="B1491" t="str">
            <v>23711/001</v>
          </cell>
          <cell r="C1491" t="str">
            <v>IMPERMEABILIZACAO C/ARG. RIGIDA CIM/AREIA 1:3 E=2,0CM + VEDACIT</v>
          </cell>
          <cell r="D1491" t="str">
            <v>M2</v>
          </cell>
          <cell r="E1491">
            <v>15.19</v>
          </cell>
        </row>
        <row r="1492">
          <cell r="B1492" t="str">
            <v>23711/002</v>
          </cell>
          <cell r="C1492" t="str">
            <v>IMPERMEABILIZACAO C/ARG. RIGIDA CIM/AREIA 1:3 E=2,5CM + VEDACIT</v>
          </cell>
          <cell r="D1492" t="str">
            <v>M2</v>
          </cell>
          <cell r="E1492">
            <v>19.62</v>
          </cell>
        </row>
        <row r="1493">
          <cell r="B1493" t="str">
            <v>IGO       |</v>
          </cell>
          <cell r="C1493" t="str">
            <v>D E S C R I Ç Ã O                                                   |UN</v>
          </cell>
          <cell r="D1493" t="str">
            <v>IDADE</v>
          </cell>
          <cell r="E1493" t="str">
            <v>|CUSTO TOT</v>
          </cell>
        </row>
        <row r="1494">
          <cell r="B1494" t="str">
            <v>ULO.....: N</v>
          </cell>
          <cell r="C1494" t="str">
            <v>ACIONAL CAIXA</v>
          </cell>
        </row>
        <row r="1496">
          <cell r="B1496">
            <v>41</v>
          </cell>
          <cell r="C1496" t="str">
            <v>IMPERMEABILIZACAO COM MANTA</v>
          </cell>
        </row>
        <row r="1497">
          <cell r="B1497">
            <v>24758</v>
          </cell>
          <cell r="C1497" t="str">
            <v>IMPERMEABILIZACAO C/MANTA TORODIM 4MM</v>
          </cell>
        </row>
        <row r="1498">
          <cell r="B1498" t="str">
            <v>24758/001</v>
          </cell>
          <cell r="C1498" t="str">
            <v>IMPERMEABILIZACAO C/MANTA TORODIM 4MM-NAO INCLUI REGULARIZACAO DE BASE</v>
          </cell>
          <cell r="D1498" t="str">
            <v>M2</v>
          </cell>
          <cell r="E1498">
            <v>31.45</v>
          </cell>
        </row>
        <row r="1499">
          <cell r="C1499" t="str">
            <v>NAO INCLUI PROTECAO MECANICA</v>
          </cell>
        </row>
        <row r="1500">
          <cell r="B1500">
            <v>68053</v>
          </cell>
          <cell r="C1500" t="str">
            <v>IMPERMEABILIZACAO C/LONA PLASTICA</v>
          </cell>
          <cell r="D1500" t="str">
            <v>M2</v>
          </cell>
          <cell r="E1500">
            <v>1.57</v>
          </cell>
        </row>
        <row r="1501">
          <cell r="B1501">
            <v>43</v>
          </cell>
          <cell r="C1501" t="str">
            <v>IMPERMEABILIZACAO COM PAPELAO ALCATROADO</v>
          </cell>
        </row>
        <row r="1502">
          <cell r="B1502">
            <v>24164</v>
          </cell>
          <cell r="C1502" t="str">
            <v>PAPEL BETUMINOSO</v>
          </cell>
        </row>
        <row r="1503">
          <cell r="B1503" t="str">
            <v>24164/001</v>
          </cell>
          <cell r="C1503" t="str">
            <v>PAPEL BETUMINOSO KRAFT</v>
          </cell>
          <cell r="D1503" t="str">
            <v>M2</v>
          </cell>
          <cell r="E1503">
            <v>11.73</v>
          </cell>
        </row>
        <row r="1504">
          <cell r="B1504">
            <v>44</v>
          </cell>
          <cell r="C1504" t="str">
            <v>IMPERMEABILIZACAO COM CIMENTO CRISTALIZADO</v>
          </cell>
        </row>
        <row r="1505">
          <cell r="B1505">
            <v>68595</v>
          </cell>
          <cell r="C1505" t="str">
            <v>CIMENTO ESPECIAL CRISTALIZANTE DENVERLIT C/EMULSAO ADESIVA DENVERFIX -</v>
          </cell>
        </row>
        <row r="1506">
          <cell r="C1506" t="str">
            <v>DENVER-1 DEMAO P/SUB SOLO/BALDRAMES/GALERIAS/JARDINEIRAS/ETC</v>
          </cell>
        </row>
        <row r="1507">
          <cell r="B1507" t="str">
            <v>68595/001</v>
          </cell>
          <cell r="C1507" t="str">
            <v>CIMENTO ESPECIAL CRISTALIZANTE DENVERLIT C/EMULSAO ADESIVA DENVERFIX -</v>
          </cell>
          <cell r="D1507" t="str">
            <v>M2</v>
          </cell>
          <cell r="E1507">
            <v>10.6</v>
          </cell>
        </row>
        <row r="1508">
          <cell r="C1508" t="str">
            <v>DENVER-1 DEMAO P/SUB SOLO/BALDRAMES/GALERIAS/JARDINEIRAS/ETC</v>
          </cell>
        </row>
        <row r="1509">
          <cell r="B1509" t="str">
            <v>68595/002</v>
          </cell>
          <cell r="C1509" t="str">
            <v>CIMENTO ESPECIAL CRISTALIZANTE DENVERLIT C/EMULSAO ADESIVA DENVERFIX -</v>
          </cell>
          <cell r="D1509" t="str">
            <v>M2</v>
          </cell>
          <cell r="E1509">
            <v>31.8</v>
          </cell>
        </row>
        <row r="1510">
          <cell r="C1510" t="str">
            <v>DENVER-3 DEMAOS P/SUBSOLO/BALDRAMES/GALERIAS/JARDINEIRAS/ETC</v>
          </cell>
        </row>
        <row r="1511">
          <cell r="B1511" t="str">
            <v>68595/003</v>
          </cell>
          <cell r="C1511" t="str">
            <v>PO CRISTALIZANTE P2/ADITIVO PEGA RAPIDA P1/SELADOR - HEYDI P/AREA SUJE</v>
          </cell>
          <cell r="D1511" t="str">
            <v>M2</v>
          </cell>
          <cell r="E1511">
            <v>27.15</v>
          </cell>
        </row>
        <row r="1512">
          <cell r="C1512" t="str">
            <v>ITA A PRESSAO LENCOL FREATICO - SUBSOLO/CISTERNA/PISCINA/ETC</v>
          </cell>
        </row>
        <row r="1513">
          <cell r="B1513" t="str">
            <v>68595/004</v>
          </cell>
          <cell r="C1513" t="str">
            <v>CIMENTO ESPECIAL CRISTALIZANTE K11/EMULSAO ADESIVA KZ - HEYDI P/ESTRUT</v>
          </cell>
          <cell r="D1513" t="str">
            <v>M2</v>
          </cell>
          <cell r="E1513">
            <v>10.48</v>
          </cell>
        </row>
        <row r="1514">
          <cell r="C1514" t="str">
            <v>URA ENTERRADA - BALDRAME</v>
          </cell>
        </row>
        <row r="1515">
          <cell r="B1515" t="str">
            <v>68595/005</v>
          </cell>
          <cell r="C1515" t="str">
            <v>CIMENTO ESPECIAL CRISTALIZANTE K11/EMULSAO ADESIVA KZ - HEYDI P/ESTRUT</v>
          </cell>
          <cell r="D1515" t="str">
            <v>M2</v>
          </cell>
          <cell r="E1515">
            <v>18.559999999999999</v>
          </cell>
        </row>
        <row r="1516">
          <cell r="C1516" t="str">
            <v>URA ENTERRADA - CISTERNA/PISCINA ATE PROFUNDIDADE DE 7,0M</v>
          </cell>
        </row>
        <row r="1517">
          <cell r="B1517">
            <v>45</v>
          </cell>
          <cell r="C1517" t="str">
            <v>IMPERMEABILIZACAO BETUMINOSA C/EMULSAO ASFALTICA E ACRILICA</v>
          </cell>
        </row>
        <row r="1518">
          <cell r="B1518">
            <v>68468</v>
          </cell>
          <cell r="C1518" t="str">
            <v>IMPERMEAB. DE FUNDACOES/BALDRAMES/MUROS DE ARRIMO/ALICERCES E REVEST.</v>
          </cell>
        </row>
        <row r="1519">
          <cell r="C1519" t="str">
            <v>EM CONTATO C/SOLO - UTILIZ. TINTA BETUMINOSA TIPO NEUTROLIN / 2DEMAOS</v>
          </cell>
        </row>
        <row r="1520">
          <cell r="B1520" t="str">
            <v>68468/001</v>
          </cell>
          <cell r="C1520" t="str">
            <v>IMPERMEAB. DE FUNDACOES/BALDRAMES/MUROS DE ARRIMO/ALICERCES E REVEST.</v>
          </cell>
          <cell r="D1520" t="str">
            <v>M2</v>
          </cell>
          <cell r="E1520">
            <v>3.04</v>
          </cell>
        </row>
        <row r="1521">
          <cell r="C1521" t="str">
            <v>EM CONTATO C/SOLO - UTILIZ. TINTA BETUMINOSA TIPO NEUTROLIN / 2DEMAOS</v>
          </cell>
        </row>
        <row r="1522">
          <cell r="B1522">
            <v>68507</v>
          </cell>
          <cell r="C1522" t="str">
            <v>IMPERMEABILIZACAO CALHAS/LAJES DESCOBERTAS</v>
          </cell>
        </row>
        <row r="1523">
          <cell r="B1523" t="str">
            <v>68507/001</v>
          </cell>
          <cell r="C1523" t="str">
            <v>IMPERMEABILIZACAO CALHAS/LAJES DESCOBERTAS C/3 DEMAOS VEDAPREN PRETO</v>
          </cell>
          <cell r="D1523" t="str">
            <v>M2</v>
          </cell>
          <cell r="E1523">
            <v>14.83</v>
          </cell>
        </row>
        <row r="1524">
          <cell r="B1524" t="str">
            <v>IGO       |</v>
          </cell>
          <cell r="C1524" t="str">
            <v>D E S C R I Ç Ã O                                                   |UN</v>
          </cell>
          <cell r="D1524" t="str">
            <v>IDADE</v>
          </cell>
          <cell r="E1524" t="str">
            <v>|CUSTO TOT</v>
          </cell>
        </row>
        <row r="1525">
          <cell r="B1525" t="str">
            <v>ULO.....: N</v>
          </cell>
          <cell r="C1525" t="str">
            <v>ACIONAL CAIXA</v>
          </cell>
        </row>
        <row r="1527">
          <cell r="B1527">
            <v>68508</v>
          </cell>
          <cell r="C1527" t="str">
            <v>IMPERMEABILIZACAO DE AREA MOLHADA</v>
          </cell>
        </row>
        <row r="1528">
          <cell r="B1528" t="str">
            <v>68508/001</v>
          </cell>
          <cell r="C1528" t="str">
            <v>IMPERMEABILIZACAO DE AREA MOLHADA 3 KG/M2, 3 DEMAOS VEDAPREN PRETO</v>
          </cell>
          <cell r="D1528" t="str">
            <v>M2</v>
          </cell>
          <cell r="E1528">
            <v>23.35</v>
          </cell>
        </row>
        <row r="1529">
          <cell r="C1529" t="str">
            <v>ESTRUTURADO C/ VEU DE POLIESTER.</v>
          </cell>
        </row>
        <row r="1530">
          <cell r="B1530">
            <v>68596</v>
          </cell>
          <cell r="C1530" t="str">
            <v>IMPERMEABILIZACAO FLEXIVEL</v>
          </cell>
        </row>
        <row r="1531">
          <cell r="B1531" t="str">
            <v>68596/001</v>
          </cell>
          <cell r="C1531" t="str">
            <v>IMPERMEABILIZANTE FLEXIVEL BASE ELASTOMERO - IGOFLEX PRETO - SIKA - 3</v>
          </cell>
          <cell r="D1531" t="str">
            <v>M2</v>
          </cell>
          <cell r="E1531">
            <v>22.29</v>
          </cell>
        </row>
        <row r="1532">
          <cell r="C1532" t="str">
            <v>DEMAOS S/TELA P/MARQUISE/TERRACO/CALHA/LAJE/JARDINEIRA/AREA FRIA</v>
          </cell>
        </row>
        <row r="1533">
          <cell r="B1533" t="str">
            <v>68596/002</v>
          </cell>
          <cell r="C1533" t="str">
            <v>IMPERMEABILIZANTE FLEXIVEL BASE ACRILICA  - IGOFLEX BRANCO - SIKA - 6</v>
          </cell>
          <cell r="D1533" t="str">
            <v>M2</v>
          </cell>
          <cell r="E1533">
            <v>87.77</v>
          </cell>
        </row>
        <row r="1534">
          <cell r="C1534" t="str">
            <v>DEMAOS S/TELA P/LAJE/CALHA/JARDINEIRA/MARQUISE</v>
          </cell>
        </row>
        <row r="1535">
          <cell r="B1535">
            <v>47</v>
          </cell>
          <cell r="C1535" t="str">
            <v>IMPERMEABILIZACAO COM MASTIQUE</v>
          </cell>
        </row>
        <row r="1536">
          <cell r="B1536">
            <v>24173</v>
          </cell>
          <cell r="C1536" t="str">
            <v>IMPERMEABILIZACAO DE LAJES</v>
          </cell>
        </row>
        <row r="1537">
          <cell r="B1537" t="str">
            <v>24173/001</v>
          </cell>
          <cell r="C1537" t="str">
            <v>IMPERM. LAJES SUPERIOR C/MASTIQUE BETUMINOSO A FRIO</v>
          </cell>
          <cell r="D1537" t="str">
            <v>M2</v>
          </cell>
          <cell r="E1537">
            <v>61.56</v>
          </cell>
        </row>
        <row r="1538">
          <cell r="B1538">
            <v>56949</v>
          </cell>
          <cell r="C1538" t="str">
            <v>JUNTA DE DILATACAO</v>
          </cell>
        </row>
        <row r="1539">
          <cell r="B1539" t="str">
            <v>56949/001</v>
          </cell>
          <cell r="C1539" t="str">
            <v>JUNTA DE DILATACAO COM SIKAFLEX 1A.</v>
          </cell>
          <cell r="D1539" t="str">
            <v>M</v>
          </cell>
          <cell r="E1539">
            <v>15.43</v>
          </cell>
        </row>
        <row r="1540">
          <cell r="B1540">
            <v>50</v>
          </cell>
          <cell r="C1540" t="str">
            <v>PROTECAO DE SUPERFICIE COM ARGAMASSA</v>
          </cell>
        </row>
        <row r="1541">
          <cell r="B1541">
            <v>24225</v>
          </cell>
          <cell r="C1541" t="str">
            <v>PROTECAO MECANICA DE SUPERFICIES IMPERMEABILIZADAS</v>
          </cell>
        </row>
        <row r="1542">
          <cell r="B1542" t="str">
            <v>24225/001</v>
          </cell>
          <cell r="C1542" t="str">
            <v>CAMADA DE PROTECAO C/ARG. CIM/AREIA PENEIRADA 1:3 E=1,5CM</v>
          </cell>
          <cell r="D1542" t="str">
            <v>M2</v>
          </cell>
          <cell r="E1542">
            <v>9.58</v>
          </cell>
        </row>
        <row r="1543">
          <cell r="B1543">
            <v>68510</v>
          </cell>
          <cell r="C1543" t="str">
            <v>PROTECAO C/ ARGAMASSA CIM/AREIA GROSSA TRACO 1:4,ESP.=2CM</v>
          </cell>
        </row>
        <row r="1544">
          <cell r="B1544" t="str">
            <v>68510/001</v>
          </cell>
          <cell r="C1544" t="str">
            <v>PROTECAO C/ ARGAMASSA CIM/AREIA GROSSA TRACO 1:4,ESP.=2CM</v>
          </cell>
          <cell r="D1544" t="str">
            <v>M2</v>
          </cell>
          <cell r="E1544">
            <v>6.56</v>
          </cell>
        </row>
        <row r="1545">
          <cell r="B1545" t="str">
            <v>EL</v>
          </cell>
          <cell r="C1545" t="str">
            <v>INSTALACAO ELETRICA/ELETRIFICACAO E ILUMINACAO EXTERNA</v>
          </cell>
        </row>
        <row r="1546">
          <cell r="B1546">
            <v>65</v>
          </cell>
          <cell r="C1546" t="str">
            <v>ELETRODUTOS/CALHAS PARA LEITO DE CABOS</v>
          </cell>
        </row>
        <row r="1547">
          <cell r="B1547">
            <v>10299</v>
          </cell>
          <cell r="C1547" t="str">
            <v>FORN/ASSENT. ELETRODUTO PVC ROSCA 25 MM (1")</v>
          </cell>
        </row>
        <row r="1548">
          <cell r="B1548" t="str">
            <v>10299/001</v>
          </cell>
          <cell r="C1548" t="str">
            <v>FORN/ASSENT. ELETRODUTO PVC ROSCA 25 MM</v>
          </cell>
          <cell r="D1548" t="str">
            <v>M</v>
          </cell>
          <cell r="E1548">
            <v>6.73</v>
          </cell>
        </row>
        <row r="1549">
          <cell r="B1549">
            <v>40728</v>
          </cell>
          <cell r="C1549" t="str">
            <v>FORN./ASSENTAMENTO TUBO F.G. DN 1/2 POL. COM LUVAS E UNIÃO</v>
          </cell>
          <cell r="D1549" t="str">
            <v>M</v>
          </cell>
          <cell r="E1549">
            <v>33.700000000000003</v>
          </cell>
        </row>
        <row r="1550">
          <cell r="B1550">
            <v>40802</v>
          </cell>
          <cell r="C1550" t="str">
            <v>FORN/ASSENT. ELETRODUTO PVC ROSC. 1 POL</v>
          </cell>
          <cell r="D1550" t="str">
            <v>M</v>
          </cell>
          <cell r="E1550">
            <v>7.09</v>
          </cell>
        </row>
        <row r="1551">
          <cell r="B1551">
            <v>55858</v>
          </cell>
          <cell r="C1551" t="str">
            <v>FORN/ASSENT. ELETRODUTO FERRO LI ESMALT. 3/4 POL</v>
          </cell>
          <cell r="D1551" t="str">
            <v>M</v>
          </cell>
          <cell r="E1551">
            <v>11.8</v>
          </cell>
        </row>
        <row r="1552">
          <cell r="B1552">
            <v>55859</v>
          </cell>
          <cell r="C1552" t="str">
            <v>FORN/ASSENT. ELETRODUTO FERRO LI ESMALT. 1 POL</v>
          </cell>
          <cell r="D1552" t="str">
            <v>M</v>
          </cell>
          <cell r="E1552">
            <v>14.27</v>
          </cell>
        </row>
        <row r="1553">
          <cell r="B1553">
            <v>55860</v>
          </cell>
          <cell r="C1553" t="str">
            <v>FORN/ASSENT. ELETRODUTO FERRO LI ESMALT. 1 1/2 POL</v>
          </cell>
          <cell r="D1553" t="str">
            <v>M</v>
          </cell>
          <cell r="E1553">
            <v>22.42</v>
          </cell>
        </row>
        <row r="1554">
          <cell r="B1554">
            <v>55861</v>
          </cell>
          <cell r="C1554" t="str">
            <v>FORN/ASSENT. ELETRODUTO FERRO LI ESMALT. 2 POL</v>
          </cell>
          <cell r="D1554" t="str">
            <v>M</v>
          </cell>
          <cell r="E1554">
            <v>27.82</v>
          </cell>
        </row>
        <row r="1555">
          <cell r="B1555" t="str">
            <v>IGO       |</v>
          </cell>
          <cell r="C1555" t="str">
            <v>D E S C R I Ç Ã O                                                   |UN</v>
          </cell>
          <cell r="D1555" t="str">
            <v>IDADE</v>
          </cell>
          <cell r="E1555" t="str">
            <v>|CUSTO TOT</v>
          </cell>
        </row>
        <row r="1556">
          <cell r="B1556" t="str">
            <v>ULO.....: N</v>
          </cell>
          <cell r="C1556" t="str">
            <v>ACIONAL CAIXA</v>
          </cell>
        </row>
        <row r="1558">
          <cell r="B1558">
            <v>55862</v>
          </cell>
          <cell r="C1558" t="str">
            <v>FORN/ASSENT. ELETRODUTO FERRO LI ESMALT. 4 POL</v>
          </cell>
          <cell r="D1558" t="str">
            <v>M</v>
          </cell>
          <cell r="E1558">
            <v>72.7</v>
          </cell>
        </row>
        <row r="1559">
          <cell r="B1559">
            <v>55865</v>
          </cell>
          <cell r="C1559" t="str">
            <v>FORN/ASSENT. ELETRODUTO PVC ROSC, 1 1/2 POL</v>
          </cell>
          <cell r="D1559" t="str">
            <v>M</v>
          </cell>
          <cell r="E1559">
            <v>12.99</v>
          </cell>
        </row>
        <row r="1560">
          <cell r="B1560">
            <v>55866</v>
          </cell>
          <cell r="C1560" t="str">
            <v>FORN/ASSENT. ELETRODUTO PVC ROSC. 2 POL</v>
          </cell>
          <cell r="D1560" t="str">
            <v>M</v>
          </cell>
          <cell r="E1560">
            <v>15.8</v>
          </cell>
        </row>
        <row r="1561">
          <cell r="B1561">
            <v>55867</v>
          </cell>
          <cell r="C1561" t="str">
            <v>FORN/ASSENT. ELETRODUTO PVC ROSC. 3 POL</v>
          </cell>
          <cell r="D1561" t="str">
            <v>M</v>
          </cell>
          <cell r="E1561">
            <v>30.26</v>
          </cell>
        </row>
        <row r="1562">
          <cell r="B1562">
            <v>55868</v>
          </cell>
          <cell r="C1562" t="str">
            <v>FORN/ASSENT. ELETRODUTO PVC ROSC. 4 POL</v>
          </cell>
          <cell r="D1562" t="str">
            <v>M</v>
          </cell>
          <cell r="E1562">
            <v>42.02</v>
          </cell>
        </row>
        <row r="1563">
          <cell r="B1563">
            <v>68637</v>
          </cell>
          <cell r="C1563" t="str">
            <v>ELETRODUTO PVC ROSCAVEL 50 MM (1 1/2") C/2 CABOS CCI 50-10 INCL CONEXO</v>
          </cell>
        </row>
        <row r="1564">
          <cell r="B1564" t="str">
            <v>68637/001</v>
          </cell>
          <cell r="C1564" t="str">
            <v>ROSCAVEL D = 3/4"</v>
          </cell>
          <cell r="D1564" t="str">
            <v>M</v>
          </cell>
          <cell r="E1564">
            <v>5.0199999999999996</v>
          </cell>
        </row>
        <row r="1565">
          <cell r="B1565" t="str">
            <v>68637/002</v>
          </cell>
          <cell r="C1565" t="str">
            <v>PRUMADA ELETRICA C/ELETRODUTO PVC ROSCA 1", C/ 3#6MM2</v>
          </cell>
          <cell r="D1565" t="str">
            <v>M</v>
          </cell>
          <cell r="E1565">
            <v>14.47</v>
          </cell>
        </row>
        <row r="1566">
          <cell r="B1566" t="str">
            <v>68637/003</v>
          </cell>
          <cell r="C1566" t="str">
            <v>ELETRODUTO PVC ROSCAVEL 50 MM (1 1/2") C/2 CABOS CCI 50-10 INCL CONEXO</v>
          </cell>
          <cell r="D1566" t="str">
            <v>M</v>
          </cell>
          <cell r="E1566">
            <v>19.559999999999999</v>
          </cell>
        </row>
        <row r="1567">
          <cell r="B1567">
            <v>68688</v>
          </cell>
          <cell r="C1567" t="str">
            <v>ELETRODUTO PVC RIGIDO 1/2" APARENTE</v>
          </cell>
        </row>
        <row r="1568">
          <cell r="B1568" t="str">
            <v>68688/001</v>
          </cell>
          <cell r="C1568" t="str">
            <v>ELETRODUTO PVC RIGIDO 3/4" APARENTE</v>
          </cell>
          <cell r="D1568" t="str">
            <v>M</v>
          </cell>
          <cell r="E1568">
            <v>5.18</v>
          </cell>
        </row>
        <row r="1569">
          <cell r="B1569" t="str">
            <v>68688/002</v>
          </cell>
          <cell r="C1569" t="str">
            <v>ELETRODUTO PVC RIGIDO 1/2" APARENTE</v>
          </cell>
          <cell r="D1569" t="str">
            <v>M</v>
          </cell>
          <cell r="E1569">
            <v>4.7</v>
          </cell>
        </row>
        <row r="1570">
          <cell r="B1570">
            <v>67</v>
          </cell>
          <cell r="C1570" t="str">
            <v>FIOS/CABOS</v>
          </cell>
        </row>
        <row r="1571">
          <cell r="B1571">
            <v>8257</v>
          </cell>
          <cell r="C1571" t="str">
            <v>CABO ISOLADO PVC 750V 240 MM2</v>
          </cell>
          <cell r="D1571" t="str">
            <v>M</v>
          </cell>
          <cell r="E1571">
            <v>116.87</v>
          </cell>
        </row>
        <row r="1572">
          <cell r="B1572">
            <v>24209</v>
          </cell>
          <cell r="C1572" t="str">
            <v>FORN/INSTAL FIO ISOLADO PVC 750V 6MM2</v>
          </cell>
        </row>
        <row r="1573">
          <cell r="B1573" t="str">
            <v>24209/001</v>
          </cell>
          <cell r="C1573" t="str">
            <v>FIO ISOLADO PVC 750V 6 MM2</v>
          </cell>
          <cell r="D1573" t="str">
            <v>M</v>
          </cell>
          <cell r="E1573">
            <v>2.94</v>
          </cell>
        </row>
        <row r="1574">
          <cell r="B1574">
            <v>24210</v>
          </cell>
          <cell r="C1574" t="str">
            <v>FORN/INSTAL FIO ISOLADO PVC 750V 10MM2</v>
          </cell>
        </row>
        <row r="1575">
          <cell r="B1575" t="str">
            <v>24210/001</v>
          </cell>
          <cell r="C1575" t="str">
            <v>FIO ISOLADO PVC 750V 10 MM2</v>
          </cell>
          <cell r="D1575" t="str">
            <v>M</v>
          </cell>
          <cell r="E1575">
            <v>4.0199999999999996</v>
          </cell>
        </row>
        <row r="1576">
          <cell r="B1576">
            <v>55863</v>
          </cell>
          <cell r="C1576" t="str">
            <v>CABO ISOLADO PVC 750V 150 MM2</v>
          </cell>
          <cell r="D1576" t="str">
            <v>M</v>
          </cell>
          <cell r="E1576">
            <v>71.849999999999994</v>
          </cell>
        </row>
        <row r="1577">
          <cell r="B1577">
            <v>55869</v>
          </cell>
          <cell r="C1577" t="str">
            <v>FORN/INSTAL. FIO DUPLO FLEXIVEL 2 X 1,5 MM2</v>
          </cell>
          <cell r="D1577" t="str">
            <v>M</v>
          </cell>
          <cell r="E1577">
            <v>4.32</v>
          </cell>
        </row>
        <row r="1578">
          <cell r="B1578">
            <v>55870</v>
          </cell>
          <cell r="C1578" t="str">
            <v>FORN/INSTAL. CABO COBRE ISOLADO 50 MM2</v>
          </cell>
          <cell r="D1578" t="str">
            <v>M</v>
          </cell>
          <cell r="E1578">
            <v>28.92</v>
          </cell>
        </row>
        <row r="1579">
          <cell r="B1579">
            <v>55871</v>
          </cell>
          <cell r="C1579" t="str">
            <v>FORN/INSTAL. CABO COBRE ISOLADO 95 MM2</v>
          </cell>
          <cell r="D1579" t="str">
            <v>M</v>
          </cell>
          <cell r="E1579">
            <v>53.51</v>
          </cell>
        </row>
        <row r="1580">
          <cell r="B1580">
            <v>63485</v>
          </cell>
          <cell r="C1580" t="str">
            <v>FORN/INSTAL FIO ISOLADO PVC 750V 2,5MM2</v>
          </cell>
        </row>
        <row r="1581">
          <cell r="B1581" t="str">
            <v>63485/001</v>
          </cell>
          <cell r="C1581" t="str">
            <v>FIO ISOLADO PVC 750V 2,5 MM2</v>
          </cell>
          <cell r="D1581" t="str">
            <v>M</v>
          </cell>
          <cell r="E1581">
            <v>1.95</v>
          </cell>
        </row>
        <row r="1582">
          <cell r="B1582">
            <v>63486</v>
          </cell>
          <cell r="C1582" t="str">
            <v>FORN/INSTAL FIO ISOLADO PVC 750V 4MM2</v>
          </cell>
        </row>
        <row r="1583">
          <cell r="B1583" t="str">
            <v>63486/001</v>
          </cell>
          <cell r="C1583" t="str">
            <v>FIO ISOLADO PVC 750V 4 MM2</v>
          </cell>
          <cell r="D1583" t="str">
            <v>M</v>
          </cell>
          <cell r="E1583">
            <v>2.42</v>
          </cell>
        </row>
        <row r="1584">
          <cell r="B1584">
            <v>64626</v>
          </cell>
          <cell r="C1584" t="str">
            <v>FIO ISOLADO PVC 750V 1,5 MM2</v>
          </cell>
          <cell r="D1584" t="str">
            <v>M</v>
          </cell>
          <cell r="E1584">
            <v>1.64</v>
          </cell>
        </row>
        <row r="1585">
          <cell r="B1585">
            <v>68</v>
          </cell>
          <cell r="C1585" t="str">
            <v>CAIXAS</v>
          </cell>
        </row>
        <row r="1586">
          <cell r="B1586" t="str">
            <v>IGO       |</v>
          </cell>
          <cell r="C1586" t="str">
            <v>D E S C R I Ç Ã O                                                   |UN</v>
          </cell>
          <cell r="D1586" t="str">
            <v>IDADE</v>
          </cell>
          <cell r="E1586" t="str">
            <v>|CUSTO TOT</v>
          </cell>
        </row>
        <row r="1587">
          <cell r="B1587" t="str">
            <v>ULO.....: N</v>
          </cell>
          <cell r="C1587" t="str">
            <v>ACIONAL CAIXA</v>
          </cell>
        </row>
        <row r="1589">
          <cell r="B1589">
            <v>10404</v>
          </cell>
          <cell r="C1589" t="str">
            <v>CAIXA DE PASSAGEM EM ALVENARIA COM TAMPA DE CONCR</v>
          </cell>
        </row>
        <row r="1590">
          <cell r="B1590" t="str">
            <v>10404/001</v>
          </cell>
          <cell r="C1590" t="str">
            <v>CAIXA DE PASSAGEM EM ALVENARIA COM TAMPA CONCRETO 40X40X40</v>
          </cell>
          <cell r="D1590" t="str">
            <v>UN</v>
          </cell>
          <cell r="E1590">
            <v>39.06</v>
          </cell>
        </row>
        <row r="1591">
          <cell r="B1591">
            <v>68689</v>
          </cell>
          <cell r="C1591" t="str">
            <v>CONDULETE PVC TIPO "LL" 3/4"</v>
          </cell>
        </row>
        <row r="1592">
          <cell r="B1592" t="str">
            <v>68689/001</v>
          </cell>
          <cell r="C1592" t="str">
            <v>CONDULETES PVC TIPO "B" 3/4"</v>
          </cell>
          <cell r="D1592" t="str">
            <v>UN</v>
          </cell>
          <cell r="E1592">
            <v>10.36</v>
          </cell>
        </row>
        <row r="1593">
          <cell r="B1593" t="str">
            <v>68689/002</v>
          </cell>
          <cell r="C1593" t="str">
            <v>CONDULETE PVC TIPO "LL" 3/4"</v>
          </cell>
          <cell r="D1593" t="str">
            <v>UN</v>
          </cell>
          <cell r="E1593">
            <v>8.26</v>
          </cell>
        </row>
        <row r="1594">
          <cell r="B1594" t="str">
            <v>68689/003</v>
          </cell>
          <cell r="C1594" t="str">
            <v>CONDULETE PVC TIPO "TB" 3/4"</v>
          </cell>
          <cell r="D1594" t="str">
            <v>UN</v>
          </cell>
          <cell r="E1594">
            <v>14.62</v>
          </cell>
        </row>
        <row r="1595">
          <cell r="B1595">
            <v>69</v>
          </cell>
          <cell r="C1595" t="str">
            <v>QUADROS/DISJUNTORES</v>
          </cell>
        </row>
        <row r="1596">
          <cell r="B1596">
            <v>10405</v>
          </cell>
          <cell r="C1596" t="str">
            <v>INSTALACAO DE QUADRO DE DISTRIBUICAO DE EMBUTIR</v>
          </cell>
        </row>
        <row r="1597">
          <cell r="C1597" t="str">
            <v>(QUADRA DESCOBERTA DO MET)</v>
          </cell>
        </row>
        <row r="1598">
          <cell r="B1598" t="str">
            <v>10405/001</v>
          </cell>
          <cell r="C1598" t="str">
            <v>INSTALACAO DE QUADRO DE DISTRIBUICAO DE EMBUTIR(QUADRA DESC)</v>
          </cell>
          <cell r="D1598" t="str">
            <v>UN</v>
          </cell>
          <cell r="E1598">
            <v>107.88</v>
          </cell>
        </row>
        <row r="1599">
          <cell r="B1599">
            <v>11748</v>
          </cell>
          <cell r="C1599" t="str">
            <v>ENTRADA SERVICO INDIVIDUAIS AEREAS E SUBSTACOES SIMPLIFICADAS PADRAO</v>
          </cell>
        </row>
        <row r="1600">
          <cell r="C1600" t="str">
            <v>CERJ E LIGHT</v>
          </cell>
        </row>
        <row r="1601">
          <cell r="B1601" t="str">
            <v>11748/001</v>
          </cell>
          <cell r="C1601" t="str">
            <v>ENTRADA SERV (PC) PD CERJ TRIF 1 MEDIDOR C/CARGA ATE 30KW C/CONCR COMP</v>
          </cell>
          <cell r="D1601" t="str">
            <v>UN</v>
          </cell>
          <cell r="E1601">
            <v>1396.42</v>
          </cell>
        </row>
        <row r="1602">
          <cell r="C1602" t="str">
            <v>LETO CABINE EM ALV C/PORTA CAIXA P/INSTAL DO MEDIDOR CAIXA CONCR P/ATE</v>
          </cell>
        </row>
        <row r="1603">
          <cell r="C1603" t="str">
            <v>RRAMENTO E DEMAIS MAT NECESSARIOS EXCL DISJUNTOR E FIO OU CABO DE ENTR</v>
          </cell>
        </row>
        <row r="1604">
          <cell r="C1604" t="str">
            <v>ADA OU SAIDA</v>
          </cell>
        </row>
        <row r="1605">
          <cell r="B1605">
            <v>23699</v>
          </cell>
          <cell r="C1605" t="str">
            <v>ENTRADA QUADRO GERAL CASA BOMBAS</v>
          </cell>
        </row>
        <row r="1606">
          <cell r="B1606" t="str">
            <v>23699/001</v>
          </cell>
          <cell r="C1606" t="str">
            <v>ENTRADA QUADRO GERAL CASA BOMBA PR5-2Q-T INCL LIGACAO PREDIAL</v>
          </cell>
          <cell r="D1606" t="str">
            <v>UN</v>
          </cell>
          <cell r="E1606">
            <v>12372.21</v>
          </cell>
        </row>
        <row r="1607">
          <cell r="B1607">
            <v>26323</v>
          </cell>
          <cell r="C1607" t="str">
            <v>QUADROS DE DISTRIBUICAO.</v>
          </cell>
        </row>
        <row r="1608">
          <cell r="B1608" t="str">
            <v>26323/001</v>
          </cell>
          <cell r="C1608" t="str">
            <v>QUADRO DISTR ENERG P/DISJ TERMO-MAGN UNIP P/INSTAL ATE 3DISJ</v>
          </cell>
          <cell r="D1608" t="str">
            <v>UN</v>
          </cell>
          <cell r="E1608">
            <v>34.85</v>
          </cell>
        </row>
        <row r="1609">
          <cell r="C1609" t="str">
            <v>SEM DISPOSITIVO PARA CHAVE GERAL C/PORTA E BARRAMENTO NEUTRO</v>
          </cell>
        </row>
        <row r="1610">
          <cell r="C1610" t="str">
            <v>FORNECIMENTO E COLOCACAO E COLOCACAO</v>
          </cell>
        </row>
        <row r="1611">
          <cell r="B1611" t="str">
            <v>26323/002</v>
          </cell>
          <cell r="C1611" t="str">
            <v>QUADRO DISTR ENERG P/DISJ TERMO-MAGN UNIP P/INSTAL ATE 6DISJ</v>
          </cell>
          <cell r="D1611" t="str">
            <v>UN</v>
          </cell>
          <cell r="E1611">
            <v>39.83</v>
          </cell>
        </row>
        <row r="1612">
          <cell r="C1612" t="str">
            <v>SEM DISPOSITIVO PARA CHAVE GERAL C/PORTA E BARRAMENTO NEUTRO</v>
          </cell>
        </row>
        <row r="1613">
          <cell r="C1613" t="str">
            <v>FORNECIMENTO E COLOCACAO</v>
          </cell>
        </row>
        <row r="1614">
          <cell r="B1614" t="str">
            <v>26323/003</v>
          </cell>
          <cell r="C1614" t="str">
            <v>QUADRO DISTR ENERG P/DISJ TERMO-MAGN UNIP P/INSTAL AT/12DISJ</v>
          </cell>
          <cell r="D1614" t="str">
            <v>UN</v>
          </cell>
          <cell r="E1614">
            <v>58.62</v>
          </cell>
        </row>
        <row r="1615">
          <cell r="C1615" t="str">
            <v>SEM DISPOSITIVO PARA CHAVE GERAL C/PORTA E BARRAMENTO NEUTRO</v>
          </cell>
        </row>
        <row r="1616">
          <cell r="C1616" t="str">
            <v>FORNECIMENTO E COLOCACAO</v>
          </cell>
        </row>
        <row r="1617">
          <cell r="B1617" t="str">
            <v>IGO       |</v>
          </cell>
          <cell r="C1617" t="str">
            <v>D E S C R I Ç Ã O                                                   |UN</v>
          </cell>
          <cell r="D1617" t="str">
            <v>IDADE</v>
          </cell>
          <cell r="E1617" t="str">
            <v>|CUSTO TOT</v>
          </cell>
        </row>
        <row r="1618">
          <cell r="B1618" t="str">
            <v>ULO.....: N</v>
          </cell>
          <cell r="C1618" t="str">
            <v>ACIONAL CAIXA</v>
          </cell>
        </row>
        <row r="1620">
          <cell r="B1620" t="str">
            <v>26323/004</v>
          </cell>
          <cell r="C1620" t="str">
            <v>QUADRO DISTR ENERG P/DISJ TERMO-MAGN UNIP P/INSTAL AT/18DISJ</v>
          </cell>
          <cell r="D1620" t="str">
            <v>UN</v>
          </cell>
          <cell r="E1620">
            <v>192.24</v>
          </cell>
        </row>
        <row r="1621">
          <cell r="C1621" t="str">
            <v>( DE EMBUTIR) C/DISPOSITIVO PARA CHAVE GERAL C/PORTA E BARRAMENTO</v>
          </cell>
        </row>
        <row r="1622">
          <cell r="C1622" t="str">
            <v>NEUTRO-FORNECIMENTO E COLOCACAO</v>
          </cell>
        </row>
        <row r="1623">
          <cell r="B1623" t="str">
            <v>26323/005</v>
          </cell>
          <cell r="C1623" t="str">
            <v>QUADRO DISTR ENERG P/DISJ TERMO-MAGN UNIP P/INSTAL AT/24DISJ</v>
          </cell>
          <cell r="D1623" t="str">
            <v>UN</v>
          </cell>
          <cell r="E1623">
            <v>225.26</v>
          </cell>
        </row>
        <row r="1624">
          <cell r="C1624" t="str">
            <v>(DE EMBUTIR) C/DISPOSITIVO PARA CHAVE GERAL C/PORTA E BARRAMENTO</v>
          </cell>
        </row>
        <row r="1625">
          <cell r="C1625" t="str">
            <v>NEUTRO E TRIFASICO -FORNECIMENTO E COLOCACAO</v>
          </cell>
        </row>
        <row r="1626">
          <cell r="B1626" t="str">
            <v>26323/006</v>
          </cell>
          <cell r="C1626" t="str">
            <v>QUADRO DISTR ENERG P/DISJ TERMO-MAGN UNIP P/INSTAL AT/32DISJ</v>
          </cell>
          <cell r="D1626" t="str">
            <v>UN</v>
          </cell>
          <cell r="E1626">
            <v>324.27999999999997</v>
          </cell>
        </row>
        <row r="1627">
          <cell r="C1627" t="str">
            <v>DE EMBUTIR C/DISPOSITIVO P/CHAVE GERAL C/PORTA E BARRAMENTO</v>
          </cell>
        </row>
        <row r="1628">
          <cell r="C1628" t="str">
            <v>NEUTRO E TRIFASICO -FORNECIMENTO E COLOCACAO</v>
          </cell>
        </row>
        <row r="1629">
          <cell r="B1629" t="str">
            <v>26323/007</v>
          </cell>
          <cell r="C1629" t="str">
            <v>QUADRO DISTR ENERG P/DISJ TERMO-MAGN UNIP P/INSTAL AT/40DISJ</v>
          </cell>
          <cell r="D1629" t="str">
            <v>UN</v>
          </cell>
          <cell r="E1629">
            <v>369.7</v>
          </cell>
        </row>
        <row r="1630">
          <cell r="C1630" t="str">
            <v>DE EMBUTIR C/DISPOSITIVO PARA CHAVE GERAL C/PORTA E BARRAMENTO</v>
          </cell>
        </row>
        <row r="1631">
          <cell r="C1631" t="str">
            <v>NEUTRO E TRIFASICO -FORNECIMENTO E COLOCACAO</v>
          </cell>
        </row>
        <row r="1632">
          <cell r="B1632" t="str">
            <v>26323/008</v>
          </cell>
          <cell r="C1632" t="str">
            <v>QUADRO DISTR ENERG P/DISJ TERMO-MAGN UNIP P/INSTAL AT/50DISJ</v>
          </cell>
          <cell r="D1632" t="str">
            <v>UN</v>
          </cell>
          <cell r="E1632">
            <v>492.92</v>
          </cell>
        </row>
        <row r="1633">
          <cell r="C1633" t="str">
            <v>DE EMBUTIR C/DISPOSITIVO P/CHAVE GERAL C/PORTA E BARRAMENTO</v>
          </cell>
        </row>
        <row r="1634">
          <cell r="C1634" t="str">
            <v>NEUTRO E TRIFASICO -FORNECIMENTO E COLOCACAO</v>
          </cell>
        </row>
        <row r="1635">
          <cell r="B1635">
            <v>26324</v>
          </cell>
          <cell r="C1635" t="str">
            <v>DISJUNTORES</v>
          </cell>
        </row>
        <row r="1636">
          <cell r="B1636" t="str">
            <v>26324/001</v>
          </cell>
          <cell r="C1636" t="str">
            <v>DISJUNTOR TERMOMAGNETICO UNIPOLAR 10 A 30A X 240V-FORN/COLOC</v>
          </cell>
          <cell r="D1636" t="str">
            <v>UN</v>
          </cell>
          <cell r="E1636">
            <v>7.58</v>
          </cell>
        </row>
        <row r="1637">
          <cell r="B1637" t="str">
            <v>26324/002</v>
          </cell>
          <cell r="C1637" t="str">
            <v>DISJUNTOR TERMOMAGNETICO UNIPOLAR 35 A 50A X 240V-FORN/COLOC</v>
          </cell>
          <cell r="D1637" t="str">
            <v>UN</v>
          </cell>
          <cell r="E1637">
            <v>10.54</v>
          </cell>
        </row>
        <row r="1638">
          <cell r="B1638" t="str">
            <v>26324/003</v>
          </cell>
          <cell r="C1638" t="str">
            <v>DISJUNTOR TERMOMAGNETICO BIPOLAR 10 A 50A  X 240V-FORN/COLOC</v>
          </cell>
          <cell r="D1638" t="str">
            <v>UN</v>
          </cell>
          <cell r="E1638">
            <v>40.72</v>
          </cell>
        </row>
        <row r="1639">
          <cell r="B1639" t="str">
            <v>26324/004</v>
          </cell>
          <cell r="C1639" t="str">
            <v>DISJUNTOR TERMOMAGNETICO TRIPOLAR 10 A 50A X 240V-FORN/COLOC</v>
          </cell>
          <cell r="D1639" t="str">
            <v>UN</v>
          </cell>
          <cell r="E1639">
            <v>47.92</v>
          </cell>
        </row>
        <row r="1640">
          <cell r="B1640" t="str">
            <v>26324/005</v>
          </cell>
          <cell r="C1640" t="str">
            <v>DISJUNTOR TERMOMAGNETICO TRIPOLAR 60 A 100A X240V-FORN/COLOC</v>
          </cell>
          <cell r="D1640" t="str">
            <v>UN</v>
          </cell>
          <cell r="E1640">
            <v>67.760000000000005</v>
          </cell>
        </row>
        <row r="1641">
          <cell r="B1641" t="str">
            <v>26324/006</v>
          </cell>
          <cell r="C1641" t="str">
            <v>DISJUNTOR TERMOMAGNETICO TRIPOLAR 125 A 150AX240V-FORN/COLOC</v>
          </cell>
          <cell r="D1641" t="str">
            <v>UN</v>
          </cell>
          <cell r="E1641">
            <v>174.66</v>
          </cell>
        </row>
        <row r="1642">
          <cell r="B1642" t="str">
            <v>26324/007</v>
          </cell>
          <cell r="C1642" t="str">
            <v>DISJUNTOR TERMOMAGNETICO TRIPOLAR 250A X  240V-FORNEC/COLOC</v>
          </cell>
          <cell r="D1642" t="str">
            <v>UN</v>
          </cell>
          <cell r="E1642">
            <v>739.9</v>
          </cell>
        </row>
        <row r="1643">
          <cell r="B1643" t="str">
            <v>26324/008</v>
          </cell>
          <cell r="C1643" t="str">
            <v>DISJUNTOR TERMOMAGNETICO TRIPOLAR 300 A 400AX240V-FORN/COLOC</v>
          </cell>
          <cell r="D1643" t="str">
            <v>UN</v>
          </cell>
          <cell r="E1643">
            <v>948.14</v>
          </cell>
        </row>
        <row r="1644">
          <cell r="B1644" t="str">
            <v>26324/009</v>
          </cell>
          <cell r="C1644" t="str">
            <v>DISJUNTOR TERMOMAGNETICO TRIPOLAR 500 A 600AX240V-FORN/COLOC</v>
          </cell>
          <cell r="D1644" t="str">
            <v>UN</v>
          </cell>
          <cell r="E1644">
            <v>2136.39</v>
          </cell>
        </row>
        <row r="1645">
          <cell r="B1645" t="str">
            <v>26324/010</v>
          </cell>
          <cell r="C1645" t="str">
            <v>DISJUNTOR TERMOMAGNETICO TRIPOLAR 175 A 225AX240V-FORN/COLOC</v>
          </cell>
          <cell r="D1645" t="str">
            <v>UN</v>
          </cell>
          <cell r="E1645">
            <v>567.57000000000005</v>
          </cell>
        </row>
        <row r="1646">
          <cell r="B1646">
            <v>57023</v>
          </cell>
          <cell r="C1646" t="str">
            <v>INSTALACAO DE DISJUNTOR TRIFASICO ATE 20 A (QUADRA</v>
          </cell>
        </row>
        <row r="1647">
          <cell r="C1647" t="str">
            <v>DESCOBERTA DO MET)</v>
          </cell>
        </row>
        <row r="1648">
          <cell r="B1648" t="str">
            <v>IGO       |</v>
          </cell>
          <cell r="C1648" t="str">
            <v>D E S C R I Ç Ã O                                                   |UN</v>
          </cell>
          <cell r="D1648" t="str">
            <v>IDADE</v>
          </cell>
          <cell r="E1648" t="str">
            <v>|CUSTO TOT</v>
          </cell>
        </row>
        <row r="1649">
          <cell r="B1649" t="str">
            <v>ULO.....: N</v>
          </cell>
          <cell r="C1649" t="str">
            <v>ACIONAL CAIXA</v>
          </cell>
        </row>
        <row r="1651">
          <cell r="B1651" t="str">
            <v>57023/001</v>
          </cell>
          <cell r="C1651" t="str">
            <v>INSTALACAO DE DISJUNTOR TRIFASICO ATE 20 A (QUADRA DESCOBER)</v>
          </cell>
          <cell r="D1651" t="str">
            <v>UN</v>
          </cell>
          <cell r="E1651">
            <v>47.11</v>
          </cell>
        </row>
        <row r="1652">
          <cell r="C1652" t="str">
            <v>DESCOBERTA DO MET)</v>
          </cell>
        </row>
        <row r="1653">
          <cell r="B1653">
            <v>68066</v>
          </cell>
          <cell r="C1653" t="str">
            <v>CAIXA DE PROTECAO PARA MEDIDOR MONOFASICO</v>
          </cell>
          <cell r="D1653" t="str">
            <v>UN</v>
          </cell>
          <cell r="E1653">
            <v>55.44</v>
          </cell>
        </row>
        <row r="1654">
          <cell r="B1654">
            <v>68444</v>
          </cell>
          <cell r="C1654" t="str">
            <v>ENTRADA SERV (PC) PD LIGHT/MONOF ATE 4,4KVA LIGACAO AEREA C/POSTE DE</v>
          </cell>
        </row>
        <row r="1655">
          <cell r="C1655" t="str">
            <v>CONCR COMPLETO QUADRO P/INSTAL DE MEDIDOR TP A-2 C/DISJUNTOR 1X40A</v>
          </cell>
        </row>
        <row r="1656">
          <cell r="C1656" t="str">
            <v>HASTE DE ATERRAMENTO E DEMAIS MAT NECESSARIOS EXCL FIO DE ENTRADA E</v>
          </cell>
        </row>
        <row r="1657">
          <cell r="C1657" t="str">
            <v>SAIDA</v>
          </cell>
        </row>
        <row r="1658">
          <cell r="B1658" t="str">
            <v>68444/001</v>
          </cell>
          <cell r="C1658" t="str">
            <v>ENTRADA SERV (PC) PD LIGHT/MONOF ATE 4,4KVA LIGACAO AEREA C/POSTE DE</v>
          </cell>
          <cell r="D1658" t="str">
            <v>UN</v>
          </cell>
          <cell r="E1658">
            <v>891.99</v>
          </cell>
        </row>
        <row r="1659">
          <cell r="C1659" t="str">
            <v>CONCR COMPLETO QUADRO P/INSTAL DE MEDIDOR TP A-2 C/DISJUNTOR 1X40A</v>
          </cell>
        </row>
        <row r="1660">
          <cell r="C1660" t="str">
            <v>HASTE DE ATERRAMENTO E DEMAIS MAT NECESSARIOS EXCL FIO DE ENTRADA E</v>
          </cell>
        </row>
        <row r="1661">
          <cell r="C1661" t="str">
            <v>SAIDA</v>
          </cell>
        </row>
        <row r="1662">
          <cell r="B1662">
            <v>68479</v>
          </cell>
          <cell r="C1662" t="str">
            <v>PE-A.43 - QUADRO DE COMANDO E QUADRO DE MEDICAO</v>
          </cell>
        </row>
        <row r="1663">
          <cell r="B1663" t="str">
            <v>68479/001</v>
          </cell>
          <cell r="C1663" t="str">
            <v>QUADRO DE COMANDO E QUADRO DE MEDICAO</v>
          </cell>
          <cell r="D1663" t="str">
            <v>UN</v>
          </cell>
          <cell r="E1663">
            <v>201.02</v>
          </cell>
        </row>
        <row r="1664">
          <cell r="B1664">
            <v>68611</v>
          </cell>
          <cell r="C1664" t="str">
            <v>CAIXA PASSAGEM P/TELEFONE</v>
          </cell>
        </row>
        <row r="1665">
          <cell r="B1665" t="str">
            <v>68611/001</v>
          </cell>
          <cell r="C1665" t="str">
            <v>CAIXA PASSAGEM P/TELEFONE  10X 10X 5CM</v>
          </cell>
          <cell r="D1665" t="str">
            <v>UN</v>
          </cell>
          <cell r="E1665">
            <v>22.49</v>
          </cell>
        </row>
        <row r="1666">
          <cell r="B1666" t="str">
            <v>68611/002</v>
          </cell>
          <cell r="C1666" t="str">
            <v>CAIXA PASSAGEM P/TELEFONE  20X 20X12CM</v>
          </cell>
          <cell r="D1666" t="str">
            <v>UN</v>
          </cell>
          <cell r="E1666">
            <v>49.09</v>
          </cell>
        </row>
        <row r="1667">
          <cell r="B1667" t="str">
            <v>68611/003</v>
          </cell>
          <cell r="C1667" t="str">
            <v>CAIXA PASSAGEM P/TELEFONE  40X 40X12CM</v>
          </cell>
          <cell r="D1667" t="str">
            <v>UN</v>
          </cell>
          <cell r="E1667">
            <v>80.599999999999994</v>
          </cell>
        </row>
        <row r="1668">
          <cell r="B1668" t="str">
            <v>68611/004</v>
          </cell>
          <cell r="C1668" t="str">
            <v>CAIXA PASSAGEM P/TELEFONE  60X 60X12CM</v>
          </cell>
          <cell r="D1668" t="str">
            <v>UN</v>
          </cell>
          <cell r="E1668">
            <v>122.33</v>
          </cell>
        </row>
        <row r="1669">
          <cell r="B1669" t="str">
            <v>68611/005</v>
          </cell>
          <cell r="C1669" t="str">
            <v>CAIXA PASSAGEM P/TELEFONE  80X 80X15CM</v>
          </cell>
          <cell r="D1669" t="str">
            <v>UN</v>
          </cell>
          <cell r="E1669">
            <v>193.79</v>
          </cell>
        </row>
        <row r="1670">
          <cell r="B1670" t="str">
            <v>68611/006</v>
          </cell>
          <cell r="C1670" t="str">
            <v>CAIXA PASSAGEM P/TELEFONE 150X150X15CM</v>
          </cell>
          <cell r="D1670" t="str">
            <v>UN</v>
          </cell>
          <cell r="E1670">
            <v>704.49</v>
          </cell>
        </row>
        <row r="1671">
          <cell r="B1671">
            <v>68636</v>
          </cell>
          <cell r="C1671" t="str">
            <v>P/DISTRIBUICAO 4 CIRCUITOS INCLUSIVE ACESSORIOS</v>
          </cell>
        </row>
        <row r="1672">
          <cell r="B1672" t="str">
            <v>68636/001</v>
          </cell>
          <cell r="C1672" t="str">
            <v>QUADRO DE DISTRIBUICAO P/TELEFONE N.4 0,6X0,6X0,12M SEM ACESSORIOS EM</v>
          </cell>
          <cell r="D1672" t="str">
            <v>UN</v>
          </cell>
          <cell r="E1672">
            <v>125.5</v>
          </cell>
        </row>
        <row r="1673">
          <cell r="C1673" t="str">
            <v>CHAPA METALICA, PADRAO TELEBRAS</v>
          </cell>
        </row>
        <row r="1674">
          <cell r="B1674" t="str">
            <v>68636/002</v>
          </cell>
          <cell r="C1674" t="str">
            <v>QUADRO DE DISTRIBUICAO P/TELEFONE N.3 0,4X0,4X0,12M SEM ACESSORIOS EM</v>
          </cell>
          <cell r="D1674" t="str">
            <v>UN</v>
          </cell>
          <cell r="E1674">
            <v>86.37</v>
          </cell>
        </row>
        <row r="1675">
          <cell r="C1675" t="str">
            <v>CHAPA METALICA, PADRAO TELEBRAS</v>
          </cell>
        </row>
        <row r="1676">
          <cell r="B1676" t="str">
            <v>68636/003</v>
          </cell>
          <cell r="C1676" t="str">
            <v>QUADRO DE DISTRIBUICAO P/TELEFONE N.2 0,2X0,2X0,12M SEM ACESSORIOS EM</v>
          </cell>
          <cell r="D1676" t="str">
            <v>UN</v>
          </cell>
          <cell r="E1676">
            <v>53.36</v>
          </cell>
        </row>
        <row r="1677">
          <cell r="C1677" t="str">
            <v>CHAPA METALICA, PADRAO TELEBRAS</v>
          </cell>
        </row>
        <row r="1678">
          <cell r="B1678" t="str">
            <v>68636/004</v>
          </cell>
          <cell r="C1678" t="str">
            <v>P/DISTRIBUICAO 4 CIRCUITOS INCLUSIVE ACESSORIOS</v>
          </cell>
          <cell r="D1678" t="str">
            <v>UN</v>
          </cell>
          <cell r="E1678">
            <v>70.7</v>
          </cell>
        </row>
        <row r="1679">
          <cell r="B1679" t="str">
            <v>IGO       |</v>
          </cell>
          <cell r="C1679" t="str">
            <v>D E S C R I Ç Ã O                                                   |UN</v>
          </cell>
          <cell r="D1679" t="str">
            <v>IDADE</v>
          </cell>
          <cell r="E1679" t="str">
            <v>|CUSTO TOT</v>
          </cell>
        </row>
        <row r="1680">
          <cell r="B1680" t="str">
            <v>ULO.....: N</v>
          </cell>
          <cell r="C1680" t="str">
            <v>ACIONAL CAIXA</v>
          </cell>
        </row>
        <row r="1682">
          <cell r="B1682" t="str">
            <v>68636/005</v>
          </cell>
          <cell r="C1682" t="str">
            <v>QUADRO DE MEDICAO GERAL P/EDIFICIOS C/16 APTO EM CHAPA METALICA INCL</v>
          </cell>
          <cell r="D1682" t="str">
            <v>UN</v>
          </cell>
          <cell r="E1682">
            <v>648.91999999999996</v>
          </cell>
        </row>
        <row r="1683">
          <cell r="C1683" t="str">
            <v>DISJUNTORES E ATERRAMENTO</v>
          </cell>
        </row>
        <row r="1684">
          <cell r="B1684">
            <v>71</v>
          </cell>
          <cell r="C1684" t="str">
            <v>LUMINARIA INTERNA/BOCAL/LAMPADAS</v>
          </cell>
        </row>
        <row r="1685">
          <cell r="B1685">
            <v>26322</v>
          </cell>
          <cell r="C1685" t="str">
            <v>LUMINARIA INTERNA TP CALHA SOBREPOR</v>
          </cell>
        </row>
        <row r="1686">
          <cell r="B1686" t="str">
            <v>26322/001</v>
          </cell>
          <cell r="C1686" t="str">
            <v>LUMINARIA SOBREPOR TP CALHA C/REATOR PART RAPIDA LAMP 1X20W FLUORESCEN</v>
          </cell>
          <cell r="D1686" t="str">
            <v>UN</v>
          </cell>
          <cell r="E1686">
            <v>36.58</v>
          </cell>
        </row>
        <row r="1687">
          <cell r="C1687" t="str">
            <v>TE FIX EM LAJE OU FORRO - FORNECIMENTO E COLOCACAO</v>
          </cell>
        </row>
        <row r="1688">
          <cell r="B1688" t="str">
            <v>26322/002</v>
          </cell>
          <cell r="C1688" t="str">
            <v>LUMINARIA SOBREPOR TP CALHA C/REATOR PART RAPIDA LAMP 2X20W FLUORESCEN</v>
          </cell>
          <cell r="D1688" t="str">
            <v>UN</v>
          </cell>
          <cell r="E1688">
            <v>55.46</v>
          </cell>
        </row>
        <row r="1689">
          <cell r="C1689" t="str">
            <v>TE FIX EM LAJE OU FORRO - FORNECIMENTO E COLOCACAO</v>
          </cell>
        </row>
        <row r="1690">
          <cell r="B1690" t="str">
            <v>26322/003</v>
          </cell>
          <cell r="C1690" t="str">
            <v>LUMINARIA SOBREPOR TP CALHA C/REATOR PART RAPIDA LAMP 3X20W FLUORESCEN</v>
          </cell>
          <cell r="D1690" t="str">
            <v>UN</v>
          </cell>
          <cell r="E1690">
            <v>84.04</v>
          </cell>
        </row>
        <row r="1691">
          <cell r="C1691" t="str">
            <v>TE FIX EM LAJE OU FORRO - FORNECIMENTO E COLOCACAO</v>
          </cell>
        </row>
        <row r="1692">
          <cell r="B1692" t="str">
            <v>26322/004</v>
          </cell>
          <cell r="C1692" t="str">
            <v>LUMINARIA SOBREPOR TP CALHA C/REATOR PART RAPIDA LAMP 4X20W FLUORESCEN</v>
          </cell>
          <cell r="D1692" t="str">
            <v>UN</v>
          </cell>
          <cell r="E1692">
            <v>89.8</v>
          </cell>
        </row>
        <row r="1693">
          <cell r="C1693" t="str">
            <v>TE FIX EM LAJE OU FORRO - FORNECIMENTO E COLOCACAO</v>
          </cell>
        </row>
        <row r="1694">
          <cell r="B1694" t="str">
            <v>26322/005</v>
          </cell>
          <cell r="C1694" t="str">
            <v>LUMINARIA SOBREPOR TP CALHA C/REATOR PART RAPIDA LAMP 1X40W FLUORESCEN</v>
          </cell>
          <cell r="D1694" t="str">
            <v>UN</v>
          </cell>
          <cell r="E1694">
            <v>42.45</v>
          </cell>
        </row>
        <row r="1695">
          <cell r="C1695" t="str">
            <v>TE FIX EM LAJE OU FORRO - FORNECIMENTO E COLOCACAO</v>
          </cell>
        </row>
        <row r="1696">
          <cell r="B1696" t="str">
            <v>26322/006</v>
          </cell>
          <cell r="C1696" t="str">
            <v>LUMINARIA SOBREPOR TP CALHA C/REATOR PARTIDA RAPIDA E 2 LAMPADAS 40W</v>
          </cell>
          <cell r="D1696" t="str">
            <v>UN</v>
          </cell>
          <cell r="E1696">
            <v>59.68</v>
          </cell>
        </row>
        <row r="1697">
          <cell r="C1697" t="str">
            <v>FLUORESCENTE, FIXADA EM LAJE OU FORRO - FORNECIMENTO E COLOCACAO</v>
          </cell>
        </row>
        <row r="1698">
          <cell r="B1698" t="str">
            <v>26322/007</v>
          </cell>
          <cell r="C1698" t="str">
            <v>LUMINARIA SOBREPOR TP CALHA C/REATOR PART RAPIDA LAMP 3X40W FLUORESCEN</v>
          </cell>
          <cell r="D1698" t="str">
            <v>UN</v>
          </cell>
          <cell r="E1698">
            <v>82.95</v>
          </cell>
        </row>
        <row r="1699">
          <cell r="C1699" t="str">
            <v>TE FIX EM LAJE OU FORRO - FORNECIMENTO E COLOCACAO</v>
          </cell>
        </row>
        <row r="1700">
          <cell r="B1700" t="str">
            <v>26322/008</v>
          </cell>
          <cell r="C1700" t="str">
            <v>LUMINARIA SOBREPOR TP CALHA C/REATOR PART RAPIDA LAMP 4X40W FLUORESCEN</v>
          </cell>
          <cell r="D1700" t="str">
            <v>UN</v>
          </cell>
          <cell r="E1700">
            <v>103.96</v>
          </cell>
        </row>
        <row r="1701">
          <cell r="C1701" t="str">
            <v>TE FIX EM LAJE OU FORRO - FORNECIMENTO E COLOCACAO</v>
          </cell>
        </row>
        <row r="1702">
          <cell r="B1702" t="str">
            <v>26322/009</v>
          </cell>
          <cell r="C1702" t="str">
            <v>LUMINARIA SOBREPOR TP CALHA C/REATOR PART CONVENC LAMP 1X20W E STARTER</v>
          </cell>
          <cell r="D1702" t="str">
            <v>UN</v>
          </cell>
          <cell r="E1702">
            <v>34.06</v>
          </cell>
        </row>
        <row r="1703">
          <cell r="C1703" t="str">
            <v>FIX EM LAJE OU FORRO - FORNECIMENTO E COLOCACAO</v>
          </cell>
        </row>
        <row r="1704">
          <cell r="B1704" t="str">
            <v>26322/010</v>
          </cell>
          <cell r="C1704" t="str">
            <v>LUMINARIA SOBREPOR TP CALHA C/REATOR PART CONVENC LAMP 2X20W (FLUORES</v>
          </cell>
          <cell r="D1704" t="str">
            <v>UN</v>
          </cell>
          <cell r="E1704">
            <v>53.57</v>
          </cell>
        </row>
        <row r="1705">
          <cell r="C1705" t="str">
            <v>CENTE) E STARTER FIX EM LAJE OU FORRO - FORNECIMENTO E COLOCACAO</v>
          </cell>
        </row>
        <row r="1706">
          <cell r="B1706" t="str">
            <v>26322/011</v>
          </cell>
          <cell r="C1706" t="str">
            <v>LUMINARIA SOBREPOR TP CALHA C/REATOR PART CONVENC LAMP 3X20W (FLUORES</v>
          </cell>
          <cell r="D1706" t="str">
            <v>UN</v>
          </cell>
          <cell r="E1706">
            <v>82.15</v>
          </cell>
        </row>
        <row r="1707">
          <cell r="C1707" t="str">
            <v>CENTE) E STARTER FIXADA EM LAJE OU FORRO - FORNECIMENTO OU COLOCACAO</v>
          </cell>
        </row>
        <row r="1708">
          <cell r="B1708" t="str">
            <v>26322/012</v>
          </cell>
          <cell r="C1708" t="str">
            <v>LUMINARIA SOBREPOR TP CALHA C/REATOR PART CONVENC LAMP 4X20W (FLUORES</v>
          </cell>
          <cell r="D1708" t="str">
            <v>UN</v>
          </cell>
          <cell r="E1708">
            <v>87.28</v>
          </cell>
        </row>
        <row r="1709">
          <cell r="C1709" t="str">
            <v>CENTE) E STARTER FIXADA EM LAJE OU FORRO - FORNECIMENTO E COLOCACAO</v>
          </cell>
        </row>
        <row r="1710">
          <cell r="B1710" t="str">
            <v>IGO       |</v>
          </cell>
          <cell r="C1710" t="str">
            <v>D E S C R I Ç Ã O                                                   |UN</v>
          </cell>
          <cell r="D1710" t="str">
            <v>IDADE</v>
          </cell>
          <cell r="E1710" t="str">
            <v>|CUSTO TOT</v>
          </cell>
        </row>
        <row r="1711">
          <cell r="B1711" t="str">
            <v>ULO.....: N</v>
          </cell>
          <cell r="C1711" t="str">
            <v>ACIONAL CAIXA</v>
          </cell>
        </row>
        <row r="1713">
          <cell r="B1713" t="str">
            <v>26322/013</v>
          </cell>
          <cell r="C1713" t="str">
            <v>LUMINARIA SOBREPOR TP CALHA C/REATOR PART CONVENC LAMP 1X40W (FLUORES</v>
          </cell>
          <cell r="D1713" t="str">
            <v>UN</v>
          </cell>
          <cell r="E1713">
            <v>40.56</v>
          </cell>
        </row>
        <row r="1714">
          <cell r="C1714" t="str">
            <v>CENTE) E STARTER FIXADA EM LAJE OU FORRO - FORNECIMENTO E COLOCACAO</v>
          </cell>
        </row>
        <row r="1715">
          <cell r="B1715" t="str">
            <v>26322/014</v>
          </cell>
          <cell r="C1715" t="str">
            <v>LUMINARIA SOBREPOR TP CALHA C/REATOR PART CONVENC LAMP 2X40W (FLUORES</v>
          </cell>
          <cell r="D1715" t="str">
            <v>UN</v>
          </cell>
          <cell r="E1715">
            <v>57.79</v>
          </cell>
        </row>
        <row r="1716">
          <cell r="C1716" t="str">
            <v>CENTE) E STARTER FIXADA EM LAJE OU FORRO - FORNECIMENTO E COLOCACAO</v>
          </cell>
        </row>
        <row r="1717">
          <cell r="B1717" t="str">
            <v>26322/015</v>
          </cell>
          <cell r="C1717" t="str">
            <v>LUMINARIA SOBREPOR TP CALHA C/REATOR PART CONVENC LAMP 3X40W (FLUORES</v>
          </cell>
          <cell r="D1717" t="str">
            <v>UN</v>
          </cell>
          <cell r="E1717">
            <v>80.430000000000007</v>
          </cell>
        </row>
        <row r="1718">
          <cell r="C1718" t="str">
            <v>CENTE) E STARTER FIXADA EM LAJE OU FORRO - FORNECIMENTO E COLOCACAO</v>
          </cell>
        </row>
        <row r="1719">
          <cell r="B1719" t="str">
            <v>26322/016</v>
          </cell>
          <cell r="C1719" t="str">
            <v>LUMINARIA SOBREPOR TP CALHA C/REATOR PART CONVENC LAMP 4X40W (FLUORES</v>
          </cell>
          <cell r="D1719" t="str">
            <v>UN</v>
          </cell>
          <cell r="E1719">
            <v>102.07</v>
          </cell>
        </row>
        <row r="1720">
          <cell r="C1720" t="str">
            <v>CENTE) E STARTER FIXADO EM LAJE OU FORRO - FORNECIMENTO E COLOCACAO</v>
          </cell>
        </row>
        <row r="1721">
          <cell r="B1721">
            <v>68513</v>
          </cell>
          <cell r="C1721" t="str">
            <v>LUMINARIA INTERNA</v>
          </cell>
        </row>
        <row r="1722">
          <cell r="B1722" t="str">
            <v>68513/001</v>
          </cell>
          <cell r="C1722" t="str">
            <v>LUMINARIA TIPO SPOT PLASTICO PARA 1 LAMP. INCAND/MINI-FLUOR.</v>
          </cell>
          <cell r="D1722" t="str">
            <v>UN</v>
          </cell>
          <cell r="E1722">
            <v>14.48</v>
          </cell>
        </row>
        <row r="1723">
          <cell r="B1723">
            <v>68550</v>
          </cell>
          <cell r="C1723" t="str">
            <v>REFLETOR</v>
          </cell>
        </row>
        <row r="1724">
          <cell r="B1724" t="str">
            <v>68550/001</v>
          </cell>
          <cell r="C1724" t="str">
            <v>REFLETOR REDONDO EM ALUMINIO COM SUPORTE E ALCA REGULAVEL PARA FIXACAO</v>
          </cell>
          <cell r="D1724" t="str">
            <v>UN</v>
          </cell>
          <cell r="E1724">
            <v>132.44999999999999</v>
          </cell>
        </row>
        <row r="1725">
          <cell r="C1725" t="str">
            <v>COM LAMPADA VAPOR MERCURIO 250W</v>
          </cell>
        </row>
        <row r="1726">
          <cell r="B1726">
            <v>68705</v>
          </cell>
          <cell r="C1726" t="str">
            <v>LUMINARIA GLOBO</v>
          </cell>
        </row>
        <row r="1727">
          <cell r="B1727" t="str">
            <v>68705/001</v>
          </cell>
          <cell r="C1727" t="str">
            <v>LUMINARIA GLOBO VIDRO LEITOSO/PLAFONIER/BOCAL/LAMPADA 60W</v>
          </cell>
          <cell r="D1727" t="str">
            <v>UN</v>
          </cell>
          <cell r="E1727">
            <v>27.75</v>
          </cell>
        </row>
        <row r="1728">
          <cell r="B1728" t="str">
            <v>68705/002</v>
          </cell>
          <cell r="C1728" t="str">
            <v>LUMINARIA GLOBO VIDRO LEITOSO/PLAFONIER/BOCAL/LAMPADA 100W</v>
          </cell>
          <cell r="D1728" t="str">
            <v>UN</v>
          </cell>
          <cell r="E1728">
            <v>28.02</v>
          </cell>
        </row>
        <row r="1729">
          <cell r="B1729">
            <v>73</v>
          </cell>
          <cell r="C1729" t="str">
            <v>POSTE DE CONCRETO</v>
          </cell>
        </row>
        <row r="1730">
          <cell r="B1730">
            <v>10406</v>
          </cell>
          <cell r="C1730" t="str">
            <v>ENTRADA DE ENERGIA EM BT TRIFASICA 70 A (QUAD DES)</v>
          </cell>
        </row>
        <row r="1731">
          <cell r="B1731" t="str">
            <v>10406/001</v>
          </cell>
          <cell r="C1731" t="str">
            <v>ENTRADA DE ENERGIA EM BT TRIFASICA 70 A (QUADRA DESCOBERTA)</v>
          </cell>
          <cell r="D1731" t="str">
            <v>UN</v>
          </cell>
          <cell r="E1731">
            <v>1636.61</v>
          </cell>
        </row>
        <row r="1732">
          <cell r="B1732">
            <v>74</v>
          </cell>
          <cell r="C1732" t="str">
            <v>POSTE METALICO</v>
          </cell>
        </row>
        <row r="1733">
          <cell r="B1733">
            <v>55933</v>
          </cell>
          <cell r="C1733" t="str">
            <v>POSTE METALICO (PARA ILUMINACAO DE QUADRA DESCOB)</v>
          </cell>
          <cell r="D1733" t="str">
            <v>UN</v>
          </cell>
          <cell r="E1733">
            <v>898.98</v>
          </cell>
        </row>
        <row r="1734">
          <cell r="B1734">
            <v>75</v>
          </cell>
          <cell r="C1734" t="str">
            <v>LUMINARIA EXTERNA</v>
          </cell>
        </row>
        <row r="1735">
          <cell r="B1735">
            <v>10407</v>
          </cell>
          <cell r="C1735" t="str">
            <v>REFLETOR VAPOR METALICO C/ LAMPADAS 400 W</v>
          </cell>
        </row>
        <row r="1736">
          <cell r="B1736" t="str">
            <v>10407/001</v>
          </cell>
          <cell r="C1736" t="str">
            <v>REFLETOR VAPOR METALICO C/ LAMPADAS 400 W</v>
          </cell>
          <cell r="D1736" t="str">
            <v>UN</v>
          </cell>
          <cell r="E1736">
            <v>199.44</v>
          </cell>
        </row>
        <row r="1737">
          <cell r="B1737">
            <v>11543</v>
          </cell>
          <cell r="C1737" t="str">
            <v>LUMINARIA EXTERNA ABERTA</v>
          </cell>
        </row>
        <row r="1738">
          <cell r="B1738" t="str">
            <v>11543/001</v>
          </cell>
          <cell r="C1738" t="str">
            <v>LUMINARIA ABERTA P/LAMP A VAPOR DE MERCURIO ATE 400W E MISTA ATE 500W</v>
          </cell>
          <cell r="D1738" t="str">
            <v>UN</v>
          </cell>
          <cell r="E1738">
            <v>68.91</v>
          </cell>
        </row>
        <row r="1739">
          <cell r="C1739" t="str">
            <v>500W E BRACO EM TUBO DE ACO GALV D=50MM PROJ HOR=2.500MM E PROJ VERT=</v>
          </cell>
        </row>
        <row r="1740">
          <cell r="C1740" t="str">
            <v>2.200MM P/ILUMINACAO DE RUAS - FORNECIMENTO E COLOCACAO</v>
          </cell>
        </row>
        <row r="1741">
          <cell r="B1741" t="str">
            <v>IGO       |</v>
          </cell>
          <cell r="C1741" t="str">
            <v>D E S C R I Ç Ã O                                                   |UN</v>
          </cell>
          <cell r="D1741" t="str">
            <v>IDADE</v>
          </cell>
          <cell r="E1741" t="str">
            <v>|CUSTO TOT</v>
          </cell>
        </row>
        <row r="1742">
          <cell r="B1742" t="str">
            <v>ULO.....: N</v>
          </cell>
          <cell r="C1742" t="str">
            <v>ACIONAL CAIXA</v>
          </cell>
        </row>
        <row r="1744">
          <cell r="B1744">
            <v>77</v>
          </cell>
          <cell r="C1744" t="str">
            <v>PONTOS DE LUZ/TOMADAS ANTENA TV/CAMPAINHAS/INTERRUPTORES</v>
          </cell>
        </row>
        <row r="1745">
          <cell r="B1745">
            <v>23700</v>
          </cell>
          <cell r="C1745" t="str">
            <v>INSTALACAO ELETRICA</v>
          </cell>
        </row>
        <row r="1746">
          <cell r="B1746" t="str">
            <v>23700/001</v>
          </cell>
          <cell r="C1746" t="str">
            <v>TUBULACAO EMBUTIDA ESTRUTURA PR5-2Q-T</v>
          </cell>
          <cell r="D1746" t="str">
            <v>UN</v>
          </cell>
          <cell r="E1746">
            <v>5963.23</v>
          </cell>
        </row>
        <row r="1747">
          <cell r="B1747" t="str">
            <v>23700/002</v>
          </cell>
          <cell r="C1747" t="str">
            <v>TUBULACAO EMBUTIDA ALVENARIA PR5-2Q-T</v>
          </cell>
          <cell r="D1747" t="str">
            <v>UN</v>
          </cell>
          <cell r="E1747">
            <v>3103.51</v>
          </cell>
        </row>
        <row r="1748">
          <cell r="B1748" t="str">
            <v>23700/003</v>
          </cell>
          <cell r="C1748" t="str">
            <v>INTERRUPTORES TOMADAS PLAFONIERS PR5-2Q-T</v>
          </cell>
          <cell r="D1748" t="str">
            <v>UN</v>
          </cell>
          <cell r="E1748">
            <v>10500.74</v>
          </cell>
        </row>
        <row r="1749">
          <cell r="B1749" t="str">
            <v>23700/004</v>
          </cell>
          <cell r="C1749" t="str">
            <v>FIACAO PR5-2Q-T</v>
          </cell>
          <cell r="D1749" t="str">
            <v>UN</v>
          </cell>
          <cell r="E1749">
            <v>4313.2700000000004</v>
          </cell>
        </row>
        <row r="1750">
          <cell r="B1750">
            <v>26321</v>
          </cell>
          <cell r="C1750" t="str">
            <v>PONTOS DE LUZ - ELETRODUTO DE PVC</v>
          </cell>
        </row>
        <row r="1751">
          <cell r="B1751" t="str">
            <v>26321/003</v>
          </cell>
          <cell r="C1751" t="str">
            <v>INSTALACAO PONTO LUZ EQUIV A 2 VARAS ELETRODUTO PVC RIG 3/4"</v>
          </cell>
          <cell r="D1751" t="str">
            <v>UN</v>
          </cell>
          <cell r="E1751">
            <v>83.53</v>
          </cell>
        </row>
        <row r="1752">
          <cell r="C1752" t="str">
            <v>12M DE FIO 2,5MM2 CAIXAS CONEXOES LUVAS CURVA E INTERRUPTOR</v>
          </cell>
        </row>
        <row r="1753">
          <cell r="C1753" t="str">
            <v>EMBUTIR C/PLACA FOSFORESCENTE INCL ABERT E RASGO ALVENARIA</v>
          </cell>
        </row>
        <row r="1754">
          <cell r="B1754" t="str">
            <v>26321/004</v>
          </cell>
          <cell r="C1754" t="str">
            <v>INSTALACAO PONTO LUZ EQUIV A 2 VARAS ELETRODUTO PVC RIG 1/2"</v>
          </cell>
          <cell r="D1754" t="str">
            <v>UN</v>
          </cell>
          <cell r="E1754">
            <v>72.88</v>
          </cell>
        </row>
        <row r="1755">
          <cell r="C1755" t="str">
            <v>12MFIO 2,5MM2 CAIXAS CONEXOES LUVAS CURVA E INTERRUPTOR C/PLACA</v>
          </cell>
        </row>
        <row r="1756">
          <cell r="C1756" t="str">
            <v>FOSFORESCENTE-INCL ABERTURA E FECHAMENTO DE RASGO EM ALVENARIA</v>
          </cell>
        </row>
        <row r="1757">
          <cell r="B1757" t="str">
            <v>26321/006</v>
          </cell>
          <cell r="C1757" t="str">
            <v>INSTALACAO CONJ 2 PTS LUZ EQUIV 5 VARAS ELETROD PVC RIG 3/4"</v>
          </cell>
          <cell r="D1757" t="str">
            <v>UN</v>
          </cell>
          <cell r="E1757">
            <v>151.19999999999999</v>
          </cell>
        </row>
        <row r="1758">
          <cell r="C1758" t="str">
            <v>33M FIO 2,5MM2 CAIXAS CONEXOES LUVAS CURVA E INTERRUPTOR EMBUTIR</v>
          </cell>
        </row>
        <row r="1759">
          <cell r="C1759" t="str">
            <v>C/PLACA FOSFORESCENTE-INCL ABERTURA E FECHAMENTO DE RASGO EM</v>
          </cell>
        </row>
        <row r="1760">
          <cell r="C1760" t="str">
            <v>ALVENARIA</v>
          </cell>
        </row>
        <row r="1761">
          <cell r="B1761" t="str">
            <v>26321/007</v>
          </cell>
          <cell r="C1761" t="str">
            <v>INSTALACAO CONJ 2 PTS LUZ EQUIV 5 VARAS ELETROD PVC RIG 1/2"</v>
          </cell>
          <cell r="D1761" t="str">
            <v>UN</v>
          </cell>
          <cell r="E1761">
            <v>132.43</v>
          </cell>
        </row>
        <row r="1762">
          <cell r="B1762" t="str">
            <v>26321/009</v>
          </cell>
          <cell r="C1762" t="str">
            <v>INSTALACAO CONJ 3 PTS LUZ EQUIV 6 VARAS ELETROD PVC RIG 3/4"</v>
          </cell>
          <cell r="D1762" t="str">
            <v>UN</v>
          </cell>
          <cell r="E1762">
            <v>203.31</v>
          </cell>
        </row>
        <row r="1763">
          <cell r="C1763" t="str">
            <v>50MFIO 2,5MM2 CAIXAS CONEXOES LUVAS CURVA E INTERRUPTOR EMBUTIR</v>
          </cell>
        </row>
        <row r="1764">
          <cell r="C1764" t="str">
            <v>C/PLACA FOSFORESCENTE-INCL ABERTURA E FECHAMENTO RASGO DE ALVENARIA</v>
          </cell>
        </row>
        <row r="1765">
          <cell r="B1765" t="str">
            <v>26321/010</v>
          </cell>
          <cell r="C1765" t="str">
            <v>INSTALACAO CONJ 3 PTS LUZ EQUIV 6 VARAS ELETROD PVC RIG 1/2"</v>
          </cell>
          <cell r="D1765" t="str">
            <v>UN</v>
          </cell>
          <cell r="E1765">
            <v>179.23</v>
          </cell>
        </row>
        <row r="1766">
          <cell r="C1766" t="str">
            <v>50M FIO 2,5MM2 CAIXAS CONEXOES LUVAS CURVA E INTERRUPTOR EMBUTIR</v>
          </cell>
        </row>
        <row r="1767">
          <cell r="C1767" t="str">
            <v>C/PLCA FOSFORESCENTE-INCL ABERTURA E FECHAMENTO RASGO EM ALVENARIA</v>
          </cell>
        </row>
        <row r="1768">
          <cell r="B1768" t="str">
            <v>26321/012</v>
          </cell>
          <cell r="C1768" t="str">
            <v>INSTALACAO CONJ 4 PTS LUZ EQUIV 7 VARAS ELETROD PVC RIG 3/4"</v>
          </cell>
          <cell r="D1768" t="str">
            <v>UN</v>
          </cell>
          <cell r="E1768">
            <v>212.72</v>
          </cell>
        </row>
        <row r="1769">
          <cell r="C1769" t="str">
            <v>50M FIO 2,5MM2 CAIXAS CONEXOES LUVAS CURVA E INTERRUPTOR EMBUTIR</v>
          </cell>
        </row>
        <row r="1770">
          <cell r="C1770" t="str">
            <v>C/PLCA FOSFORESCENTE-INCL ABERTURA E FECHAMENTO RASGO EM ALVENARIA</v>
          </cell>
        </row>
        <row r="1771">
          <cell r="B1771" t="str">
            <v>26321/013</v>
          </cell>
          <cell r="C1771" t="str">
            <v>INSTALACAO CONJ 4 PTS LUZ EQUIV 7 VARAS ELETROD PVC RIG 1/2"</v>
          </cell>
          <cell r="D1771" t="str">
            <v>UN</v>
          </cell>
          <cell r="E1771">
            <v>191.8</v>
          </cell>
        </row>
        <row r="1772">
          <cell r="B1772" t="str">
            <v>IGO       |</v>
          </cell>
          <cell r="C1772" t="str">
            <v>D E S C R I Ç Ã O                                                   |UN</v>
          </cell>
          <cell r="D1772" t="str">
            <v>IDADE</v>
          </cell>
          <cell r="E1772" t="str">
            <v>|CUSTO TOT</v>
          </cell>
        </row>
        <row r="1773">
          <cell r="B1773" t="str">
            <v>ULO.....: N</v>
          </cell>
          <cell r="C1773" t="str">
            <v>ACIONAL CAIXA</v>
          </cell>
        </row>
        <row r="1775">
          <cell r="C1775" t="str">
            <v>50M FIO 2,5MM2 CAIXAS CONEXOES LUVAS CURVA E INTERRUPTOR EMBUTIR</v>
          </cell>
        </row>
        <row r="1776">
          <cell r="C1776" t="str">
            <v>C/PLACA FOSFORESCENTE-INCL ABERTURA E FECHAMENTO RASGO ALVENARIA</v>
          </cell>
        </row>
        <row r="1777">
          <cell r="B1777" t="str">
            <v>26321/015</v>
          </cell>
          <cell r="C1777" t="str">
            <v>INSTALACAO CONJ 5 PTS LUZ EQUIV 8 VARAS ELETROD PVC RIG 3/4"</v>
          </cell>
          <cell r="D1777" t="str">
            <v>UN</v>
          </cell>
          <cell r="E1777">
            <v>242.04</v>
          </cell>
        </row>
        <row r="1778">
          <cell r="C1778" t="str">
            <v>57M FIO 2,5MM2 CAIXAS CONEXOES LUVAS CURVA E INTERRUPTOR EMBUTIR</v>
          </cell>
        </row>
        <row r="1779">
          <cell r="C1779" t="str">
            <v>C/PLACA FOSFORESCENTE-INCL ABERTURA E FECHAMENTO RASGO ALVENARIA</v>
          </cell>
        </row>
        <row r="1780">
          <cell r="B1780" t="str">
            <v>26321/016</v>
          </cell>
          <cell r="C1780" t="str">
            <v>INSTALACAO CONJ 5 PTS LUZ EQUIV 8 VARAS ELETROD PVC RIG 1/2"</v>
          </cell>
          <cell r="D1780" t="str">
            <v>UN</v>
          </cell>
          <cell r="E1780">
            <v>219.91</v>
          </cell>
        </row>
        <row r="1781">
          <cell r="C1781" t="str">
            <v>57M FIO 2,5MM2 CAIXAS CONEXOES LUVAS CURVA E INTERRUPTOR EMBUTIR</v>
          </cell>
        </row>
        <row r="1782">
          <cell r="C1782" t="str">
            <v>C/PLACA FOSFORESCENTE-INCL ABERTURA E FECHAMENTO RASGO ALVENARIA</v>
          </cell>
        </row>
        <row r="1783">
          <cell r="B1783" t="str">
            <v>26321/018</v>
          </cell>
          <cell r="C1783" t="str">
            <v>INSTALACAO CONJ 6 PTS LUZ EQUIV 9 VARAS ELETROD PVC RIG 3/4"</v>
          </cell>
          <cell r="D1783" t="str">
            <v>UN</v>
          </cell>
          <cell r="E1783">
            <v>281.18</v>
          </cell>
        </row>
        <row r="1784">
          <cell r="C1784" t="str">
            <v>66M FIO 2,5MM2 CAIXAS CONEXOES LUVAS CURVA E INTERRUPTOR EMBUTIR</v>
          </cell>
        </row>
        <row r="1785">
          <cell r="C1785" t="str">
            <v>C/PLACA FOSFORESCENTE-INCL ABERTURA E FECHAMENTO RASGO ALVENARIA</v>
          </cell>
        </row>
        <row r="1786">
          <cell r="B1786" t="str">
            <v>26321/019</v>
          </cell>
          <cell r="C1786" t="str">
            <v>INSTALACAO CONJ 6 PTS LUZ EQUIV 9 VARAS ELETROD PVC RIG 1/2"</v>
          </cell>
          <cell r="D1786" t="str">
            <v>UN</v>
          </cell>
          <cell r="E1786">
            <v>252.28</v>
          </cell>
        </row>
        <row r="1787">
          <cell r="C1787" t="str">
            <v>66M FIO 2,5MM2 CAIXAS CONEXOES LUVAS CURVA E INTERRUPTOR EMBUTIR</v>
          </cell>
        </row>
        <row r="1788">
          <cell r="C1788" t="str">
            <v>C/PLACA FOSFORESCENTE-INCL ABERTURA E FECHAMENTO RASGO ALVENARIA</v>
          </cell>
        </row>
        <row r="1789">
          <cell r="B1789" t="str">
            <v>26321/021</v>
          </cell>
          <cell r="C1789" t="str">
            <v>INSTALACAO CONJ 8 PTS LUZ EQUIV 10 VARAS ELETROD PVC RIG 3/4"</v>
          </cell>
          <cell r="D1789" t="str">
            <v>UN</v>
          </cell>
          <cell r="E1789">
            <v>330.88</v>
          </cell>
        </row>
        <row r="1790">
          <cell r="C1790" t="str">
            <v>80M FIO 2,5MM2 CAIXAS CONEXOES LUVAS CURVA E INTERRUPTOR EMBUTIR</v>
          </cell>
        </row>
        <row r="1791">
          <cell r="C1791" t="str">
            <v>C/PLCA FOSFORESCENTE-INCL ABERTURA E FECHAMENTO RASGO ALVENARIA</v>
          </cell>
        </row>
        <row r="1792">
          <cell r="B1792" t="str">
            <v>26321/023</v>
          </cell>
          <cell r="C1792" t="str">
            <v>INSTALACAO CONJ 2 PTS LUZ EQUIV 3 VARAS ELETROD PVC RIG 3/4"</v>
          </cell>
          <cell r="D1792" t="str">
            <v>UN</v>
          </cell>
          <cell r="E1792">
            <v>127.46</v>
          </cell>
        </row>
        <row r="1793">
          <cell r="C1793" t="str">
            <v>20M FIO 2,5MM2 CAIXAS CONEXOES LUVAS E CONSIDERANDO O CONTROLE</v>
          </cell>
        </row>
        <row r="1794">
          <cell r="C1794" t="str">
            <v>DOS PONTOS DIRETOS NO QDL</v>
          </cell>
        </row>
        <row r="1795">
          <cell r="B1795" t="str">
            <v>26321/024</v>
          </cell>
          <cell r="C1795" t="str">
            <v>INSTALACAO CONJ 2 PTS LUZ EQUIV 3 VARAS ELETROD PVC RIG 1/2"</v>
          </cell>
          <cell r="D1795" t="str">
            <v>UN</v>
          </cell>
          <cell r="E1795">
            <v>122.09</v>
          </cell>
        </row>
        <row r="1796">
          <cell r="C1796" t="str">
            <v>20M FIO 2,5MM2 CAIXAS CONEXOES LUVAS E CONSIDERANDO O CONTROLE</v>
          </cell>
        </row>
        <row r="1797">
          <cell r="C1797" t="str">
            <v>DOS PONTOS DIRETOS NO QDL</v>
          </cell>
        </row>
        <row r="1798">
          <cell r="B1798" t="str">
            <v>26321/026</v>
          </cell>
          <cell r="C1798" t="str">
            <v>INSTALACAO CONJ 3 PTS LUZ EQUIV 5 VARAS ELETROD PVC RIG 3/4"</v>
          </cell>
          <cell r="D1798" t="str">
            <v>UN</v>
          </cell>
          <cell r="E1798">
            <v>165.39</v>
          </cell>
        </row>
        <row r="1799">
          <cell r="C1799" t="str">
            <v>30M FIO 2,5MM2 CAIXAS CONEXOES LUVAS E CONSIDERANDO O CONTROLE</v>
          </cell>
        </row>
        <row r="1800">
          <cell r="C1800" t="str">
            <v>DOS PONTOS DIRETOS NO QDL</v>
          </cell>
        </row>
        <row r="1801">
          <cell r="B1801" t="str">
            <v>26321/027</v>
          </cell>
          <cell r="C1801" t="str">
            <v>INSTALACAO CONJ 3 PTS LUZ EQUIV 5 VARAS ELETROD PVC RIG 1/2"</v>
          </cell>
          <cell r="D1801" t="str">
            <v>UN</v>
          </cell>
          <cell r="E1801">
            <v>151.5</v>
          </cell>
        </row>
        <row r="1802">
          <cell r="C1802" t="str">
            <v>30M FIO 2,5MM2 CAIXAS CONEXOES LUVAS E CONSIDERANDO O CONTROLE</v>
          </cell>
        </row>
        <row r="1803">
          <cell r="B1803" t="str">
            <v>IGO       |</v>
          </cell>
          <cell r="C1803" t="str">
            <v>D E S C R I Ç Ã O                                                   |UN</v>
          </cell>
          <cell r="D1803" t="str">
            <v>IDADE</v>
          </cell>
          <cell r="E1803" t="str">
            <v>|CUSTO TOT</v>
          </cell>
        </row>
        <row r="1804">
          <cell r="B1804" t="str">
            <v>ULO.....: N</v>
          </cell>
          <cell r="C1804" t="str">
            <v>ACIONAL CAIXA</v>
          </cell>
        </row>
        <row r="1806">
          <cell r="C1806" t="str">
            <v>DOS PONTOS DIRETOS NO QDL</v>
          </cell>
        </row>
        <row r="1807">
          <cell r="B1807" t="str">
            <v>26321/029</v>
          </cell>
          <cell r="C1807" t="str">
            <v>INSTALACAO CONJ 4 PTS LUZ EQUIV 6 VARAS ELETROD PVC RIG 3/4"</v>
          </cell>
          <cell r="D1807" t="str">
            <v>UN</v>
          </cell>
          <cell r="E1807">
            <v>162.35</v>
          </cell>
        </row>
        <row r="1808">
          <cell r="C1808" t="str">
            <v>40M FIO 2,5MM2 CAIXAS CONEXOES LUVAS CONSIDERANDO O CONTROLE</v>
          </cell>
        </row>
        <row r="1809">
          <cell r="C1809" t="str">
            <v>DOS PONTOS DIRETOS NO QDL</v>
          </cell>
        </row>
        <row r="1810">
          <cell r="B1810" t="str">
            <v>26321/030</v>
          </cell>
          <cell r="C1810" t="str">
            <v>INSTALACAO CONJ 4 PTS LUZ EQUIV 6 VARAS ELETROD PVC RIG 1/2"</v>
          </cell>
          <cell r="D1810" t="str">
            <v>UN</v>
          </cell>
          <cell r="E1810">
            <v>141.47</v>
          </cell>
        </row>
        <row r="1811">
          <cell r="C1811" t="str">
            <v>40M FIO 2,5MM2 CAIXAS CONEXOES LUVAS E CONSIDERANDO O CONTROLE</v>
          </cell>
        </row>
        <row r="1812">
          <cell r="C1812" t="str">
            <v>DOS PONTOS DIRETOS NO QDL</v>
          </cell>
        </row>
        <row r="1813">
          <cell r="B1813" t="str">
            <v>26321/032</v>
          </cell>
          <cell r="C1813" t="str">
            <v>INSTALACAO CONJ 5 PTS LUZ EQUIV 7 VARAS ELETROD PVC RIG 3/4"</v>
          </cell>
          <cell r="D1813" t="str">
            <v>UN</v>
          </cell>
          <cell r="E1813">
            <v>187.38</v>
          </cell>
        </row>
        <row r="1814">
          <cell r="C1814" t="str">
            <v>45M FIO 2,5MM2 CAIXAS CONEXOES LUVAS E CONSIDERANDO O CONTROLE</v>
          </cell>
        </row>
        <row r="1815">
          <cell r="C1815" t="str">
            <v>DOS PONTOS DIRETOS NO QDL</v>
          </cell>
        </row>
        <row r="1816">
          <cell r="B1816" t="str">
            <v>26321/033</v>
          </cell>
          <cell r="C1816" t="str">
            <v>INSTALACAO CONJ 5 PTS LUZ EQUIV 7 VARAS ELETROD PVC RIG 1/2"</v>
          </cell>
          <cell r="D1816" t="str">
            <v>UN</v>
          </cell>
          <cell r="E1816">
            <v>165.22</v>
          </cell>
        </row>
        <row r="1817">
          <cell r="C1817" t="str">
            <v>45M FIO 2,5MM2 CAIXAS CONEXOES LUVAS E CONSIDERANDO O CONTROLE</v>
          </cell>
        </row>
        <row r="1818">
          <cell r="C1818" t="str">
            <v>DOS PONTOS DIRETOS NO QDL</v>
          </cell>
        </row>
        <row r="1819">
          <cell r="B1819" t="str">
            <v>26321/035</v>
          </cell>
          <cell r="C1819" t="str">
            <v>INSTALACAO 1 CONJ 6 PTS LUZ EQUIV 8 VARAS ELETROD  PVC 3/4"  RIGIDO</v>
          </cell>
          <cell r="D1819" t="str">
            <v>UN</v>
          </cell>
          <cell r="E1819">
            <v>219.15</v>
          </cell>
        </row>
        <row r="1820">
          <cell r="C1820" t="str">
            <v>53M DE FIO 2,5MM2 CAIXAS CONEXOES LUVAS E CONSIDERANDO O CONTROLE DOS</v>
          </cell>
        </row>
        <row r="1821">
          <cell r="C1821" t="str">
            <v>PONTOS DIRETOS NO QDL</v>
          </cell>
        </row>
        <row r="1822">
          <cell r="B1822" t="str">
            <v>26321/036</v>
          </cell>
          <cell r="C1822" t="str">
            <v>INSTALACAO 1 CONJ 6 PTS LUZ EQUIV 8 VARAS ELETROD  PVC 1/2"</v>
          </cell>
          <cell r="D1822" t="str">
            <v>UN</v>
          </cell>
          <cell r="E1822">
            <v>191.54</v>
          </cell>
        </row>
        <row r="1823">
          <cell r="C1823" t="str">
            <v>53M FIO 2,5MM2 CAIXAS CONEXOES LUVAS E CONSIDERANDO O CONTROLE NO QDL</v>
          </cell>
        </row>
        <row r="1824">
          <cell r="B1824" t="str">
            <v>26321/037</v>
          </cell>
          <cell r="C1824" t="str">
            <v>INSTALACAO 1 CONJ 8 PTS LUZ EQUIV 9 VARAS ELETROD  PVC 3/4" 57M DE FIO</v>
          </cell>
          <cell r="D1824" t="str">
            <v>UN</v>
          </cell>
          <cell r="E1824">
            <v>248.28</v>
          </cell>
        </row>
        <row r="1825">
          <cell r="C1825" t="str">
            <v>2,5MM2 CAIXAS CONEXOES LUVAS E CONSIDERANDO O CONTROLE DOS POMTOS DIRE</v>
          </cell>
        </row>
        <row r="1826">
          <cell r="C1826" t="str">
            <v>TOS NO QDL</v>
          </cell>
        </row>
        <row r="1827">
          <cell r="B1827">
            <v>26325</v>
          </cell>
          <cell r="C1827" t="str">
            <v>PONTOS DE TOMADA</v>
          </cell>
        </row>
        <row r="1828">
          <cell r="B1828" t="str">
            <v>26325/003</v>
          </cell>
          <cell r="C1828" t="str">
            <v>INSTALACAO PT TOMADA EQUIV 2 VARAS ELET RIGIDO ESMALTADO 3/4",12M FIO</v>
          </cell>
          <cell r="D1828" t="str">
            <v>UN</v>
          </cell>
          <cell r="E1828">
            <v>108.95</v>
          </cell>
        </row>
        <row r="1829">
          <cell r="C1829" t="str">
            <v>2,5MM2, CAIXAS CONEXOES E TOMADA DE EMBUTIR C/PLACAS, INCLUSIVE RASGOS</v>
          </cell>
        </row>
        <row r="1830">
          <cell r="C1830" t="str">
            <v>EM ALVENARIA ABERTURA E FECHAMENTO</v>
          </cell>
        </row>
        <row r="1831">
          <cell r="B1831" t="str">
            <v>26325/004</v>
          </cell>
          <cell r="C1831" t="str">
            <v>INSTALACAO 1 CONJ 2 PTS TOMADA C/3 VARAS ELET RIG ESMALT 3/4", 18M DE</v>
          </cell>
          <cell r="D1831" t="str">
            <v>UN</v>
          </cell>
          <cell r="E1831">
            <v>144.11000000000001</v>
          </cell>
        </row>
        <row r="1832">
          <cell r="C1832" t="str">
            <v>FIO 2,5MM2 CAIXAS CONEXOES E TOMADAS DE EMBUTIR C/PLACAS INCLUSIVE</v>
          </cell>
        </row>
        <row r="1833">
          <cell r="C1833" t="str">
            <v>ABERTURA E FECHAMENTO DE RASGO EM ALVENARIA</v>
          </cell>
        </row>
        <row r="1834">
          <cell r="B1834" t="str">
            <v>IGO       |</v>
          </cell>
          <cell r="C1834" t="str">
            <v>D E S C R I Ç Ã O                                                   |UN</v>
          </cell>
          <cell r="D1834" t="str">
            <v>IDADE</v>
          </cell>
          <cell r="E1834" t="str">
            <v>|CUSTO TOT</v>
          </cell>
        </row>
        <row r="1835">
          <cell r="B1835" t="str">
            <v>ULO.....: N</v>
          </cell>
          <cell r="C1835" t="str">
            <v>ACIONAL CAIXA</v>
          </cell>
        </row>
        <row r="1837">
          <cell r="B1837" t="str">
            <v>26325/005</v>
          </cell>
          <cell r="C1837" t="str">
            <v>INSTALACAO 1 CONJ 3 PTS TOMADA C/4 VARAS ELET RIG ESMALT 3/4", 25M DE</v>
          </cell>
          <cell r="D1837" t="str">
            <v>UN</v>
          </cell>
          <cell r="E1837">
            <v>171.82</v>
          </cell>
        </row>
        <row r="1838">
          <cell r="C1838" t="str">
            <v>DE FIO 2,5MM2 CAIXAS CONEXOES E TOMADAS DE EMBUTIR C/PLACAS INCLUSIVE</v>
          </cell>
        </row>
        <row r="1839">
          <cell r="C1839" t="str">
            <v>ABERTURA E FECHAMENTO DE RASGO EM ALVENARIA</v>
          </cell>
        </row>
        <row r="1840">
          <cell r="B1840" t="str">
            <v>26325/006</v>
          </cell>
          <cell r="C1840" t="str">
            <v>INSTALACAO 1 CONJ 4 PTS TOMADA C/5 VARAS ELET RIG ESMALT 3/4", 30M DE</v>
          </cell>
          <cell r="D1840" t="str">
            <v>UN</v>
          </cell>
          <cell r="E1840">
            <v>225.83</v>
          </cell>
        </row>
        <row r="1841">
          <cell r="C1841" t="str">
            <v>FIO 2,5MM2 CAIXAS CONEXOES E TOMADAS DE EMBUTIR C/PLACAS INCLUSIVE</v>
          </cell>
        </row>
        <row r="1842">
          <cell r="C1842" t="str">
            <v>ABERTURA E FECHAMENTO DE RASGOS EM ALVENARIA</v>
          </cell>
        </row>
        <row r="1843">
          <cell r="B1843" t="str">
            <v>26325/007</v>
          </cell>
          <cell r="C1843" t="str">
            <v>INSTALACAO PT TOMADA DE SOBREPOR COM 12M FIO PARALELO 2,5MM2 ROSETA DE</v>
          </cell>
          <cell r="D1843" t="str">
            <v>UN</v>
          </cell>
          <cell r="E1843">
            <v>74.040000000000006</v>
          </cell>
        </row>
        <row r="1844">
          <cell r="C1844" t="str">
            <v>MADEIRA CLAETS DE LOUCA FITA ISOLANTE GRAMPO MIGUELON BUCHA DE NYLON</v>
          </cell>
        </row>
        <row r="1845">
          <cell r="C1845" t="str">
            <v>PARAFUSOS E TOMADA DE SOBREPOR</v>
          </cell>
        </row>
        <row r="1846">
          <cell r="B1846" t="str">
            <v>26325/008</v>
          </cell>
          <cell r="C1846" t="str">
            <v>INSTALACAO PT TOMADA EQUIV 2 VARAS ELETR PVC RIGIDO DE 3/4" 12M DE FIO</v>
          </cell>
          <cell r="D1846" t="str">
            <v>UN</v>
          </cell>
          <cell r="E1846">
            <v>69.16</v>
          </cell>
        </row>
        <row r="1847">
          <cell r="C1847" t="str">
            <v>2,5MM2 CAIXAS CONEXOES E TOMADA DE EMBUTIR C/PLACA FOSFORESCENTE INCL</v>
          </cell>
        </row>
        <row r="1848">
          <cell r="C1848" t="str">
            <v>ABERTURA E FECHAMENTO DE RASGO EM ALVENARIA</v>
          </cell>
        </row>
        <row r="1849">
          <cell r="B1849" t="str">
            <v>26325/009</v>
          </cell>
          <cell r="C1849" t="str">
            <v>INSTALACAO PT TOMADA EQUIV 2 VARAS ELETR PVC RIGIDO DE 1/2" 12M DE FIO</v>
          </cell>
          <cell r="D1849" t="str">
            <v>UN</v>
          </cell>
          <cell r="E1849">
            <v>60.16</v>
          </cell>
        </row>
        <row r="1850">
          <cell r="C1850" t="str">
            <v>2,5MM2 CAIXAS CONEXOES TOMADA DE EMBUTIR C/PLACA FOSFORESCENTE INCL</v>
          </cell>
        </row>
        <row r="1851">
          <cell r="C1851" t="str">
            <v>ABERTURA E FECHAMENTO DE RASGO EM ALVENARIA</v>
          </cell>
        </row>
        <row r="1852">
          <cell r="B1852" t="str">
            <v>26325/010</v>
          </cell>
          <cell r="C1852" t="str">
            <v>INSTALACAO 1 CONJ 2 TOMADAS EQUIV 3 VARAS ELETR PVC DE 3/4" (RIGIDO)</v>
          </cell>
          <cell r="D1852" t="str">
            <v>UN</v>
          </cell>
          <cell r="E1852">
            <v>89.88</v>
          </cell>
        </row>
        <row r="1853">
          <cell r="C1853" t="str">
            <v>18M DE FIO 2,5MM2 CAIXAS CONEXOES E TOMADAS DE EMBUTIR C/PLACA FOSFO</v>
          </cell>
        </row>
        <row r="1854">
          <cell r="C1854" t="str">
            <v>RESCENTE INCL ABERTURA E FECHAMENTO DE RASGO EM ALVENARIA</v>
          </cell>
        </row>
        <row r="1855">
          <cell r="B1855" t="str">
            <v>26325/011</v>
          </cell>
          <cell r="C1855" t="str">
            <v>INSTALACAO 1 CONJ 2 TOMADAS EQUIV 3 VARAS ELETR PVC DE 1/2" (RIGIDO)</v>
          </cell>
          <cell r="D1855" t="str">
            <v>UN</v>
          </cell>
          <cell r="E1855">
            <v>84.81</v>
          </cell>
        </row>
        <row r="1856">
          <cell r="C1856" t="str">
            <v>18M DE FIO 2,5MM2 CIXAS CONEXOES E TOMADAS DE EMBUTIR C/PLACA FOSFORES</v>
          </cell>
        </row>
        <row r="1857">
          <cell r="C1857" t="str">
            <v>CENTE INCL ABERTURA E FECHAMENTO DE RASGO EM ALVENARIA</v>
          </cell>
        </row>
        <row r="1858">
          <cell r="B1858" t="str">
            <v>26325/012</v>
          </cell>
          <cell r="C1858" t="str">
            <v>INSTALACAO 1 CONJ 3 TOMADAS EQUIV 4 VARAS ELETR PVC DE 3/4" (RIGIDO)</v>
          </cell>
          <cell r="D1858" t="str">
            <v>UN</v>
          </cell>
          <cell r="E1858">
            <v>119.22</v>
          </cell>
        </row>
        <row r="1859">
          <cell r="C1859" t="str">
            <v>25MDE FIO 2,5MM2 CAIXAS CONEXOES E TOMADAS DE EMBUTIR C/PLACA FOSFORES</v>
          </cell>
        </row>
        <row r="1860">
          <cell r="C1860" t="str">
            <v>CENTE INCL ABERTURA E FECHAMENTO DE RASGO EM ALVENARIA</v>
          </cell>
        </row>
        <row r="1861">
          <cell r="B1861" t="str">
            <v>26325/013</v>
          </cell>
          <cell r="C1861" t="str">
            <v>INSTALACAO 1 CONJ 3 TOMADAS EQUIV 4 VARAS ELETR PVC DE 1/2" (RIGIDO)</v>
          </cell>
          <cell r="D1861" t="str">
            <v>UN</v>
          </cell>
          <cell r="E1861">
            <v>108.51</v>
          </cell>
        </row>
        <row r="1862">
          <cell r="C1862" t="str">
            <v>25M DE FIO 2,5MM2 CAIXAS CONEXOES E TOMADAS DE EMBUTIR C/PLACA FOSFO</v>
          </cell>
        </row>
        <row r="1863">
          <cell r="C1863" t="str">
            <v>RESCENTE INCL CONEXOES E FECHAMENTO DE RASGO EM ALVENARIA</v>
          </cell>
        </row>
        <row r="1864">
          <cell r="B1864" t="str">
            <v>26325/014</v>
          </cell>
          <cell r="C1864" t="str">
            <v>INSTALACAO 1 CONJ 4 TOMADAS EQUIV 5 VARAS ELETR PVC DE 3/4" (RIGIDO)</v>
          </cell>
          <cell r="D1864" t="str">
            <v>UN</v>
          </cell>
          <cell r="E1864">
            <v>143.79</v>
          </cell>
        </row>
        <row r="1865">
          <cell r="B1865" t="str">
            <v>IGO       |</v>
          </cell>
          <cell r="C1865" t="str">
            <v>D E S C R I Ç Ã O                                                   |UN</v>
          </cell>
          <cell r="D1865" t="str">
            <v>IDADE</v>
          </cell>
          <cell r="E1865" t="str">
            <v>|CUSTO TOT</v>
          </cell>
        </row>
        <row r="1866">
          <cell r="B1866" t="str">
            <v>ULO.....: N</v>
          </cell>
          <cell r="C1866" t="str">
            <v>ACIONAL CAIXA</v>
          </cell>
        </row>
        <row r="1868">
          <cell r="C1868" t="str">
            <v>30M DE FIO 2,5MM2 CAIXAS CONEXOES E TOMADAS DE EMBUTIR C/PLACA FOSFO</v>
          </cell>
        </row>
        <row r="1869">
          <cell r="C1869" t="str">
            <v>RESCENTE INCL ABERTURA E FECHAMENTO DE RASGO EM ALVENARIA</v>
          </cell>
        </row>
        <row r="1870">
          <cell r="B1870" t="str">
            <v>26325/015</v>
          </cell>
          <cell r="C1870" t="str">
            <v>INSTALACAO 1 CONJ 4 TOMADAS EQUIV 5 VARAS ELETR PVC DE 1/2" (RIGIDO)</v>
          </cell>
          <cell r="D1870" t="str">
            <v>UN</v>
          </cell>
          <cell r="E1870">
            <v>129.80000000000001</v>
          </cell>
        </row>
        <row r="1871">
          <cell r="C1871" t="str">
            <v>30M DE FIO 2,5MM2 CAIXAS CONEXOES E TOMADAS DE EMBUTIR C/PLACA FOSFO</v>
          </cell>
        </row>
        <row r="1872">
          <cell r="C1872" t="str">
            <v>RESCENTE INCL ABERTURA E FECHAMENTO DE RASGO EM ALVENARIA</v>
          </cell>
        </row>
        <row r="1873">
          <cell r="B1873" t="str">
            <v>26325/029</v>
          </cell>
          <cell r="C1873" t="str">
            <v>PONTO TOMADA 3P 20A/250V EMBUTIDO PAREDE, EM PVC</v>
          </cell>
          <cell r="D1873" t="str">
            <v>UN</v>
          </cell>
          <cell r="E1873">
            <v>130.63999999999999</v>
          </cell>
        </row>
        <row r="1874">
          <cell r="B1874">
            <v>68449</v>
          </cell>
          <cell r="C1874" t="str">
            <v>PONTO DE TOMADA P/CHUVEIRO ELETRICO</v>
          </cell>
        </row>
        <row r="1875">
          <cell r="B1875" t="str">
            <v>68449/001</v>
          </cell>
          <cell r="C1875" t="str">
            <v>PONTO TOMADA ALTO 1200W/ELETR PVC 1/2"/CX 4X2"-P/CHUVEIRO ELETRICO</v>
          </cell>
          <cell r="D1875" t="str">
            <v>PT</v>
          </cell>
          <cell r="E1875">
            <v>44.1</v>
          </cell>
        </row>
        <row r="1876">
          <cell r="B1876">
            <v>68512</v>
          </cell>
          <cell r="C1876" t="str">
            <v>PONTO LUZ/TOMADA P/EDIFICIOS PADRAO NORMAL-A PARTIR DO QD</v>
          </cell>
        </row>
        <row r="1877">
          <cell r="B1877" t="str">
            <v>68512/001</v>
          </cell>
          <cell r="C1877" t="str">
            <v>PONTO LUZ/TOMADA P/EDIFICIOS PADRAO NORMAL-A PARTIR DO QD</v>
          </cell>
          <cell r="D1877" t="str">
            <v>UN</v>
          </cell>
          <cell r="E1877">
            <v>45.18</v>
          </cell>
        </row>
        <row r="1878">
          <cell r="B1878">
            <v>68549</v>
          </cell>
          <cell r="C1878" t="str">
            <v>INSTALACAO PONTO LUZ APARENTE SOBRE MADEIRAMENTO, FIO 2,5MM, FITA ISO-</v>
          </cell>
        </row>
        <row r="1879">
          <cell r="C1879" t="str">
            <v>LANTE, BUCHAS DE NYLON E PARAFUSOS, CLEATS E BOCAL DE PORCELANA</v>
          </cell>
        </row>
        <row r="1880">
          <cell r="B1880" t="str">
            <v>68549/001</v>
          </cell>
          <cell r="C1880" t="str">
            <v>INSTALACAO PONTO LUZ APARENTE SOBRE MADEIRAMENTO, FIO 2,5MM, FITA ISOL</v>
          </cell>
          <cell r="D1880" t="str">
            <v>UN</v>
          </cell>
          <cell r="E1880">
            <v>73.430000000000007</v>
          </cell>
        </row>
        <row r="1881">
          <cell r="C1881" t="str">
            <v>ANTE, BUCHAS DE NYLON E PARAFUSOS, CLEATS E BOCAL DE PORCELANA</v>
          </cell>
        </row>
        <row r="1882">
          <cell r="B1882">
            <v>68561</v>
          </cell>
          <cell r="C1882" t="str">
            <v>PONTO INTERRUPTOR SOBREPOR APARENTE</v>
          </cell>
        </row>
        <row r="1883">
          <cell r="B1883" t="str">
            <v>68561/001</v>
          </cell>
          <cell r="C1883" t="str">
            <v>PONTO INTERRUPTOR SOBREPOR APARENTE 1 SECAO C/12,00M FIO 2,5MM2</v>
          </cell>
          <cell r="D1883" t="str">
            <v>UN</v>
          </cell>
          <cell r="E1883">
            <v>70.760000000000005</v>
          </cell>
        </row>
        <row r="1884">
          <cell r="B1884">
            <v>68612</v>
          </cell>
          <cell r="C1884" t="str">
            <v>PONTO LUZ PAREDE</v>
          </cell>
        </row>
        <row r="1885">
          <cell r="B1885" t="str">
            <v>68612/001</v>
          </cell>
          <cell r="C1885" t="str">
            <v>PONTO LUZ PAREDE (ARANDELA) ELETRODUTO PVC 3/4"</v>
          </cell>
          <cell r="D1885" t="str">
            <v>PT</v>
          </cell>
          <cell r="E1885">
            <v>47.54</v>
          </cell>
        </row>
        <row r="1886">
          <cell r="B1886" t="str">
            <v>68612/002</v>
          </cell>
          <cell r="C1886" t="str">
            <v>PONTO LUZ PAREDE (ARANDELA) ELETRODUTO FERRO ESMALTADO 3/4"</v>
          </cell>
          <cell r="D1886" t="str">
            <v>PT</v>
          </cell>
          <cell r="E1886">
            <v>61.14</v>
          </cell>
        </row>
        <row r="1887">
          <cell r="B1887">
            <v>68613</v>
          </cell>
          <cell r="C1887" t="str">
            <v>PONTO INTERRUPTOR DUPLO SIMPLES/TOMADA ELETR PVC 3/4" - 4X2"</v>
          </cell>
        </row>
        <row r="1888">
          <cell r="B1888" t="str">
            <v>68613/001</v>
          </cell>
          <cell r="C1888" t="str">
            <v>PONTO INTERRUPTOR SIMPLES/TOMADA ELETR PVC 1/2" -4X2"</v>
          </cell>
          <cell r="D1888" t="str">
            <v>PT</v>
          </cell>
          <cell r="E1888">
            <v>57.37</v>
          </cell>
        </row>
        <row r="1889">
          <cell r="B1889" t="str">
            <v>68613/002</v>
          </cell>
          <cell r="C1889" t="str">
            <v>PONTO INTERRUPTOR DUPLO SIMPLES/TOMADA ELETR PVC 3/4" - 4X2"</v>
          </cell>
          <cell r="D1889" t="str">
            <v>PT</v>
          </cell>
          <cell r="E1889">
            <v>63.81</v>
          </cell>
        </row>
        <row r="1890">
          <cell r="B1890" t="str">
            <v>68613/003</v>
          </cell>
          <cell r="C1890" t="str">
            <v>PONTO INTERRUPTOR SIMPLES/TOMADA ELET FERRO GALV 3/4" -4X2"</v>
          </cell>
          <cell r="D1890" t="str">
            <v>PT</v>
          </cell>
          <cell r="E1890">
            <v>69.099999999999994</v>
          </cell>
        </row>
        <row r="1891">
          <cell r="B1891">
            <v>68614</v>
          </cell>
          <cell r="C1891" t="str">
            <v>PONTO TOMADA</v>
          </cell>
        </row>
        <row r="1892">
          <cell r="B1892" t="str">
            <v>68614/001</v>
          </cell>
          <cell r="C1892" t="str">
            <v>PONTO TOMADA 2P UNIV 10A/250V PISO/ELETR PVC 1/2" - 4X2"S/PLACA</v>
          </cell>
          <cell r="D1892" t="str">
            <v>PT</v>
          </cell>
          <cell r="E1892">
            <v>38.409999999999997</v>
          </cell>
        </row>
        <row r="1893">
          <cell r="B1893" t="str">
            <v>68614/004</v>
          </cell>
          <cell r="C1893" t="str">
            <v>PONTO TOMADA 2P UNIV 10A/250V PISO/ELETR FERRO GALV 3/4"-4X4"S/PLACA</v>
          </cell>
          <cell r="D1893" t="str">
            <v>PT</v>
          </cell>
          <cell r="E1893">
            <v>67.48</v>
          </cell>
        </row>
        <row r="1894">
          <cell r="B1894" t="str">
            <v>68614/005</v>
          </cell>
          <cell r="C1894" t="str">
            <v>PONTO TOMADA 2P UNIV 10A/250V BAIXA/ELETRODUTO PVC 1/2" - 4X2"C/PLACA</v>
          </cell>
          <cell r="D1894" t="str">
            <v>PT</v>
          </cell>
          <cell r="E1894">
            <v>32.159999999999997</v>
          </cell>
        </row>
        <row r="1895">
          <cell r="B1895" t="str">
            <v>68614/006</v>
          </cell>
          <cell r="C1895" t="str">
            <v>PONTO TOMADA 2P UNIV 10A/250V MEIA ALT 100W/ELETRODUTO PVC 1/2" -4X2"C</v>
          </cell>
          <cell r="D1895" t="str">
            <v>PT</v>
          </cell>
          <cell r="E1895">
            <v>37.07</v>
          </cell>
        </row>
        <row r="1896">
          <cell r="B1896" t="str">
            <v>IGO       |</v>
          </cell>
          <cell r="C1896" t="str">
            <v>D E S C R I Ç Ã O                                                   |UN</v>
          </cell>
          <cell r="D1896" t="str">
            <v>IDADE</v>
          </cell>
          <cell r="E1896" t="str">
            <v>|CUSTO TOT</v>
          </cell>
        </row>
        <row r="1897">
          <cell r="B1897" t="str">
            <v>ULO.....: N</v>
          </cell>
          <cell r="C1897" t="str">
            <v>ACIONAL CAIXA</v>
          </cell>
        </row>
        <row r="1899">
          <cell r="C1899" t="str">
            <v>/PLACA</v>
          </cell>
        </row>
        <row r="1900">
          <cell r="B1900" t="str">
            <v>68614/007</v>
          </cell>
          <cell r="C1900" t="str">
            <v>PONTO TOMADA 2P UNIV 10A/250V MEIA ALT APARENTE 100W/ELETR PVC 1/2"-4X</v>
          </cell>
          <cell r="D1900" t="str">
            <v>PT</v>
          </cell>
          <cell r="E1900">
            <v>34.39</v>
          </cell>
        </row>
        <row r="1901">
          <cell r="C1901" t="str">
            <v>2" C/PLACA</v>
          </cell>
        </row>
        <row r="1902">
          <cell r="B1902" t="str">
            <v>68614/008</v>
          </cell>
          <cell r="C1902" t="str">
            <v>PONTO TOMADA 2P UNIV 10A/250V MEIA ALT 100W/ELETR FERRO ESMALT 3/4"-4X</v>
          </cell>
          <cell r="D1902" t="str">
            <v>PT</v>
          </cell>
          <cell r="E1902">
            <v>55.49</v>
          </cell>
        </row>
        <row r="1903">
          <cell r="C1903" t="str">
            <v>2"C/PLACA</v>
          </cell>
        </row>
        <row r="1904">
          <cell r="B1904" t="str">
            <v>68614/009</v>
          </cell>
          <cell r="C1904" t="str">
            <v>PONTO TOMADA 2P UNIV 10A/250V MEIA ALT ATE 600W/ELETR PVC 1/2"- 4X2"C/</v>
          </cell>
          <cell r="D1904" t="str">
            <v>PT</v>
          </cell>
          <cell r="E1904">
            <v>38.53</v>
          </cell>
        </row>
        <row r="1905">
          <cell r="C1905" t="str">
            <v>PLACA</v>
          </cell>
        </row>
        <row r="1906">
          <cell r="B1906" t="str">
            <v>68614/010</v>
          </cell>
          <cell r="C1906" t="str">
            <v>PONTO TOMADA 2P UNIV 10A/250V ALTA 100W/ELETRODUTO PVC 1/2" - 4X2"C/PL</v>
          </cell>
          <cell r="D1906" t="str">
            <v>PT</v>
          </cell>
          <cell r="E1906">
            <v>41.63</v>
          </cell>
        </row>
        <row r="1907">
          <cell r="C1907" t="str">
            <v>ACA</v>
          </cell>
        </row>
        <row r="1908">
          <cell r="B1908" t="str">
            <v>68614/011</v>
          </cell>
          <cell r="C1908" t="str">
            <v>PONTO TOMADA 2P UNIV 10A/250V ALTA 100W/ELETR FERRO ESMALT 3/4" - 4X2"</v>
          </cell>
          <cell r="D1908" t="str">
            <v>PT</v>
          </cell>
          <cell r="E1908">
            <v>63.96</v>
          </cell>
        </row>
        <row r="1909">
          <cell r="C1909" t="str">
            <v>C/PLACA</v>
          </cell>
        </row>
        <row r="1910">
          <cell r="B1910" t="str">
            <v>68614/012</v>
          </cell>
          <cell r="C1910" t="str">
            <v>PONTO TOMADA 2P UNIV 10A/250V ALTA 100W/ELETR FERRO GALVANIZADO 3/4"-4</v>
          </cell>
          <cell r="D1910" t="str">
            <v>PT</v>
          </cell>
          <cell r="E1910">
            <v>56.09</v>
          </cell>
        </row>
        <row r="1911">
          <cell r="C1911" t="str">
            <v>X2"C/PLACA</v>
          </cell>
        </row>
        <row r="1912">
          <cell r="B1912" t="str">
            <v>68614/013</v>
          </cell>
          <cell r="C1912" t="str">
            <v>PONTO TOMADA 2P UNIV 10A/250V ALTA ATE 600W/ELETR FERRO GALV 3/4"-4X2"</v>
          </cell>
          <cell r="D1912" t="str">
            <v>PT</v>
          </cell>
          <cell r="E1912">
            <v>57.92</v>
          </cell>
        </row>
        <row r="1913">
          <cell r="C1913" t="str">
            <v>C/PLACA</v>
          </cell>
        </row>
        <row r="1914">
          <cell r="B1914" t="str">
            <v>68614/014</v>
          </cell>
          <cell r="C1914" t="str">
            <v>PONTO TOMADA 2P UNIV 10A/250V ALTA ATE 1200W/ELETR FERRO GALV 3/4" -4X</v>
          </cell>
          <cell r="D1914" t="str">
            <v>PT</v>
          </cell>
          <cell r="E1914">
            <v>43.09</v>
          </cell>
        </row>
        <row r="1915">
          <cell r="C1915" t="str">
            <v>2" C/PLACA</v>
          </cell>
        </row>
        <row r="1916">
          <cell r="B1916" t="str">
            <v>68614/015</v>
          </cell>
          <cell r="C1916" t="str">
            <v>PONTO TOMADA 2P UNIV 10A/250V ALTA 1500W/ELETR FERRO GALV 3/4"-4X2"C/P</v>
          </cell>
          <cell r="D1916" t="str">
            <v>PT</v>
          </cell>
          <cell r="E1916">
            <v>65.06</v>
          </cell>
        </row>
        <row r="1917">
          <cell r="C1917" t="str">
            <v>LACA</v>
          </cell>
        </row>
        <row r="1918">
          <cell r="B1918" t="str">
            <v>68614/016</v>
          </cell>
          <cell r="C1918" t="str">
            <v>PONTO TOMADA 2P UNIV 10A/250V ALTA 4000W/ELETR FERRO GALV 3/4"-4X2"C/P</v>
          </cell>
          <cell r="D1918" t="str">
            <v>PT</v>
          </cell>
          <cell r="E1918">
            <v>171.26</v>
          </cell>
        </row>
        <row r="1919">
          <cell r="C1919" t="str">
            <v>LACA</v>
          </cell>
        </row>
        <row r="1920">
          <cell r="B1920" t="str">
            <v>68614/017</v>
          </cell>
          <cell r="C1920" t="str">
            <v>PONTO TOMADA 3P 20A/250V BAIXA / ELETRODUTO PVC 3/4"/CAIXA 4X2"/PLACA</v>
          </cell>
          <cell r="D1920" t="str">
            <v>PT</v>
          </cell>
          <cell r="E1920">
            <v>106.86</v>
          </cell>
        </row>
        <row r="1921">
          <cell r="B1921">
            <v>68615</v>
          </cell>
          <cell r="C1921" t="str">
            <v>PONTO CAMPAINHA</v>
          </cell>
        </row>
        <row r="1922">
          <cell r="B1922" t="str">
            <v>68615/001</v>
          </cell>
          <cell r="C1922" t="str">
            <v>PONTO PULSADOR CAMPAINHA/ELETRODUTO PVC 1/2" - 4X2"</v>
          </cell>
          <cell r="D1922" t="str">
            <v>PT</v>
          </cell>
          <cell r="E1922">
            <v>54.86</v>
          </cell>
        </row>
        <row r="1923">
          <cell r="B1923" t="str">
            <v>68615/002</v>
          </cell>
          <cell r="C1923" t="str">
            <v>PONTO CIGARRA 50/60HZ /ELETRODUTO PVC 1/2" - 4X2"</v>
          </cell>
          <cell r="D1923" t="str">
            <v>PT</v>
          </cell>
          <cell r="E1923">
            <v>45.66</v>
          </cell>
        </row>
        <row r="1924">
          <cell r="B1924">
            <v>68633</v>
          </cell>
          <cell r="C1924" t="str">
            <v>PONTO DE LUZ (CAIXA, ELETRODUTO, FIOS E INTERRUPTOR)</v>
          </cell>
        </row>
        <row r="1925">
          <cell r="B1925" t="str">
            <v>68633/001</v>
          </cell>
          <cell r="C1925" t="str">
            <v>PONTO DE LUZ (CAIXA, ELETRODUTO, FIOS E INTERRUPTOR)</v>
          </cell>
          <cell r="D1925" t="str">
            <v>UN</v>
          </cell>
          <cell r="E1925">
            <v>63.49</v>
          </cell>
        </row>
        <row r="1926">
          <cell r="B1926" t="str">
            <v>68633/002</v>
          </cell>
          <cell r="C1926" t="str">
            <v>PONTO DE TOMADA (CAIXA, ELETRODUTO, FIOS E TOMADA)</v>
          </cell>
          <cell r="D1926" t="str">
            <v>UN</v>
          </cell>
          <cell r="E1926">
            <v>53.51</v>
          </cell>
        </row>
        <row r="1927">
          <cell r="B1927" t="str">
            <v>IGO       |</v>
          </cell>
          <cell r="C1927" t="str">
            <v>D E S C R I Ç Ã O                                                   |UN</v>
          </cell>
          <cell r="D1927" t="str">
            <v>IDADE</v>
          </cell>
          <cell r="E1927" t="str">
            <v>|CUSTO TOT</v>
          </cell>
        </row>
        <row r="1928">
          <cell r="B1928" t="str">
            <v>ULO.....: N</v>
          </cell>
          <cell r="C1928" t="str">
            <v>ACIONAL CAIXA</v>
          </cell>
        </row>
        <row r="1930">
          <cell r="B1930" t="str">
            <v>68633/003</v>
          </cell>
          <cell r="C1930" t="str">
            <v>PONTO DE TOMADA PARA AR CONDICIONADO (CAIXA, ELETRODUTO, FIOS E TOMADA</v>
          </cell>
          <cell r="D1930" t="str">
            <v>UN</v>
          </cell>
          <cell r="E1930">
            <v>79.599999999999994</v>
          </cell>
        </row>
        <row r="1931">
          <cell r="C1931" t="str">
            <v>)</v>
          </cell>
        </row>
        <row r="1932">
          <cell r="B1932">
            <v>68635</v>
          </cell>
          <cell r="C1932" t="str">
            <v>PONTO DE CAMPAINHA EXTERNA (MUSICAL) P/PADRAO NORMAL/ALTO</v>
          </cell>
        </row>
        <row r="1933">
          <cell r="B1933" t="str">
            <v>68635/001</v>
          </cell>
          <cell r="C1933" t="str">
            <v>PONTO TELEFONICO C/FIO P/EDIFICIO PADRAO BAIXO</v>
          </cell>
          <cell r="D1933" t="str">
            <v>UN</v>
          </cell>
          <cell r="E1933">
            <v>19.38</v>
          </cell>
        </row>
        <row r="1934">
          <cell r="B1934" t="str">
            <v>68635/002</v>
          </cell>
          <cell r="C1934" t="str">
            <v>PONTO DE CAMPAINHA EXTERNA (MUSICAL) P/PADRAO NORMAL/ALTO</v>
          </cell>
          <cell r="D1934" t="str">
            <v>UN</v>
          </cell>
          <cell r="E1934">
            <v>30.11</v>
          </cell>
        </row>
        <row r="1935">
          <cell r="B1935" t="str">
            <v>68635/003</v>
          </cell>
          <cell r="C1935" t="str">
            <v>PONTO DE TV SECO PARA EDIFICIOS</v>
          </cell>
          <cell r="D1935" t="str">
            <v>UN</v>
          </cell>
          <cell r="E1935">
            <v>17.34</v>
          </cell>
        </row>
        <row r="1936">
          <cell r="B1936" t="str">
            <v>68635/004</v>
          </cell>
          <cell r="C1936" t="str">
            <v>PONTO DE TOMADA P/ CHUVEIRO ELETRICO</v>
          </cell>
          <cell r="D1936" t="str">
            <v>UN</v>
          </cell>
          <cell r="E1936">
            <v>42.81</v>
          </cell>
        </row>
        <row r="1937">
          <cell r="B1937">
            <v>68690</v>
          </cell>
          <cell r="C1937" t="str">
            <v>PONTO INTERRUPTOR</v>
          </cell>
        </row>
        <row r="1938">
          <cell r="B1938" t="str">
            <v>68690/001</v>
          </cell>
          <cell r="C1938" t="str">
            <v>PONTO INTERRUPTOR SIMPLES ELETRODUTO PVC 1/2"- 4X2"</v>
          </cell>
          <cell r="D1938" t="str">
            <v>PT</v>
          </cell>
          <cell r="E1938">
            <v>40.35</v>
          </cell>
        </row>
        <row r="1939">
          <cell r="B1939" t="str">
            <v>68690/002</v>
          </cell>
          <cell r="C1939" t="str">
            <v>PONTO INTERRUPTOR DUPLO SIMPLES ELETR PVC 1/2" - 4X2"</v>
          </cell>
          <cell r="D1939" t="str">
            <v>PT</v>
          </cell>
          <cell r="E1939">
            <v>58.48</v>
          </cell>
        </row>
        <row r="1940">
          <cell r="B1940" t="str">
            <v>68690/003</v>
          </cell>
          <cell r="C1940" t="str">
            <v>PONTO INTERRUPTOR TRIPLO SIMPLES ELETRODUTO PVC 3/4" - 4X2"</v>
          </cell>
          <cell r="D1940" t="str">
            <v>PT</v>
          </cell>
          <cell r="E1940">
            <v>65.53</v>
          </cell>
        </row>
        <row r="1941">
          <cell r="B1941" t="str">
            <v>68690/004</v>
          </cell>
          <cell r="C1941" t="str">
            <v>PONTO INTERRUPTOR SIMPLES ELET FERRO ESMALTADO 3/4" -4X2"</v>
          </cell>
          <cell r="D1941" t="str">
            <v>PT</v>
          </cell>
          <cell r="E1941">
            <v>57.51</v>
          </cell>
        </row>
        <row r="1942">
          <cell r="B1942" t="str">
            <v>68690/005</v>
          </cell>
          <cell r="C1942" t="str">
            <v>PONTO INTERRUPTOR TRIPLO SIMP ELET FERRO ESMALTADO 3/4"-4X2"</v>
          </cell>
          <cell r="D1942" t="str">
            <v>PT</v>
          </cell>
          <cell r="E1942">
            <v>83.09</v>
          </cell>
        </row>
        <row r="1943">
          <cell r="B1943" t="str">
            <v>68690/006</v>
          </cell>
          <cell r="C1943" t="str">
            <v>PONTO INTERRUPTOR SIMPLES ELET FERRO GALV 3/4" - 4X2"</v>
          </cell>
          <cell r="D1943" t="str">
            <v>PT</v>
          </cell>
          <cell r="E1943">
            <v>51.23</v>
          </cell>
        </row>
        <row r="1944">
          <cell r="B1944" t="str">
            <v>68690/007</v>
          </cell>
          <cell r="C1944" t="str">
            <v>PONTO INTERRUPTOR THREE-WAY/ELETRODUTO PVC 3/4" - 4X2"</v>
          </cell>
          <cell r="D1944" t="str">
            <v>PT</v>
          </cell>
          <cell r="E1944">
            <v>144.54</v>
          </cell>
        </row>
        <row r="1945">
          <cell r="B1945">
            <v>43</v>
          </cell>
          <cell r="C1945" t="str">
            <v>SISTEMAS DE PROTECAO/ATERRAMENTO</v>
          </cell>
        </row>
        <row r="1946">
          <cell r="B1946">
            <v>68069</v>
          </cell>
          <cell r="C1946" t="str">
            <v>HASTE COPPERWELD 5/8" X 3,0M C/CONECTOR</v>
          </cell>
          <cell r="D1946" t="str">
            <v>UN</v>
          </cell>
          <cell r="E1946">
            <v>31.76</v>
          </cell>
        </row>
        <row r="1947">
          <cell r="B1947">
            <v>68070</v>
          </cell>
          <cell r="C1947" t="str">
            <v>FIO TERRA E ISOLADOR P/PARA-RAIOS TIPO FRANKLIN</v>
          </cell>
          <cell r="D1947" t="str">
            <v>M</v>
          </cell>
          <cell r="E1947">
            <v>22.32</v>
          </cell>
        </row>
        <row r="1948">
          <cell r="B1948">
            <v>44</v>
          </cell>
          <cell r="C1948" t="str">
            <v>SERVICOS DIVERSOS</v>
          </cell>
        </row>
        <row r="1949">
          <cell r="B1949">
            <v>9535</v>
          </cell>
          <cell r="C1949" t="str">
            <v>INSTALACAO DE CHUVEIRO ELETRICO</v>
          </cell>
          <cell r="D1949" t="str">
            <v>UN</v>
          </cell>
          <cell r="E1949">
            <v>28.84</v>
          </cell>
        </row>
        <row r="1950">
          <cell r="B1950">
            <v>9539</v>
          </cell>
          <cell r="C1950" t="str">
            <v>EXTENSAO DE REDE PUBLICA DE BAIXA TENSAO - MMA</v>
          </cell>
          <cell r="D1950" t="str">
            <v>KM</v>
          </cell>
          <cell r="E1950">
            <v>10752.36</v>
          </cell>
        </row>
        <row r="1951">
          <cell r="B1951">
            <v>9540</v>
          </cell>
          <cell r="C1951" t="str">
            <v>ENTRADA DE ENERGIA - MONOFASICA - 50A</v>
          </cell>
          <cell r="D1951" t="str">
            <v>UN</v>
          </cell>
          <cell r="E1951">
            <v>608.32000000000005</v>
          </cell>
        </row>
        <row r="1952">
          <cell r="B1952">
            <v>11503</v>
          </cell>
          <cell r="C1952" t="str">
            <v>INSTALACOES ELETRICAS EQUIPAMENTO COMUNITARIO</v>
          </cell>
        </row>
        <row r="1953">
          <cell r="B1953" t="str">
            <v>11503/001</v>
          </cell>
          <cell r="C1953" t="str">
            <v>INSTALACOES ELETRICAS EQUIPAM. COMUNITARIO EQ-1-60</v>
          </cell>
          <cell r="D1953" t="str">
            <v>UN</v>
          </cell>
          <cell r="E1953">
            <v>595.76</v>
          </cell>
        </row>
        <row r="1954">
          <cell r="B1954">
            <v>23715</v>
          </cell>
          <cell r="C1954" t="str">
            <v>INSTALACOES ELETRICAS P/RESID EA.1.2Q.38/P. BAIXO</v>
          </cell>
        </row>
        <row r="1955">
          <cell r="B1955" t="str">
            <v>23715/001</v>
          </cell>
          <cell r="C1955" t="str">
            <v>INSTAL.ELETR.P/RESID.1-2Q.38 TIPO "A" PADRAO BAIXO</v>
          </cell>
          <cell r="D1955" t="str">
            <v>UN</v>
          </cell>
          <cell r="E1955">
            <v>668.86</v>
          </cell>
        </row>
        <row r="1956">
          <cell r="B1956">
            <v>23723</v>
          </cell>
          <cell r="C1956" t="str">
            <v>INSTALACOES ELETRICAS P/RESID EB.1.2Q.39/P. MINIMO</v>
          </cell>
        </row>
        <row r="1957">
          <cell r="B1957" t="str">
            <v>23723/001</v>
          </cell>
          <cell r="C1957" t="str">
            <v>INSTALACOES ELETRICAS P/RESIDENCIA EB.1.2Q.39, PADRAO MINIMO</v>
          </cell>
          <cell r="D1957" t="str">
            <v>UN</v>
          </cell>
          <cell r="E1957">
            <v>547.36</v>
          </cell>
        </row>
        <row r="1958">
          <cell r="B1958" t="str">
            <v>IGO       |</v>
          </cell>
          <cell r="C1958" t="str">
            <v>D E S C R I Ç Ã O                                                   |UN</v>
          </cell>
          <cell r="D1958" t="str">
            <v>IDADE</v>
          </cell>
          <cell r="E1958" t="str">
            <v>|CUSTO TOT</v>
          </cell>
        </row>
        <row r="1959">
          <cell r="B1959" t="str">
            <v>ULO.....: N</v>
          </cell>
          <cell r="C1959" t="str">
            <v>ACIONAL CAIXA</v>
          </cell>
        </row>
        <row r="1961">
          <cell r="B1961">
            <v>24272</v>
          </cell>
          <cell r="C1961" t="str">
            <v>INSTALACOES ELETRICAS P/UNIDADE SANITARIA</v>
          </cell>
        </row>
        <row r="1962">
          <cell r="B1962" t="str">
            <v>24272/001</v>
          </cell>
          <cell r="C1962" t="str">
            <v>INSTAL ELETRICA P/US-04, PADRAO MINIMO</v>
          </cell>
          <cell r="D1962" t="str">
            <v>UN</v>
          </cell>
          <cell r="E1962">
            <v>250.42</v>
          </cell>
        </row>
        <row r="1963">
          <cell r="B1963">
            <v>39629</v>
          </cell>
          <cell r="C1963" t="str">
            <v>INSTALACOES ELETRICAS P/RESID EB.1.1Q.32/P. BAIXO</v>
          </cell>
          <cell r="D1963" t="str">
            <v>UN</v>
          </cell>
          <cell r="E1963">
            <v>654.6</v>
          </cell>
        </row>
        <row r="1964">
          <cell r="B1964">
            <v>41598</v>
          </cell>
          <cell r="C1964" t="str">
            <v>ENTRADA PROVISORIA AEREA ENERGIA ELETRICA TRIFASICA 40A POSTE MADEIRA</v>
          </cell>
          <cell r="D1964" t="str">
            <v>UN</v>
          </cell>
          <cell r="E1964">
            <v>545.16999999999996</v>
          </cell>
        </row>
        <row r="1965">
          <cell r="B1965">
            <v>41606</v>
          </cell>
          <cell r="C1965" t="str">
            <v>INSTALACOES ELETRICAS GINASIO POLIESPORTIVO (QUADRA DA CIDADANIA)</v>
          </cell>
          <cell r="D1965" t="str">
            <v>UN</v>
          </cell>
          <cell r="E1965">
            <v>13358.66</v>
          </cell>
        </row>
        <row r="1966">
          <cell r="B1966">
            <v>68455</v>
          </cell>
          <cell r="C1966" t="str">
            <v>INSTALACAO ELETRICA P/ EDIFICIO RESIDENCIAL</v>
          </cell>
        </row>
        <row r="1967">
          <cell r="B1967" t="str">
            <v>68455/001</v>
          </cell>
          <cell r="C1967" t="str">
            <v>INSTALACAO ELETRICA P/ EDIFICIO RESIDENCIAL C/ 4 PAVTOS 16 UNID.</v>
          </cell>
          <cell r="D1967" t="str">
            <v>UN</v>
          </cell>
          <cell r="E1967">
            <v>15801.38</v>
          </cell>
        </row>
        <row r="1968">
          <cell r="C1968" t="str">
            <v>H4T-2Q-51,34A AUTOP</v>
          </cell>
        </row>
        <row r="1969">
          <cell r="B1969">
            <v>68458</v>
          </cell>
          <cell r="C1969" t="str">
            <v>INSTALACAO ELETRICA CASA POPULAR COM 31,24M2</v>
          </cell>
        </row>
        <row r="1970">
          <cell r="B1970" t="str">
            <v>68458/001</v>
          </cell>
          <cell r="C1970" t="str">
            <v>INSTALACAO ELETRICA CASA POPULAR COM 31,24M2</v>
          </cell>
          <cell r="D1970" t="str">
            <v>UN</v>
          </cell>
          <cell r="E1970">
            <v>562.75</v>
          </cell>
        </row>
        <row r="1971">
          <cell r="B1971">
            <v>68470</v>
          </cell>
          <cell r="C1971" t="str">
            <v>INSTALACAO ELETRICA CASA TERREA 47,36M2</v>
          </cell>
        </row>
        <row r="1972">
          <cell r="B1972" t="str">
            <v>68470/001</v>
          </cell>
          <cell r="C1972" t="str">
            <v>INSTALACAO ELETRICA CASA TERREA 47,36M2</v>
          </cell>
          <cell r="D1972" t="str">
            <v>UN</v>
          </cell>
          <cell r="E1972">
            <v>1033.95</v>
          </cell>
        </row>
        <row r="1973">
          <cell r="B1973">
            <v>68474</v>
          </cell>
          <cell r="C1973" t="str">
            <v>INSTALACAO ELETRICA CASA TERREA POPULAR - 41,67M2</v>
          </cell>
        </row>
        <row r="1974">
          <cell r="B1974" t="str">
            <v>68474/001</v>
          </cell>
          <cell r="C1974" t="str">
            <v>INSTALACAO ELETRICA CASA TERREA POPULAR - 41,67M2</v>
          </cell>
          <cell r="D1974" t="str">
            <v>UN</v>
          </cell>
          <cell r="E1974">
            <v>586.03</v>
          </cell>
        </row>
        <row r="1975">
          <cell r="B1975">
            <v>68478</v>
          </cell>
          <cell r="C1975" t="str">
            <v>INSTALACAO/FORNEC PADRAO DE ENTRADA ENERGIA ELETRICA</v>
          </cell>
        </row>
        <row r="1976">
          <cell r="B1976" t="str">
            <v>68478/001</v>
          </cell>
          <cell r="C1976" t="str">
            <v>MONOFASICO, POSTE DE CONCRETO CIRCULAR, 200KG, H = 7M</v>
          </cell>
          <cell r="D1976" t="str">
            <v>UN</v>
          </cell>
          <cell r="E1976">
            <v>548.92999999999995</v>
          </cell>
        </row>
        <row r="1977">
          <cell r="B1977">
            <v>68495</v>
          </cell>
          <cell r="C1977" t="str">
            <v>EQUIPAMENTO DE RECALQUE (2 ELETROBOMBAS) INCLUSIVE CASA DE BOMBAS</v>
          </cell>
        </row>
        <row r="1978">
          <cell r="B1978" t="str">
            <v>68495/001</v>
          </cell>
          <cell r="C1978" t="str">
            <v>EQUIPAMENTO DE RECALQUE (2 ELETROBOMBAS) INCLUSIVE CASA DE BOMBAS</v>
          </cell>
          <cell r="D1978" t="str">
            <v>UN</v>
          </cell>
          <cell r="E1978">
            <v>1313.48</v>
          </cell>
        </row>
        <row r="1979">
          <cell r="B1979">
            <v>68496</v>
          </cell>
          <cell r="C1979" t="str">
            <v>FIACAO E TUBO DE PVC PARA EQUIPAMENTO DE RECALQUE</v>
          </cell>
        </row>
        <row r="1980">
          <cell r="B1980" t="str">
            <v>68496/001</v>
          </cell>
          <cell r="C1980" t="str">
            <v>FIACAO E TUBO DE PVC PARA EQUIPAMENTO DE RECALQUE</v>
          </cell>
          <cell r="D1980" t="str">
            <v>UN</v>
          </cell>
          <cell r="E1980">
            <v>339</v>
          </cell>
        </row>
        <row r="1981">
          <cell r="B1981">
            <v>68542</v>
          </cell>
          <cell r="C1981" t="str">
            <v>INSTALACAO/FORNEC PADRAO DE ENTRADA ENERGIA ELETRICA</v>
          </cell>
        </row>
        <row r="1982">
          <cell r="B1982" t="str">
            <v>68542/001</v>
          </cell>
          <cell r="C1982" t="str">
            <v>INSTALACAO/FORNEC PADRAO DE ENTRADA ENERGIA ELETRICA POLIFASICO, POSTE</v>
          </cell>
          <cell r="D1982" t="str">
            <v>UN</v>
          </cell>
          <cell r="E1982">
            <v>484.61</v>
          </cell>
        </row>
        <row r="1983">
          <cell r="C1983" t="str">
            <v>METALICO GALV 3"X5,0M COMPLETO</v>
          </cell>
        </row>
        <row r="1984">
          <cell r="B1984">
            <v>68627</v>
          </cell>
          <cell r="C1984" t="str">
            <v>INSTALACOES ELETRICAS DO PAVIMENTO TERREO</v>
          </cell>
        </row>
        <row r="1985">
          <cell r="B1985" t="str">
            <v>68627/001</v>
          </cell>
          <cell r="C1985" t="str">
            <v>INSTALACOES ELETRICAS DO PAVIMENTO TERREO</v>
          </cell>
          <cell r="D1985" t="str">
            <v>UN</v>
          </cell>
          <cell r="E1985">
            <v>4793.2299999999996</v>
          </cell>
        </row>
        <row r="1986">
          <cell r="B1986" t="str">
            <v>68627/002</v>
          </cell>
          <cell r="C1986" t="str">
            <v>INSTALACOES ELETRICAS DO PRIMEIRO PAVIMENTO</v>
          </cell>
          <cell r="D1986" t="str">
            <v>UN</v>
          </cell>
          <cell r="E1986">
            <v>4577.26</v>
          </cell>
        </row>
        <row r="1987">
          <cell r="B1987" t="str">
            <v>68627/003</v>
          </cell>
          <cell r="C1987" t="str">
            <v>INSTALACOES ELETRICAS DO SEGUNDO PAVIMENTO</v>
          </cell>
          <cell r="D1987" t="str">
            <v>UN</v>
          </cell>
          <cell r="E1987">
            <v>4576.92</v>
          </cell>
        </row>
        <row r="1988">
          <cell r="B1988" t="str">
            <v>68627/004</v>
          </cell>
          <cell r="C1988" t="str">
            <v>INSTALACOES ELETRICAS DO TERCEIRO PAVIMENTO</v>
          </cell>
          <cell r="D1988" t="str">
            <v>UN</v>
          </cell>
          <cell r="E1988">
            <v>4576.92</v>
          </cell>
        </row>
        <row r="1989">
          <cell r="B1989" t="str">
            <v>IGO       |</v>
          </cell>
          <cell r="C1989" t="str">
            <v>D E S C R I Ç Ã O                                                   |UN</v>
          </cell>
          <cell r="D1989" t="str">
            <v>IDADE</v>
          </cell>
          <cell r="E1989" t="str">
            <v>|CUSTO TOT</v>
          </cell>
        </row>
        <row r="1990">
          <cell r="B1990" t="str">
            <v>ULO.....: N</v>
          </cell>
          <cell r="C1990" t="str">
            <v>ACIONAL CAIXA</v>
          </cell>
        </row>
        <row r="1992">
          <cell r="B1992">
            <v>68674</v>
          </cell>
          <cell r="C1992" t="str">
            <v>INSTALACOES ELETRICAS P/ CASA POPULAR - KIT PROJETO</v>
          </cell>
        </row>
        <row r="1993">
          <cell r="B1993" t="str">
            <v>68674/001</v>
          </cell>
          <cell r="C1993" t="str">
            <v>INSTALACOES ELETRICAS P/ CASA POPULAR - KIT PROJETO 1 (2 PAVTOS-44 M2)</v>
          </cell>
          <cell r="D1993" t="str">
            <v>UN</v>
          </cell>
          <cell r="E1993">
            <v>914.86</v>
          </cell>
        </row>
        <row r="1994">
          <cell r="B1994" t="str">
            <v>68674/002</v>
          </cell>
          <cell r="C1994" t="str">
            <v>INSTALACOES ELETRICAS P/ CASA POPULAR - KIT PROJETO 2 (2 PAVTOS- 35,80</v>
          </cell>
          <cell r="D1994" t="str">
            <v>UN</v>
          </cell>
          <cell r="E1994">
            <v>907.79</v>
          </cell>
        </row>
        <row r="1995">
          <cell r="C1995" t="str">
            <v>M2)</v>
          </cell>
        </row>
        <row r="1996">
          <cell r="B1996" t="str">
            <v>68674/003</v>
          </cell>
          <cell r="C1996" t="str">
            <v>INSTALACOES ELETRICAS P/ CASA POPULAR - KIT PROJETO 3 (1 PAVTO- 34,20</v>
          </cell>
          <cell r="D1996" t="str">
            <v>UN</v>
          </cell>
          <cell r="E1996">
            <v>686.07</v>
          </cell>
        </row>
        <row r="1997">
          <cell r="C1997" t="str">
            <v>M2)</v>
          </cell>
        </row>
        <row r="1998">
          <cell r="B1998" t="str">
            <v>68674/004</v>
          </cell>
          <cell r="C1998" t="str">
            <v>INSTALACOES ELETRICAS P/ CASA POPULAR - KIT PROJETO 4 (1 PAVTO- 33,82</v>
          </cell>
          <cell r="D1998" t="str">
            <v>UN</v>
          </cell>
          <cell r="E1998">
            <v>651.78</v>
          </cell>
        </row>
        <row r="1999">
          <cell r="C1999" t="str">
            <v>M2)</v>
          </cell>
        </row>
        <row r="2000">
          <cell r="B2000" t="str">
            <v>68674/005</v>
          </cell>
          <cell r="C2000" t="str">
            <v>INSTALACOES ELETRICAS P/ CASA POPULAR - KIT PROJETO 5 (1 PAVTO -45,16</v>
          </cell>
          <cell r="D2000" t="str">
            <v>UN</v>
          </cell>
          <cell r="E2000">
            <v>715.28</v>
          </cell>
        </row>
        <row r="2001">
          <cell r="C2001" t="str">
            <v>M2)</v>
          </cell>
        </row>
        <row r="2002">
          <cell r="B2002" t="str">
            <v>68674/006</v>
          </cell>
          <cell r="C2002" t="str">
            <v>INSTALACOES ELETRICAS P/ CASA POPULAR - KIT PROJETO 6 (1 PAVTO -34,38</v>
          </cell>
          <cell r="D2002" t="str">
            <v>UN</v>
          </cell>
          <cell r="E2002">
            <v>719.17</v>
          </cell>
        </row>
        <row r="2003">
          <cell r="C2003" t="str">
            <v>M2)</v>
          </cell>
        </row>
        <row r="2004">
          <cell r="B2004" t="str">
            <v>68674/007</v>
          </cell>
          <cell r="C2004" t="str">
            <v>INSTALACOES ELETRICAS P/ CASA POPULAR - KIT PROJETO 7 (1 PAVTO- 37,26</v>
          </cell>
          <cell r="D2004" t="str">
            <v>UN</v>
          </cell>
          <cell r="E2004">
            <v>724.64</v>
          </cell>
        </row>
        <row r="2005">
          <cell r="C2005" t="str">
            <v>M2)</v>
          </cell>
        </row>
        <row r="2006">
          <cell r="B2006" t="str">
            <v>68674/008</v>
          </cell>
          <cell r="C2006" t="str">
            <v>INSTALACOES ELETRICAS P/ CASA POPULAR - KIT PROJETO 8 (1 PAVTO- 39,83</v>
          </cell>
          <cell r="D2006" t="str">
            <v>UN</v>
          </cell>
          <cell r="E2006">
            <v>708.13</v>
          </cell>
        </row>
        <row r="2007">
          <cell r="C2007" t="str">
            <v>M2)</v>
          </cell>
        </row>
        <row r="2008">
          <cell r="B2008" t="str">
            <v>ES</v>
          </cell>
          <cell r="C2008" t="str">
            <v>INSTALACOES ESPECIAIS</v>
          </cell>
        </row>
        <row r="2009">
          <cell r="B2009">
            <v>86</v>
          </cell>
          <cell r="C2009" t="str">
            <v>INCENDIO</v>
          </cell>
        </row>
        <row r="2010">
          <cell r="B2010">
            <v>23703</v>
          </cell>
          <cell r="C2010" t="str">
            <v>INSTALACAO INCENDIO</v>
          </cell>
        </row>
        <row r="2011">
          <cell r="B2011" t="str">
            <v>23703/001</v>
          </cell>
          <cell r="C2011" t="str">
            <v>INSTALACAO INCENDIO PRUMADAS PR5-2Q-T</v>
          </cell>
          <cell r="D2011" t="str">
            <v>UN</v>
          </cell>
          <cell r="E2011">
            <v>9385.6299999999992</v>
          </cell>
        </row>
        <row r="2012">
          <cell r="B2012" t="str">
            <v>23703/002</v>
          </cell>
          <cell r="C2012" t="str">
            <v>INSTALACAO INCENDIO CAIXAS EQUIPAMENTOS PR5-2Q-T</v>
          </cell>
          <cell r="D2012" t="str">
            <v>UN</v>
          </cell>
          <cell r="E2012">
            <v>7025.65</v>
          </cell>
        </row>
        <row r="2013">
          <cell r="B2013" t="str">
            <v>23703/003</v>
          </cell>
          <cell r="C2013" t="str">
            <v>INSTALACAO INCENDIO PRESSURIZACAO PR5-2Q-T</v>
          </cell>
          <cell r="D2013" t="str">
            <v>UN</v>
          </cell>
          <cell r="E2013">
            <v>2491.5700000000002</v>
          </cell>
        </row>
        <row r="2014">
          <cell r="B2014" t="str">
            <v>23703/004</v>
          </cell>
          <cell r="C2014" t="str">
            <v>INSTALACOES DE INCENDIO P/ EDIFICIO RESIDENCIAL C/ 4 PAVTOS 16 UNID.</v>
          </cell>
          <cell r="D2014" t="str">
            <v>UN</v>
          </cell>
          <cell r="E2014">
            <v>3772.76</v>
          </cell>
        </row>
        <row r="2015">
          <cell r="B2015" t="str">
            <v>23703/005</v>
          </cell>
          <cell r="C2015" t="str">
            <v>INSTALACAO INCENDIO H4T-2Q-51,34 AUTOP</v>
          </cell>
          <cell r="D2015" t="str">
            <v>UN</v>
          </cell>
          <cell r="E2015">
            <v>5628.07</v>
          </cell>
        </row>
        <row r="2016">
          <cell r="B2016">
            <v>68638</v>
          </cell>
          <cell r="C2016" t="str">
            <v>EXTINTOR DE AGUA PRESSURIZADA - AP - 10L</v>
          </cell>
        </row>
        <row r="2017">
          <cell r="B2017" t="str">
            <v>68638/001</v>
          </cell>
          <cell r="C2017" t="str">
            <v>HIDRANTE DE COLUNA COMPLETO</v>
          </cell>
          <cell r="D2017" t="str">
            <v>UN</v>
          </cell>
          <cell r="E2017">
            <v>628.88</v>
          </cell>
        </row>
        <row r="2018">
          <cell r="B2018" t="str">
            <v>68638/002</v>
          </cell>
          <cell r="C2018" t="str">
            <v>EXTINTOR DE PO QUIMICO SECO - 4 KG</v>
          </cell>
          <cell r="D2018" t="str">
            <v>UN</v>
          </cell>
          <cell r="E2018">
            <v>85.71</v>
          </cell>
        </row>
        <row r="2019">
          <cell r="B2019" t="str">
            <v>68638/003</v>
          </cell>
          <cell r="C2019" t="str">
            <v>EXTINTOR DE AGUA PRESSURIZADA - AP - 10L</v>
          </cell>
          <cell r="D2019" t="str">
            <v>UN</v>
          </cell>
          <cell r="E2019">
            <v>97.19</v>
          </cell>
        </row>
        <row r="2020">
          <cell r="B2020" t="str">
            <v>IGO       |</v>
          </cell>
          <cell r="C2020" t="str">
            <v>D E S C R I Ç Ã O                                                   |UN</v>
          </cell>
          <cell r="D2020" t="str">
            <v>IDADE</v>
          </cell>
          <cell r="E2020" t="str">
            <v>|CUSTO TOT</v>
          </cell>
        </row>
        <row r="2021">
          <cell r="B2021" t="str">
            <v>ULO.....: N</v>
          </cell>
          <cell r="C2021" t="str">
            <v>ACIONAL CAIXA</v>
          </cell>
        </row>
        <row r="2023">
          <cell r="B2023">
            <v>87</v>
          </cell>
          <cell r="C2023" t="str">
            <v>TELEFONE</v>
          </cell>
        </row>
        <row r="2024">
          <cell r="B2024">
            <v>11544</v>
          </cell>
          <cell r="C2024" t="str">
            <v>PONTOS DE TELEFONE - ELETRODUTO DE PVC</v>
          </cell>
        </row>
        <row r="2025">
          <cell r="B2025" t="str">
            <v>11544/001</v>
          </cell>
          <cell r="C2025" t="str">
            <v>INSTALACAO PVC PONTO SECO P/TELEFONE C/5 VARAS DE ELETRODUTO PVC 3/4"</v>
          </cell>
          <cell r="D2025" t="str">
            <v>UN</v>
          </cell>
          <cell r="E2025">
            <v>121.51</v>
          </cell>
        </row>
        <row r="2026">
          <cell r="C2026" t="str">
            <v>CONEXOES E CAIXA.</v>
          </cell>
        </row>
        <row r="2027">
          <cell r="B2027">
            <v>23704</v>
          </cell>
          <cell r="C2027" t="str">
            <v>INSTALACAO TELEFONICA</v>
          </cell>
        </row>
        <row r="2028">
          <cell r="B2028" t="str">
            <v>23704/001</v>
          </cell>
          <cell r="C2028" t="str">
            <v>INSTALACAO TELEFONICA PR5-2Q-T INCL REDE SUBTERRANEA E LIGACAO PREDIAL</v>
          </cell>
          <cell r="D2028" t="str">
            <v>UN</v>
          </cell>
          <cell r="E2028">
            <v>4099.22</v>
          </cell>
        </row>
        <row r="2029">
          <cell r="B2029" t="str">
            <v>23704/002</v>
          </cell>
          <cell r="C2029" t="str">
            <v>INSTALACAO TELEFONICA EQ-1-60</v>
          </cell>
          <cell r="D2029" t="str">
            <v>UN</v>
          </cell>
          <cell r="E2029">
            <v>47.58</v>
          </cell>
        </row>
        <row r="2030">
          <cell r="B2030" t="str">
            <v>23704/003</v>
          </cell>
          <cell r="C2030" t="str">
            <v>INSTALACOES TELEFONICAS P/ EDIFICIO RESIDENCIAL C/ 4 PAVTOS 16 UNID.</v>
          </cell>
          <cell r="D2030" t="str">
            <v>UN</v>
          </cell>
          <cell r="E2030">
            <v>2290.63</v>
          </cell>
        </row>
        <row r="2031">
          <cell r="B2031">
            <v>68071</v>
          </cell>
          <cell r="C2031" t="str">
            <v>INSTALACAO TELEFONICA P/PREDIO RESIDENCIAL 4PAV</v>
          </cell>
          <cell r="D2031" t="str">
            <v>UN</v>
          </cell>
          <cell r="E2031">
            <v>4352.17</v>
          </cell>
        </row>
        <row r="2032">
          <cell r="B2032">
            <v>68486</v>
          </cell>
          <cell r="C2032" t="str">
            <v>ELETRODUTOS PARA INSTALACOES TELEFONICAS</v>
          </cell>
        </row>
        <row r="2033">
          <cell r="B2033" t="str">
            <v>68486/001</v>
          </cell>
          <cell r="C2033" t="str">
            <v>ELETRODUTOS PARA INSTALACOES TELEFONICAS</v>
          </cell>
          <cell r="D2033" t="str">
            <v>UN</v>
          </cell>
          <cell r="E2033">
            <v>352.18</v>
          </cell>
        </row>
        <row r="2034">
          <cell r="B2034">
            <v>68487</v>
          </cell>
          <cell r="C2034" t="str">
            <v>PE-A.43 - PONTO DE TOMADA PARA TELEFONE</v>
          </cell>
        </row>
        <row r="2035">
          <cell r="B2035" t="str">
            <v>68487/001</v>
          </cell>
          <cell r="C2035" t="str">
            <v>PONTO DE TOMADA PARA TELEFONE</v>
          </cell>
          <cell r="D2035" t="str">
            <v>UN</v>
          </cell>
          <cell r="E2035">
            <v>60.23</v>
          </cell>
        </row>
        <row r="2036">
          <cell r="B2036">
            <v>0</v>
          </cell>
          <cell r="C2036" t="str">
            <v>PARA RAIOS</v>
          </cell>
        </row>
        <row r="2037">
          <cell r="B2037">
            <v>8260</v>
          </cell>
          <cell r="C2037" t="str">
            <v>INSTALACAO PARA-RAIOS P/RESERVATORIO</v>
          </cell>
          <cell r="D2037" t="str">
            <v>UN</v>
          </cell>
          <cell r="E2037">
            <v>1538.18</v>
          </cell>
        </row>
        <row r="2038">
          <cell r="B2038">
            <v>23701</v>
          </cell>
          <cell r="C2038" t="str">
            <v>INSTALACAO PARA-RAIOS</v>
          </cell>
        </row>
        <row r="2039">
          <cell r="B2039" t="str">
            <v>23701/001</v>
          </cell>
          <cell r="C2039" t="str">
            <v>INSTALACAO PARA-RAIOS PR5-2Q-T</v>
          </cell>
          <cell r="D2039" t="str">
            <v>UN</v>
          </cell>
          <cell r="E2039">
            <v>281.48</v>
          </cell>
        </row>
        <row r="2040">
          <cell r="B2040">
            <v>74</v>
          </cell>
          <cell r="C2040" t="str">
            <v>GAS</v>
          </cell>
        </row>
        <row r="2041">
          <cell r="B2041">
            <v>23698</v>
          </cell>
          <cell r="C2041" t="str">
            <v>INSTALACAO GAS</v>
          </cell>
        </row>
        <row r="2042">
          <cell r="B2042" t="str">
            <v>23698/001</v>
          </cell>
          <cell r="C2042" t="str">
            <v>INSTALACAO GAS PR5-2Q-T INCL ARMARIO MEDIDORES E LIGACAO PREDIAL</v>
          </cell>
          <cell r="D2042" t="str">
            <v>UN</v>
          </cell>
          <cell r="E2042">
            <v>13955.53</v>
          </cell>
        </row>
        <row r="2043">
          <cell r="B2043" t="str">
            <v>23698/002</v>
          </cell>
          <cell r="C2043" t="str">
            <v>INSTALACOES GAS CENTRAL P/ EDIFICIO RESIDENCIAL C/ 4 PAVTOS 16 UNID.</v>
          </cell>
          <cell r="D2043" t="str">
            <v>UN</v>
          </cell>
          <cell r="E2043">
            <v>2403.61</v>
          </cell>
        </row>
        <row r="2044">
          <cell r="C2044" t="str">
            <v>UMA CENTRAL POR BLOCO COM 16 PONTOS</v>
          </cell>
        </row>
        <row r="2045">
          <cell r="B2045">
            <v>12</v>
          </cell>
          <cell r="C2045" t="str">
            <v>BOMBAS P/INSTALACAO PREDIAL</v>
          </cell>
        </row>
        <row r="2046">
          <cell r="B2046">
            <v>56921</v>
          </cell>
          <cell r="C2046" t="str">
            <v>INSTALACAO BOMBAS RECALQUE</v>
          </cell>
        </row>
        <row r="2047">
          <cell r="B2047" t="str">
            <v>56921/001</v>
          </cell>
          <cell r="C2047" t="str">
            <v>INSTALACAO BOMBAS RECALQUE PR5-2Q-T</v>
          </cell>
          <cell r="D2047" t="str">
            <v>UN</v>
          </cell>
          <cell r="E2047">
            <v>2428.1799999999998</v>
          </cell>
        </row>
        <row r="2048">
          <cell r="B2048" t="str">
            <v>HI</v>
          </cell>
          <cell r="C2048" t="str">
            <v>INSTALACOES HIDRO SANITARIAS</v>
          </cell>
        </row>
        <row r="2049">
          <cell r="B2049">
            <v>79</v>
          </cell>
          <cell r="C2049" t="str">
            <v>FORNEC. E ASSENTAMENTO DE TUBOS P/INSTALACAO DOMICILIAR</v>
          </cell>
        </row>
        <row r="2050">
          <cell r="B2050">
            <v>8259</v>
          </cell>
          <cell r="C2050" t="str">
            <v>FORN/ASSENTAMENTO TUBO PVC PERFURADO P/DRENO 150MM</v>
          </cell>
          <cell r="D2050" t="str">
            <v>M</v>
          </cell>
          <cell r="E2050">
            <v>39.36</v>
          </cell>
        </row>
        <row r="2051">
          <cell r="B2051" t="str">
            <v>IGO       |</v>
          </cell>
          <cell r="C2051" t="str">
            <v>D E S C R I Ç Ã O                                                   |UN</v>
          </cell>
          <cell r="D2051" t="str">
            <v>IDADE</v>
          </cell>
          <cell r="E2051" t="str">
            <v>|CUSTO TOT</v>
          </cell>
        </row>
        <row r="2052">
          <cell r="B2052" t="str">
            <v>ULO.....: N</v>
          </cell>
          <cell r="C2052" t="str">
            <v>ACIONAL CAIXA</v>
          </cell>
        </row>
        <row r="2054">
          <cell r="B2054">
            <v>24174</v>
          </cell>
          <cell r="C2054" t="str">
            <v>FORN/ASSENTAM TUBO ACO GALV.C/ COSTURA DN 1/2 POL INCLUSIVE CONEXOES</v>
          </cell>
        </row>
        <row r="2055">
          <cell r="B2055" t="str">
            <v>24174/001</v>
          </cell>
          <cell r="C2055" t="str">
            <v>FORN./ASSENTAM. TUBO ACO GALV. C/ COSTURA DN 15 MM</v>
          </cell>
          <cell r="D2055" t="str">
            <v>M</v>
          </cell>
          <cell r="E2055">
            <v>10.47</v>
          </cell>
        </row>
        <row r="2056">
          <cell r="B2056">
            <v>24189</v>
          </cell>
          <cell r="C2056" t="str">
            <v>FORN./ASSENTAM. TUBO FOFO SERIE HL DN 75, INCL CONEXOES</v>
          </cell>
        </row>
        <row r="2057">
          <cell r="B2057" t="str">
            <v>24189/001</v>
          </cell>
          <cell r="C2057" t="str">
            <v>FORN./ASSENTAM. TUBO FOFO SERIE HL DN 75 INCL CONEXOES</v>
          </cell>
          <cell r="D2057" t="str">
            <v>M</v>
          </cell>
          <cell r="E2057">
            <v>172.63</v>
          </cell>
        </row>
        <row r="2058">
          <cell r="B2058">
            <v>24192</v>
          </cell>
          <cell r="C2058" t="str">
            <v>FORN/ASSENTAM. TUBO PVC BRANCO ESGOTO DN 50 INCLUSIVE CONEXOES</v>
          </cell>
        </row>
        <row r="2059">
          <cell r="B2059" t="str">
            <v>24192/001</v>
          </cell>
          <cell r="C2059" t="str">
            <v>FORN./ASSENTAM. TUBO PVC BRANCO ESGOTO DN 50 COM CONEXOES</v>
          </cell>
          <cell r="D2059" t="str">
            <v>M</v>
          </cell>
          <cell r="E2059">
            <v>15.8</v>
          </cell>
        </row>
        <row r="2060">
          <cell r="B2060">
            <v>24193</v>
          </cell>
          <cell r="C2060" t="str">
            <v>FORN./ASSENTAM. TUBO PVC BRANCO ESGOTO DN 75 INCLUSIVE CONEXOES</v>
          </cell>
        </row>
        <row r="2061">
          <cell r="B2061" t="str">
            <v>24193/001</v>
          </cell>
          <cell r="C2061" t="str">
            <v>FORN./ASSENTAM. TUBO PVC BRANCO ESGOTO DN 75 COM CONEXOES</v>
          </cell>
          <cell r="D2061" t="str">
            <v>M</v>
          </cell>
          <cell r="E2061">
            <v>21.39</v>
          </cell>
        </row>
        <row r="2062">
          <cell r="B2062">
            <v>24194</v>
          </cell>
          <cell r="C2062" t="str">
            <v>FORN./ASSENTAM. TUBO PVC BRANCO ESGOTO DN 100 INCLUSIVE CONEXOES</v>
          </cell>
        </row>
        <row r="2063">
          <cell r="B2063" t="str">
            <v>24194/001</v>
          </cell>
          <cell r="C2063" t="str">
            <v>FORN./ASSENTAM. TUBO PVC BRANCO ESGOTO DN 100 COM CONEXOES</v>
          </cell>
          <cell r="D2063" t="str">
            <v>M</v>
          </cell>
          <cell r="E2063">
            <v>23.01</v>
          </cell>
        </row>
        <row r="2064">
          <cell r="B2064">
            <v>24195</v>
          </cell>
          <cell r="C2064" t="str">
            <v>FORN./ASSENTAM. TUBO PVC BRANCO ESGOTO DN 150 INCLUSIVE CONEXOES</v>
          </cell>
        </row>
        <row r="2065">
          <cell r="B2065" t="str">
            <v>24195/001</v>
          </cell>
          <cell r="C2065" t="str">
            <v>FORN./ASSENTAM. TUBO PVC BRANCO ESGOTO DN 150</v>
          </cell>
          <cell r="D2065" t="str">
            <v>M</v>
          </cell>
          <cell r="E2065">
            <v>45.61</v>
          </cell>
        </row>
        <row r="2066">
          <cell r="B2066">
            <v>24220</v>
          </cell>
          <cell r="C2066" t="str">
            <v>FORN/ASSENT. TUBO FOFO K7/K9 JE DN 200MM</v>
          </cell>
        </row>
        <row r="2067">
          <cell r="B2067" t="str">
            <v>24220/001</v>
          </cell>
          <cell r="C2067" t="str">
            <v>FORN/ASSENT TUBO FOFO J7/K9 JE DN 200 MM</v>
          </cell>
          <cell r="D2067" t="str">
            <v>M</v>
          </cell>
          <cell r="E2067">
            <v>250.14</v>
          </cell>
        </row>
        <row r="2068">
          <cell r="B2068">
            <v>24221</v>
          </cell>
          <cell r="C2068" t="str">
            <v>FORN/ASSENT. TUBO FOFO K7/K9 JE DN 300MM</v>
          </cell>
        </row>
        <row r="2069">
          <cell r="B2069" t="str">
            <v>24221/001</v>
          </cell>
          <cell r="C2069" t="str">
            <v>FORN/ASSENT TUBO FOFO K7/K9 JE DN 300 MM</v>
          </cell>
          <cell r="D2069" t="str">
            <v>M</v>
          </cell>
          <cell r="E2069">
            <v>396.65</v>
          </cell>
        </row>
        <row r="2070">
          <cell r="B2070">
            <v>24230</v>
          </cell>
          <cell r="C2070" t="str">
            <v>FORN./ASSENTAM. TUBO PVC REFORCADO P/ESGOTO DN 150</v>
          </cell>
        </row>
        <row r="2071">
          <cell r="B2071" t="str">
            <v>24230/001</v>
          </cell>
          <cell r="C2071" t="str">
            <v>FORN./ASSENTAM. TUBO PVC REFORCADO P/ESGOTO DN 150MM</v>
          </cell>
          <cell r="D2071" t="str">
            <v>M</v>
          </cell>
          <cell r="E2071">
            <v>39.950000000000003</v>
          </cell>
        </row>
        <row r="2072">
          <cell r="B2072">
            <v>24241</v>
          </cell>
          <cell r="C2072" t="str">
            <v>FORN/ASSENT. TUBO PVC ESGOTO JS DN 40 MM INCLUSIVE CONEXOES</v>
          </cell>
        </row>
        <row r="2073">
          <cell r="B2073" t="str">
            <v>24241/001</v>
          </cell>
          <cell r="C2073" t="str">
            <v>FORN/ASSENT. TUBO PVC ESGOTO JS DN 40 MM COM CONEXOES</v>
          </cell>
          <cell r="D2073" t="str">
            <v>M</v>
          </cell>
          <cell r="E2073">
            <v>11.35</v>
          </cell>
        </row>
        <row r="2074">
          <cell r="B2074">
            <v>40727</v>
          </cell>
          <cell r="C2074" t="str">
            <v>FORN/ASSENTAMENTO TUBO PVC JS DN 75MM, INCL. CONEXOES</v>
          </cell>
          <cell r="D2074" t="str">
            <v>M</v>
          </cell>
          <cell r="E2074">
            <v>34.06</v>
          </cell>
        </row>
        <row r="2075">
          <cell r="B2075">
            <v>40733</v>
          </cell>
          <cell r="C2075" t="str">
            <v>FORN./ASSENTAM. TUBO ACO GALV. C/ COSTURA 1" INCL CONEXOES</v>
          </cell>
          <cell r="D2075" t="str">
            <v>M</v>
          </cell>
          <cell r="E2075">
            <v>31.74</v>
          </cell>
        </row>
        <row r="2076">
          <cell r="B2076">
            <v>40734</v>
          </cell>
          <cell r="C2076" t="str">
            <v>FORN/ASSENTAM TUBO ACO GALV. C/COSTURA DN 1.1/4" INCLUSIVE CONEXOES</v>
          </cell>
          <cell r="D2076" t="str">
            <v>M</v>
          </cell>
          <cell r="E2076">
            <v>43.11</v>
          </cell>
        </row>
        <row r="2077">
          <cell r="B2077">
            <v>40735</v>
          </cell>
          <cell r="C2077" t="str">
            <v>FORN/ASSENTAM TUBO ACO GALV. C/COSTURA DN 1.1/2" INCL CONEXOES</v>
          </cell>
          <cell r="D2077" t="str">
            <v>M</v>
          </cell>
          <cell r="E2077">
            <v>46.52</v>
          </cell>
        </row>
        <row r="2078">
          <cell r="B2078">
            <v>40736</v>
          </cell>
          <cell r="C2078" t="str">
            <v>FORN/ASSENTAM TUBO ACO GALV.C/ COSTURA DN 2" INCL CONEXOES</v>
          </cell>
          <cell r="D2078" t="str">
            <v>M</v>
          </cell>
          <cell r="E2078">
            <v>60.45</v>
          </cell>
        </row>
        <row r="2079">
          <cell r="B2079">
            <v>40737</v>
          </cell>
          <cell r="C2079" t="str">
            <v>FORN/ASSENTAM TUBO ACO GALV. C/COSTURA DN 2.1/2" INCL  CONEXOES</v>
          </cell>
          <cell r="D2079" t="str">
            <v>M</v>
          </cell>
          <cell r="E2079">
            <v>75.95</v>
          </cell>
        </row>
        <row r="2080">
          <cell r="B2080">
            <v>40738</v>
          </cell>
          <cell r="C2080" t="str">
            <v>FORN/ASSENTAM TUBO ACO GALV. C/COSTURA DN 3" INCL  CONEXOES</v>
          </cell>
          <cell r="D2080" t="str">
            <v>M</v>
          </cell>
          <cell r="E2080">
            <v>81.28</v>
          </cell>
        </row>
        <row r="2081">
          <cell r="B2081">
            <v>40739</v>
          </cell>
          <cell r="C2081" t="str">
            <v>FORN/ASSENTAM TUBO ACO GALV.C/ COSTURA DN 4" INCL CONEXOES</v>
          </cell>
          <cell r="D2081" t="str">
            <v>M</v>
          </cell>
          <cell r="E2081">
            <v>118.28</v>
          </cell>
        </row>
        <row r="2082">
          <cell r="B2082" t="str">
            <v>IGO       |</v>
          </cell>
          <cell r="C2082" t="str">
            <v>D E S C R I Ç Ã O                                                   |UN</v>
          </cell>
          <cell r="D2082" t="str">
            <v>IDADE</v>
          </cell>
          <cell r="E2082" t="str">
            <v>|CUSTO TOT</v>
          </cell>
        </row>
        <row r="2083">
          <cell r="B2083" t="str">
            <v>ULO.....: N</v>
          </cell>
          <cell r="C2083" t="str">
            <v>ACIONAL CAIXA</v>
          </cell>
        </row>
        <row r="2085">
          <cell r="B2085">
            <v>40740</v>
          </cell>
          <cell r="C2085" t="str">
            <v>FORN/ASSENTAM TUBO ACO GALV. C/COSTURA DN 6" INCL CONEXOES</v>
          </cell>
          <cell r="D2085" t="str">
            <v>M</v>
          </cell>
          <cell r="E2085">
            <v>33.92</v>
          </cell>
        </row>
        <row r="2086">
          <cell r="B2086">
            <v>40741</v>
          </cell>
          <cell r="C2086" t="str">
            <v>FORN/ASSENTAM. TUBO PVC SOLDAVEL MARRON DN 25MM, INCL. CONEXOES</v>
          </cell>
          <cell r="D2086" t="str">
            <v>M</v>
          </cell>
          <cell r="E2086">
            <v>8.07</v>
          </cell>
        </row>
        <row r="2087">
          <cell r="B2087">
            <v>40742</v>
          </cell>
          <cell r="C2087" t="str">
            <v>FORN/ASSENTAM. TUBO PVC SOLDAVEL MARRON DN 32MM, INCL. CONEXOES</v>
          </cell>
          <cell r="D2087" t="str">
            <v>M</v>
          </cell>
          <cell r="E2087">
            <v>12.09</v>
          </cell>
        </row>
        <row r="2088">
          <cell r="B2088">
            <v>40743</v>
          </cell>
          <cell r="C2088" t="str">
            <v>FORN/ASSENTAM. TUBO PVC SOLDAVEL MARRON DN 40MM, INCL. CONEXOES</v>
          </cell>
          <cell r="D2088" t="str">
            <v>M</v>
          </cell>
          <cell r="E2088">
            <v>15.04</v>
          </cell>
        </row>
        <row r="2089">
          <cell r="B2089">
            <v>40744</v>
          </cell>
          <cell r="C2089" t="str">
            <v>FORN/ASSENTAM. TUBO PVC SOLDAVEL MARRON DN 50MM, INCL. CONEXOES</v>
          </cell>
          <cell r="D2089" t="str">
            <v>M</v>
          </cell>
          <cell r="E2089">
            <v>17.149999999999999</v>
          </cell>
        </row>
        <row r="2090">
          <cell r="B2090">
            <v>40745</v>
          </cell>
          <cell r="C2090" t="str">
            <v>FORN/ASSENTAM. TUBO PVC SOLDAVEL MARRON DN 60MM, INCL. CONEXOES</v>
          </cell>
          <cell r="D2090" t="str">
            <v>M</v>
          </cell>
          <cell r="E2090">
            <v>26.57</v>
          </cell>
        </row>
        <row r="2091">
          <cell r="B2091">
            <v>40746</v>
          </cell>
          <cell r="C2091" t="str">
            <v>FORN/ASSENTAM. TUBO PVC SOLDAVEL MARRON DN 85MM, INCL. CONEXOES</v>
          </cell>
          <cell r="D2091" t="str">
            <v>M</v>
          </cell>
          <cell r="E2091">
            <v>46.58</v>
          </cell>
        </row>
        <row r="2092">
          <cell r="B2092">
            <v>40748</v>
          </cell>
          <cell r="C2092" t="str">
            <v>FORN./ASSENTAM. TUBO FOFO SERIE HL DN 100 INCL CONEXOES</v>
          </cell>
          <cell r="D2092" t="str">
            <v>M</v>
          </cell>
          <cell r="E2092">
            <v>231.59</v>
          </cell>
        </row>
        <row r="2093">
          <cell r="B2093">
            <v>40749</v>
          </cell>
          <cell r="C2093" t="str">
            <v>FORN./ASSENTAM. TUBO FOFO SERIE HL DN 150 INCL CONEXOES</v>
          </cell>
          <cell r="D2093" t="str">
            <v>M</v>
          </cell>
          <cell r="E2093">
            <v>243.63</v>
          </cell>
        </row>
        <row r="2094">
          <cell r="B2094">
            <v>40754</v>
          </cell>
          <cell r="C2094" t="str">
            <v>FORN./ASSENTAM. TUBO FOFO SERIE HL DN 50, INCL CONEXOES</v>
          </cell>
          <cell r="D2094" t="str">
            <v>M</v>
          </cell>
          <cell r="E2094">
            <v>129.74</v>
          </cell>
        </row>
        <row r="2095">
          <cell r="B2095">
            <v>40781</v>
          </cell>
          <cell r="C2095" t="str">
            <v>ASSENTAMENTO TUBO ACO GALVANIZADO C/COSTURA DN 300</v>
          </cell>
          <cell r="D2095" t="str">
            <v>M</v>
          </cell>
          <cell r="E2095">
            <v>33.99</v>
          </cell>
        </row>
        <row r="2096">
          <cell r="B2096">
            <v>40787</v>
          </cell>
          <cell r="C2096" t="str">
            <v>FORN./ASSENTAM. TUBO PVC REFORCADO P/ESGOTO DN 100</v>
          </cell>
          <cell r="D2096" t="str">
            <v>M</v>
          </cell>
          <cell r="E2096">
            <v>22.68</v>
          </cell>
        </row>
        <row r="2097">
          <cell r="B2097">
            <v>40789</v>
          </cell>
          <cell r="C2097" t="str">
            <v>FORN/ASSENT TUBO ACO CARBONO SCH.40 DN 6" INCL. CONEXOES</v>
          </cell>
          <cell r="D2097" t="str">
            <v>M</v>
          </cell>
          <cell r="E2097">
            <v>5594.87</v>
          </cell>
        </row>
        <row r="2098">
          <cell r="B2098">
            <v>40790</v>
          </cell>
          <cell r="C2098" t="str">
            <v>FORN/ASSENT TUBO ACO CARBONO SCH.40 DN 4", INCL. CONEXOES</v>
          </cell>
          <cell r="D2098" t="str">
            <v>M</v>
          </cell>
          <cell r="E2098">
            <v>148.85</v>
          </cell>
        </row>
        <row r="2099">
          <cell r="B2099">
            <v>40791</v>
          </cell>
          <cell r="C2099" t="str">
            <v>FORN/ASSENT TUBO ACO CARBONO SCH.40 DN 3", INCL. CONEXOES</v>
          </cell>
          <cell r="D2099" t="str">
            <v>M</v>
          </cell>
          <cell r="E2099">
            <v>101.77</v>
          </cell>
        </row>
        <row r="2100">
          <cell r="B2100">
            <v>40792</v>
          </cell>
          <cell r="C2100" t="str">
            <v>FORN/ASSENT TUBO ACO CARBONO SCH.40 DN 2.1/2" INCL. CONEXOES</v>
          </cell>
          <cell r="D2100" t="str">
            <v>M</v>
          </cell>
          <cell r="E2100">
            <v>90.76</v>
          </cell>
        </row>
        <row r="2101">
          <cell r="B2101">
            <v>40793</v>
          </cell>
          <cell r="C2101" t="str">
            <v>FORN/ASSENT TUBO ACO CARBONO SCH.40 DN 2" INCL. CONEXOES</v>
          </cell>
          <cell r="D2101" t="str">
            <v>M</v>
          </cell>
          <cell r="E2101">
            <v>82.23</v>
          </cell>
        </row>
        <row r="2102">
          <cell r="B2102">
            <v>68517</v>
          </cell>
          <cell r="C2102" t="str">
            <v>FORNECIMENTO E ASSENTAMENTO DE TUBO DE PVC ROSCAVEL</v>
          </cell>
        </row>
        <row r="2103">
          <cell r="B2103" t="str">
            <v>68517/001</v>
          </cell>
          <cell r="C2103" t="str">
            <v>FORNECIMENTO/ASSENTAMENTO DE TUBO DE PVC ROSCAVEL 3" + CONEXOES + FIO</v>
          </cell>
          <cell r="D2103" t="str">
            <v>M</v>
          </cell>
          <cell r="E2103">
            <v>46.58</v>
          </cell>
        </row>
        <row r="2104">
          <cell r="C2104" t="str">
            <v>BAHIA</v>
          </cell>
        </row>
        <row r="2105">
          <cell r="B2105">
            <v>68518</v>
          </cell>
          <cell r="C2105" t="str">
            <v>FORNECIMENTO E ASSENTAMENTO DE TUBO DE PVC SOLDAVEL</v>
          </cell>
        </row>
        <row r="2106">
          <cell r="B2106" t="str">
            <v>68518/001</v>
          </cell>
          <cell r="C2106" t="str">
            <v>FORNECIMENTO/ASSENTAMENTO DE TUBO DE PVC DN 100MM P/RAMAL EXTERNO DE E</v>
          </cell>
          <cell r="D2106" t="str">
            <v>M</v>
          </cell>
          <cell r="E2106">
            <v>17.239999999999998</v>
          </cell>
        </row>
        <row r="2107">
          <cell r="C2107" t="str">
            <v>SGOTO</v>
          </cell>
        </row>
        <row r="2108">
          <cell r="B2108">
            <v>68616</v>
          </cell>
          <cell r="C2108" t="str">
            <v>TUBO COBRE CLASSE E D= 15MM EXCL CONEXOES EMENDAS ABERTURA E FECHAMEN</v>
          </cell>
        </row>
        <row r="2109">
          <cell r="C2109" t="str">
            <v>TO DE RASGO E ISOLAMENTO - FORNECIMENTO E ASSENTAMENTO</v>
          </cell>
        </row>
        <row r="2110">
          <cell r="B2110" t="str">
            <v>68616/001</v>
          </cell>
          <cell r="C2110" t="str">
            <v>TUBO COBRE CLASSE E D= 15MM EXCL CONEXOES EMENDAS ABERTURA E FECHAMEN</v>
          </cell>
          <cell r="D2110" t="str">
            <v>M</v>
          </cell>
          <cell r="E2110">
            <v>8.92</v>
          </cell>
        </row>
        <row r="2111">
          <cell r="C2111" t="str">
            <v>TO DE RASGO E ISOLAMENTO - FORNECIMENTO E ASSENTAMENTO</v>
          </cell>
        </row>
        <row r="2112">
          <cell r="B2112" t="str">
            <v>68616/002</v>
          </cell>
          <cell r="C2112" t="str">
            <v>TUBO COBRE CLASSE E D= 22MM EXCL CONEXOES EMENDAS ABERTURA E FECHAMEN</v>
          </cell>
          <cell r="D2112" t="str">
            <v>M</v>
          </cell>
          <cell r="E2112">
            <v>11.93</v>
          </cell>
        </row>
        <row r="2113">
          <cell r="B2113" t="str">
            <v>IGO       |</v>
          </cell>
          <cell r="C2113" t="str">
            <v>D E S C R I Ç Ã O                                                   |UN</v>
          </cell>
          <cell r="D2113" t="str">
            <v>IDADE</v>
          </cell>
          <cell r="E2113" t="str">
            <v>|CUSTO TOT</v>
          </cell>
        </row>
        <row r="2114">
          <cell r="B2114" t="str">
            <v>ULO.....: N</v>
          </cell>
          <cell r="C2114" t="str">
            <v>ACIONAL CAIXA</v>
          </cell>
        </row>
        <row r="2116">
          <cell r="C2116" t="str">
            <v>TO DE RASGO E ISOLAMENTO - FORNECIMENTO E ASSENTAMENTO</v>
          </cell>
        </row>
        <row r="2117">
          <cell r="B2117" t="str">
            <v>68616/003</v>
          </cell>
          <cell r="C2117" t="str">
            <v>TUBO COBRE CLASSE E D= 28MM EXCL CONEXOES EMENDAS ABERTURA E FACHAMEN</v>
          </cell>
          <cell r="D2117" t="str">
            <v>M</v>
          </cell>
          <cell r="E2117">
            <v>14.19</v>
          </cell>
        </row>
        <row r="2118">
          <cell r="C2118" t="str">
            <v>TO DE RASGOS E ISOLAMENTO - FORNECIMENTO E ASSENTAMENTO</v>
          </cell>
        </row>
        <row r="2119">
          <cell r="B2119" t="str">
            <v>68616/004</v>
          </cell>
          <cell r="C2119" t="str">
            <v>TUBO COBRE CLASSE E D= 35MM EXCL CONEXOES EMENDAS ABERTURA E FECHAMEN</v>
          </cell>
          <cell r="D2119" t="str">
            <v>M</v>
          </cell>
          <cell r="E2119">
            <v>20.37</v>
          </cell>
        </row>
        <row r="2120">
          <cell r="C2120" t="str">
            <v>TO RASGOS E ISOLAMENTO - FORNECIMENTO E ASSENTAMENTO</v>
          </cell>
        </row>
        <row r="2121">
          <cell r="B2121" t="str">
            <v>68616/005</v>
          </cell>
          <cell r="C2121" t="str">
            <v>TUBO COBRE CLASSE E D= 42MM EXCL CONEXOES EMENDAS ABERTURA E FECHAMEN</v>
          </cell>
          <cell r="D2121" t="str">
            <v>M</v>
          </cell>
          <cell r="E2121">
            <v>32</v>
          </cell>
        </row>
        <row r="2122">
          <cell r="C2122" t="str">
            <v>TO DE RASGOS E ISOLAMENTO - FORNECIMENTO E ASSENTAMENTO</v>
          </cell>
        </row>
        <row r="2123">
          <cell r="B2123" t="str">
            <v>68616/006</v>
          </cell>
          <cell r="C2123" t="str">
            <v>TUBO COBRE CLASSE E D= 54MM EXCL CONEXOES EMENDAS ABERTURA E FECHAMEN</v>
          </cell>
          <cell r="D2123" t="str">
            <v>M</v>
          </cell>
          <cell r="E2123">
            <v>39.4</v>
          </cell>
        </row>
        <row r="2124">
          <cell r="C2124" t="str">
            <v>TO DE RASGOS E ISOLAMENTO - FORNECIMENTO E ASSENTAMENTO</v>
          </cell>
        </row>
        <row r="2125">
          <cell r="B2125" t="str">
            <v>68616/007</v>
          </cell>
          <cell r="C2125" t="str">
            <v>TUBO COBRE CLASSE E D= 66MM EXCL CONEXOES EMENDAS ABERTURA E FECHAMEN</v>
          </cell>
          <cell r="D2125" t="str">
            <v>M</v>
          </cell>
          <cell r="E2125">
            <v>54.65</v>
          </cell>
        </row>
        <row r="2126">
          <cell r="C2126" t="str">
            <v>TO DE RASGOS E ISOLAMENTO - FORNECIMENTO E ASSENTAMENTO</v>
          </cell>
        </row>
        <row r="2127">
          <cell r="B2127" t="str">
            <v>68616/008</v>
          </cell>
          <cell r="C2127" t="str">
            <v>TUBO COBRE CLASSE E D= 79MM EXCL CONEXOES EMENDAS ABERTURA E FECHAMEN</v>
          </cell>
          <cell r="D2127" t="str">
            <v>M</v>
          </cell>
          <cell r="E2127">
            <v>77.099999999999994</v>
          </cell>
        </row>
        <row r="2128">
          <cell r="C2128" t="str">
            <v>TO DE RASGOS E ISOLAMENTO - FORNECIMENTO E ASSENTAMENTO</v>
          </cell>
        </row>
        <row r="2129">
          <cell r="B2129" t="str">
            <v>68616/009</v>
          </cell>
          <cell r="C2129" t="str">
            <v>TUBO COBRE CLASSE E D=104MM EXCL CONEXOES EMENDAS ABERTURA E FECHAMEN</v>
          </cell>
          <cell r="D2129" t="str">
            <v>M</v>
          </cell>
          <cell r="E2129">
            <v>109.96</v>
          </cell>
        </row>
        <row r="2130">
          <cell r="C2130" t="str">
            <v>TO DE RASGO E ISOLAMENTO - FORNECIMENTO E ASSENTAMENTO</v>
          </cell>
        </row>
        <row r="2131">
          <cell r="B2131">
            <v>68639</v>
          </cell>
          <cell r="C2131" t="str">
            <v>FORNECIMENTO E ASSENTAMENTO DE TUBO DE PVC SOLDAVEL</v>
          </cell>
        </row>
        <row r="2132">
          <cell r="B2132" t="str">
            <v>68639/001</v>
          </cell>
          <cell r="C2132" t="str">
            <v>FORNECIMENTO/ASSENTAMENTO DE TUBO DE QUEDA/VENTILACAO P/ESGOTO PREDIAL</v>
          </cell>
          <cell r="D2132" t="str">
            <v>M</v>
          </cell>
          <cell r="E2132">
            <v>14.4</v>
          </cell>
        </row>
        <row r="2133">
          <cell r="C2133" t="str">
            <v>EM PVC 75 MM</v>
          </cell>
        </row>
        <row r="2134">
          <cell r="B2134" t="str">
            <v>68639/002</v>
          </cell>
          <cell r="C2134" t="str">
            <v>FORNECIMENTO/ASSENTAMENTO DE TUBO DE QUEDA/VENTILACAO P/ESGOTO PREDIAL</v>
          </cell>
          <cell r="D2134" t="str">
            <v>M</v>
          </cell>
          <cell r="E2134">
            <v>16.21</v>
          </cell>
        </row>
        <row r="2135">
          <cell r="C2135" t="str">
            <v>EM PVC DN 100 MM</v>
          </cell>
        </row>
        <row r="2136">
          <cell r="B2136" t="str">
            <v>68639/003</v>
          </cell>
          <cell r="C2136" t="str">
            <v>PONTO DE ESGOTO - PAR</v>
          </cell>
          <cell r="D2136" t="str">
            <v>M</v>
          </cell>
          <cell r="E2136">
            <v>54.62</v>
          </cell>
        </row>
        <row r="2137">
          <cell r="B2137">
            <v>80</v>
          </cell>
          <cell r="C2137" t="str">
            <v>CONEXOES</v>
          </cell>
        </row>
        <row r="2138">
          <cell r="B2138">
            <v>68617</v>
          </cell>
          <cell r="C2138" t="str">
            <v>COTOVELO COBRE</v>
          </cell>
        </row>
        <row r="2139">
          <cell r="B2139" t="str">
            <v>68617/001</v>
          </cell>
          <cell r="C2139" t="str">
            <v>COTOVELO COBRE 22MM  (3/4")  C/JUNTA SOLDADA</v>
          </cell>
          <cell r="D2139" t="str">
            <v>UN</v>
          </cell>
          <cell r="E2139">
            <v>5.98</v>
          </cell>
        </row>
        <row r="2140">
          <cell r="B2140" t="str">
            <v>68617/002</v>
          </cell>
          <cell r="C2140" t="str">
            <v>COTOVELO COBRE 28MM  ( 1" )  C/JUNTA SOLDADA</v>
          </cell>
          <cell r="D2140" t="str">
            <v>UN</v>
          </cell>
          <cell r="E2140">
            <v>7.36</v>
          </cell>
        </row>
        <row r="2141">
          <cell r="B2141" t="str">
            <v>68617/003</v>
          </cell>
          <cell r="C2141" t="str">
            <v>COTOVELO COBRE 35MM (1 1/4") C/JUNTA SOLDADA</v>
          </cell>
          <cell r="D2141" t="str">
            <v>UN</v>
          </cell>
          <cell r="E2141">
            <v>17.239999999999998</v>
          </cell>
        </row>
        <row r="2142">
          <cell r="B2142" t="str">
            <v>68617/004</v>
          </cell>
          <cell r="C2142" t="str">
            <v>COTOVELO COBRE 15MM  (1/2")  C/JUNTA SOLDADA</v>
          </cell>
          <cell r="D2142" t="str">
            <v>UN</v>
          </cell>
          <cell r="E2142">
            <v>3.82</v>
          </cell>
        </row>
        <row r="2143">
          <cell r="B2143">
            <v>68618</v>
          </cell>
          <cell r="C2143" t="str">
            <v>LUVA COBRE</v>
          </cell>
        </row>
        <row r="2144">
          <cell r="B2144" t="str">
            <v>IGO       |</v>
          </cell>
          <cell r="C2144" t="str">
            <v>D E S C R I Ç Ã O                                                   |UN</v>
          </cell>
          <cell r="D2144" t="str">
            <v>IDADE</v>
          </cell>
          <cell r="E2144" t="str">
            <v>|CUSTO TOT</v>
          </cell>
        </row>
        <row r="2145">
          <cell r="B2145" t="str">
            <v>ULO.....: N</v>
          </cell>
          <cell r="C2145" t="str">
            <v>ACIONAL CAIXA</v>
          </cell>
        </row>
        <row r="2147">
          <cell r="B2147" t="str">
            <v>68618/001</v>
          </cell>
          <cell r="C2147" t="str">
            <v>LUVA COBRE  22MM (3/4")</v>
          </cell>
          <cell r="D2147" t="str">
            <v>UN</v>
          </cell>
          <cell r="E2147">
            <v>3.87</v>
          </cell>
        </row>
        <row r="2148">
          <cell r="B2148" t="str">
            <v>68618/002</v>
          </cell>
          <cell r="C2148" t="str">
            <v>LUVA COBRE  35MM (1 1/4")</v>
          </cell>
          <cell r="D2148" t="str">
            <v>UN</v>
          </cell>
          <cell r="E2148">
            <v>11.2</v>
          </cell>
        </row>
        <row r="2149">
          <cell r="B2149">
            <v>81</v>
          </cell>
          <cell r="C2149" t="str">
            <v>CAIXAS D'DAGUA, DE INSPECAO E DE GORDURA</v>
          </cell>
        </row>
        <row r="2150">
          <cell r="B2150">
            <v>11788</v>
          </cell>
          <cell r="C2150" t="str">
            <v>CAIXA GORDURA PVC</v>
          </cell>
        </row>
        <row r="2151">
          <cell r="B2151" t="str">
            <v>11788/001</v>
          </cell>
          <cell r="C2151" t="str">
            <v>CAIXA GORDURA PVC 250X230X75MM C/TAMPA PVC</v>
          </cell>
          <cell r="D2151" t="str">
            <v>UN</v>
          </cell>
          <cell r="E2151">
            <v>43.65</v>
          </cell>
        </row>
        <row r="2152">
          <cell r="B2152">
            <v>24239</v>
          </cell>
          <cell r="C2152" t="str">
            <v>CAIXA DE PASSAGEM (INSPECAO) PRE-MOLDADA DN 60 CM</v>
          </cell>
        </row>
        <row r="2153">
          <cell r="B2153" t="str">
            <v>24239/001</v>
          </cell>
          <cell r="C2153" t="str">
            <v>CAIXA DE PASSAGEM (INSPECAO) EM CONCRETO PRE-MOLDADO DN 60CM</v>
          </cell>
          <cell r="D2153" t="str">
            <v>UN</v>
          </cell>
          <cell r="E2153">
            <v>76.25</v>
          </cell>
        </row>
        <row r="2154">
          <cell r="B2154">
            <v>26307</v>
          </cell>
          <cell r="C2154" t="str">
            <v>CAIXA D AGUA EM FIBROCIMENTO SEM COLOCACA</v>
          </cell>
        </row>
        <row r="2155">
          <cell r="B2155" t="str">
            <v>26307/001</v>
          </cell>
          <cell r="C2155" t="str">
            <v>RESERVATORIO DE CIMENTO-AMIANTO P/500L C/TAMPA-FORNECIMENTO</v>
          </cell>
          <cell r="D2155" t="str">
            <v>UN</v>
          </cell>
          <cell r="E2155">
            <v>133.22</v>
          </cell>
        </row>
        <row r="2156">
          <cell r="B2156" t="str">
            <v>26307/002</v>
          </cell>
          <cell r="C2156" t="str">
            <v>RESERVATORIO DE CIMENTO AMIANTO P/1000L C/TAMPA - FORNECIMENTO SEM INS</v>
          </cell>
          <cell r="D2156" t="str">
            <v>UN</v>
          </cell>
          <cell r="E2156">
            <v>277.29000000000002</v>
          </cell>
        </row>
        <row r="2157">
          <cell r="C2157" t="str">
            <v>TALACAO</v>
          </cell>
        </row>
        <row r="2158">
          <cell r="B2158">
            <v>26308</v>
          </cell>
          <cell r="C2158" t="str">
            <v>COLOCACAO DE CAIXA D AGUA QQ MATERIAL, EXCLUSIVE CAIX</v>
          </cell>
        </row>
        <row r="2159">
          <cell r="B2159" t="str">
            <v>26308/001</v>
          </cell>
          <cell r="C2159" t="str">
            <v>COLOCACAO RESERVATORIO 250L QUALQUER MATERIAL INCLUSIVE PECAS DE APOIO</v>
          </cell>
          <cell r="D2159" t="str">
            <v>UN</v>
          </cell>
          <cell r="E2159">
            <v>166.33</v>
          </cell>
        </row>
        <row r="2160">
          <cell r="C2160" t="str">
            <v>EM ALVENARIA DE MADEIRA SERRADA E FLANGES DE LIGACAO HIDRAULICA EXCL</v>
          </cell>
        </row>
        <row r="2161">
          <cell r="C2161" t="str">
            <v>FORNECIMENTO DO RESERVATORIO</v>
          </cell>
        </row>
        <row r="2162">
          <cell r="B2162" t="str">
            <v>26308/002</v>
          </cell>
          <cell r="C2162" t="str">
            <v>COLOCACAO RESERVATORIO 500L QUALQUER MATERIAL INCLUSIVE PECAS DE APOIO</v>
          </cell>
          <cell r="D2162" t="str">
            <v>UN</v>
          </cell>
          <cell r="E2162">
            <v>193.34</v>
          </cell>
        </row>
        <row r="2163">
          <cell r="C2163" t="str">
            <v>EM ALVENARIA E MADEIRA SERRADA E FLANGES DE LIGACAO HIDRAULICA EXCLUS</v>
          </cell>
        </row>
        <row r="2164">
          <cell r="C2164" t="str">
            <v>IVE FORNECIMENTO DE RESERVATORIO</v>
          </cell>
        </row>
        <row r="2165">
          <cell r="B2165" t="str">
            <v>26308/003</v>
          </cell>
          <cell r="C2165" t="str">
            <v>COLOCACAO RESERVATORIO 1000L QUALQUER MATERIAL INCLUSIVE PECAS DE APOI</v>
          </cell>
          <cell r="D2165" t="str">
            <v>UN</v>
          </cell>
          <cell r="E2165">
            <v>215.81</v>
          </cell>
        </row>
        <row r="2166">
          <cell r="C2166" t="str">
            <v>O EM ALVENARIA E MADEIRA SERRADA E FLANGES DE LIGACAO HIDRAULICA EXCLU</v>
          </cell>
        </row>
        <row r="2167">
          <cell r="C2167" t="str">
            <v>SIVE FORNECIMENTO DO RESERVATORIO</v>
          </cell>
        </row>
        <row r="2168">
          <cell r="B2168">
            <v>26309</v>
          </cell>
          <cell r="C2168" t="str">
            <v>CAIXA D AGUA EM FIBRA DE VIDRO SEM COLOCACA</v>
          </cell>
        </row>
        <row r="2169">
          <cell r="B2169" t="str">
            <v>26309/001</v>
          </cell>
          <cell r="C2169" t="str">
            <v>RESERVATORIO EM FIBRA DE VIDRO CAPACIDADE DE 500L INCL TAMPA DE VEDA</v>
          </cell>
          <cell r="D2169" t="str">
            <v>UN</v>
          </cell>
          <cell r="E2169">
            <v>160.52000000000001</v>
          </cell>
        </row>
        <row r="2170">
          <cell r="C2170" t="str">
            <v>CAO C/ESCOTILHA E FIXADORES - FORNECIMENTO</v>
          </cell>
        </row>
        <row r="2171">
          <cell r="B2171" t="str">
            <v>26309/002</v>
          </cell>
          <cell r="C2171" t="str">
            <v>RESERVATORIO EM FIBRA DE VIDRO CAPACIDADE DE 1000L INCL TAMPA DE VEDAC</v>
          </cell>
          <cell r="D2171" t="str">
            <v>UN</v>
          </cell>
          <cell r="E2171">
            <v>250.99</v>
          </cell>
        </row>
        <row r="2172">
          <cell r="C2172" t="str">
            <v>AO C/ESCOTILHA E FIXADORES - FORNECIMENTO</v>
          </cell>
        </row>
        <row r="2173">
          <cell r="B2173" t="str">
            <v>26309/003</v>
          </cell>
          <cell r="C2173" t="str">
            <v>RESERVATORIO EM FIBRA DE VIDRO CAPACIDADE DE 1500L INCL TAMPA DE VEDAC</v>
          </cell>
          <cell r="D2173" t="str">
            <v>UN</v>
          </cell>
          <cell r="E2173">
            <v>381.91</v>
          </cell>
        </row>
        <row r="2174">
          <cell r="C2174" t="str">
            <v>AO C/ESCOTILHA E FIXADORES - FORNECIMENTO</v>
          </cell>
        </row>
        <row r="2175">
          <cell r="B2175" t="str">
            <v>IGO       |</v>
          </cell>
          <cell r="C2175" t="str">
            <v>D E S C R I Ç Ã O                                                   |UN</v>
          </cell>
          <cell r="D2175" t="str">
            <v>IDADE</v>
          </cell>
          <cell r="E2175" t="str">
            <v>|CUSTO TOT</v>
          </cell>
        </row>
        <row r="2176">
          <cell r="B2176" t="str">
            <v>ULO.....: N</v>
          </cell>
          <cell r="C2176" t="str">
            <v>ACIONAL CAIXA</v>
          </cell>
        </row>
        <row r="2178">
          <cell r="B2178">
            <v>68472</v>
          </cell>
          <cell r="C2178" t="str">
            <v>CAIXA DE INSPECAO OU PASSAGEM 60X60CM TAMPA DE CONCRETO</v>
          </cell>
        </row>
        <row r="2179">
          <cell r="B2179" t="str">
            <v>68472/001</v>
          </cell>
          <cell r="C2179" t="str">
            <v>CAIXA DE INSPECAO OU PASSAGEM 60X60CM TAMPA E FUNDO DE CONCRETO</v>
          </cell>
          <cell r="D2179" t="str">
            <v>UN</v>
          </cell>
          <cell r="E2179">
            <v>68.58</v>
          </cell>
        </row>
        <row r="2180">
          <cell r="C2180" t="str">
            <v>PAREDES ALV 1/2VEZ TIJOLO MACICO, REVESTIDA INTERNAMENTE C/ BARRA-LISA</v>
          </cell>
        </row>
        <row r="2181">
          <cell r="B2181">
            <v>68497</v>
          </cell>
          <cell r="C2181" t="str">
            <v>FORNECIMENTO E COLOCACAO DE CAIXA D AGUA DE 500L EM FIBROCIMENT</v>
          </cell>
        </row>
        <row r="2182">
          <cell r="B2182" t="str">
            <v>68497/001</v>
          </cell>
          <cell r="C2182" t="str">
            <v>FORNECIMENTO E COLOCACAO DE CAIXA D AGUA DE 500L EM FIBROCIMENT</v>
          </cell>
          <cell r="D2182" t="str">
            <v>UN</v>
          </cell>
          <cell r="E2182">
            <v>147.4</v>
          </cell>
        </row>
        <row r="2183">
          <cell r="B2183">
            <v>68619</v>
          </cell>
          <cell r="C2183" t="str">
            <v>TORNEIRA BOIA BRUTO 1"</v>
          </cell>
        </row>
        <row r="2184">
          <cell r="B2184" t="str">
            <v>68619/001</v>
          </cell>
          <cell r="C2184" t="str">
            <v>TORNEIRA BOIA METALICA 1/2"</v>
          </cell>
          <cell r="D2184" t="str">
            <v>UN</v>
          </cell>
          <cell r="E2184">
            <v>48.85</v>
          </cell>
        </row>
        <row r="2185">
          <cell r="B2185" t="str">
            <v>68619/002</v>
          </cell>
          <cell r="C2185" t="str">
            <v>TORNEIRA BOIA METALICA 3/4"</v>
          </cell>
          <cell r="D2185" t="str">
            <v>UN</v>
          </cell>
          <cell r="E2185">
            <v>60.7</v>
          </cell>
        </row>
        <row r="2186">
          <cell r="B2186" t="str">
            <v>68619/003</v>
          </cell>
          <cell r="C2186" t="str">
            <v>TORNEIRA BOIA BRUTO 1"</v>
          </cell>
          <cell r="D2186" t="str">
            <v>UN</v>
          </cell>
          <cell r="E2186">
            <v>73.260000000000005</v>
          </cell>
        </row>
        <row r="2187">
          <cell r="B2187" t="str">
            <v>68619/004</v>
          </cell>
          <cell r="C2187" t="str">
            <v>TORNEIRA BOIA BRUTO 2"</v>
          </cell>
          <cell r="D2187" t="str">
            <v>UN</v>
          </cell>
          <cell r="E2187">
            <v>148.94999999999999</v>
          </cell>
        </row>
        <row r="2188">
          <cell r="B2188">
            <v>68626</v>
          </cell>
          <cell r="C2188" t="str">
            <v>FORNEC/INSTAL CAIXA D AGUA FIBROCIMENTO 500L (ADAPTADORES 20MMX1/2" E</v>
          </cell>
        </row>
        <row r="2189">
          <cell r="C2189" t="str">
            <v>25MMX3/4" / TORNEIRA DE BOIA 1/2" C/ BALAO PLASTICO</v>
          </cell>
        </row>
        <row r="2190">
          <cell r="B2190" t="str">
            <v>68626/001</v>
          </cell>
          <cell r="C2190" t="str">
            <v>FORNEC/INSTAL CAIXA D AGUA FIBROCIMENTO 500L (ADAPTADORES 20MMX1/2" E</v>
          </cell>
          <cell r="D2190" t="str">
            <v>UN</v>
          </cell>
          <cell r="E2190">
            <v>206.04</v>
          </cell>
        </row>
        <row r="2191">
          <cell r="C2191" t="str">
            <v>25MMX3/4" / TORNEIRA DE BOIA 1/2" C/ BALAO PLASTICO</v>
          </cell>
        </row>
        <row r="2192">
          <cell r="B2192" t="str">
            <v>68626/002</v>
          </cell>
          <cell r="C2192" t="str">
            <v>FORNEC/INSTAL CAIXA D AGUA FIBROCIMENTO 500L (ADAPTADORES 32MMX1" E</v>
          </cell>
          <cell r="D2192" t="str">
            <v>UN</v>
          </cell>
          <cell r="E2192">
            <v>211.15</v>
          </cell>
        </row>
        <row r="2193">
          <cell r="C2193" t="str">
            <v>25MMX3/4" / TORNEIRA DE BOIA 3/4" C/ BALAO PLASTICO</v>
          </cell>
        </row>
        <row r="2194">
          <cell r="B2194">
            <v>68640</v>
          </cell>
          <cell r="C2194" t="str">
            <v>CAIXA GORDURA CONCRETO PRE-MOLDADO</v>
          </cell>
        </row>
        <row r="2195">
          <cell r="B2195" t="str">
            <v>68640/001</v>
          </cell>
          <cell r="C2195" t="str">
            <v>CAIXA GORDURA DUPLA CONCRETO PRE-MOLDADO CIRCULAR D=60CM INCLUSIVE</v>
          </cell>
          <cell r="D2195" t="str">
            <v>UN</v>
          </cell>
          <cell r="E2195">
            <v>98.79</v>
          </cell>
        </row>
        <row r="2196">
          <cell r="C2196" t="str">
            <v>TAMPA EM CONCRETO.EXCL ESCAVACAO E REATERRO -FORNECIMENTO E COLOCACAO</v>
          </cell>
        </row>
        <row r="2197">
          <cell r="B2197" t="str">
            <v>68640/002</v>
          </cell>
          <cell r="C2197" t="str">
            <v>CAIXA GORDURA SIMPLES CONCRETO PRE-MOLDADO CIRCULAR D=40CM INCLUSIVE</v>
          </cell>
          <cell r="D2197" t="str">
            <v>UN</v>
          </cell>
          <cell r="E2197">
            <v>44.67</v>
          </cell>
        </row>
        <row r="2198">
          <cell r="C2198" t="str">
            <v>TAMPA CONCRETO. EXCLUSIVE ESCAVACAO E REATERRO -FORNECIMENTO/COLOCACAO</v>
          </cell>
        </row>
        <row r="2199">
          <cell r="B2199">
            <v>82</v>
          </cell>
          <cell r="C2199" t="str">
            <v>RALOS/CAIXA SIFONADA</v>
          </cell>
        </row>
        <row r="2200">
          <cell r="B2200">
            <v>11534</v>
          </cell>
          <cell r="C2200" t="str">
            <v>RALO SECO EM PVC - PONTO</v>
          </cell>
        </row>
        <row r="2201">
          <cell r="B2201" t="str">
            <v>11534/001</v>
          </cell>
          <cell r="C2201" t="str">
            <v>RALO SECO (SIMPLS) DE PVC ALTURA REGULAVEL C/GRELHA COMPREENDENDO</v>
          </cell>
          <cell r="D2201" t="str">
            <v>UN</v>
          </cell>
          <cell r="E2201">
            <v>23.49</v>
          </cell>
        </row>
        <row r="2202">
          <cell r="C2202" t="str">
            <v>EFLUENTE DE 50MM EM PVC C/2M DE EXTENSAO E LIGACAO AO RALO SIFONADO</v>
          </cell>
        </row>
        <row r="2203">
          <cell r="C2203" t="str">
            <v>FORNECIMENTO E INSTALACAO</v>
          </cell>
        </row>
        <row r="2204">
          <cell r="B2204">
            <v>11535</v>
          </cell>
          <cell r="C2204" t="str">
            <v>RALO (CAIXA) SIFONADO EM PVC - PONTO</v>
          </cell>
        </row>
        <row r="2205">
          <cell r="B2205" t="str">
            <v>11535/001</v>
          </cell>
          <cell r="C2205" t="str">
            <v>CAIXA SIFONADA DE PVC EM PAV TERREO C/TAMPA CEGA C/1 ENTRADA DE 40MM</v>
          </cell>
          <cell r="D2205" t="str">
            <v>UN</v>
          </cell>
          <cell r="E2205">
            <v>35.67</v>
          </cell>
        </row>
        <row r="2206">
          <cell r="B2206" t="str">
            <v>IGO       |</v>
          </cell>
          <cell r="C2206" t="str">
            <v>D E S C R I Ç Ã O                                                   |UN</v>
          </cell>
          <cell r="D2206" t="str">
            <v>IDADE</v>
          </cell>
          <cell r="E2206" t="str">
            <v>|CUSTO TOT</v>
          </cell>
        </row>
        <row r="2207">
          <cell r="B2207" t="str">
            <v>ULO.....: N</v>
          </cell>
          <cell r="C2207" t="str">
            <v>ACIONAL CAIXA</v>
          </cell>
        </row>
        <row r="2209">
          <cell r="C2209" t="str">
            <v>E SAIDA DE 50MM INCL LIGACAO DE 50MM DE PVC ATE A CAIXA DE INSPECAO</v>
          </cell>
        </row>
        <row r="2210">
          <cell r="C2210" t="str">
            <v>CONSIDERANDO A DISTANCIA DO CENTRO DO RALO ATE 2M INCL ANEIS DE BORRA</v>
          </cell>
        </row>
        <row r="2211">
          <cell r="C2211" t="str">
            <v>CHA - FORNECIMENTO E INSTALACAO</v>
          </cell>
        </row>
        <row r="2212">
          <cell r="B2212">
            <v>40777</v>
          </cell>
          <cell r="C2212" t="str">
            <v>CAIXA SIFONADA EM PVC 150X150X50MM</v>
          </cell>
          <cell r="D2212" t="str">
            <v>UN</v>
          </cell>
          <cell r="E2212">
            <v>20.04</v>
          </cell>
        </row>
        <row r="2213">
          <cell r="B2213">
            <v>83</v>
          </cell>
          <cell r="C2213" t="str">
            <v>APARELHOS SANITARIOS, LOUCAS, METAIS E OUTROS</v>
          </cell>
        </row>
        <row r="2214">
          <cell r="B2214">
            <v>8610</v>
          </cell>
          <cell r="C2214" t="str">
            <v>EQUIPAMENTO SANITARIO COMPLETO</v>
          </cell>
          <cell r="D2214" t="str">
            <v>UN</v>
          </cell>
          <cell r="E2214">
            <v>516.04</v>
          </cell>
        </row>
        <row r="2215">
          <cell r="B2215">
            <v>9876</v>
          </cell>
          <cell r="C2215" t="str">
            <v>SABONETEIRA P/SABAO LIQUIDO</v>
          </cell>
          <cell r="D2215" t="str">
            <v>UN</v>
          </cell>
          <cell r="E2215">
            <v>13.17</v>
          </cell>
        </row>
        <row r="2216">
          <cell r="B2216">
            <v>11531</v>
          </cell>
          <cell r="C2216" t="str">
            <v>CUBA LOUCA (LAVATORIO EMBUTIR EM BANCADA)</v>
          </cell>
        </row>
        <row r="2217">
          <cell r="B2217" t="str">
            <v>11531/001</v>
          </cell>
          <cell r="C2217" t="str">
            <v>CUBA LOUCA BRANCA EM BANCADA INCLUSIVE TORNEIRA E COMPLEMENTOS (VALVUL</v>
          </cell>
          <cell r="D2217" t="str">
            <v>UN</v>
          </cell>
          <cell r="E2217">
            <v>151.18</v>
          </cell>
        </row>
        <row r="2218">
          <cell r="C2218" t="str">
            <v>A, SIFAO E RABICHO)</v>
          </cell>
        </row>
        <row r="2219">
          <cell r="B2219">
            <v>11539</v>
          </cell>
          <cell r="C2219" t="str">
            <v>MICTORIO LOUCA S/INSTALACAO HIDRAULICA/SANITARIA</v>
          </cell>
        </row>
        <row r="2220">
          <cell r="B2220" t="str">
            <v>11539/001</v>
          </cell>
          <cell r="C2220" t="str">
            <v>MICTÓRIO LOUÇA BRANCA C/PERTENCES E REGISTRO DE PRESSÃO CROMADO 1/2" S</v>
          </cell>
          <cell r="D2220" t="str">
            <v>UN</v>
          </cell>
          <cell r="E2220">
            <v>151.11000000000001</v>
          </cell>
        </row>
        <row r="2221">
          <cell r="C2221" t="str">
            <v>EM INSTALAÇÕES HIDRAÚLICAS E SANITÁRIAS</v>
          </cell>
        </row>
        <row r="2222">
          <cell r="B2222">
            <v>11545</v>
          </cell>
          <cell r="C2222" t="str">
            <v>CUBA DE ACO INOXIDAVEL C/COMPLEMENTOS</v>
          </cell>
        </row>
        <row r="2223">
          <cell r="B2223" t="str">
            <v>11545/001</v>
          </cell>
          <cell r="C2223" t="str">
            <v>CUBA DE ACO INOX 400X340X110MM (NUM 3) EM  CHAPA 20.304 VALVULA DE</v>
          </cell>
          <cell r="D2223" t="str">
            <v>UN</v>
          </cell>
          <cell r="E2223">
            <v>122.45</v>
          </cell>
        </row>
        <row r="2224">
          <cell r="C2224" t="str">
            <v>ESCOAMENTO TP AMERICANA 1623 SIFAO 1680 1 1/2"X1 1/2" EXCL TORNEIRA</v>
          </cell>
        </row>
        <row r="2225">
          <cell r="C2225" t="str">
            <v>FORNECIMENTO E COLOCACAO</v>
          </cell>
        </row>
        <row r="2226">
          <cell r="B2226">
            <v>11546</v>
          </cell>
          <cell r="C2226" t="str">
            <v>VALVULA CROMADA P/PIA, LAVATORIO, TANQUE</v>
          </cell>
        </row>
        <row r="2227">
          <cell r="B2227" t="str">
            <v>11546/001</v>
          </cell>
          <cell r="C2227" t="str">
            <v>VALVULA AMERICANA CROMADA P/PIA</v>
          </cell>
          <cell r="D2227" t="str">
            <v>UN</v>
          </cell>
          <cell r="E2227">
            <v>23.1</v>
          </cell>
        </row>
        <row r="2228">
          <cell r="B2228">
            <v>11547</v>
          </cell>
          <cell r="C2228" t="str">
            <v>ASSENTO PLASTICO P/BACIA SANITARIA</v>
          </cell>
        </row>
        <row r="2229">
          <cell r="B2229" t="str">
            <v>11547/001</v>
          </cell>
          <cell r="C2229" t="str">
            <v>ASSENTO SANITARIO DE PLASTICO POPULAR - FORNEC E COLOCACAO</v>
          </cell>
          <cell r="D2229" t="str">
            <v>UN</v>
          </cell>
          <cell r="E2229">
            <v>15.12</v>
          </cell>
        </row>
        <row r="2230">
          <cell r="B2230">
            <v>11747</v>
          </cell>
          <cell r="C2230" t="str">
            <v>BANCA MARMORE S/FURO SOBRE APOIO DE ALVENARIA/VERGA</v>
          </cell>
        </row>
        <row r="2231">
          <cell r="B2231" t="str">
            <v>11747/001</v>
          </cell>
          <cell r="C2231" t="str">
            <v>BANCA MARMORE BRANCO S/FURO E=3CM L=0,60M SOBRE APOIOS DE ALVENARIA DE</v>
          </cell>
          <cell r="D2231" t="str">
            <v>M</v>
          </cell>
          <cell r="E2231">
            <v>122.43</v>
          </cell>
        </row>
        <row r="2232">
          <cell r="C2232" t="str">
            <v>MEIA VEZ E VERGA DE CONCRETO S/REVESTIMENTO. FORNECIMENTO E ASSENTAME</v>
          </cell>
        </row>
        <row r="2233">
          <cell r="C2233" t="str">
            <v>NTO.</v>
          </cell>
        </row>
        <row r="2234">
          <cell r="B2234" t="str">
            <v>11747/003</v>
          </cell>
          <cell r="C2234" t="str">
            <v>BANCA MARMORE BRANCO S/FURO E=3CM L=0,50M EM PAREDE SEM APOI</v>
          </cell>
          <cell r="D2234" t="str">
            <v>M</v>
          </cell>
          <cell r="E2234">
            <v>96.84</v>
          </cell>
        </row>
        <row r="2235">
          <cell r="B2235">
            <v>11750</v>
          </cell>
          <cell r="C2235" t="str">
            <v>BALCAO ALVENARIA C/TAMPO MARMORE P/CANTINA</v>
          </cell>
        </row>
        <row r="2236">
          <cell r="B2236" t="str">
            <v>11750/001</v>
          </cell>
          <cell r="C2236" t="str">
            <v>BALCAO P/CANTINA ALT=1,20M TAMPO MARMORE BRANCO L=40CM ALVENARIA DE</v>
          </cell>
          <cell r="D2236" t="str">
            <v>M</v>
          </cell>
          <cell r="E2236">
            <v>141.19999999999999</v>
          </cell>
        </row>
        <row r="2237">
          <cell r="B2237" t="str">
            <v>IGO       |</v>
          </cell>
          <cell r="C2237" t="str">
            <v>D E S C R I Ç Ã O                                                   |UN</v>
          </cell>
          <cell r="D2237" t="str">
            <v>IDADE</v>
          </cell>
          <cell r="E2237" t="str">
            <v>|CUSTO TOT</v>
          </cell>
        </row>
        <row r="2238">
          <cell r="B2238" t="str">
            <v>ULO.....: N</v>
          </cell>
          <cell r="C2238" t="str">
            <v>ACIONAL CAIXA</v>
          </cell>
        </row>
        <row r="2240">
          <cell r="C2240" t="str">
            <v>TIJOLO FURADO MEIA VEZ, C/VERGA 10X10CM C/CHAPISCO E EMBOCO</v>
          </cell>
        </row>
        <row r="2241">
          <cell r="B2241">
            <v>11772</v>
          </cell>
          <cell r="C2241" t="str">
            <v>CHUVEIRO PLASTICO C/REGISTRO - FORNECIMENTO SEM INSTALACAO</v>
          </cell>
        </row>
        <row r="2242">
          <cell r="B2242" t="str">
            <v>11772/003</v>
          </cell>
          <cell r="C2242" t="str">
            <v>CHUVEIRO PLASTICO BRANCO COM BRACO DE 1/2" E REGISTRO DE PRESSAO</v>
          </cell>
          <cell r="D2242" t="str">
            <v>UN</v>
          </cell>
          <cell r="E2242">
            <v>44.57</v>
          </cell>
        </row>
        <row r="2243">
          <cell r="C2243" t="str">
            <v>1416 DE 1/2" C/CANOPLA E VOLANTE EM METAL CROMADO - FORNECIMENTO</v>
          </cell>
        </row>
        <row r="2244">
          <cell r="B2244">
            <v>11773</v>
          </cell>
          <cell r="C2244" t="str">
            <v>CHUVEIROS SEM REGISTRO - FORNECIMENTO S/INSTALACAO</v>
          </cell>
        </row>
        <row r="2245">
          <cell r="B2245" t="str">
            <v>11773/003</v>
          </cell>
          <cell r="C2245" t="str">
            <v>BRACO CROMADO DE 1/2" PARA CHUVEIRO ELETRICO FORNECIMENTO</v>
          </cell>
          <cell r="D2245" t="str">
            <v>UN</v>
          </cell>
          <cell r="E2245">
            <v>7.31</v>
          </cell>
        </row>
        <row r="2246">
          <cell r="B2246" t="str">
            <v>11773/004</v>
          </cell>
          <cell r="C2246" t="str">
            <v>CHUVEIRO PLASTICO BRANCO EXCL BRACO FORNECIMENTO</v>
          </cell>
          <cell r="D2246" t="str">
            <v>UN</v>
          </cell>
          <cell r="E2246">
            <v>2.4300000000000002</v>
          </cell>
        </row>
        <row r="2247">
          <cell r="B2247" t="str">
            <v>11773/007</v>
          </cell>
          <cell r="C2247" t="str">
            <v>BRACO DE PLASTICO BRANCO DE 1/2" COM CANOPLA FORNECIMENTO</v>
          </cell>
          <cell r="D2247" t="str">
            <v>UN</v>
          </cell>
          <cell r="E2247">
            <v>3.49</v>
          </cell>
        </row>
        <row r="2248">
          <cell r="B2248" t="str">
            <v>11773/008</v>
          </cell>
          <cell r="C2248" t="str">
            <v>CHUVEIRO ELETRICO EM METAL CROMADO DE 110/220V FORNECIMENTO</v>
          </cell>
          <cell r="D2248" t="str">
            <v>UN</v>
          </cell>
          <cell r="E2248">
            <v>146.97</v>
          </cell>
        </row>
        <row r="2249">
          <cell r="B2249" t="str">
            <v>11773/009</v>
          </cell>
          <cell r="C2249" t="str">
            <v>CHUVEIRO ELETRICO SENDO O CHUVEIRO EM PLASTICO DE 110/220V - FORNEC</v>
          </cell>
          <cell r="D2249" t="str">
            <v>UN</v>
          </cell>
          <cell r="E2249">
            <v>23.73</v>
          </cell>
        </row>
        <row r="2250">
          <cell r="B2250" t="str">
            <v>11773/010</v>
          </cell>
          <cell r="C2250" t="str">
            <v>DUCHINHA MANUAL C/REGISTRO DE PRESSAO 1/2" MANGUEIRA CROMADA SUPORTE</v>
          </cell>
          <cell r="D2250" t="str">
            <v>UN</v>
          </cell>
          <cell r="E2250">
            <v>97.92</v>
          </cell>
        </row>
        <row r="2251">
          <cell r="C2251" t="str">
            <v>BUCHAS E PARAFUSO P/FIXACAO - FORNECIMENTO</v>
          </cell>
        </row>
        <row r="2252">
          <cell r="B2252">
            <v>11774</v>
          </cell>
          <cell r="C2252" t="str">
            <v>BACIA TURCA /INSTAL E ASSENTAMENTO</v>
          </cell>
        </row>
        <row r="2253">
          <cell r="B2253" t="str">
            <v>11774/001</v>
          </cell>
          <cell r="C2253" t="str">
            <v>INSTAL/ASSENT BACIA TURCA C/3M TUBO PVC 50MM 2M TUBO PVC 100 CONEXOES</v>
          </cell>
          <cell r="D2253" t="str">
            <v>UN</v>
          </cell>
          <cell r="E2253">
            <v>146.41999999999999</v>
          </cell>
        </row>
        <row r="2254">
          <cell r="C2254" t="str">
            <v>E MONTAGEM - EXCL FORNECIMENTO DO APARELHO E DA VALVULA DE DESCARGA</v>
          </cell>
        </row>
        <row r="2255">
          <cell r="B2255">
            <v>11782</v>
          </cell>
          <cell r="C2255" t="str">
            <v>CAIXA DESCARGA EMBUTIR PLASTICA</v>
          </cell>
        </row>
        <row r="2256">
          <cell r="B2256" t="str">
            <v>11782/001</v>
          </cell>
          <cell r="C2256" t="str">
            <v>CAIXA DESCARGA PLASTICA EMBUTIR C/ESPELHO CROMADO</v>
          </cell>
          <cell r="D2256" t="str">
            <v>UN</v>
          </cell>
          <cell r="E2256">
            <v>186.76</v>
          </cell>
        </row>
        <row r="2257">
          <cell r="B2257">
            <v>11783</v>
          </cell>
          <cell r="C2257" t="str">
            <v>CAIXA DESCARGA SUSPENSA PLASTICA</v>
          </cell>
        </row>
        <row r="2258">
          <cell r="B2258" t="str">
            <v>11783/001</v>
          </cell>
          <cell r="C2258" t="str">
            <v>CAIXA DESCARGA PLASTICA SUSPENSA CORRENTE EXTERNA CAP=12L</v>
          </cell>
          <cell r="D2258" t="str">
            <v>UN</v>
          </cell>
          <cell r="E2258">
            <v>59.39</v>
          </cell>
        </row>
        <row r="2259">
          <cell r="B2259">
            <v>11784</v>
          </cell>
          <cell r="C2259" t="str">
            <v>BANCA MARMORE C/FURO SOBRE APOIO DE ALVENARIA /VERGA</v>
          </cell>
        </row>
        <row r="2260">
          <cell r="B2260" t="str">
            <v>11784/001</v>
          </cell>
          <cell r="C2260" t="str">
            <v>BANCA MARMORE BRANCO C/ FURO ESP=3CM LARG=0,60M SOBRE APOIOS DE ALVENA</v>
          </cell>
          <cell r="D2260" t="str">
            <v>M</v>
          </cell>
          <cell r="E2260">
            <v>127.6</v>
          </cell>
        </row>
        <row r="2261">
          <cell r="C2261" t="str">
            <v>RIA DE MEIA VEZ E VERGA DE CONCRETO S/REVESTIMENTO FORNEC E ASSENTAMEN</v>
          </cell>
        </row>
        <row r="2262">
          <cell r="C2262" t="str">
            <v>TO</v>
          </cell>
        </row>
        <row r="2263">
          <cell r="B2263">
            <v>11786</v>
          </cell>
          <cell r="C2263" t="str">
            <v>TAMPO MARMORE P/BALCAO</v>
          </cell>
        </row>
        <row r="2264">
          <cell r="B2264" t="str">
            <v>11786/001</v>
          </cell>
          <cell r="C2264" t="str">
            <v>TAMPO MARMORE BRANCO L=45CM P/BALCAO GUICHE</v>
          </cell>
          <cell r="D2264" t="str">
            <v>M</v>
          </cell>
          <cell r="E2264">
            <v>81.12</v>
          </cell>
        </row>
        <row r="2265">
          <cell r="B2265">
            <v>11789</v>
          </cell>
          <cell r="C2265" t="str">
            <v>TAMPO MARMORE P/BALCAO</v>
          </cell>
        </row>
        <row r="2266">
          <cell r="B2266" t="str">
            <v>11789/001</v>
          </cell>
          <cell r="C2266" t="str">
            <v>TAMPO MÁRMORE BRANCO L=45CM P/BALCÃO</v>
          </cell>
          <cell r="D2266" t="str">
            <v>M</v>
          </cell>
          <cell r="E2266">
            <v>81.12</v>
          </cell>
        </row>
        <row r="2267">
          <cell r="B2267">
            <v>23707</v>
          </cell>
          <cell r="C2267" t="str">
            <v>EQUIPAMENTO SANITARIO COMPLETO APARTAMENTOS</v>
          </cell>
        </row>
        <row r="2268">
          <cell r="B2268" t="str">
            <v>IGO       |</v>
          </cell>
          <cell r="C2268" t="str">
            <v>D E S C R I Ç Ã O                                                   |UN</v>
          </cell>
          <cell r="D2268" t="str">
            <v>IDADE</v>
          </cell>
          <cell r="E2268" t="str">
            <v>|CUSTO TOT</v>
          </cell>
        </row>
        <row r="2269">
          <cell r="B2269" t="str">
            <v>ULO.....: N</v>
          </cell>
          <cell r="C2269" t="str">
            <v>ACIONAL CAIXA</v>
          </cell>
        </row>
        <row r="2271">
          <cell r="B2271" t="str">
            <v>23707/001</v>
          </cell>
          <cell r="C2271" t="str">
            <v>EQUIPAMENTO SANITARIO PR5-2Q-T VASO CX DESCARGA LAVATORIO PIA TANQUE</v>
          </cell>
          <cell r="D2271" t="str">
            <v>UN</v>
          </cell>
          <cell r="E2271">
            <v>20641.72</v>
          </cell>
        </row>
        <row r="2272">
          <cell r="C2272" t="str">
            <v>PAPELEIRA SABONETEIRA INCL TORNEIRAS.</v>
          </cell>
        </row>
        <row r="2273">
          <cell r="B2273">
            <v>23727</v>
          </cell>
          <cell r="C2273" t="str">
            <v>TANQUE PRE-MOLDADO CONCRETO, COMPLETO</v>
          </cell>
        </row>
        <row r="2274">
          <cell r="B2274" t="str">
            <v>23727/001</v>
          </cell>
          <cell r="C2274" t="str">
            <v>INSTAL TANQUE PRE-MOLD CONCR 80X50CM C/TORNEIRA METAL NIQUEL</v>
          </cell>
          <cell r="D2274" t="str">
            <v>UN</v>
          </cell>
          <cell r="E2274">
            <v>109.66</v>
          </cell>
        </row>
        <row r="2275">
          <cell r="B2275" t="str">
            <v>23727/004</v>
          </cell>
          <cell r="C2275" t="str">
            <v>INSTAL TANQUE PRE-MOLD CONCR 80X50CM C/TORNEIRA PLASTICA</v>
          </cell>
          <cell r="D2275" t="str">
            <v>UN</v>
          </cell>
          <cell r="E2275">
            <v>98.06</v>
          </cell>
        </row>
        <row r="2276">
          <cell r="B2276">
            <v>23728</v>
          </cell>
          <cell r="C2276" t="str">
            <v>TANQUE MARMORE SINTETICO, COMPLETO</v>
          </cell>
        </row>
        <row r="2277">
          <cell r="B2277" t="str">
            <v>23728/001</v>
          </cell>
          <cell r="C2277" t="str">
            <v>INSTAL TANQUE MARMORE SINTETICO 22L INCL TORNEIRA METAL AMARELO 3/4"</v>
          </cell>
          <cell r="D2277" t="str">
            <v>UN</v>
          </cell>
          <cell r="E2277">
            <v>112.3</v>
          </cell>
        </row>
        <row r="2278">
          <cell r="C2278" t="str">
            <v>(1 BOJO)</v>
          </cell>
        </row>
        <row r="2279">
          <cell r="B2279">
            <v>23729</v>
          </cell>
          <cell r="C2279" t="str">
            <v>PIA COZINHA EM MARMORE SINTETICO (COMPLETA)</v>
          </cell>
        </row>
        <row r="2280">
          <cell r="B2280" t="str">
            <v>23729/001</v>
          </cell>
          <cell r="C2280" t="str">
            <v>INST BANCA/CUBA MARMORE SINT 120X60CM(COZINHA)INCL TORNEIRA</v>
          </cell>
          <cell r="D2280" t="str">
            <v>UN</v>
          </cell>
          <cell r="E2280">
            <v>129.99</v>
          </cell>
        </row>
        <row r="2281">
          <cell r="B2281">
            <v>23742</v>
          </cell>
          <cell r="C2281" t="str">
            <v>COMPLEMENTOS</v>
          </cell>
        </row>
        <row r="2282">
          <cell r="B2282" t="str">
            <v>23742/001</v>
          </cell>
          <cell r="C2282" t="str">
            <v>INSTALACAO DE PAPELEIRA, SABONETEIRA E CABIDE EM LOUCA BRANCA</v>
          </cell>
          <cell r="D2282" t="str">
            <v>UN</v>
          </cell>
          <cell r="E2282">
            <v>59.25</v>
          </cell>
        </row>
        <row r="2283">
          <cell r="B2283" t="str">
            <v>23742/002</v>
          </cell>
          <cell r="C2283" t="str">
            <v>INSTALACAO DE PAPELEIRA - FORNECIMENTO E COLOCACAO</v>
          </cell>
          <cell r="D2283" t="str">
            <v>UN</v>
          </cell>
          <cell r="E2283">
            <v>23.27</v>
          </cell>
        </row>
        <row r="2284">
          <cell r="B2284" t="str">
            <v>23742/003</v>
          </cell>
          <cell r="C2284" t="str">
            <v>INSTALACAO DE MEIA SABONETEIRA LOUCA FORNECIMENTO E COLOCACAO</v>
          </cell>
          <cell r="D2284" t="str">
            <v>UN</v>
          </cell>
          <cell r="E2284">
            <v>19.29</v>
          </cell>
        </row>
        <row r="2285">
          <cell r="B2285" t="str">
            <v>23742/004</v>
          </cell>
          <cell r="C2285" t="str">
            <v>INSTALACAO DE CABIDE EM LOUCA FORNECIMENTO E COLOCACAO</v>
          </cell>
          <cell r="D2285" t="str">
            <v>UN</v>
          </cell>
          <cell r="E2285">
            <v>16.690000000000001</v>
          </cell>
        </row>
        <row r="2286">
          <cell r="B2286">
            <v>23743</v>
          </cell>
          <cell r="C2286" t="str">
            <v>VASO SANITARIO (FORNECIMENTO/INSTALACAO)</v>
          </cell>
        </row>
        <row r="2287">
          <cell r="B2287" t="str">
            <v>23743/001</v>
          </cell>
          <cell r="C2287" t="str">
            <v>VASO SANITARIO LOUCA BR C/CAIXA DESCARGA PLASTICA EXTERNA</v>
          </cell>
          <cell r="D2287" t="str">
            <v>UN</v>
          </cell>
          <cell r="E2287">
            <v>133.38</v>
          </cell>
        </row>
        <row r="2288">
          <cell r="B2288" t="str">
            <v>23743/002</v>
          </cell>
          <cell r="C2288" t="str">
            <v>VASO SANITARIO LOUCA BR (NAO INCLUI CAIXA DESC OU VALVULA)</v>
          </cell>
          <cell r="D2288" t="str">
            <v>UN</v>
          </cell>
          <cell r="E2288">
            <v>90.18</v>
          </cell>
        </row>
        <row r="2289">
          <cell r="B2289">
            <v>23745</v>
          </cell>
          <cell r="C2289" t="str">
            <v>LAVATORIO EM LOUCA BRANCA, SEM COLUNA, COMPLETO</v>
          </cell>
        </row>
        <row r="2290">
          <cell r="B2290" t="str">
            <v>23745/001</v>
          </cell>
          <cell r="C2290" t="str">
            <v>LAVATÓRIO LOUÇA BRANCA, SEM COLUNA, TORNEIRA METÁLICA CROMADA SIMPLES,</v>
          </cell>
          <cell r="D2290" t="str">
            <v>UN</v>
          </cell>
          <cell r="E2290">
            <v>100.46</v>
          </cell>
        </row>
        <row r="2291">
          <cell r="C2291" t="str">
            <v>SIFÃO E VÁLVULA DE PLÁSTICO.</v>
          </cell>
        </row>
        <row r="2292">
          <cell r="B2292">
            <v>24135</v>
          </cell>
          <cell r="C2292" t="str">
            <v>VASO SANITARIO COM CAIXA DE DESCARGA ACOPLADA</v>
          </cell>
        </row>
        <row r="2293">
          <cell r="B2293" t="str">
            <v>24135/001</v>
          </cell>
          <cell r="C2293" t="str">
            <v>VASO SANITARIO COM CAIXA DE DESCARGA ACOPLADA - LOUCA BRANCA</v>
          </cell>
          <cell r="D2293" t="str">
            <v>UN</v>
          </cell>
          <cell r="E2293">
            <v>162.82</v>
          </cell>
        </row>
        <row r="2294">
          <cell r="B2294">
            <v>25228</v>
          </cell>
          <cell r="C2294" t="str">
            <v>PIA COZINHA (BANCA GRANITO CINZA / CUBA INOX / TORNEIRA PAREDE)</v>
          </cell>
        </row>
        <row r="2295">
          <cell r="B2295" t="str">
            <v>25228/001</v>
          </cell>
          <cell r="C2295" t="str">
            <v>PIA COZINHA (BANCA GRANITO CINZA 1,20X0,60M/CUBA INOX/TORNEIRA PAREDE)</v>
          </cell>
          <cell r="D2295" t="str">
            <v>UN</v>
          </cell>
          <cell r="E2295">
            <v>230.03</v>
          </cell>
        </row>
        <row r="2296">
          <cell r="B2296">
            <v>25230</v>
          </cell>
          <cell r="C2296" t="str">
            <v>LAVATORIO(BANCA MARMORE BR 80X55CM C/CUBA EMBUTIR)</v>
          </cell>
        </row>
        <row r="2297">
          <cell r="B2297" t="str">
            <v>25230/001</v>
          </cell>
          <cell r="C2297" t="str">
            <v>BANCA MARMORE BRANCO 80X55CM C/CUBA EMBUTIR OVAL</v>
          </cell>
          <cell r="D2297" t="str">
            <v>UN</v>
          </cell>
          <cell r="E2297">
            <v>179.46</v>
          </cell>
        </row>
        <row r="2298">
          <cell r="B2298">
            <v>25243</v>
          </cell>
          <cell r="C2298" t="str">
            <v>TANQUE LOUCA BRANCO SEM COLUNA, COMPLETO</v>
          </cell>
        </row>
        <row r="2299">
          <cell r="B2299" t="str">
            <v>IGO       |</v>
          </cell>
          <cell r="C2299" t="str">
            <v>D E S C R I Ç Ã O                                                   |UN</v>
          </cell>
          <cell r="D2299" t="str">
            <v>IDADE</v>
          </cell>
          <cell r="E2299" t="str">
            <v>|CUSTO TOT</v>
          </cell>
        </row>
        <row r="2300">
          <cell r="B2300" t="str">
            <v>ULO.....: N</v>
          </cell>
          <cell r="C2300" t="str">
            <v>ACIONAL CAIXA</v>
          </cell>
        </row>
        <row r="2302">
          <cell r="B2302" t="str">
            <v>25243/001</v>
          </cell>
          <cell r="C2302" t="str">
            <v>TANQUE LOUCA BRANCO SEM COLUNA, COMPLETO INCL. TORNEIRA METALICA</v>
          </cell>
          <cell r="D2302" t="str">
            <v>UN</v>
          </cell>
          <cell r="E2302">
            <v>153.77000000000001</v>
          </cell>
        </row>
        <row r="2303">
          <cell r="B2303">
            <v>26314</v>
          </cell>
          <cell r="C2303" t="str">
            <v>CHUVEIRO ELETRICO C/REGISTRO S/INSTALACAO ELETRICA/HIDRAULICA/SANITARI</v>
          </cell>
        </row>
        <row r="2304">
          <cell r="C2304" t="str">
            <v>A</v>
          </cell>
        </row>
        <row r="2305">
          <cell r="B2305" t="str">
            <v>26314/001</v>
          </cell>
          <cell r="C2305" t="str">
            <v>CHUVEIRO ELETRICO PLASTICO 110/220V C/BRACO E REGISTRO PRESSAO COLOCAD</v>
          </cell>
          <cell r="D2305" t="str">
            <v>UN</v>
          </cell>
          <cell r="E2305">
            <v>91.42</v>
          </cell>
        </row>
        <row r="2306">
          <cell r="C2306" t="str">
            <v>O,SEM INSTALACOES ELETRICA E HIDRAULICA</v>
          </cell>
        </row>
        <row r="2307">
          <cell r="B2307" t="str">
            <v>26314/002</v>
          </cell>
          <cell r="C2307" t="str">
            <v>CHUVEIRO ELETRICO PLASTICO 110/220V C/BRACO E REGISTRO PRESSAO - FORNE</v>
          </cell>
          <cell r="D2307" t="str">
            <v>UN</v>
          </cell>
          <cell r="E2307">
            <v>73.66</v>
          </cell>
        </row>
        <row r="2308">
          <cell r="C2308" t="str">
            <v>CIMENTO</v>
          </cell>
        </row>
        <row r="2309">
          <cell r="B2309">
            <v>26315</v>
          </cell>
          <cell r="C2309" t="str">
            <v>BANCA MARMORE</v>
          </cell>
        </row>
        <row r="2310">
          <cell r="B2310" t="str">
            <v>26315/001</v>
          </cell>
          <cell r="C2310" t="str">
            <v>BANCA MARMORE BRANCO C/FURO P/CUBA L=50CM E=3CM EM PAREDE, SEM APOIO</v>
          </cell>
          <cell r="D2310" t="str">
            <v>M</v>
          </cell>
          <cell r="E2310">
            <v>101.15</v>
          </cell>
        </row>
        <row r="2311">
          <cell r="B2311" t="str">
            <v>26315/002</v>
          </cell>
          <cell r="C2311" t="str">
            <v>BANCA MARMORE BRANCO C/FURO P/CUBA L=55CM E=3CM EM PAREDE, SEM APOIO</v>
          </cell>
          <cell r="D2311" t="str">
            <v>M</v>
          </cell>
          <cell r="E2311">
            <v>108.99</v>
          </cell>
        </row>
        <row r="2312">
          <cell r="B2312" t="str">
            <v>26315/003</v>
          </cell>
          <cell r="C2312" t="str">
            <v>BANCA MARMORE BRANCO C/FURO P/CUBA L=60CM E=3CM EM PAREDE, SEM APOIO</v>
          </cell>
          <cell r="D2312" t="str">
            <v>M</v>
          </cell>
          <cell r="E2312">
            <v>116.83</v>
          </cell>
        </row>
        <row r="2313">
          <cell r="B2313" t="str">
            <v>26315/004</v>
          </cell>
          <cell r="C2313" t="str">
            <v>BANCA MARMORE BRANCO C/FURO P/CUBA L=62CM E=3CM EM PAREDE, SEM APOIO</v>
          </cell>
          <cell r="D2313" t="str">
            <v>M</v>
          </cell>
          <cell r="E2313">
            <v>119.97</v>
          </cell>
        </row>
        <row r="2314">
          <cell r="B2314" t="str">
            <v>26315/005</v>
          </cell>
          <cell r="C2314" t="str">
            <v>BANCA MARMORE BRANCO C/FURO P/CUBA L=67CM E=3CM EM PAREDE, SEM APOIO</v>
          </cell>
          <cell r="D2314" t="str">
            <v>M</v>
          </cell>
          <cell r="E2314">
            <v>127.81</v>
          </cell>
        </row>
        <row r="2315">
          <cell r="B2315">
            <v>26316</v>
          </cell>
          <cell r="C2315" t="str">
            <v>TORNEIRA PRESSAO PLASTICA</v>
          </cell>
        </row>
        <row r="2316">
          <cell r="B2316" t="str">
            <v>26316/001</v>
          </cell>
          <cell r="C2316" t="str">
            <v>TORNEIRA PRESSAO PLASTICA 3/4" P/JARDIM</v>
          </cell>
          <cell r="D2316" t="str">
            <v>UN</v>
          </cell>
          <cell r="E2316">
            <v>9.67</v>
          </cell>
        </row>
        <row r="2317">
          <cell r="B2317" t="str">
            <v>26316/002</v>
          </cell>
          <cell r="C2317" t="str">
            <v>TORNEIRA PRESSAO PLASTICA 1/2" P/PIA</v>
          </cell>
          <cell r="D2317" t="str">
            <v>UN</v>
          </cell>
          <cell r="E2317">
            <v>10.27</v>
          </cell>
        </row>
        <row r="2318">
          <cell r="B2318" t="str">
            <v>26316/003</v>
          </cell>
          <cell r="C2318" t="str">
            <v>TORNEIRA PRESSAO PLASTICA 1/2" P/LAVATORIO</v>
          </cell>
          <cell r="D2318" t="str">
            <v>UN</v>
          </cell>
          <cell r="E2318">
            <v>26.8</v>
          </cell>
        </row>
        <row r="2319">
          <cell r="B2319" t="str">
            <v>26316/004</v>
          </cell>
          <cell r="C2319" t="str">
            <v>TORNEIRA PRESSAO PLASTICA 3/4" P/TANQUE</v>
          </cell>
          <cell r="D2319" t="str">
            <v>UN</v>
          </cell>
          <cell r="E2319">
            <v>9.67</v>
          </cell>
        </row>
        <row r="2320">
          <cell r="B2320">
            <v>26326</v>
          </cell>
          <cell r="C2320" t="str">
            <v>CUBA DE ACO INOXIDAVEL S/COMPLEMENTOS</v>
          </cell>
        </row>
        <row r="2321">
          <cell r="B2321" t="str">
            <v>26326/001</v>
          </cell>
          <cell r="C2321" t="str">
            <v>CUBA ACO INOXIDAVEL RETANGULAR NUM 1 S/COMPLEMENTOS</v>
          </cell>
          <cell r="D2321" t="str">
            <v>UN</v>
          </cell>
          <cell r="E2321">
            <v>55.27</v>
          </cell>
        </row>
        <row r="2322">
          <cell r="B2322" t="str">
            <v>26326/002</v>
          </cell>
          <cell r="C2322" t="str">
            <v>CUBA ACO INOXIDAVEL RETANGULAR NUM 2 S/COMPLEMENTOS</v>
          </cell>
          <cell r="D2322" t="str">
            <v>UN</v>
          </cell>
          <cell r="E2322">
            <v>63.2</v>
          </cell>
        </row>
        <row r="2323">
          <cell r="B2323" t="str">
            <v>26326/003</v>
          </cell>
          <cell r="C2323" t="str">
            <v>CUBA ACO INOXIDAVEL RETANGULAR NUM 3 S/COMPLEMENTOS</v>
          </cell>
          <cell r="D2323" t="str">
            <v>UN</v>
          </cell>
          <cell r="E2323">
            <v>59.79</v>
          </cell>
        </row>
        <row r="2324">
          <cell r="B2324">
            <v>26327</v>
          </cell>
          <cell r="C2324" t="str">
            <v>SIFAO CROMADO</v>
          </cell>
        </row>
        <row r="2325">
          <cell r="B2325" t="str">
            <v>26327/001</v>
          </cell>
          <cell r="C2325" t="str">
            <v>SIFAO CROMADO 1 1/2" X 2"  P/PIA</v>
          </cell>
          <cell r="D2325" t="str">
            <v>UN</v>
          </cell>
          <cell r="E2325">
            <v>58.46</v>
          </cell>
        </row>
        <row r="2326">
          <cell r="B2326" t="str">
            <v>26327/002</v>
          </cell>
          <cell r="C2326" t="str">
            <v>SIFAO CROMADO 1" X 1 1/2"  P/LAVATORIO</v>
          </cell>
          <cell r="D2326" t="str">
            <v>UN</v>
          </cell>
          <cell r="E2326">
            <v>50.79</v>
          </cell>
        </row>
        <row r="2327">
          <cell r="B2327" t="str">
            <v>26327/003</v>
          </cell>
          <cell r="C2327" t="str">
            <v>SIFAO CROMADO 1" X 1 1/4"  P/TANQUE</v>
          </cell>
          <cell r="D2327" t="str">
            <v>UN</v>
          </cell>
          <cell r="E2327">
            <v>54.55</v>
          </cell>
        </row>
        <row r="2328">
          <cell r="B2328">
            <v>26328</v>
          </cell>
          <cell r="C2328" t="str">
            <v>SIFAO PLASTICO</v>
          </cell>
        </row>
        <row r="2329">
          <cell r="B2329" t="str">
            <v>26328/001</v>
          </cell>
          <cell r="C2329" t="str">
            <v>SIFAO PLASTICO 1 1/4" P/PIA</v>
          </cell>
          <cell r="D2329" t="str">
            <v>UN</v>
          </cell>
          <cell r="E2329">
            <v>10.41</v>
          </cell>
        </row>
        <row r="2330">
          <cell r="B2330" t="str">
            <v>IGO       |</v>
          </cell>
          <cell r="C2330" t="str">
            <v>D E S C R I Ç Ã O                                                   |UN</v>
          </cell>
          <cell r="D2330" t="str">
            <v>IDADE</v>
          </cell>
          <cell r="E2330" t="str">
            <v>|CUSTO TOT</v>
          </cell>
        </row>
        <row r="2331">
          <cell r="B2331" t="str">
            <v>ULO.....: N</v>
          </cell>
          <cell r="C2331" t="str">
            <v>ACIONAL CAIXA</v>
          </cell>
        </row>
        <row r="2333">
          <cell r="B2333" t="str">
            <v>26328/002</v>
          </cell>
          <cell r="C2333" t="str">
            <v>SIFAO PLASTICO 1"     P/LAVATORIO</v>
          </cell>
          <cell r="D2333" t="str">
            <v>UN</v>
          </cell>
          <cell r="E2333">
            <v>13.67</v>
          </cell>
        </row>
        <row r="2334">
          <cell r="B2334">
            <v>26329</v>
          </cell>
          <cell r="C2334" t="str">
            <v>VALVULA PLASTICA P/PIA, LAVATORIO, TANQUE</v>
          </cell>
        </row>
        <row r="2335">
          <cell r="B2335" t="str">
            <v>26329/001</v>
          </cell>
          <cell r="C2335" t="str">
            <v>VALVULA PLASTICA BRANCA P/PIA C/LADRAO</v>
          </cell>
          <cell r="D2335" t="str">
            <v>UN</v>
          </cell>
          <cell r="E2335">
            <v>5.07</v>
          </cell>
        </row>
        <row r="2336">
          <cell r="B2336" t="str">
            <v>26329/002</v>
          </cell>
          <cell r="C2336" t="str">
            <v>VALVULA PLASTICA BRANCA P/LAVATORIO</v>
          </cell>
          <cell r="D2336" t="str">
            <v>UN</v>
          </cell>
          <cell r="E2336">
            <v>5.28</v>
          </cell>
        </row>
        <row r="2337">
          <cell r="B2337" t="str">
            <v>26329/003</v>
          </cell>
          <cell r="C2337" t="str">
            <v>VALVULA PLASTICA BRANCA P/TANQUE</v>
          </cell>
          <cell r="D2337" t="str">
            <v>UN</v>
          </cell>
          <cell r="E2337">
            <v>5.28</v>
          </cell>
        </row>
        <row r="2338">
          <cell r="B2338">
            <v>26330</v>
          </cell>
          <cell r="C2338" t="str">
            <v>BANCA GRANITO</v>
          </cell>
        </row>
        <row r="2339">
          <cell r="B2339" t="str">
            <v>26330/001</v>
          </cell>
          <cell r="C2339" t="str">
            <v>BANCA GRANITO CINZA L=60CM E=2,5CM EM PAREDE, S/APOIO</v>
          </cell>
          <cell r="D2339" t="str">
            <v>M</v>
          </cell>
          <cell r="E2339">
            <v>98.34</v>
          </cell>
        </row>
        <row r="2340">
          <cell r="B2340" t="str">
            <v>26330/002</v>
          </cell>
          <cell r="C2340" t="str">
            <v>BANCA GRANITO AMENDOA L=60CM E=3CM EM PAREDE, S/APOIO</v>
          </cell>
          <cell r="D2340" t="str">
            <v>M</v>
          </cell>
          <cell r="E2340">
            <v>108.14</v>
          </cell>
        </row>
        <row r="2341">
          <cell r="B2341">
            <v>26575</v>
          </cell>
          <cell r="C2341" t="str">
            <v>APARELHO MISTURADOR</v>
          </cell>
        </row>
        <row r="2342">
          <cell r="B2342" t="str">
            <v>26575/001</v>
          </cell>
          <cell r="C2342" t="str">
            <v>MISTURADOR CROMADO - P/LAVATORIO</v>
          </cell>
          <cell r="D2342" t="str">
            <v>UN</v>
          </cell>
          <cell r="E2342">
            <v>281.54000000000002</v>
          </cell>
        </row>
        <row r="2343">
          <cell r="B2343" t="str">
            <v>26575/002</v>
          </cell>
          <cell r="C2343" t="str">
            <v>MISTURADOR CROMADO - P/BIDE C/DUCHA</v>
          </cell>
          <cell r="D2343" t="str">
            <v>UN</v>
          </cell>
          <cell r="E2343">
            <v>331.39</v>
          </cell>
        </row>
        <row r="2344">
          <cell r="B2344" t="str">
            <v>26575/003</v>
          </cell>
          <cell r="C2344" t="str">
            <v>MISTURADOR CROMADO - P/PIA</v>
          </cell>
          <cell r="D2344" t="str">
            <v>UN</v>
          </cell>
          <cell r="E2344">
            <v>368.41</v>
          </cell>
        </row>
        <row r="2345">
          <cell r="B2345">
            <v>26576</v>
          </cell>
          <cell r="C2345" t="str">
            <v>TORNEIRA PRESSAO CROMADA</v>
          </cell>
        </row>
        <row r="2346">
          <cell r="B2346" t="str">
            <v>26576/001</v>
          </cell>
          <cell r="C2346" t="str">
            <v>TORNEIRA PRESSAO CROMADA 3/4" P/JARDIM</v>
          </cell>
          <cell r="D2346" t="str">
            <v>UN</v>
          </cell>
          <cell r="E2346">
            <v>30</v>
          </cell>
        </row>
        <row r="2347">
          <cell r="B2347" t="str">
            <v>26576/002</v>
          </cell>
          <cell r="C2347" t="str">
            <v>TORNEIRA PRESSAO CROMADA LONGA 1/2" PAREDE P/PIA</v>
          </cell>
          <cell r="D2347" t="str">
            <v>UN</v>
          </cell>
          <cell r="E2347">
            <v>39.36</v>
          </cell>
        </row>
        <row r="2348">
          <cell r="B2348" t="str">
            <v>26576/003</v>
          </cell>
          <cell r="C2348" t="str">
            <v>TORNEIRA PRESSAO CROMADA LONGA 3/4" PAREDE P/PIA</v>
          </cell>
          <cell r="D2348" t="str">
            <v>UN</v>
          </cell>
          <cell r="E2348">
            <v>95.22</v>
          </cell>
        </row>
        <row r="2349">
          <cell r="B2349" t="str">
            <v>26576/004</v>
          </cell>
          <cell r="C2349" t="str">
            <v>TORNEIRA PRESSAO CROMADA 1/2" TUBO MOVEL PAREDE P/PIA</v>
          </cell>
          <cell r="D2349" t="str">
            <v>UN</v>
          </cell>
          <cell r="E2349">
            <v>91.41</v>
          </cell>
        </row>
        <row r="2350">
          <cell r="B2350" t="str">
            <v>26576/005</v>
          </cell>
          <cell r="C2350" t="str">
            <v>TORNEIRA PRESSAO CROMADA 1/2" PAREDE P/ LAVATORIO</v>
          </cell>
          <cell r="D2350" t="str">
            <v>UN</v>
          </cell>
          <cell r="E2350">
            <v>36.78</v>
          </cell>
        </row>
        <row r="2351">
          <cell r="B2351" t="str">
            <v>26576/006</v>
          </cell>
          <cell r="C2351" t="str">
            <v>TORNEIRA PRESSAO CROMADA 1/2" P/LAVATORIO C/RABICHO CROMADO</v>
          </cell>
          <cell r="D2351" t="str">
            <v>UN</v>
          </cell>
          <cell r="E2351">
            <v>51.21</v>
          </cell>
        </row>
        <row r="2352">
          <cell r="B2352" t="str">
            <v>26576/007</v>
          </cell>
          <cell r="C2352" t="str">
            <v>TORNEIRA PRESSAO CROMADA MEDIA 1/2"OU 3/4" PADRAO POPULAR</v>
          </cell>
          <cell r="D2352" t="str">
            <v>UN</v>
          </cell>
          <cell r="E2352">
            <v>27.77</v>
          </cell>
        </row>
        <row r="2353">
          <cell r="B2353" t="str">
            <v>26576/008</v>
          </cell>
          <cell r="C2353" t="str">
            <v>TORNEIRA PRESSAO CROMADA 1/2" TUBO MOVEL TIPO MESA REF 1167 P/PIA</v>
          </cell>
          <cell r="D2353" t="str">
            <v>UN</v>
          </cell>
          <cell r="E2353">
            <v>196.98</v>
          </cell>
        </row>
        <row r="2354">
          <cell r="B2354" t="str">
            <v>26576/009</v>
          </cell>
          <cell r="C2354" t="str">
            <v>TORNEIRA PRESSAO CROMADA 1/2" OU 3/4" P/TANQUE PADRAO POPULAR</v>
          </cell>
          <cell r="D2354" t="str">
            <v>UN</v>
          </cell>
          <cell r="E2354">
            <v>21.02</v>
          </cell>
        </row>
        <row r="2355">
          <cell r="B2355" t="str">
            <v>26576/012</v>
          </cell>
          <cell r="C2355" t="str">
            <v>TORNEIRA PRESSAO CROMADA 1/2" P/LAVATORIO C/RABICHO PLASTICO</v>
          </cell>
          <cell r="D2355" t="str">
            <v>UN</v>
          </cell>
          <cell r="E2355">
            <v>40.909999999999997</v>
          </cell>
        </row>
        <row r="2356">
          <cell r="B2356">
            <v>26581</v>
          </cell>
          <cell r="C2356" t="str">
            <v>APARELHOS DE LOUCA - FORNECIMENTO E/OU COLOCACAO</v>
          </cell>
        </row>
        <row r="2357">
          <cell r="B2357" t="str">
            <v>26581/001</v>
          </cell>
          <cell r="C2357" t="str">
            <v>LAVATORIO LOUCA SUSPENSO BRANCO PADRAO POPULAR C/ACESSORIOS DE FIXACAO</v>
          </cell>
          <cell r="D2357" t="str">
            <v>UN</v>
          </cell>
          <cell r="E2357">
            <v>123.21</v>
          </cell>
        </row>
        <row r="2358">
          <cell r="C2358" t="str">
            <v>FERRAGENS EM METAL CROMADO SIFAO 1680 1"X1.1/4" TORNEIRA DE PRESSAO 1</v>
          </cell>
        </row>
        <row r="2359">
          <cell r="C2359" t="str">
            <v>193 DE 1/2" E VALVULA DE ESCOAMENTO 1600 RABICHO EM PVC FORNECIMENTO</v>
          </cell>
        </row>
        <row r="2360">
          <cell r="B2360" t="str">
            <v>26581/002</v>
          </cell>
          <cell r="C2360" t="str">
            <v>LAVATORIO LOUCA C/COLUNA BRANCO PADRAO MEDIO, TORNEIRA CROMADA CURTA,</v>
          </cell>
          <cell r="D2360" t="str">
            <v>UN</v>
          </cell>
          <cell r="E2360">
            <v>148.13999999999999</v>
          </cell>
        </row>
        <row r="2361">
          <cell r="B2361" t="str">
            <v>IGO       |</v>
          </cell>
          <cell r="C2361" t="str">
            <v>D E S C R I Ç Ã O                                                   |UN</v>
          </cell>
          <cell r="D2361" t="str">
            <v>IDADE</v>
          </cell>
          <cell r="E2361" t="str">
            <v>|CUSTO TOT</v>
          </cell>
        </row>
        <row r="2362">
          <cell r="B2362" t="str">
            <v>ULO.....: N</v>
          </cell>
          <cell r="C2362" t="str">
            <v>ACIONAL CAIXA</v>
          </cell>
        </row>
        <row r="2364">
          <cell r="C2364" t="str">
            <v>SIFAO 1””X1.1/4”” EM METAL CROMADO,  VALVULA EM PLASTICO CROMADO 1””,</v>
          </cell>
        </row>
        <row r="2365">
          <cell r="C2365" t="str">
            <v>ENGATE OU RABICHO FLEXIVEL PLASTICO BRANCO 1/2”” X 30CM,  EXCL MAO DE</v>
          </cell>
        </row>
        <row r="2366">
          <cell r="C2366" t="str">
            <v>OBRA</v>
          </cell>
        </row>
        <row r="2367">
          <cell r="B2367" t="str">
            <v>26581/003</v>
          </cell>
          <cell r="C2367" t="str">
            <v>LAVATORIO LOUCA BRANCA MEDIO LUXO C/LADRAO MED 55X45CM(APROXIMADAMENTE</v>
          </cell>
          <cell r="D2367" t="str">
            <v>UN</v>
          </cell>
          <cell r="E2367">
            <v>334.44</v>
          </cell>
        </row>
        <row r="2368">
          <cell r="C2368" t="str">
            <v>C/COLUNA INCL ACESSORIOS DE FIX FERRAGENS EM METAL CROMADO SIFAO 1680</v>
          </cell>
        </row>
        <row r="2369">
          <cell r="C2369" t="str">
            <v>1"X1.1/4" APARELHO MISTURADOR 1875/C45 C/AREJADOR VALVULA DE ESCOAMEN</v>
          </cell>
        </row>
        <row r="2370">
          <cell r="C2370" t="str">
            <v>TO 1603 RABICHO EM PVC - FORNECIMENTO</v>
          </cell>
        </row>
        <row r="2371">
          <cell r="B2371" t="str">
            <v>26581/004</v>
          </cell>
          <cell r="C2371" t="str">
            <v>LAVATORIO LOUCA BR MEDIO LUXO C/LADRAO MED 55X45 RABICHO CROMADO DE</v>
          </cell>
          <cell r="D2371" t="str">
            <v>UN</v>
          </cell>
          <cell r="E2371">
            <v>329.36</v>
          </cell>
        </row>
        <row r="2372">
          <cell r="C2372" t="str">
            <v>1/2", C/COLUNA INCL ACESSORIOS DE FIXACAO.FERRAGENS EM METAL CROMADO</v>
          </cell>
        </row>
        <row r="2373">
          <cell r="C2373" t="str">
            <v>SIFAO 1680 DE 1"X1.1/4" APARELHO MISTURADOR 1875/C45 C/AREJADOR VAL</v>
          </cell>
        </row>
        <row r="2374">
          <cell r="C2374" t="str">
            <v>VULA DE ESCOAMENTO 1603 RABICHO EM PVC. FORN</v>
          </cell>
        </row>
        <row r="2375">
          <cell r="B2375" t="str">
            <v>26581/005</v>
          </cell>
          <cell r="C2375" t="str">
            <v>LAVATORIO LOUCA BRANCA POPULAR S/LADRAO MED 42X30CM ( EM TORNO)INCL</v>
          </cell>
          <cell r="D2375" t="str">
            <v>UN</v>
          </cell>
          <cell r="E2375">
            <v>79.34</v>
          </cell>
        </row>
        <row r="2376">
          <cell r="C2376" t="str">
            <v>ACESSORIOS DE FIX TORNEIRA DE PRESSAO 1193 DE 1/2" EM METAL CROMADO</v>
          </cell>
        </row>
        <row r="2377">
          <cell r="C2377" t="str">
            <v>E VALVULA DE ESCOAMENTO SIFAO E RABICHO EM PVC - FORNECIMENTO</v>
          </cell>
        </row>
        <row r="2378">
          <cell r="B2378" t="str">
            <v>26581/006</v>
          </cell>
          <cell r="C2378" t="str">
            <v>LAVATORIO LOUCA BR EMBUTIR(CUBA) MEDIO LUXO S/LADRAO 52X39CM FERRA</v>
          </cell>
          <cell r="D2378" t="str">
            <v>UN</v>
          </cell>
          <cell r="E2378">
            <v>124.83</v>
          </cell>
        </row>
        <row r="2379">
          <cell r="C2379" t="str">
            <v>GENS EM METAL CROMADO SIFAO 1680 1"X1.1/4" TORNEIRA DE PRESSAO 1193</v>
          </cell>
        </row>
        <row r="2380">
          <cell r="C2380" t="str">
            <v>DE 1/2" E VALVULA DE ESCOAMENTO 1600 RABICHO EM PVC FORNECIMENTO</v>
          </cell>
        </row>
        <row r="2381">
          <cell r="B2381" t="str">
            <v>26581/007</v>
          </cell>
          <cell r="C2381" t="str">
            <v>TANQUE LOUCA BRANCA C/COLUNA MED 56X48CM (EM TORNO)INCL ACESSORIOS</v>
          </cell>
          <cell r="D2381" t="str">
            <v>UN</v>
          </cell>
          <cell r="E2381">
            <v>185.75</v>
          </cell>
        </row>
        <row r="2382">
          <cell r="C2382" t="str">
            <v>DE FIX FERRAGENS EM METAL CROMADO TORNEIRA DE PRESSAO 1158 DE 1/2"</v>
          </cell>
        </row>
        <row r="2383">
          <cell r="C2383" t="str">
            <v>VALVULA DE ESCOAMENTO 1605 E SIFAO 1680 DE 1.1/4"X1.1/2" - FORNEC</v>
          </cell>
        </row>
        <row r="2384">
          <cell r="B2384" t="str">
            <v>26581/008</v>
          </cell>
          <cell r="C2384" t="str">
            <v>TANQUE LOUCA BRANCA C/COLUNAS E MED 60X56CM (EM TORNO)INCL ACESSORIOS</v>
          </cell>
          <cell r="D2384" t="str">
            <v>UN</v>
          </cell>
          <cell r="E2384">
            <v>183.79</v>
          </cell>
        </row>
        <row r="2385">
          <cell r="C2385" t="str">
            <v>DE FIX FERRAGENS EM METAL CROMADO TORNEIRA PRESSAO 1158 1/2" VALVULA</v>
          </cell>
        </row>
        <row r="2386">
          <cell r="C2386" t="str">
            <v>ESCOAMENTO 1605 E SIFAO 1680 DE 1.1/2"X1.1/2" - FORNECIMENTO</v>
          </cell>
        </row>
        <row r="2387">
          <cell r="B2387" t="str">
            <v>26581/009</v>
          </cell>
          <cell r="C2387" t="str">
            <v>BACIA TURCA DE LOUCA BRANCA C/SIFAO INTEGRADO E MED 59X44CM (EM TORNO)</v>
          </cell>
          <cell r="D2387" t="str">
            <v>UN</v>
          </cell>
          <cell r="E2387">
            <v>126.74</v>
          </cell>
        </row>
        <row r="2388">
          <cell r="C2388" t="str">
            <v>INCL TUBO DE LIGACAO - FORNECIMENTO</v>
          </cell>
        </row>
        <row r="2389">
          <cell r="B2389" t="str">
            <v>26581/010</v>
          </cell>
          <cell r="C2389" t="str">
            <v>MICTORIO DE LOUCA BRANCA C/SIFAO INTEGRADO E MED 33X28X53CM FERRAGENS</v>
          </cell>
          <cell r="D2389" t="str">
            <v>UN</v>
          </cell>
          <cell r="E2389">
            <v>119.78</v>
          </cell>
        </row>
        <row r="2390">
          <cell r="C2390" t="str">
            <v>EM METAL CROMADO REGISTRO DE PRESSAO 1416 DE 1/2" E TUBO DE LIGACAO DE</v>
          </cell>
        </row>
        <row r="2391">
          <cell r="C2391" t="str">
            <v>1/2" - FORNECIMENTO</v>
          </cell>
        </row>
        <row r="2392">
          <cell r="B2392" t="str">
            <v>IGO       |</v>
          </cell>
          <cell r="C2392" t="str">
            <v>D E S C R I Ç Ã O                                                   |UN</v>
          </cell>
          <cell r="D2392" t="str">
            <v>IDADE</v>
          </cell>
          <cell r="E2392" t="str">
            <v>|CUSTO TOT</v>
          </cell>
        </row>
        <row r="2393">
          <cell r="B2393" t="str">
            <v>ULO.....: N</v>
          </cell>
          <cell r="C2393" t="str">
            <v>ACIONAL CAIXA</v>
          </cell>
        </row>
        <row r="2395">
          <cell r="B2395" t="str">
            <v>26581/011</v>
          </cell>
          <cell r="C2395" t="str">
            <v>LAVATORIO LOUCA BRANCA D/SOBREPOR MED LUXO S/LADRAO 53X43CM</v>
          </cell>
          <cell r="D2395" t="str">
            <v>UN</v>
          </cell>
          <cell r="E2395">
            <v>142.47</v>
          </cell>
        </row>
        <row r="2396">
          <cell r="C2396" t="str">
            <v>FERRAGENS E/METAL CROMADO:SIFAO 1680 1"X1.1/4",TORNEIRA DE</v>
          </cell>
        </row>
        <row r="2397">
          <cell r="C2397" t="str">
            <v>PRESSAO 1193 1/2" E VALVULA DE ESCOAMENTO 1600.RABICHO E/PVC</v>
          </cell>
        </row>
        <row r="2398">
          <cell r="C2398" t="str">
            <v>FORNECIMENTO.</v>
          </cell>
        </row>
        <row r="2399">
          <cell r="B2399" t="str">
            <v>26581/012</v>
          </cell>
          <cell r="C2399" t="str">
            <v>LAVATORIO LOUCA BRANCA D/SOBREPOR MED LUXO C/LADRAO 53X43CM FERRAGENS</v>
          </cell>
          <cell r="D2399" t="str">
            <v>UN</v>
          </cell>
          <cell r="E2399">
            <v>143.54</v>
          </cell>
        </row>
        <row r="2400">
          <cell r="C2400" t="str">
            <v>E METAL CROMADO SIFAO 1680 1"X1.1/4",TORNEIRA D/PRESSAO 1193 1/2" E</v>
          </cell>
        </row>
        <row r="2401">
          <cell r="C2401" t="str">
            <v>VALVULA DE ESCOAMENTO 1603 RABICHO EM PVC FORNECIMENTO.</v>
          </cell>
        </row>
        <row r="2402">
          <cell r="B2402" t="str">
            <v>26581/013</v>
          </cell>
          <cell r="C2402" t="str">
            <v>LAVATORIO LOUCA BRANCA D/EMBUTIR(CUBA) MED LUXO 52X39CM C/LADRAO FERRA</v>
          </cell>
          <cell r="D2402" t="str">
            <v>UN</v>
          </cell>
          <cell r="E2402">
            <v>144.65</v>
          </cell>
        </row>
        <row r="2403">
          <cell r="C2403" t="str">
            <v>GENS EM METAL CROMADO SIFAO 1680 1"X1.1/4" TORNEIRA DE PRESSAO  1193</v>
          </cell>
        </row>
        <row r="2404">
          <cell r="C2404" t="str">
            <v>DE 1/2" E VALVULA DE ESCOAMENTO 1603 RABICHO EM PVC FORNECIMENTO</v>
          </cell>
        </row>
        <row r="2405">
          <cell r="B2405" t="str">
            <v>26581/014</v>
          </cell>
          <cell r="C2405" t="str">
            <v>VASO SANITARIO C/CAIXA ACOPLADA LOUCA BRANCA INCL ASSENTO PLASTICO - F</v>
          </cell>
          <cell r="D2405" t="str">
            <v>UN</v>
          </cell>
          <cell r="E2405">
            <v>135.63999999999999</v>
          </cell>
        </row>
        <row r="2406">
          <cell r="C2406" t="str">
            <v>ORNECIMENTO</v>
          </cell>
        </row>
        <row r="2407">
          <cell r="B2407" t="str">
            <v>26581/015</v>
          </cell>
          <cell r="C2407" t="str">
            <v>VASO SANITARIO DE LOUCA BR CONVENCIONAL POPULAR 37X47X38CM C/ASSENTO</v>
          </cell>
          <cell r="D2407" t="str">
            <v>UN</v>
          </cell>
          <cell r="E2407">
            <v>85.46</v>
          </cell>
        </row>
        <row r="2408">
          <cell r="C2408" t="str">
            <v>PLASTICO POPULAR CAIXA DE DESCARGA PLASTICA EXTERNA COMPLETA TUBO DE</v>
          </cell>
        </row>
        <row r="2409">
          <cell r="C2409" t="str">
            <v>DESCARGA LONGO E BOLSA DE LIGACAO - FORNECIMENTO</v>
          </cell>
        </row>
        <row r="2410">
          <cell r="B2410" t="str">
            <v>26581/016</v>
          </cell>
          <cell r="C2410" t="str">
            <v>VASO SANITARIO LOUCA BR CONVENCIONAL MEDIO LUXO 37X47X38CM C/ASSENTO</v>
          </cell>
          <cell r="D2410" t="str">
            <v>UN</v>
          </cell>
          <cell r="E2410">
            <v>250.92</v>
          </cell>
        </row>
        <row r="2411">
          <cell r="C2411" t="str">
            <v>PLASTICO TP MEDIO LUXO VALVULA DE DESCARGA DE 1.1/2" C/REGISTRO INTE</v>
          </cell>
        </row>
        <row r="2412">
          <cell r="C2412" t="str">
            <v>GRADO SISTEMA HIDROMECANICO (ISENTA DE GOLPE DE ARIETE) CORPO EM LATAO</v>
          </cell>
        </row>
        <row r="2413">
          <cell r="C2413" t="str">
            <v>CANOPLA E BOTAO EM METAL CROMADO INCL TUBO D</v>
          </cell>
        </row>
        <row r="2414">
          <cell r="B2414" t="str">
            <v>26581/017</v>
          </cell>
          <cell r="C2414" t="str">
            <v>LAVATORIO LOUCA BRANCA POPULAR S/LADRAO MED 47X35CM INCLUSIVE ACESSO</v>
          </cell>
          <cell r="D2414" t="str">
            <v>UN</v>
          </cell>
          <cell r="E2414">
            <v>21.55</v>
          </cell>
        </row>
        <row r="2415">
          <cell r="C2415" t="str">
            <v>RIOS DE FIX - FORNECIMENTO</v>
          </cell>
        </row>
        <row r="2416">
          <cell r="B2416" t="str">
            <v>26581/018</v>
          </cell>
          <cell r="C2416" t="str">
            <v>LAVATORIO LOUCA BR MEDIO LUXO C/LADRAO MED 47X35CM(EM TORNO) INCL ACES</v>
          </cell>
          <cell r="D2416" t="str">
            <v>UN</v>
          </cell>
          <cell r="E2416">
            <v>21.55</v>
          </cell>
        </row>
        <row r="2417">
          <cell r="C2417" t="str">
            <v>SORIOS DE FIXACAO - FORNECIMENTO</v>
          </cell>
        </row>
        <row r="2418">
          <cell r="B2418" t="str">
            <v>26581/019</v>
          </cell>
          <cell r="C2418" t="str">
            <v>LAVATORIO LOUCA BR MEDIO LUXO C/LADRAO MED 55X45CM(EM TORNO) INCL ACES</v>
          </cell>
          <cell r="D2418" t="str">
            <v>UN</v>
          </cell>
          <cell r="E2418">
            <v>46.48</v>
          </cell>
        </row>
        <row r="2419">
          <cell r="C2419" t="str">
            <v>SORIOS DE FIXACAO - FORNECIMENTO</v>
          </cell>
        </row>
        <row r="2420">
          <cell r="B2420" t="str">
            <v>26581/020</v>
          </cell>
          <cell r="C2420" t="str">
            <v>LAVATORIO LOUCA BRANCA POPULAR S/LADRAO MED 40X30CM(EM TORNO) INCL</v>
          </cell>
          <cell r="D2420" t="str">
            <v>UN</v>
          </cell>
          <cell r="E2420">
            <v>21.55</v>
          </cell>
        </row>
        <row r="2421">
          <cell r="C2421" t="str">
            <v>ACESSORIOS DE FIXACAO FORNECIMENTO</v>
          </cell>
        </row>
        <row r="2422">
          <cell r="B2422" t="str">
            <v>26581/021</v>
          </cell>
          <cell r="C2422" t="str">
            <v>VASO SANITARIO LOUCA BR CONVENCIONAL POPULAR MED 37X47X38CM INCL ACES</v>
          </cell>
          <cell r="D2422" t="str">
            <v>UN</v>
          </cell>
          <cell r="E2422">
            <v>48</v>
          </cell>
        </row>
        <row r="2423">
          <cell r="B2423" t="str">
            <v>IGO       |</v>
          </cell>
          <cell r="C2423" t="str">
            <v>D E S C R I Ç Ã O                                                   |UN</v>
          </cell>
          <cell r="D2423" t="str">
            <v>IDADE</v>
          </cell>
          <cell r="E2423" t="str">
            <v>|CUSTO TOT</v>
          </cell>
        </row>
        <row r="2424">
          <cell r="B2424" t="str">
            <v>ULO.....: N</v>
          </cell>
          <cell r="C2424" t="str">
            <v>ACIONAL CAIXA</v>
          </cell>
        </row>
        <row r="2426">
          <cell r="C2426" t="str">
            <v>SORIOS DE FIXACAO FORNECIMENTO</v>
          </cell>
        </row>
        <row r="2427">
          <cell r="B2427" t="str">
            <v>26581/022</v>
          </cell>
          <cell r="C2427" t="str">
            <v>VASO SANITARIO LOUCA BRANCA INFANTIL COM ASSENTO PLASTICO E CAIXA DES-</v>
          </cell>
          <cell r="D2427" t="str">
            <v>UN</v>
          </cell>
          <cell r="E2427">
            <v>95.09</v>
          </cell>
        </row>
        <row r="2428">
          <cell r="C2428" t="str">
            <v>CARGA SOBREPOR.</v>
          </cell>
        </row>
        <row r="2429">
          <cell r="B2429" t="str">
            <v>26581/023</v>
          </cell>
          <cell r="C2429" t="str">
            <v>LAVATORIO DE SOBREPOR LOUCA BR MEDIO LUXO S/LADRAO 53X43CM FORNEC</v>
          </cell>
          <cell r="D2429" t="str">
            <v>UN</v>
          </cell>
          <cell r="E2429">
            <v>31.11</v>
          </cell>
        </row>
        <row r="2430">
          <cell r="B2430" t="str">
            <v>26581/024</v>
          </cell>
          <cell r="C2430" t="str">
            <v>LAVATORIO DE SOBREPOR LOUCA BR MEDIO LUXO C/LADRAO 53X43CM FORNEC</v>
          </cell>
          <cell r="D2430" t="str">
            <v>UN</v>
          </cell>
          <cell r="E2430">
            <v>27.69</v>
          </cell>
        </row>
        <row r="2431">
          <cell r="B2431" t="str">
            <v>26581/025</v>
          </cell>
          <cell r="C2431" t="str">
            <v>LAVATORIO LOUCA BR EMBUTIR(CUBA) MEDIO LUXO S/LADRAO 52X39CM FORNEC</v>
          </cell>
          <cell r="D2431" t="str">
            <v>UN</v>
          </cell>
          <cell r="E2431">
            <v>28.25</v>
          </cell>
        </row>
        <row r="2432">
          <cell r="B2432" t="str">
            <v>26581/026</v>
          </cell>
          <cell r="C2432" t="str">
            <v>LAVATORIO LOUCA BR EMBUTIR(CUBA) MEDIO LUXO C/LADRAO 52X39CM FORNEC</v>
          </cell>
          <cell r="D2432" t="str">
            <v>UN</v>
          </cell>
          <cell r="E2432">
            <v>28.8</v>
          </cell>
        </row>
        <row r="2433">
          <cell r="B2433" t="str">
            <v>26581/027</v>
          </cell>
          <cell r="C2433" t="str">
            <v>TANQUE LOUCA BRANCA C/COLUNA MED 56X48CM(EM TORNO) INCLUSIVE ACESSO</v>
          </cell>
          <cell r="D2433" t="str">
            <v>UN</v>
          </cell>
          <cell r="E2433">
            <v>87.6</v>
          </cell>
        </row>
        <row r="2434">
          <cell r="C2434" t="str">
            <v>RIOS DE FIX - FORNECIMENTO</v>
          </cell>
        </row>
        <row r="2435">
          <cell r="B2435" t="str">
            <v>26581/028</v>
          </cell>
          <cell r="C2435" t="str">
            <v>TANQUE LOUCA BRANCA C/COLUNA MED 60X56CM(EM TORNO)INCLUSIVE ACESSORIOS</v>
          </cell>
          <cell r="D2435" t="str">
            <v>UN</v>
          </cell>
          <cell r="E2435">
            <v>85.63</v>
          </cell>
        </row>
        <row r="2436">
          <cell r="C2436" t="str">
            <v>DE FIXACAO - FORNECIMENTO</v>
          </cell>
        </row>
        <row r="2437">
          <cell r="B2437" t="str">
            <v>26581/029</v>
          </cell>
          <cell r="C2437" t="str">
            <v>MICTORIO DE LOUCA BRANCA COM SIFAO INTEGRADO MED 33X28X53CM INCL</v>
          </cell>
          <cell r="D2437" t="str">
            <v>UN</v>
          </cell>
          <cell r="E2437">
            <v>71.03</v>
          </cell>
        </row>
        <row r="2438">
          <cell r="C2438" t="str">
            <v>ACESSORIOS DE FIXACAO FORNECIMENTO</v>
          </cell>
        </row>
        <row r="2439">
          <cell r="B2439" t="str">
            <v>26581/030</v>
          </cell>
          <cell r="C2439" t="str">
            <v>SABONETEIRA DE LOUCA BRANCA DE 15X15CM S/ALCA FORNEC E COLOCACAO</v>
          </cell>
          <cell r="D2439" t="str">
            <v>UN</v>
          </cell>
          <cell r="E2439">
            <v>14.58</v>
          </cell>
        </row>
        <row r="2440">
          <cell r="B2440" t="str">
            <v>26581/031</v>
          </cell>
          <cell r="C2440" t="str">
            <v>MEIA SABONETEIRA DE LOUCA BRANCA DE 15X7,5CM FORNECIMENTO E COLOCACAO</v>
          </cell>
          <cell r="D2440" t="str">
            <v>UN</v>
          </cell>
          <cell r="E2440">
            <v>11.46</v>
          </cell>
        </row>
        <row r="2441">
          <cell r="B2441" t="str">
            <v>26581/032</v>
          </cell>
          <cell r="C2441" t="str">
            <v>PORTA PAPEL DE LOUCA BRANCA DE 15X15CM FORNEC E COLOCACAO</v>
          </cell>
          <cell r="D2441" t="str">
            <v>UN</v>
          </cell>
          <cell r="E2441">
            <v>14.35</v>
          </cell>
        </row>
        <row r="2442">
          <cell r="B2442" t="str">
            <v>26581/033</v>
          </cell>
          <cell r="C2442" t="str">
            <v>CABIDE DE LOUCA BRANCA DUPLO DE 10X5CM FORNEC E COLOCACAO</v>
          </cell>
          <cell r="D2442" t="str">
            <v>UN</v>
          </cell>
          <cell r="E2442">
            <v>8.18</v>
          </cell>
        </row>
        <row r="2443">
          <cell r="B2443" t="str">
            <v>26581/034</v>
          </cell>
          <cell r="C2443" t="str">
            <v>CABIDE DE LOUCA BRANCA SIMPLES DE 7X5CM FORNEC E COLOCACAO</v>
          </cell>
          <cell r="D2443" t="str">
            <v>UN</v>
          </cell>
          <cell r="E2443">
            <v>8.18</v>
          </cell>
        </row>
        <row r="2444">
          <cell r="B2444" t="str">
            <v>26581/035</v>
          </cell>
          <cell r="C2444" t="str">
            <v>PORTA TOALHA DE PLASTICO DE 24" C/CONSOLOS DE LOUCA BRANCA FORNEC E</v>
          </cell>
          <cell r="D2444" t="str">
            <v>UN</v>
          </cell>
          <cell r="E2444">
            <v>16.39</v>
          </cell>
        </row>
        <row r="2445">
          <cell r="C2445" t="str">
            <v>COLOCACAO</v>
          </cell>
        </row>
        <row r="2446">
          <cell r="B2446" t="str">
            <v>26581/036</v>
          </cell>
          <cell r="C2446" t="str">
            <v>VASO SANITARIO LOUCA BRANCA CAIXA DESCARGA ACOPLADA 35X65X35CM INCL AS</v>
          </cell>
          <cell r="D2446" t="str">
            <v>UN</v>
          </cell>
          <cell r="E2446">
            <v>149.25</v>
          </cell>
        </row>
        <row r="2447">
          <cell r="C2447" t="str">
            <v>SENTO PLASTICO E RABICHO CROMADO EXCL COLOCACAO.</v>
          </cell>
        </row>
        <row r="2448">
          <cell r="B2448" t="str">
            <v>26581/038</v>
          </cell>
          <cell r="C2448" t="str">
            <v>PORTA SABONETE LIQUIDO FORNECIMENTO</v>
          </cell>
          <cell r="D2448" t="str">
            <v>UN</v>
          </cell>
          <cell r="E2448">
            <v>13.58</v>
          </cell>
        </row>
        <row r="2449">
          <cell r="B2449" t="str">
            <v>26581/039</v>
          </cell>
          <cell r="C2449" t="str">
            <v>LAVATORIO LOUCA COR C/COLUNA PADRAO MEDIO 45X55CM ACESSORIOS CROMADOS</v>
          </cell>
          <cell r="D2449" t="str">
            <v>UN</v>
          </cell>
          <cell r="E2449">
            <v>160.08000000000001</v>
          </cell>
        </row>
        <row r="2450">
          <cell r="C2450" t="str">
            <v>TORNEIRA VALVULA E RABICHO.</v>
          </cell>
        </row>
        <row r="2451">
          <cell r="B2451">
            <v>68061</v>
          </cell>
          <cell r="C2451" t="str">
            <v>COLOCACAO DE CHUVEIRO COM HASTE DE PVC 1/2"</v>
          </cell>
          <cell r="D2451" t="str">
            <v>UN</v>
          </cell>
          <cell r="E2451">
            <v>8.25</v>
          </cell>
        </row>
        <row r="2452">
          <cell r="B2452">
            <v>68451</v>
          </cell>
          <cell r="C2452" t="str">
            <v>TAMPO P/VASO SANITARIO</v>
          </cell>
        </row>
        <row r="2453">
          <cell r="B2453" t="str">
            <v>68451/001</v>
          </cell>
          <cell r="C2453" t="str">
            <v>TAMPO PLASTICO P/VASO SANITARIO INFANTIL-FORNECIMENTO/COLOCACAO</v>
          </cell>
          <cell r="D2453" t="str">
            <v>UN</v>
          </cell>
          <cell r="E2453">
            <v>16.2</v>
          </cell>
        </row>
        <row r="2454">
          <cell r="B2454" t="str">
            <v>IGO       |</v>
          </cell>
          <cell r="C2454" t="str">
            <v>D E S C R I Ç Ã O                                                   |UN</v>
          </cell>
          <cell r="D2454" t="str">
            <v>IDADE</v>
          </cell>
          <cell r="E2454" t="str">
            <v>|CUSTO TOT</v>
          </cell>
        </row>
        <row r="2455">
          <cell r="B2455" t="str">
            <v>ULO.....: N</v>
          </cell>
          <cell r="C2455" t="str">
            <v>ACIONAL CAIXA</v>
          </cell>
        </row>
        <row r="2457">
          <cell r="B2457">
            <v>68462</v>
          </cell>
          <cell r="C2457" t="str">
            <v>VASO SANITARIO BRANCO C/CAIXA ACOPLADA</v>
          </cell>
        </row>
        <row r="2458">
          <cell r="B2458" t="str">
            <v>68462/001</v>
          </cell>
          <cell r="C2458" t="str">
            <v>VASO SANITARIO BRANCO C/CAIXA ACOPLADA</v>
          </cell>
          <cell r="D2458" t="str">
            <v>UN</v>
          </cell>
          <cell r="E2458">
            <v>165.62</v>
          </cell>
        </row>
        <row r="2459">
          <cell r="B2459">
            <v>68498</v>
          </cell>
          <cell r="C2459" t="str">
            <v>BACIA SANITARIA, ASSENTO PLASTICO, CAIXA DE DESCARGA PVC DE SOBREPOR,</v>
          </cell>
        </row>
        <row r="2460">
          <cell r="C2460" t="str">
            <v>ENGATE PLASTICO, TUBO DE DESCIDA E BOLSA DE BORRACHA</v>
          </cell>
        </row>
        <row r="2461">
          <cell r="B2461" t="str">
            <v>68498/001</v>
          </cell>
          <cell r="C2461" t="str">
            <v>VASO SANITARIO, ASSENTO PLASTICO, CAIXA DE DESCARGA PVC DE SOBREPOR, ENGATE PLASTICO, TUBO DE DESCIDA E BOLSA DE BORRACHA</v>
          </cell>
          <cell r="D2461" t="str">
            <v>UN</v>
          </cell>
          <cell r="E2461">
            <v>138.81</v>
          </cell>
        </row>
        <row r="2463">
          <cell r="B2463">
            <v>68620</v>
          </cell>
          <cell r="C2463" t="str">
            <v>LAVATORIO SUSPENSO</v>
          </cell>
        </row>
        <row r="2464">
          <cell r="B2464" t="str">
            <v>68620/001</v>
          </cell>
          <cell r="C2464" t="str">
            <v>LAVATORIO SUSPENSO BRANCO C/PARAFUSO</v>
          </cell>
          <cell r="D2464" t="str">
            <v>UN</v>
          </cell>
          <cell r="E2464">
            <v>41.98</v>
          </cell>
        </row>
        <row r="2465">
          <cell r="B2465" t="str">
            <v>68620/004</v>
          </cell>
          <cell r="C2465" t="str">
            <v>LAVATORIO SUSPENSO BRANCO C/VALVULA E SIFAO</v>
          </cell>
          <cell r="D2465" t="str">
            <v>UN</v>
          </cell>
          <cell r="E2465">
            <v>60.83</v>
          </cell>
        </row>
        <row r="2466">
          <cell r="B2466">
            <v>68621</v>
          </cell>
          <cell r="C2466" t="str">
            <v>BANCA/CUBA RESINA SINTETICA</v>
          </cell>
        </row>
        <row r="2467">
          <cell r="B2467" t="str">
            <v>68621/001</v>
          </cell>
          <cell r="C2467" t="str">
            <v>BANCA/CUBA RESINA SINTETICA 120X60CM S/COMPLEMENTOS</v>
          </cell>
          <cell r="D2467" t="str">
            <v>UN</v>
          </cell>
          <cell r="E2467">
            <v>73.05</v>
          </cell>
        </row>
        <row r="2468">
          <cell r="B2468" t="str">
            <v>68621/002</v>
          </cell>
          <cell r="C2468" t="str">
            <v>BANCA/CUBA RESINA SINTETICA 150X60CM S/COMPLEMENTOS</v>
          </cell>
          <cell r="D2468" t="str">
            <v>UN</v>
          </cell>
          <cell r="E2468">
            <v>95.36</v>
          </cell>
        </row>
        <row r="2469">
          <cell r="B2469" t="str">
            <v>68621/003</v>
          </cell>
          <cell r="C2469" t="str">
            <v>BANCA/CUBA RESINA SINTETICA 120X60 C/VALVULA E SIFAO</v>
          </cell>
          <cell r="D2469" t="str">
            <v>UN</v>
          </cell>
          <cell r="E2469">
            <v>94.83</v>
          </cell>
        </row>
        <row r="2470">
          <cell r="B2470">
            <v>68622</v>
          </cell>
          <cell r="C2470" t="str">
            <v>TANQUE MARMORE SINTETICA CAP=22L S/COMPLEMENTOS</v>
          </cell>
        </row>
        <row r="2471">
          <cell r="B2471" t="str">
            <v>68622/001</v>
          </cell>
          <cell r="C2471" t="str">
            <v>TANQUE MARMORE SINTETICA CAP=22L S/COMPLEMENTOS</v>
          </cell>
          <cell r="D2471" t="str">
            <v>UN</v>
          </cell>
          <cell r="E2471">
            <v>73.44</v>
          </cell>
        </row>
        <row r="2472">
          <cell r="B2472" t="str">
            <v>68622/002</v>
          </cell>
          <cell r="C2472" t="str">
            <v>TANQUE MARMORE SINTETICO CAP=22L C/VALVULA</v>
          </cell>
          <cell r="D2472" t="str">
            <v>UN</v>
          </cell>
          <cell r="E2472">
            <v>78.72</v>
          </cell>
        </row>
        <row r="2473">
          <cell r="B2473">
            <v>68641</v>
          </cell>
          <cell r="C2473" t="str">
            <v>BALCAO DE PIA EM RESILINEA 1,2 X 0,6 M C/SIFAO PLASTICO</v>
          </cell>
        </row>
        <row r="2474">
          <cell r="C2474" t="str">
            <v>(PIA DE COZINHA EM GRANILITE/MARMORITE)</v>
          </cell>
        </row>
        <row r="2475">
          <cell r="B2475" t="str">
            <v>68641/001</v>
          </cell>
          <cell r="C2475" t="str">
            <v>BALCAO DE PIA EM RESILINEA 1,2 X 0,6 M C/SIFAO PLASTICO</v>
          </cell>
          <cell r="D2475" t="str">
            <v>UN</v>
          </cell>
          <cell r="E2475">
            <v>68.739999999999995</v>
          </cell>
        </row>
        <row r="2476">
          <cell r="C2476" t="str">
            <v>(PIA DE COZINHA EM GRANILITE/MARMORITE)</v>
          </cell>
        </row>
        <row r="2477">
          <cell r="B2477" t="str">
            <v>68641/002</v>
          </cell>
          <cell r="C2477" t="str">
            <v>TANQUE DE RESILINEA C/ SIFAO E VALVULA (GRANITINA/GRANILITE/MARMORITE)</v>
          </cell>
          <cell r="D2477" t="str">
            <v>UN</v>
          </cell>
          <cell r="E2477">
            <v>53.35</v>
          </cell>
        </row>
        <row r="2478">
          <cell r="B2478">
            <v>68650</v>
          </cell>
          <cell r="C2478" t="str">
            <v>BANCA ACO INOX C/CUBA EM PAREDE,SEM COMPLEMENTOS (SIFAO/VALV/TORN)</v>
          </cell>
        </row>
        <row r="2479">
          <cell r="B2479" t="str">
            <v>68650/001</v>
          </cell>
          <cell r="C2479" t="str">
            <v>BANCA ACO INOXIDAVEL 120X60CM C/1 CUBA INOX EM PAREDE,SEM COMPLEMENTOS</v>
          </cell>
          <cell r="D2479" t="str">
            <v>UN</v>
          </cell>
          <cell r="E2479">
            <v>140.6</v>
          </cell>
        </row>
        <row r="2480">
          <cell r="B2480" t="str">
            <v>68650/002</v>
          </cell>
          <cell r="C2480" t="str">
            <v>BANCA ACO INOXIDAVEL 200X60CM C/2 CUBAS INOX EM PAREDE,SEM COMPLEMENTO</v>
          </cell>
          <cell r="D2480" t="str">
            <v>UN</v>
          </cell>
          <cell r="E2480">
            <v>274.52</v>
          </cell>
        </row>
        <row r="2481">
          <cell r="B2481">
            <v>68651</v>
          </cell>
          <cell r="C2481" t="str">
            <v>APARELHOS DE ACO INOXIDAVEL</v>
          </cell>
        </row>
        <row r="2482">
          <cell r="B2482" t="str">
            <v>68651/003</v>
          </cell>
          <cell r="C2482" t="str">
            <v>TANQUE DE ACO INOXIDAVEL CHAPA 22.304 DE 520X520MM CAP 30L  C/ESFREGA</v>
          </cell>
          <cell r="D2482" t="str">
            <v>UN</v>
          </cell>
          <cell r="E2482">
            <v>136.22999999999999</v>
          </cell>
        </row>
        <row r="2483">
          <cell r="C2483" t="str">
            <v>DOR EXCL TORNEIRA - FORNECIMENTO</v>
          </cell>
        </row>
        <row r="2484">
          <cell r="B2484" t="str">
            <v>68651/004</v>
          </cell>
          <cell r="C2484" t="str">
            <v>BANCA DE ACO INOXIDAVEL 2,00X0,55MM CHAPA 18.304 C/1 CUBA DE 500X400X</v>
          </cell>
          <cell r="D2484" t="str">
            <v>UN</v>
          </cell>
          <cell r="E2484">
            <v>361.18</v>
          </cell>
        </row>
        <row r="2485">
          <cell r="B2485" t="str">
            <v>IGO       |</v>
          </cell>
          <cell r="C2485" t="str">
            <v>D E S C R I Ç Ã O                                                   |UN</v>
          </cell>
          <cell r="D2485" t="str">
            <v>IDADE</v>
          </cell>
          <cell r="E2485" t="str">
            <v>|CUSTO TOT</v>
          </cell>
        </row>
        <row r="2486">
          <cell r="B2486" t="str">
            <v>ULO.....: N</v>
          </cell>
          <cell r="C2486" t="str">
            <v>ACIONAL CAIXA</v>
          </cell>
        </row>
        <row r="2488">
          <cell r="C2488" t="str">
            <v>200MM EM CHAPA 20.304 VALVULA DE ESCOAMENTO TP AMERICANA 1623 SIFAO</v>
          </cell>
        </row>
        <row r="2489">
          <cell r="C2489" t="str">
            <v>1.1/2"X1.1/2" SOBRE APOIOS DE ALVENARIA DE MEIA VEZ E VERGA DE CONCRE</v>
          </cell>
        </row>
        <row r="2490">
          <cell r="C2490" t="str">
            <v>TO SEM REVESTIMENTO EXCL TORNEIRA -FORNECIME</v>
          </cell>
        </row>
        <row r="2491">
          <cell r="B2491" t="str">
            <v>68651/005</v>
          </cell>
          <cell r="C2491" t="str">
            <v>BANCA DE ACO INOX DE 2,00X0,55MM CHAPA 18.304 2 CUBAS DE 500X400X200MM</v>
          </cell>
          <cell r="D2491" t="str">
            <v>UN</v>
          </cell>
          <cell r="E2491">
            <v>428.93</v>
          </cell>
        </row>
        <row r="2492">
          <cell r="C2492" t="str">
            <v>EM CHAPA 20.304 VALVULA DE ESCOAMENTO TP AMERICANA 1623 2 SIFOES 1680</v>
          </cell>
        </row>
        <row r="2493">
          <cell r="C2493" t="str">
            <v>1.1/2"X1.1/2" SOBRE APOIS DE ALVENARIA DE MEIA VEZ E VERGA DE CONCRETO</v>
          </cell>
        </row>
        <row r="2494">
          <cell r="C2494" t="str">
            <v>S/REVESTIMENTO EXCL TORNEIRA - FORNECIMENTO</v>
          </cell>
        </row>
        <row r="2495">
          <cell r="B2495" t="str">
            <v>68651/006</v>
          </cell>
          <cell r="C2495" t="str">
            <v>CUBA DE ACO INOX DE 500X400X200MM EM CHAPA 20.304 VALVULA DE ESCOAMEN</v>
          </cell>
          <cell r="D2495" t="str">
            <v>UN</v>
          </cell>
          <cell r="E2495">
            <v>122.45</v>
          </cell>
        </row>
        <row r="2496">
          <cell r="C2496" t="str">
            <v>TO TP AMERICANA 1623 SIFAO 1680 1,1/2"X1.1/2" EXCL TORNEIRA - FORNECI</v>
          </cell>
        </row>
        <row r="2497">
          <cell r="C2497" t="str">
            <v>MENTO E COLOCACAO</v>
          </cell>
        </row>
        <row r="2498">
          <cell r="B2498" t="str">
            <v>68651/007</v>
          </cell>
          <cell r="C2498" t="str">
            <v>CUBA DUPLA EM ACO INOX DE 820X340X150MM CHAPA 20.304 2 VALVULAS DE ES</v>
          </cell>
          <cell r="D2498" t="str">
            <v>UN</v>
          </cell>
          <cell r="E2498">
            <v>196.85</v>
          </cell>
        </row>
        <row r="2499">
          <cell r="C2499" t="str">
            <v>COAMENTO 1623 2 SIFOES 1680 1.1/2"X1.1/2" EXCL TORNEIRA - FORNECIMENTO</v>
          </cell>
        </row>
        <row r="2500">
          <cell r="C2500" t="str">
            <v>E COLOCACAO</v>
          </cell>
        </row>
        <row r="2501">
          <cell r="B2501">
            <v>68652</v>
          </cell>
          <cell r="C2501" t="str">
            <v>APARELHOS DE ACO INOXIDAVEL</v>
          </cell>
        </row>
        <row r="2502">
          <cell r="B2502" t="str">
            <v>68652/001</v>
          </cell>
          <cell r="C2502" t="str">
            <v>BANCA SECA DE ACO INOX C/O,55M LARG ATE 3,00M DE COMP EM CHAPA 18304</v>
          </cell>
          <cell r="D2502" t="str">
            <v>M</v>
          </cell>
          <cell r="E2502">
            <v>204.21</v>
          </cell>
        </row>
        <row r="2503">
          <cell r="C2503" t="str">
            <v>SOBRE APOIOS DE ALVENARIA DE MEIA VEZ E VERGA DE CONCRETO S/REVEST -</v>
          </cell>
        </row>
        <row r="2504">
          <cell r="C2504" t="str">
            <v>FORNECIMENTO E ASSENTAMENTO</v>
          </cell>
        </row>
        <row r="2505">
          <cell r="B2505" t="str">
            <v>68652/002</v>
          </cell>
          <cell r="C2505" t="str">
            <v>MICTORIO COLETIVO DE ACO INOX C/SECAO DE 580X300MM EM CHAPA 20.304 COM</v>
          </cell>
          <cell r="D2505" t="str">
            <v>M</v>
          </cell>
          <cell r="E2505">
            <v>298.93</v>
          </cell>
        </row>
        <row r="2506">
          <cell r="C2506" t="str">
            <v>CRIVO DE SAIDA DE 1.1/4" REGISTRO DE PRESSAO 1416 DE 3/4" C/CANOPLA E</v>
          </cell>
        </row>
        <row r="2507">
          <cell r="C2507" t="str">
            <v>VOLANTE EM METAL CROMADO INCL GAMBIARRA - FORNECIMENTO</v>
          </cell>
        </row>
        <row r="2508">
          <cell r="B2508" t="str">
            <v>68652/003</v>
          </cell>
          <cell r="C2508" t="str">
            <v>MICTORIO COLETIVO DE ACO INOX C/SECAO DE 380X250MM EM CHAPA 20.304 COM</v>
          </cell>
          <cell r="D2508" t="str">
            <v>M</v>
          </cell>
          <cell r="E2508">
            <v>242.62</v>
          </cell>
        </row>
        <row r="2509">
          <cell r="C2509" t="str">
            <v>CRIVO DE SAIDA DE 1.1/4" REGISTRO DE PRESSAO 1416 DE 3/4"C/CANOPLA E</v>
          </cell>
        </row>
        <row r="2510">
          <cell r="C2510" t="str">
            <v>VOLANTE EM METAL CROMADO INCL GAMBIARRA - FORNECIMENTO</v>
          </cell>
        </row>
        <row r="2511">
          <cell r="B2511">
            <v>68678</v>
          </cell>
          <cell r="C2511" t="str">
            <v>PRATELEIRA MARMORE</v>
          </cell>
        </row>
        <row r="2512">
          <cell r="B2512" t="str">
            <v>68678/001</v>
          </cell>
          <cell r="C2512" t="str">
            <v>PRATELEIRA MARMORE BRANCO L=55CM E=2,5CM ENGASTADA NA PAREDE</v>
          </cell>
          <cell r="D2512" t="str">
            <v>M</v>
          </cell>
          <cell r="E2512">
            <v>103.57</v>
          </cell>
        </row>
        <row r="2513">
          <cell r="B2513" t="str">
            <v>68678/002</v>
          </cell>
          <cell r="C2513" t="str">
            <v>PRATELEIRA MARMORE BRANCO L=60CM E=2,5CM ENGASTADA NA PAREDE</v>
          </cell>
          <cell r="D2513" t="str">
            <v>M</v>
          </cell>
          <cell r="E2513">
            <v>110.98</v>
          </cell>
        </row>
        <row r="2514">
          <cell r="B2514" t="str">
            <v>68678/003</v>
          </cell>
          <cell r="C2514" t="str">
            <v>PRATELEIRA MARMORE BRANCO L=40CM E=2,5CM ENGASTADA NA PAREDE</v>
          </cell>
          <cell r="D2514" t="str">
            <v>M</v>
          </cell>
          <cell r="E2514">
            <v>81.34</v>
          </cell>
        </row>
        <row r="2515">
          <cell r="B2515" t="str">
            <v>68678/004</v>
          </cell>
          <cell r="C2515" t="str">
            <v>PRATELEIRA MARMORE BRANCO L=30CM E=2,5CM ENGASTADA NA PAREDE</v>
          </cell>
          <cell r="D2515" t="str">
            <v>M</v>
          </cell>
          <cell r="E2515">
            <v>66.52</v>
          </cell>
        </row>
        <row r="2516">
          <cell r="B2516" t="str">
            <v>IGO       |</v>
          </cell>
          <cell r="C2516" t="str">
            <v>D E S C R I Ç Ã O                                                   |UN</v>
          </cell>
          <cell r="D2516" t="str">
            <v>IDADE</v>
          </cell>
          <cell r="E2516" t="str">
            <v>|CUSTO TOT</v>
          </cell>
        </row>
        <row r="2517">
          <cell r="B2517" t="str">
            <v>ULO.....: N</v>
          </cell>
          <cell r="C2517" t="str">
            <v>ACIONAL CAIXA</v>
          </cell>
        </row>
        <row r="2519">
          <cell r="B2519">
            <v>84</v>
          </cell>
          <cell r="C2519" t="str">
            <v>FOSSAS/SUMIDOUROS</v>
          </cell>
        </row>
        <row r="2520">
          <cell r="B2520">
            <v>23772</v>
          </cell>
          <cell r="C2520" t="str">
            <v>SUMIDOURO H=5,0M COM TIJOLOS MACICOS A CRIVO ARGAMASSADOS</v>
          </cell>
        </row>
        <row r="2521">
          <cell r="B2521" t="str">
            <v>23772/001</v>
          </cell>
          <cell r="C2521" t="str">
            <v>SUMIDOURO D=1,20M TAMPA CONCRETO ARMADO D=1,40M H=0,10M</v>
          </cell>
          <cell r="D2521" t="str">
            <v>UN</v>
          </cell>
          <cell r="E2521">
            <v>673.06</v>
          </cell>
        </row>
        <row r="2522">
          <cell r="B2522" t="str">
            <v>23772/002</v>
          </cell>
          <cell r="C2522" t="str">
            <v>SUMIDOURO D=1,40M TAMPA CONCRETO ARMADO D=1,60M H=0,10M</v>
          </cell>
          <cell r="D2522" t="str">
            <v>UN</v>
          </cell>
          <cell r="E2522">
            <v>836.72</v>
          </cell>
        </row>
        <row r="2523">
          <cell r="B2523">
            <v>23773</v>
          </cell>
          <cell r="C2523" t="str">
            <v>FOSSA SEPTICA 1500L / ALVENARIA TIJOLO MACICO 1/2VEZ</v>
          </cell>
        </row>
        <row r="2524">
          <cell r="B2524" t="str">
            <v>23773/001</v>
          </cell>
          <cell r="C2524" t="str">
            <v>FOSSA SEPTICA ALV TIJOLO MACICO 1/2VEZ-DIMEN EXT 1,90 X 1,10 X 1,40M</v>
          </cell>
          <cell r="D2524" t="str">
            <v>UN</v>
          </cell>
          <cell r="E2524">
            <v>711.8</v>
          </cell>
        </row>
        <row r="2525">
          <cell r="C2525" t="str">
            <v>(1500L) REVESTIDA INTERNAMENTE C/BARRA LISA, TAMPA CONC ARMADO E=8CM</v>
          </cell>
        </row>
        <row r="2526">
          <cell r="B2526">
            <v>24324</v>
          </cell>
          <cell r="C2526" t="str">
            <v>CONSERVACAO DE FOSSAS/SUMIDOUROS - PAR</v>
          </cell>
        </row>
        <row r="2527">
          <cell r="B2527" t="str">
            <v>24324/001</v>
          </cell>
          <cell r="C2527" t="str">
            <v>LIMPEZA E MANUTENCAO DE FOSSAS/SUMIDOUROS PREDIAIS/PAR</v>
          </cell>
          <cell r="D2527" t="str">
            <v>H</v>
          </cell>
          <cell r="E2527">
            <v>110.19</v>
          </cell>
        </row>
        <row r="2528">
          <cell r="B2528">
            <v>85</v>
          </cell>
          <cell r="C2528" t="str">
            <v>PONTOS DE AGUA/ESGOTO</v>
          </cell>
        </row>
        <row r="2529">
          <cell r="B2529">
            <v>11777</v>
          </cell>
          <cell r="C2529" t="str">
            <v>INSTALACOES HIDRO-SANITARIAS TANQUES</v>
          </cell>
        </row>
        <row r="2530">
          <cell r="B2530" t="str">
            <v>11777/001</v>
          </cell>
          <cell r="C2530" t="str">
            <v>INSTALACAO PVC/ASSENTAMENTO TANQUE SERVICO C/3,0M TUBO PVC 25MM E 3,0M</v>
          </cell>
          <cell r="D2530" t="str">
            <v>UN</v>
          </cell>
          <cell r="E2530">
            <v>88.28</v>
          </cell>
        </row>
        <row r="2531">
          <cell r="C2531" t="str">
            <v>TUBO PVC 50MM INCLUINDO CONEXOES. EXCLUSIVE FORNECIMENTO DO APARELHO.</v>
          </cell>
        </row>
        <row r="2532">
          <cell r="B2532">
            <v>11779</v>
          </cell>
          <cell r="C2532" t="str">
            <v>INSTALACOES HIDRO-SANITARIAS DE MICTORIO LOUCA</v>
          </cell>
        </row>
        <row r="2533">
          <cell r="B2533" t="str">
            <v>11779/001</v>
          </cell>
          <cell r="C2533" t="str">
            <v>INSTALACOES PVC/ASSENTAMENTO MICTORIO LOUCA C/3,0M TUBO PVC 25MM, 1,5M</v>
          </cell>
          <cell r="D2533" t="str">
            <v>UN</v>
          </cell>
          <cell r="E2533">
            <v>80.45</v>
          </cell>
        </row>
        <row r="2534">
          <cell r="C2534" t="str">
            <v>PVC 40 E 1,5M TUBO PVC 50MM, CONEXOES, CAIXA SIFONADA PVC 100X100X50MM</v>
          </cell>
        </row>
        <row r="2535">
          <cell r="C2535" t="str">
            <v>C/TAMPA CEGA. EXCLUSIVE FORNECIMENTO DO APARELHO.</v>
          </cell>
        </row>
        <row r="2536">
          <cell r="B2536">
            <v>11780</v>
          </cell>
          <cell r="C2536" t="str">
            <v>INSTALACOES HIDRO-SANITARIAS DE MICTORIO TP CALHA</v>
          </cell>
        </row>
        <row r="2537">
          <cell r="B2537" t="str">
            <v>11780/001</v>
          </cell>
          <cell r="C2537" t="str">
            <v>INSTALACAO PVC/ASSENTAMENTO MICTORIO TP CALHA C/3,0M TUBO PVC 25MM,</v>
          </cell>
          <cell r="D2537" t="str">
            <v>UN</v>
          </cell>
          <cell r="E2537">
            <v>157.44999999999999</v>
          </cell>
        </row>
        <row r="2538">
          <cell r="C2538" t="str">
            <v>REGISTRO DE GAVETA, 2,0M TUBO PVC 40MM E 2,0M TUBO PVC 50MM, CONEXOES</v>
          </cell>
        </row>
        <row r="2539">
          <cell r="C2539" t="str">
            <v>E CAIXA SIFONADA PVC C/100X100X50MM, C/TAMPA CEGA. EXCLUSIVE: FORNECI</v>
          </cell>
        </row>
        <row r="2540">
          <cell r="C2540" t="str">
            <v>MENTO DE APARELHO.</v>
          </cell>
        </row>
        <row r="2541">
          <cell r="B2541">
            <v>26305</v>
          </cell>
          <cell r="C2541" t="str">
            <v>PONTO AGUA FRIA</v>
          </cell>
        </row>
        <row r="2542">
          <cell r="B2542" t="str">
            <v>26305/001</v>
          </cell>
          <cell r="C2542" t="str">
            <v>PONTO AGUA FRIA TUBO PVC 3/4"</v>
          </cell>
          <cell r="D2542" t="str">
            <v>PT</v>
          </cell>
          <cell r="E2542">
            <v>40.619999999999997</v>
          </cell>
        </row>
        <row r="2543">
          <cell r="B2543" t="str">
            <v>26305/002</v>
          </cell>
          <cell r="C2543" t="str">
            <v>PONTO AGUA FRIA TUBO PVC 1/2"</v>
          </cell>
          <cell r="D2543" t="str">
            <v>PT</v>
          </cell>
          <cell r="E2543">
            <v>36.729999999999997</v>
          </cell>
        </row>
        <row r="2544">
          <cell r="B2544" t="str">
            <v>26305/003</v>
          </cell>
          <cell r="C2544" t="str">
            <v>PONTO AGUA FRIA TUBO PVC 1"</v>
          </cell>
          <cell r="D2544" t="str">
            <v>PT</v>
          </cell>
          <cell r="E2544">
            <v>56.55</v>
          </cell>
        </row>
        <row r="2545">
          <cell r="B2545" t="str">
            <v>26305/004</v>
          </cell>
          <cell r="C2545" t="str">
            <v>PONTO AGUA FRIA TUBO PVC 1 1/4"</v>
          </cell>
          <cell r="D2545" t="str">
            <v>PT</v>
          </cell>
          <cell r="E2545">
            <v>77.760000000000005</v>
          </cell>
        </row>
        <row r="2546">
          <cell r="B2546" t="str">
            <v>26305/005</v>
          </cell>
          <cell r="C2546" t="str">
            <v>PONTO AGUA FRIA TUBO PVC 1 1/2"</v>
          </cell>
          <cell r="D2546" t="str">
            <v>PT</v>
          </cell>
          <cell r="E2546">
            <v>89.31</v>
          </cell>
        </row>
        <row r="2547">
          <cell r="B2547" t="str">
            <v>IGO       |</v>
          </cell>
          <cell r="C2547" t="str">
            <v>D E S C R I Ç Ã O                                                   |UN</v>
          </cell>
          <cell r="D2547" t="str">
            <v>IDADE</v>
          </cell>
          <cell r="E2547" t="str">
            <v>|CUSTO TOT</v>
          </cell>
        </row>
        <row r="2548">
          <cell r="B2548" t="str">
            <v>ULO.....: N</v>
          </cell>
          <cell r="C2548" t="str">
            <v>ACIONAL CAIXA</v>
          </cell>
        </row>
        <row r="2550">
          <cell r="B2550" t="str">
            <v>26305/006</v>
          </cell>
          <cell r="C2550" t="str">
            <v>PONTO AGUA FRIA TUBO PVC 2"</v>
          </cell>
          <cell r="D2550" t="str">
            <v>PT</v>
          </cell>
          <cell r="E2550">
            <v>131.77000000000001</v>
          </cell>
        </row>
        <row r="2551">
          <cell r="B2551">
            <v>26306</v>
          </cell>
          <cell r="C2551" t="str">
            <v>PONTO ESGOTO</v>
          </cell>
        </row>
        <row r="2552">
          <cell r="B2552" t="str">
            <v>26306/001</v>
          </cell>
          <cell r="C2552" t="str">
            <v>PONTO ESGOTO PRIMARIO / TUBO PVC 100MM</v>
          </cell>
          <cell r="D2552" t="str">
            <v>PT</v>
          </cell>
          <cell r="E2552">
            <v>52.02</v>
          </cell>
        </row>
        <row r="2553">
          <cell r="B2553" t="str">
            <v>26306/002</v>
          </cell>
          <cell r="C2553" t="str">
            <v>PONTO ESGOTO SEGUNDARIO / TUBO PVC 75MM</v>
          </cell>
          <cell r="D2553" t="str">
            <v>PT</v>
          </cell>
          <cell r="E2553">
            <v>58.92</v>
          </cell>
        </row>
        <row r="2554">
          <cell r="B2554">
            <v>26555</v>
          </cell>
          <cell r="C2554" t="str">
            <v>INSTALACOES HIDRAULICAS CAIXAS/VALVULA DESCARGA E DUCHA MANUAL</v>
          </cell>
        </row>
        <row r="2555">
          <cell r="B2555" t="str">
            <v>26555/006</v>
          </cell>
          <cell r="C2555" t="str">
            <v>INSTALACAO EM PVC/ASSENTAMENTO DUCHINHA MANUAL P/BANHEIRO C/3,0M TUBO</v>
          </cell>
          <cell r="D2555" t="str">
            <v>UN</v>
          </cell>
          <cell r="E2555">
            <v>53.21</v>
          </cell>
        </row>
        <row r="2556">
          <cell r="C2556" t="str">
            <v>PVC 25MM E CONEXOES. EXCLUSIVE FORNECIMENTO APARELHO</v>
          </cell>
        </row>
        <row r="2557">
          <cell r="B2557" t="str">
            <v>26555/008</v>
          </cell>
          <cell r="C2557" t="str">
            <v>INSTALACAO EM PVC/ASSENTAMENTO CAIXA DESCARGA ELEVADA C/2,0M TUBO DE</v>
          </cell>
          <cell r="D2557" t="str">
            <v>UN</v>
          </cell>
          <cell r="E2557">
            <v>60.08</v>
          </cell>
        </row>
        <row r="2558">
          <cell r="C2558" t="str">
            <v>PVC 25MM, CONEXOES E MONTAGENS. EXCLUSIVE FORNECIMENTO DA CAIXA.</v>
          </cell>
        </row>
        <row r="2559">
          <cell r="B2559" t="str">
            <v>26555/009</v>
          </cell>
          <cell r="C2559" t="str">
            <v>INSTALACAO EM PVC/ASSENTAMENTO CAIXA DESCARGA EMBUTIR C/2,0M DE TUBO</v>
          </cell>
          <cell r="D2559" t="str">
            <v>UN</v>
          </cell>
          <cell r="E2559">
            <v>74.489999999999995</v>
          </cell>
        </row>
        <row r="2560">
          <cell r="C2560" t="str">
            <v>PVC 25MM, 0,80M TUBO PVC 40MM, CONEXOES E MONTAGEM.EXCLUSIVE FORNECIME</v>
          </cell>
        </row>
        <row r="2561">
          <cell r="C2561" t="str">
            <v>NTO DA CAIXA.</v>
          </cell>
        </row>
        <row r="2562">
          <cell r="B2562" t="str">
            <v>26555/010</v>
          </cell>
          <cell r="C2562" t="str">
            <v>INSTALACAO EM PVC/ASSENTAMENTO VALVULA DESCARGA C/3,0M TUBO PVC 50MM</v>
          </cell>
          <cell r="D2562" t="str">
            <v>UN</v>
          </cell>
          <cell r="E2562">
            <v>90.15</v>
          </cell>
        </row>
        <row r="2563">
          <cell r="C2563" t="str">
            <v>CONEXOES E MONTAGEM. EXCLUSIVE FORNECIMENTO DA VALVULA.</v>
          </cell>
        </row>
        <row r="2564">
          <cell r="B2564">
            <v>26577</v>
          </cell>
          <cell r="C2564" t="str">
            <v>INSTALACOES HIDRO-SANITARIAS E ELETRICA P/CHUVEIRO</v>
          </cell>
        </row>
        <row r="2565">
          <cell r="B2565" t="str">
            <v>26577/001</v>
          </cell>
          <cell r="C2565" t="str">
            <v>INSTALACAO EM PVC/ASSENTAMENTO CHUVEIRO/REGISTRO C/6,0M TUBO PVC 25MM</v>
          </cell>
          <cell r="D2565" t="str">
            <v>UN</v>
          </cell>
          <cell r="E2565">
            <v>83.78</v>
          </cell>
        </row>
        <row r="2566">
          <cell r="C2566" t="str">
            <v>P/AGUA, 2,0M TUBO PVC 40MM, CONEXOES, RALO SECO DE PVC 100MM C/GRELHA.</v>
          </cell>
        </row>
        <row r="2567">
          <cell r="C2567" t="str">
            <v>EXCLUSIVE FORNECIMENTO CHUVEIRO/REGISTRO</v>
          </cell>
        </row>
        <row r="2568">
          <cell r="B2568" t="str">
            <v>26577/002</v>
          </cell>
          <cell r="C2568" t="str">
            <v>INSTALACAO EM PVC/ASSENTAMENTO CHUVEIRO ELETRICO C/30,0M FIO 4MM2,</v>
          </cell>
          <cell r="D2568" t="str">
            <v>UN</v>
          </cell>
          <cell r="E2568">
            <v>157.49</v>
          </cell>
        </row>
        <row r="2569">
          <cell r="C2569" t="str">
            <v>3M ELETRODUTO PVC DIAM=3/4", 6,0M TUBO PVC 25MM, 2,0M TUBO PVC 50MM,</v>
          </cell>
        </row>
        <row r="2570">
          <cell r="C2570" t="str">
            <v>CONEXOES, RALO SECO C/GRELHA.EXCLUSIVE FORNECIMENTO CHUVEIRO/REGISTRO</v>
          </cell>
        </row>
        <row r="2571">
          <cell r="B2571">
            <v>26578</v>
          </cell>
          <cell r="C2571" t="str">
            <v>INSTALACOES HIDRO-SANITARIAS PIAS E LAVATORIOS</v>
          </cell>
        </row>
        <row r="2572">
          <cell r="B2572" t="str">
            <v>26578/003</v>
          </cell>
          <cell r="C2572" t="str">
            <v>INSTALACAO EM PVC/ASSENTAMENTO PIA C/2 CUBAS C/3,0M TUBO PVC 25MM,</v>
          </cell>
          <cell r="D2572" t="str">
            <v>UN</v>
          </cell>
          <cell r="E2572">
            <v>90.42</v>
          </cell>
        </row>
        <row r="2573">
          <cell r="C2573" t="str">
            <v>3,00M TUBO PVC 50MM E CONEXOES.EXCLUSIVE FORNECIMENTO DO APARELHO.</v>
          </cell>
        </row>
        <row r="2574">
          <cell r="B2574" t="str">
            <v>26578/004</v>
          </cell>
          <cell r="C2574" t="str">
            <v>INSTALACAO EM PVC/ASSENTAMENTO PIA C/CUBA DUPLA C/3,0M TUBO PVC 25MM,</v>
          </cell>
          <cell r="D2574" t="str">
            <v>UN</v>
          </cell>
          <cell r="E2574">
            <v>90.42</v>
          </cell>
        </row>
        <row r="2575">
          <cell r="C2575" t="str">
            <v>3,0M TUBO PVC 50MM E CONEXOES. EXCLUSIVE FORNECIMENTO DO APARELHO</v>
          </cell>
        </row>
        <row r="2576">
          <cell r="B2576" t="str">
            <v>26578/006</v>
          </cell>
          <cell r="C2576" t="str">
            <v>INSTALACAO EM PVC/ASSENTAMENTO LAVATORIO C/1 TORNEIRA C/3,0M TUBO PVC</v>
          </cell>
          <cell r="D2576" t="str">
            <v>UN</v>
          </cell>
          <cell r="E2576">
            <v>67.89</v>
          </cell>
        </row>
        <row r="2577">
          <cell r="C2577" t="str">
            <v>25MM, 2,0M TUBO PVC 40MM E CONEXOES.EXCLUSIVE FORNECIMENTO DE APARELHO</v>
          </cell>
        </row>
        <row r="2578">
          <cell r="B2578" t="str">
            <v>IGO       |</v>
          </cell>
          <cell r="C2578" t="str">
            <v>D E S C R I Ç Ã O                                                   |UN</v>
          </cell>
          <cell r="D2578" t="str">
            <v>IDADE</v>
          </cell>
          <cell r="E2578" t="str">
            <v>|CUSTO TOT</v>
          </cell>
        </row>
        <row r="2579">
          <cell r="B2579" t="str">
            <v>ULO.....: N</v>
          </cell>
          <cell r="C2579" t="str">
            <v>ACIONAL CAIXA</v>
          </cell>
        </row>
        <row r="2581">
          <cell r="B2581" t="str">
            <v>26578/007</v>
          </cell>
          <cell r="C2581" t="str">
            <v>INSTALACAO EM PVC/ASSENTAMENTO LAVATORIO C/2 TORNEIRAS C/3,0M TUBO PVC</v>
          </cell>
          <cell r="D2581" t="str">
            <v>UN</v>
          </cell>
          <cell r="E2581">
            <v>84.86</v>
          </cell>
        </row>
        <row r="2582">
          <cell r="C2582" t="str">
            <v>25MM, 2,0M TUBO PVC 40MM, RABICHOS E CONEXOES.EXCLUSIVE FORNECIMENTO</v>
          </cell>
        </row>
        <row r="2583">
          <cell r="C2583" t="str">
            <v>APARELHO</v>
          </cell>
        </row>
        <row r="2584">
          <cell r="B2584" t="str">
            <v>26578/008</v>
          </cell>
          <cell r="C2584" t="str">
            <v>INSTALACAO EM PVC/ASSENTAMENTO PIA C/1 CUBA C/3,0M TUBO PVC 25MM, 3,0M</v>
          </cell>
          <cell r="D2584" t="str">
            <v>UN</v>
          </cell>
          <cell r="E2584">
            <v>86.12</v>
          </cell>
        </row>
        <row r="2585">
          <cell r="C2585" t="str">
            <v>TUBO PVC DE 50MM E CONEXOES.EXCLUSIVE FORNECIMENTO DE APARELHO</v>
          </cell>
        </row>
        <row r="2586">
          <cell r="B2586">
            <v>26579</v>
          </cell>
          <cell r="C2586" t="str">
            <v>INSTALACOES HIDRO-SANITARIAS VASO SANITARIO</v>
          </cell>
        </row>
        <row r="2587">
          <cell r="B2587" t="str">
            <v>26579/001</v>
          </cell>
          <cell r="C2587" t="str">
            <v>INSTALACAO PVC/ASSENT VASO SANITARIO C/VALVULA PAVIMENTO ELEVADO.</v>
          </cell>
          <cell r="D2587" t="str">
            <v>UN</v>
          </cell>
          <cell r="E2587">
            <v>148.37</v>
          </cell>
        </row>
        <row r="2588">
          <cell r="C2588" t="str">
            <v>INSTALACAO HIDRAULICA C/2,0M TUBO PVC 50MM C/CONEXOES ATE A VALVULA E</v>
          </cell>
        </row>
        <row r="2589">
          <cell r="C2589" t="str">
            <v>APOS ESTA ATE O VASO, LIGACAO DE ESGOTOS C/3,0M DE TUBO PVC 100MM AOS</v>
          </cell>
        </row>
        <row r="2590">
          <cell r="C2590" t="str">
            <v>TUBOS DE QUEDA E VENTILACAO, INCLUSIVE CONEX</v>
          </cell>
        </row>
        <row r="2591">
          <cell r="B2591" t="str">
            <v>26579/002</v>
          </cell>
          <cell r="C2591" t="str">
            <v>INSTALACAO PVC/ASSENT VASO SANITARIO C/VALVULA PAVIMENTO TERREO.</v>
          </cell>
          <cell r="D2591" t="str">
            <v>UN</v>
          </cell>
          <cell r="E2591">
            <v>148.79</v>
          </cell>
        </row>
        <row r="2592">
          <cell r="C2592" t="str">
            <v>INSTALACAO HIDRAULICA C/2,0M TUBO PVC 50MM C/CONEXOES ATE A VALVULA E</v>
          </cell>
        </row>
        <row r="2593">
          <cell r="C2593" t="str">
            <v>APOS ESTA ATE O VASO, LIGACAO DE ESGOTOS C/3,0M TUBO PVC 100MM A CAIXA</v>
          </cell>
        </row>
        <row r="2594">
          <cell r="C2594" t="str">
            <v>INSPECAO E TUBO DE VENTILACAO, INCLUSIVE CON</v>
          </cell>
        </row>
        <row r="2595">
          <cell r="B2595" t="str">
            <v>26579/003</v>
          </cell>
          <cell r="C2595" t="str">
            <v>INSTALACAO PVC/ASSENT VASO SANITARIO C/CAIXA ACOPLADA OU SUSPENSA,PAV</v>
          </cell>
          <cell r="D2595" t="str">
            <v>UN</v>
          </cell>
          <cell r="E2595">
            <v>133.1</v>
          </cell>
        </row>
        <row r="2596">
          <cell r="C2596" t="str">
            <v>TERREO INSTAL HIDRAULICA C/2,0M TUBO PVC 25MM C/CONEXOES ATE A CAIXA E</v>
          </cell>
        </row>
        <row r="2597">
          <cell r="C2597" t="str">
            <v>APOS ESTA ATE O VASO, LIGACAO ESGOTO C/3,0M TUBO PVC 100MM A CAIXA INS</v>
          </cell>
        </row>
        <row r="2598">
          <cell r="C2598" t="str">
            <v>PECAO E TUBO DE VENTILACAO, INCLUSIVE CONEXO</v>
          </cell>
        </row>
        <row r="2599">
          <cell r="B2599">
            <v>68521</v>
          </cell>
          <cell r="C2599" t="str">
            <v>PONTO DE AGUA</v>
          </cell>
        </row>
        <row r="2600">
          <cell r="B2600" t="str">
            <v>68521/001</v>
          </cell>
          <cell r="C2600" t="str">
            <v>PONTO DE AGUA C/ METAIS CROMADOS - IPEP</v>
          </cell>
          <cell r="D2600" t="str">
            <v>UN</v>
          </cell>
          <cell r="E2600">
            <v>68.08</v>
          </cell>
        </row>
        <row r="2601">
          <cell r="B2601">
            <v>68653</v>
          </cell>
          <cell r="C2601" t="str">
            <v>INSTALACAO DE VASOS SANITARIOS EM BATERIA EM PVC</v>
          </cell>
        </row>
        <row r="2602">
          <cell r="B2602" t="str">
            <v>68653/001</v>
          </cell>
          <cell r="C2602" t="str">
            <v>INSTALACAO/ASSENT VASO SANIT PAV ELEV C/2 OU + VASOS TB 50MM EM PVC DE</v>
          </cell>
          <cell r="D2602" t="str">
            <v>UN</v>
          </cell>
          <cell r="E2602">
            <v>147.91</v>
          </cell>
        </row>
        <row r="2603">
          <cell r="C2603" t="str">
            <v>1,5M ( EXCL O FORNEC DO APARELHO E VALVULA DE DESCARGA) C/CONEXOES ATE</v>
          </cell>
        </row>
        <row r="2604">
          <cell r="C2604" t="str">
            <v>A VALVULA DE DESCARGA E APOS ESTA ATE O VASO LIG ESGOTO C/2M DE TB PVC</v>
          </cell>
        </row>
        <row r="2605">
          <cell r="C2605" t="str">
            <v>DE 100MM AOS TUBOS DE QUEDA E VENTILACAO INC</v>
          </cell>
        </row>
        <row r="2606">
          <cell r="B2606" t="str">
            <v>68653/002</v>
          </cell>
          <cell r="C2606" t="str">
            <v>INSTALACAO/ASSENT VASO SANIT TERREO   C/2 OU + VASOS TB 50MM EM PVC</v>
          </cell>
          <cell r="D2606" t="str">
            <v>UN</v>
          </cell>
          <cell r="E2606">
            <v>142.65</v>
          </cell>
        </row>
        <row r="2607">
          <cell r="C2607" t="str">
            <v>C/1,50M (EXCL O FORNEC DO APARELHO E VALVULA DE DESCARGA) C/CONEXOES</v>
          </cell>
        </row>
        <row r="2608">
          <cell r="C2608" t="str">
            <v>ATE A VALVULA E APOS ESTA ATE O VASO LIG DE ESGOTO C/3M DE TB DE PVC</v>
          </cell>
        </row>
        <row r="2609">
          <cell r="B2609" t="str">
            <v>IGO       |</v>
          </cell>
          <cell r="C2609" t="str">
            <v>D E S C R I Ç Ã O                                                   |UN</v>
          </cell>
          <cell r="D2609" t="str">
            <v>IDADE</v>
          </cell>
          <cell r="E2609" t="str">
            <v>|CUSTO TOT</v>
          </cell>
        </row>
        <row r="2610">
          <cell r="B2610" t="str">
            <v>ULO.....: N</v>
          </cell>
          <cell r="C2610" t="str">
            <v>ACIONAL CAIXA</v>
          </cell>
        </row>
        <row r="2612">
          <cell r="C2612" t="str">
            <v>DE 100MM A CAIXA DE INPECAO E TB DE VENTILAC</v>
          </cell>
        </row>
        <row r="2613">
          <cell r="B2613" t="str">
            <v>68653/003</v>
          </cell>
          <cell r="C2613" t="str">
            <v>INSTALACAO/ASSENT VASO SANIT TERREO   C/2 OU + VASOS TB 25MM EM PVC</v>
          </cell>
          <cell r="D2613" t="str">
            <v>UN</v>
          </cell>
          <cell r="E2613">
            <v>116.46</v>
          </cell>
        </row>
        <row r="2614">
          <cell r="C2614" t="str">
            <v>C/1,50M (EXCL O FORNEC DO APARELHO E CAIXA DE DESCARGA ELEVADA) C/CONE</v>
          </cell>
        </row>
        <row r="2615">
          <cell r="C2615" t="str">
            <v>XOES  ATE A CAIXA E APOS ESTA ATE O VASO LIG ESGOTO C/3,OOM DE TUBO DE</v>
          </cell>
        </row>
        <row r="2616">
          <cell r="C2616" t="str">
            <v>PVC DE 100M A CAIXA DE INSPECAO E TUBO DE VE</v>
          </cell>
        </row>
        <row r="2617">
          <cell r="B2617">
            <v>68654</v>
          </cell>
          <cell r="C2617" t="str">
            <v>INSTALACAO HIDRAULICA CHUVEIROS EM BATERIA EM PVC</v>
          </cell>
        </row>
        <row r="2618">
          <cell r="B2618" t="str">
            <v>68654/001</v>
          </cell>
          <cell r="C2618" t="str">
            <v>INSTALACAO HIDRAULICA E ASSENTAMENTO 1 CHUVEIRO ATE 4 CHUVEIROS EM</v>
          </cell>
          <cell r="D2618" t="str">
            <v>UN</v>
          </cell>
          <cell r="E2618">
            <v>52.79</v>
          </cell>
        </row>
        <row r="2619">
          <cell r="C2619" t="str">
            <v>BATERIA (EXCL FORNEC DO APARELHO E REGISTRO) COMPREENDENDO 1,5M DE</v>
          </cell>
        </row>
        <row r="2620">
          <cell r="C2620" t="str">
            <v>TUBO DE PVC DE 32MM E 1M DE TUBO DE PVC DE 25MM</v>
          </cell>
        </row>
        <row r="2621">
          <cell r="B2621" t="str">
            <v>68654/002</v>
          </cell>
          <cell r="C2621" t="str">
            <v>INSTALACAO HIDRAULICA E ASSENTAMENTO 1 CHUVEIRO ATE 8 CHUVEIROS EM</v>
          </cell>
          <cell r="D2621" t="str">
            <v>UN</v>
          </cell>
          <cell r="E2621">
            <v>71.78</v>
          </cell>
        </row>
        <row r="2622">
          <cell r="C2622" t="str">
            <v>BATERIA (EXCL FORNEC DO APARELHO E REGISTRO) COMPREENDENDO 1,5M DE</v>
          </cell>
        </row>
        <row r="2623">
          <cell r="C2623" t="str">
            <v>TUBO DE PVC SOLDAVEL DE 50MM</v>
          </cell>
        </row>
        <row r="2624">
          <cell r="B2624">
            <v>68655</v>
          </cell>
          <cell r="C2624" t="str">
            <v>INSTAL/ASSENT BEBEDOURO TP CALHA EM BATERIA C/1 PONTO A 50CM (EXCL FOR</v>
          </cell>
        </row>
        <row r="2625">
          <cell r="C2625" t="str">
            <v>NEC DO APARELHO) C/1,00M DE TUBO DE PVC DE 32MM E 0,60M DE TUBO DE PVC</v>
          </cell>
        </row>
        <row r="2626">
          <cell r="C2626" t="str">
            <v>DE 25MM C/CONEXOES E ESGOTAMENTO EM PVC DE 50MM ATE O RALO SIFONADO</v>
          </cell>
        </row>
        <row r="2627">
          <cell r="B2627" t="str">
            <v>68655/001</v>
          </cell>
          <cell r="C2627" t="str">
            <v>INSTALACAO/ASSENT 1 LAVATORIO OU APARELHO DE INSTAL SEMELHANTE EM BATE</v>
          </cell>
          <cell r="D2627" t="str">
            <v>UN</v>
          </cell>
          <cell r="E2627">
            <v>124.54</v>
          </cell>
        </row>
        <row r="2628">
          <cell r="C2628" t="str">
            <v>RIA (EXCL FORNEC DO APRELHO) C/1,00M DE TUBO PVC DE 32MM E 0,60M DE TU</v>
          </cell>
        </row>
        <row r="2629">
          <cell r="C2629" t="str">
            <v>BO DE PVC DE 25MM C/CONEXOES E ESGOTAMENTO EM PVC DE 40MM ATE O RALO</v>
          </cell>
        </row>
        <row r="2630">
          <cell r="C2630" t="str">
            <v>SIFONADO</v>
          </cell>
        </row>
        <row r="2631">
          <cell r="B2631" t="str">
            <v>68655/002</v>
          </cell>
          <cell r="C2631" t="str">
            <v>INSTAL/ASSENT BEBEDOURO TP CALHA EM BATERIA C/1 PONTO A 50CM (EXCL FOR</v>
          </cell>
          <cell r="D2631" t="str">
            <v>UN</v>
          </cell>
          <cell r="E2631">
            <v>88.13</v>
          </cell>
        </row>
        <row r="2632">
          <cell r="C2632" t="str">
            <v>NEC DO APARELHO) C/1,00M DE TUBO DE PVC DE 32MM E 0,60M DE TUBO DE PVC</v>
          </cell>
        </row>
        <row r="2633">
          <cell r="C2633" t="str">
            <v>DE 25MM C/CONEXOES E ESGOTAMENTO EM PVC DE 50MM ATE O RALO SIFONADO</v>
          </cell>
        </row>
        <row r="2634">
          <cell r="B2634">
            <v>71</v>
          </cell>
          <cell r="C2634" t="str">
            <v>REGISTROS/VALVULAS</v>
          </cell>
        </row>
        <row r="2635">
          <cell r="B2635">
            <v>24197</v>
          </cell>
          <cell r="C2635" t="str">
            <v>FORN/ASSENT REGISTRO GAVETA BRUTO 3/4 POL</v>
          </cell>
        </row>
        <row r="2636">
          <cell r="B2636" t="str">
            <v>24197/001</v>
          </cell>
          <cell r="C2636" t="str">
            <v>FORN/ASSENT. REGISTRO GAVETA BRUTO 20 MM</v>
          </cell>
          <cell r="D2636" t="str">
            <v>UN</v>
          </cell>
          <cell r="E2636">
            <v>21.47</v>
          </cell>
        </row>
        <row r="2637">
          <cell r="B2637">
            <v>24198</v>
          </cell>
          <cell r="C2637" t="str">
            <v>FORN/ASSENT REGISTRO GAVETA BRUTO 1 POL</v>
          </cell>
        </row>
        <row r="2638">
          <cell r="B2638" t="str">
            <v>24198/001</v>
          </cell>
          <cell r="C2638" t="str">
            <v>FORN/ASSENT. REGISTRO GAVETA BRUTO 25 MM</v>
          </cell>
          <cell r="D2638" t="str">
            <v>UN</v>
          </cell>
          <cell r="E2638">
            <v>28.16</v>
          </cell>
        </row>
        <row r="2639">
          <cell r="B2639">
            <v>24199</v>
          </cell>
          <cell r="C2639" t="str">
            <v>FORN/ASSENT REGISTRO GAVETA BRUTO 1 1/4 POL</v>
          </cell>
        </row>
        <row r="2640">
          <cell r="B2640" t="str">
            <v>IGO       |</v>
          </cell>
          <cell r="C2640" t="str">
            <v>D E S C R I Ç Ã O                                                   |UN</v>
          </cell>
          <cell r="D2640" t="str">
            <v>IDADE</v>
          </cell>
          <cell r="E2640" t="str">
            <v>|CUSTO TOT</v>
          </cell>
        </row>
        <row r="2641">
          <cell r="B2641" t="str">
            <v>ULO.....: N</v>
          </cell>
          <cell r="C2641" t="str">
            <v>ACIONAL CAIXA</v>
          </cell>
        </row>
        <row r="2643">
          <cell r="B2643" t="str">
            <v>24199/001</v>
          </cell>
          <cell r="C2643" t="str">
            <v>FORN/ASSENT. REGISTRO GAVETA BRUTO 32 MM</v>
          </cell>
          <cell r="D2643" t="str">
            <v>UN</v>
          </cell>
          <cell r="E2643">
            <v>39.18</v>
          </cell>
        </row>
        <row r="2644">
          <cell r="B2644">
            <v>24200</v>
          </cell>
          <cell r="C2644" t="str">
            <v>FORN/ASSENT REGISTRO GAVETA BRUTO 1 1/2 POL</v>
          </cell>
        </row>
        <row r="2645">
          <cell r="B2645" t="str">
            <v>24200/001</v>
          </cell>
          <cell r="C2645" t="str">
            <v>FORN/ASSENT. REGISTRO GAVETA BRUTO 40 MM</v>
          </cell>
          <cell r="D2645" t="str">
            <v>UN</v>
          </cell>
          <cell r="E2645">
            <v>43.37</v>
          </cell>
        </row>
        <row r="2646">
          <cell r="B2646">
            <v>24201</v>
          </cell>
          <cell r="C2646" t="str">
            <v>FORN/ASSENT REGISTRO GAVETA BRUTO 2 POL</v>
          </cell>
        </row>
        <row r="2647">
          <cell r="B2647" t="str">
            <v>24201/001</v>
          </cell>
          <cell r="C2647" t="str">
            <v>FORN/ASSENT. REGISTRO GAVETA BRUTO 50 MM</v>
          </cell>
          <cell r="D2647" t="str">
            <v>UN</v>
          </cell>
          <cell r="E2647">
            <v>64.87</v>
          </cell>
        </row>
        <row r="2648">
          <cell r="B2648">
            <v>24202</v>
          </cell>
          <cell r="C2648" t="str">
            <v>FORN/ASSENT REGISTRO GAVETA BRUTO 2 1/2 POL</v>
          </cell>
        </row>
        <row r="2649">
          <cell r="B2649" t="str">
            <v>24202/001</v>
          </cell>
          <cell r="C2649" t="str">
            <v>FORN/ASSENT. REGISTRO GAVETA BRUTO 65 MM</v>
          </cell>
          <cell r="D2649" t="str">
            <v>UN</v>
          </cell>
          <cell r="E2649">
            <v>137.83000000000001</v>
          </cell>
        </row>
        <row r="2650">
          <cell r="B2650">
            <v>24203</v>
          </cell>
          <cell r="C2650" t="str">
            <v>FORN/ASSENT REGISTRO GAVETA BRUTO 3 POL</v>
          </cell>
        </row>
        <row r="2651">
          <cell r="B2651" t="str">
            <v>24203/001</v>
          </cell>
          <cell r="C2651" t="str">
            <v>FORN/ASSENT. REGISTRO GAVETA BRUTO 80 MM</v>
          </cell>
          <cell r="D2651" t="str">
            <v>UN</v>
          </cell>
          <cell r="E2651">
            <v>181.04</v>
          </cell>
        </row>
        <row r="2652">
          <cell r="B2652">
            <v>24204</v>
          </cell>
          <cell r="C2652" t="str">
            <v>FORN/ASSENT REGISTRO GAVERTA BRUTO 4 POL</v>
          </cell>
        </row>
        <row r="2653">
          <cell r="B2653" t="str">
            <v>24204/001</v>
          </cell>
          <cell r="C2653" t="str">
            <v>FORN/ASSENT. REGISTRO GAVERTA BRUTO 100 MM</v>
          </cell>
          <cell r="D2653" t="str">
            <v>UN</v>
          </cell>
          <cell r="E2653">
            <v>302.63</v>
          </cell>
        </row>
        <row r="2654">
          <cell r="B2654">
            <v>24205</v>
          </cell>
          <cell r="C2654" t="str">
            <v>FORN/ASSENT REGISTRO GAVETA CANOPLA CROMADA 1/2"</v>
          </cell>
        </row>
        <row r="2655">
          <cell r="B2655" t="str">
            <v>24205/001</v>
          </cell>
          <cell r="C2655" t="str">
            <v>FORN/ASSENT. REGISTRO GAVETA CANOPLA CROMADA 15 MM</v>
          </cell>
          <cell r="D2655" t="str">
            <v>UN</v>
          </cell>
          <cell r="E2655">
            <v>39.85</v>
          </cell>
        </row>
        <row r="2656">
          <cell r="B2656">
            <v>24206</v>
          </cell>
          <cell r="C2656" t="str">
            <v>FORN/ASSENT REGISTRO GAVETA CANOPLA CROMADA 3/4"</v>
          </cell>
        </row>
        <row r="2657">
          <cell r="B2657" t="str">
            <v>24206/001</v>
          </cell>
          <cell r="C2657" t="str">
            <v>FORN/ASSENT. REGISTRO GAVETA CANOPLA CROMADA 3/4"</v>
          </cell>
          <cell r="D2657" t="str">
            <v>UN</v>
          </cell>
          <cell r="E2657">
            <v>42.86</v>
          </cell>
        </row>
        <row r="2658">
          <cell r="B2658">
            <v>24207</v>
          </cell>
          <cell r="C2658" t="str">
            <v>FORN/ASSENT REGISTRO GAVETA CANOPLA CROMADA 1 POL</v>
          </cell>
        </row>
        <row r="2659">
          <cell r="B2659" t="str">
            <v>24207/001</v>
          </cell>
          <cell r="C2659" t="str">
            <v>FORN/ASSENT. REGISTRO GAVETA CANOPLA CROMADA 1"</v>
          </cell>
          <cell r="D2659" t="str">
            <v>UN</v>
          </cell>
          <cell r="E2659">
            <v>65.900000000000006</v>
          </cell>
        </row>
        <row r="2660">
          <cell r="B2660">
            <v>24208</v>
          </cell>
          <cell r="C2660" t="str">
            <v>FORN/ASSENT REGISTRO GAVETA CANOPLA CROMADA 1 1/2</v>
          </cell>
        </row>
        <row r="2661">
          <cell r="B2661" t="str">
            <v>24208/001</v>
          </cell>
          <cell r="C2661" t="str">
            <v>FORN/ASSENT. REGISTRO GAVETA CANOPLA CROMADA 40 MM</v>
          </cell>
          <cell r="D2661" t="str">
            <v>UN</v>
          </cell>
          <cell r="E2661">
            <v>89.6</v>
          </cell>
        </row>
        <row r="2662">
          <cell r="B2662">
            <v>24212</v>
          </cell>
          <cell r="C2662" t="str">
            <v>FORN./ASSENT REGISTRO PRESSAO CROMADO 3/4"</v>
          </cell>
        </row>
        <row r="2663">
          <cell r="B2663" t="str">
            <v>24212/001</v>
          </cell>
          <cell r="C2663" t="str">
            <v>FORN./ASSENT. REGISTRO PRESSAO CROMADO 3/4"</v>
          </cell>
          <cell r="D2663" t="str">
            <v>UN</v>
          </cell>
          <cell r="E2663">
            <v>54.6</v>
          </cell>
        </row>
        <row r="2664">
          <cell r="B2664">
            <v>24213</v>
          </cell>
          <cell r="C2664" t="str">
            <v>FORN/ASSENT VALVULA GAVETA FLANGEADA 4 POL</v>
          </cell>
        </row>
        <row r="2665">
          <cell r="B2665" t="str">
            <v>24213/001</v>
          </cell>
          <cell r="C2665" t="str">
            <v>ASSENTAMENTO VALVULA GAVETA FLANGEADA 4 POL</v>
          </cell>
          <cell r="D2665" t="str">
            <v>UN</v>
          </cell>
          <cell r="E2665">
            <v>723.18</v>
          </cell>
        </row>
        <row r="2666">
          <cell r="B2666">
            <v>24214</v>
          </cell>
          <cell r="C2666" t="str">
            <v>FORN/ASSENT VALVULA GAVETA FLANGEADA 6 POL</v>
          </cell>
        </row>
        <row r="2667">
          <cell r="B2667" t="str">
            <v>24214/001</v>
          </cell>
          <cell r="C2667" t="str">
            <v>ASSENTAMENTO VALVULA GAVETA FLANGEADA 6 POL</v>
          </cell>
          <cell r="D2667" t="str">
            <v>UN</v>
          </cell>
          <cell r="E2667">
            <v>1054.01</v>
          </cell>
        </row>
        <row r="2668">
          <cell r="B2668">
            <v>24215</v>
          </cell>
          <cell r="C2668" t="str">
            <v>FORN/ASSENT VALVULA GLOBO 2 1/2 POL</v>
          </cell>
        </row>
        <row r="2669">
          <cell r="B2669" t="str">
            <v>24215/001</v>
          </cell>
          <cell r="C2669" t="str">
            <v>ASSENTAMENTO VALVULA GLOBO 2 1/2 POL</v>
          </cell>
          <cell r="D2669" t="str">
            <v>UN</v>
          </cell>
          <cell r="E2669">
            <v>126.72</v>
          </cell>
        </row>
        <row r="2670">
          <cell r="B2670">
            <v>24217</v>
          </cell>
          <cell r="C2670" t="str">
            <v>FORN./ASSENT VALVULA GAVETA BRONZE 2 POL</v>
          </cell>
        </row>
        <row r="2671">
          <cell r="B2671" t="str">
            <v>IGO       |</v>
          </cell>
          <cell r="C2671" t="str">
            <v>D E S C R I Ç Ã O                                                   |UN</v>
          </cell>
          <cell r="D2671" t="str">
            <v>IDADE</v>
          </cell>
          <cell r="E2671" t="str">
            <v>|CUSTO TOT</v>
          </cell>
        </row>
        <row r="2672">
          <cell r="B2672" t="str">
            <v>ULO.....: N</v>
          </cell>
          <cell r="C2672" t="str">
            <v>ACIONAL CAIXA</v>
          </cell>
        </row>
        <row r="2674">
          <cell r="B2674" t="str">
            <v>24217/001</v>
          </cell>
          <cell r="C2674" t="str">
            <v>FORN./ASSENT. VALVULA GAVETA BRONZE 2 POL</v>
          </cell>
          <cell r="D2674" t="str">
            <v>UN</v>
          </cell>
          <cell r="E2674">
            <v>64.739999999999995</v>
          </cell>
        </row>
        <row r="2675">
          <cell r="B2675">
            <v>40729</v>
          </cell>
          <cell r="C2675" t="str">
            <v>FORN./ASSENTAMENTO VALVULA DE DESCARGA 1 1/2 POL.</v>
          </cell>
          <cell r="D2675" t="str">
            <v>UN</v>
          </cell>
          <cell r="E2675">
            <v>132.97999999999999</v>
          </cell>
        </row>
        <row r="2676">
          <cell r="B2676">
            <v>40774</v>
          </cell>
          <cell r="C2676" t="str">
            <v>ASSENTAMENTO VALVULA GLOBO 2 POL</v>
          </cell>
          <cell r="D2676" t="str">
            <v>UN</v>
          </cell>
          <cell r="E2676">
            <v>11.04</v>
          </cell>
        </row>
        <row r="2677">
          <cell r="B2677">
            <v>40776</v>
          </cell>
          <cell r="C2677" t="str">
            <v>ASSENTAMENTO VALVULA GLOBO 1 1/4 POL</v>
          </cell>
          <cell r="D2677" t="str">
            <v>UN</v>
          </cell>
          <cell r="E2677">
            <v>12.15</v>
          </cell>
        </row>
        <row r="2678">
          <cell r="B2678">
            <v>68514</v>
          </cell>
          <cell r="C2678" t="str">
            <v>VALVULA DE RETENCAO DE PE COM CRIVO 1 1/4"</v>
          </cell>
        </row>
        <row r="2679">
          <cell r="B2679" t="str">
            <v>68514/001</v>
          </cell>
          <cell r="C2679" t="str">
            <v>VALVULA DE RETENCAO DE PE COM CRIVO 1 1/4"</v>
          </cell>
          <cell r="D2679" t="str">
            <v>UN</v>
          </cell>
          <cell r="E2679">
            <v>36.57</v>
          </cell>
        </row>
        <row r="2680">
          <cell r="B2680">
            <v>68516</v>
          </cell>
          <cell r="C2680" t="str">
            <v>VALVULA DE RETENCAO VERTICAL DE 2 1/2" ASSENTE C/FIO BAHIA E PASTA</v>
          </cell>
        </row>
        <row r="2681">
          <cell r="B2681" t="str">
            <v>68516/001</v>
          </cell>
          <cell r="C2681" t="str">
            <v>VALVULA DE RETENCAO VERTICAL DE 2 1/2" ASSENTE C/FIO BAHIA E PASTA</v>
          </cell>
          <cell r="D2681" t="str">
            <v>UN</v>
          </cell>
          <cell r="E2681">
            <v>121.13</v>
          </cell>
        </row>
        <row r="2682">
          <cell r="B2682">
            <v>73</v>
          </cell>
          <cell r="C2682" t="str">
            <v>COLUNAS/BARRILETES E RAMAIS</v>
          </cell>
        </row>
        <row r="2683">
          <cell r="B2683">
            <v>23693</v>
          </cell>
          <cell r="C2683" t="str">
            <v>INSTALACAO ESGOTO E AGUAS PLUVIAIS EM PREDIO 5 PAVIMENTOS</v>
          </cell>
        </row>
        <row r="2684">
          <cell r="B2684" t="str">
            <v>23693/001</v>
          </cell>
          <cell r="C2684" t="str">
            <v>INSTALACAO ESGOTO PRIMARIO PRUMADAS PR5-2Q-T</v>
          </cell>
          <cell r="D2684" t="str">
            <v>UN</v>
          </cell>
          <cell r="E2684">
            <v>1454.55</v>
          </cell>
        </row>
        <row r="2685">
          <cell r="B2685" t="str">
            <v>23693/002</v>
          </cell>
          <cell r="C2685" t="str">
            <v>INSTALACAO ESGOTO PRIMARIO RAMAIS PAVTO TIPO PR5-2Q-T</v>
          </cell>
          <cell r="D2685" t="str">
            <v>UN</v>
          </cell>
          <cell r="E2685">
            <v>2662.58</v>
          </cell>
        </row>
        <row r="2686">
          <cell r="B2686" t="str">
            <v>23693/003</v>
          </cell>
          <cell r="C2686" t="str">
            <v>INSTALACAO ESGOTO PRIMARIO RAMAIS PAVTO TERR PR5-2Q-T</v>
          </cell>
          <cell r="D2686" t="str">
            <v>UN</v>
          </cell>
          <cell r="E2686">
            <v>1138.17</v>
          </cell>
        </row>
        <row r="2687">
          <cell r="B2687" t="str">
            <v>23693/004</v>
          </cell>
          <cell r="C2687" t="str">
            <v>INSTALACAO ESGOTO SECUNDARIO PRUMADAS PR5-2Q-T</v>
          </cell>
          <cell r="D2687" t="str">
            <v>UN</v>
          </cell>
          <cell r="E2687">
            <v>2236.5100000000002</v>
          </cell>
        </row>
        <row r="2688">
          <cell r="B2688" t="str">
            <v>23693/005</v>
          </cell>
          <cell r="C2688" t="str">
            <v>INSTALACAO ESGOTO SECUNDARIO RAMAIS PAVTO TIPO PR5-2Q-T</v>
          </cell>
          <cell r="D2688" t="str">
            <v>UN</v>
          </cell>
          <cell r="E2688">
            <v>1740.8</v>
          </cell>
        </row>
        <row r="2689">
          <cell r="B2689" t="str">
            <v>23693/006</v>
          </cell>
          <cell r="C2689" t="str">
            <v>INSTALACAO ESGOTO SECUNDARIO RAMAIS PAVTO TERR PR5-2Q-T</v>
          </cell>
          <cell r="D2689" t="str">
            <v>UN</v>
          </cell>
          <cell r="E2689">
            <v>1521.64</v>
          </cell>
        </row>
        <row r="2690">
          <cell r="B2690" t="str">
            <v>23693/007</v>
          </cell>
          <cell r="C2690" t="str">
            <v>INSTALACAO ESGOTO RAMAIS TERREO CAIXAS FOSSA PR5-2Q-T</v>
          </cell>
          <cell r="D2690" t="str">
            <v>UN</v>
          </cell>
          <cell r="E2690">
            <v>12967.67</v>
          </cell>
        </row>
        <row r="2691">
          <cell r="B2691" t="str">
            <v>23693/008</v>
          </cell>
          <cell r="C2691" t="str">
            <v>INSTALACAO COLUNAS VENTILACAO PRUMADAS PR5-2Q-T</v>
          </cell>
          <cell r="D2691" t="str">
            <v>UN</v>
          </cell>
          <cell r="E2691">
            <v>1918.36</v>
          </cell>
        </row>
        <row r="2692">
          <cell r="B2692" t="str">
            <v>23693/009</v>
          </cell>
          <cell r="C2692" t="str">
            <v>INSTALACAO VENTILACAO RAMAIS PAVTO TIPO PR5-2Q-T</v>
          </cell>
          <cell r="D2692" t="str">
            <v>UN</v>
          </cell>
          <cell r="E2692">
            <v>559.71</v>
          </cell>
        </row>
        <row r="2693">
          <cell r="B2693" t="str">
            <v>23693/010</v>
          </cell>
          <cell r="C2693" t="str">
            <v>INSTALACAO VENTILACAO RAMAIS PAVTO TERR PR5-2Q-T</v>
          </cell>
          <cell r="D2693" t="str">
            <v>UN</v>
          </cell>
          <cell r="E2693">
            <v>106.39</v>
          </cell>
        </row>
        <row r="2694">
          <cell r="B2694" t="str">
            <v>23693/011</v>
          </cell>
          <cell r="C2694" t="str">
            <v>INSTALACAO AGUAS PLUVIAIS RAMAIS TERREO PR5-2Q-T</v>
          </cell>
          <cell r="D2694" t="str">
            <v>UN</v>
          </cell>
          <cell r="E2694">
            <v>529.65</v>
          </cell>
        </row>
        <row r="2695">
          <cell r="B2695">
            <v>23697</v>
          </cell>
          <cell r="C2695" t="str">
            <v>INSTALACAO AGUA POTAVEL EM PREDIO 5 PAVIMENTOS</v>
          </cell>
        </row>
        <row r="2696">
          <cell r="B2696" t="str">
            <v>23697/001</v>
          </cell>
          <cell r="C2696" t="str">
            <v>INSTALACAO AGUA ENTRADA SUCCAO RECALQUE PR5-2Q-T FERRO GALV</v>
          </cell>
          <cell r="D2696" t="str">
            <v>UN</v>
          </cell>
          <cell r="E2696">
            <v>2318.9299999999998</v>
          </cell>
        </row>
        <row r="2697">
          <cell r="B2697" t="str">
            <v>23697/002</v>
          </cell>
          <cell r="C2697" t="str">
            <v>INSTALACAO AGUA BARRILETE PVC SOLDAVEL PR5-2Q-T</v>
          </cell>
          <cell r="D2697" t="str">
            <v>UN</v>
          </cell>
          <cell r="E2697">
            <v>3052.54</v>
          </cell>
        </row>
        <row r="2698">
          <cell r="B2698" t="str">
            <v>23697/003</v>
          </cell>
          <cell r="C2698" t="str">
            <v>INSTALACAO AGUA PRUMADA PVC SOLDAVEL PR5-2Q-T</v>
          </cell>
          <cell r="D2698" t="str">
            <v>UN</v>
          </cell>
          <cell r="E2698">
            <v>860.44</v>
          </cell>
        </row>
        <row r="2699">
          <cell r="B2699" t="str">
            <v>23697/004</v>
          </cell>
          <cell r="C2699" t="str">
            <v>INSTALACAO AGUA DISTRIBUICAO PVC SOLDAVEL (RAMAIS) PR5-2Q-T</v>
          </cell>
          <cell r="D2699" t="str">
            <v>UN</v>
          </cell>
          <cell r="E2699">
            <v>3865.89</v>
          </cell>
        </row>
        <row r="2700">
          <cell r="B2700" t="str">
            <v>23697/005</v>
          </cell>
          <cell r="C2700" t="str">
            <v>INSTALACAO AGUA LIMPEZA PVC SOLDAVEL PR5-2Q-T</v>
          </cell>
          <cell r="D2700" t="str">
            <v>UN</v>
          </cell>
          <cell r="E2700">
            <v>70.290000000000006</v>
          </cell>
        </row>
        <row r="2701">
          <cell r="B2701">
            <v>24136</v>
          </cell>
          <cell r="C2701" t="str">
            <v>INSTALACAO COLUNA PVC P/AGUA PLUVIAL EM PREDIO 5 PAVIMENTOS</v>
          </cell>
        </row>
        <row r="2702">
          <cell r="B2702" t="str">
            <v>IGO       |</v>
          </cell>
          <cell r="C2702" t="str">
            <v>D E S C R I Ç Ã O                                                   |UN</v>
          </cell>
          <cell r="D2702" t="str">
            <v>IDADE</v>
          </cell>
          <cell r="E2702" t="str">
            <v>|CUSTO TOT</v>
          </cell>
        </row>
        <row r="2703">
          <cell r="B2703" t="str">
            <v>ULO.....: N</v>
          </cell>
          <cell r="C2703" t="str">
            <v>ACIONAL CAIXA</v>
          </cell>
        </row>
        <row r="2705">
          <cell r="B2705" t="str">
            <v>24136/001</v>
          </cell>
          <cell r="C2705" t="str">
            <v>DESCIDA PARA AGUAS PLUVIAIS D=100 MM, PR5-T (100,0 M )</v>
          </cell>
          <cell r="D2705" t="str">
            <v>UN</v>
          </cell>
          <cell r="E2705">
            <v>5349.54</v>
          </cell>
        </row>
        <row r="2706">
          <cell r="B2706">
            <v>26303</v>
          </cell>
          <cell r="C2706" t="str">
            <v>BARRILETES EM PVC</v>
          </cell>
        </row>
        <row r="2707">
          <cell r="B2707" t="str">
            <v>26303/001</v>
          </cell>
          <cell r="C2707" t="str">
            <v>ALCA P/BARRILETE DISTR TP CONCENTR C/5,5M D/TUBO PVC D= 50MM</v>
          </cell>
          <cell r="D2707" t="str">
            <v>UN</v>
          </cell>
          <cell r="E2707">
            <v>339.59</v>
          </cell>
        </row>
        <row r="2708">
          <cell r="C2708" t="str">
            <v>E CONEXOES-INCL RAMAIS PARA EXTRAVASOR E LIMPEZA -FORNEC E INSTALACAO</v>
          </cell>
        </row>
        <row r="2709">
          <cell r="B2709" t="str">
            <v>26303/002</v>
          </cell>
          <cell r="C2709" t="str">
            <v>ALCA P/BARRILETE DISTR TP CONCENTR C/5,5M D/TUBO PVC D= 60MM REGITRO</v>
          </cell>
          <cell r="D2709" t="str">
            <v>UN</v>
          </cell>
          <cell r="E2709">
            <v>521.91</v>
          </cell>
        </row>
        <row r="2710">
          <cell r="C2710" t="str">
            <v>E CONEXOES -INCL RAMAIS PARA EXTRAVASOR E LIMPEZA-FORNEC E INSTALACAO</v>
          </cell>
        </row>
        <row r="2711">
          <cell r="B2711" t="str">
            <v>26303/003</v>
          </cell>
          <cell r="C2711" t="str">
            <v>ALCA P/BARRILETE DISTR TP CONCENTR C/5,5M D/TUBO PVC D= 75MM REGISTRO</v>
          </cell>
          <cell r="D2711" t="str">
            <v>UN</v>
          </cell>
          <cell r="E2711">
            <v>1039.45</v>
          </cell>
        </row>
        <row r="2712">
          <cell r="C2712" t="str">
            <v>E CONEXOES -INCL RAMAIS PARA EXTRAVASOR E LIMPEZA-FORNEC E INSTALACAO</v>
          </cell>
        </row>
        <row r="2713">
          <cell r="B2713" t="str">
            <v>26303/004</v>
          </cell>
          <cell r="C2713" t="str">
            <v>ALCA P/BARRILETE DISTR TP CONCENTR C/5,5M D/TUBO PVC D= 85MM REGISTRO</v>
          </cell>
          <cell r="D2713" t="str">
            <v>UN</v>
          </cell>
          <cell r="E2713">
            <v>1339.08</v>
          </cell>
        </row>
        <row r="2714">
          <cell r="C2714" t="str">
            <v>E CONEXOES-INCL RAMAIS PARA EXTRAVASOR E LIMPEZA-FORNEC E INSTALACAO</v>
          </cell>
        </row>
        <row r="2715">
          <cell r="B2715" t="str">
            <v>26303/005</v>
          </cell>
          <cell r="C2715" t="str">
            <v>ALCA P/BARRILETE DISTR TP CONCENTR C/5,5M D/TUBO PVC D=110MM REGISTRO</v>
          </cell>
          <cell r="D2715" t="str">
            <v>UN</v>
          </cell>
          <cell r="E2715">
            <v>2076.0100000000002</v>
          </cell>
        </row>
        <row r="2716">
          <cell r="C2716" t="str">
            <v>E CONEXOES -INCL RAMAIS PARA EXTRAVASOR E LIMPEZA-FORNEC E INSTALACAO</v>
          </cell>
        </row>
        <row r="2717">
          <cell r="B2717">
            <v>26304</v>
          </cell>
          <cell r="C2717" t="str">
            <v>COLUNAS DE AGUA EM PVC</v>
          </cell>
        </row>
        <row r="2718">
          <cell r="B2718" t="str">
            <v>26304/001</v>
          </cell>
          <cell r="C2718" t="str">
            <v>COLUNA PVC D=25MM EXCL PECAS DERIVACAO E RASGO EM ALVENARIA</v>
          </cell>
          <cell r="D2718" t="str">
            <v>M</v>
          </cell>
          <cell r="E2718">
            <v>6.97</v>
          </cell>
        </row>
        <row r="2719">
          <cell r="C2719" t="str">
            <v>FORNECIMENTO E ASSENTAMENTO</v>
          </cell>
        </row>
        <row r="2720">
          <cell r="B2720" t="str">
            <v>26304/002</v>
          </cell>
          <cell r="C2720" t="str">
            <v>COLUNA PVC D=32MM EXCL PECAS DERIVACAO E RASGO EM ALVENARIA</v>
          </cell>
          <cell r="D2720" t="str">
            <v>M</v>
          </cell>
          <cell r="E2720">
            <v>10.42</v>
          </cell>
        </row>
        <row r="2721">
          <cell r="C2721" t="str">
            <v>FORNECIMENTO E ASSENTAMENTO</v>
          </cell>
        </row>
        <row r="2722">
          <cell r="B2722" t="str">
            <v>26304/003</v>
          </cell>
          <cell r="C2722" t="str">
            <v>COLUNA PVC D=40MM EXCL PECAS DERIVACAO E RASGO EM ALVENARIA</v>
          </cell>
          <cell r="D2722" t="str">
            <v>M</v>
          </cell>
          <cell r="E2722">
            <v>13.1</v>
          </cell>
        </row>
        <row r="2723">
          <cell r="C2723" t="str">
            <v>FORNECIMENTO E ASSENTAMENTO</v>
          </cell>
        </row>
        <row r="2724">
          <cell r="B2724" t="str">
            <v>26304/004</v>
          </cell>
          <cell r="C2724" t="str">
            <v>COLUNA PVC D=50MM EXCL PECAS DERIVACAO E RASGO EM ALVENARIA</v>
          </cell>
          <cell r="D2724" t="str">
            <v>M</v>
          </cell>
          <cell r="E2724">
            <v>14.92</v>
          </cell>
        </row>
        <row r="2725">
          <cell r="C2725" t="str">
            <v>FORNECIMENTO E ASSENTAMENTO</v>
          </cell>
        </row>
        <row r="2726">
          <cell r="B2726" t="str">
            <v>26304/005</v>
          </cell>
          <cell r="C2726" t="str">
            <v>COLUNA PVC D=60MM EXCL PECAS DERIVACAO E RASGO EM ALVENARIA</v>
          </cell>
          <cell r="D2726" t="str">
            <v>M</v>
          </cell>
          <cell r="E2726">
            <v>24.1</v>
          </cell>
        </row>
        <row r="2727">
          <cell r="C2727" t="str">
            <v>FORNECIMENTO E ASSENTAMENTO</v>
          </cell>
        </row>
        <row r="2728">
          <cell r="B2728" t="str">
            <v>26304/006</v>
          </cell>
          <cell r="C2728" t="str">
            <v>COLUNA PVC D=75MM EXCL PECAS DERIVACAO E RASGO EM ALVENARIA</v>
          </cell>
          <cell r="D2728" t="str">
            <v>M</v>
          </cell>
          <cell r="E2728">
            <v>33.020000000000003</v>
          </cell>
        </row>
        <row r="2729">
          <cell r="C2729" t="str">
            <v>FORNECIMENTO E ASSENTAMENTO</v>
          </cell>
        </row>
        <row r="2730">
          <cell r="B2730">
            <v>97</v>
          </cell>
          <cell r="C2730" t="str">
            <v>SERVICOS DIVERSOS</v>
          </cell>
        </row>
        <row r="2731">
          <cell r="B2731">
            <v>23706</v>
          </cell>
          <cell r="C2731" t="str">
            <v>INSTALACOES HIDRO-SANITARIAS P/RESIDENCIAS</v>
          </cell>
        </row>
        <row r="2732">
          <cell r="B2732" t="str">
            <v>23706/001</v>
          </cell>
          <cell r="C2732" t="str">
            <v>INST ESGOTO P/RESID EB.1-1Q.32 PADROES BAIXO/MINIMO</v>
          </cell>
          <cell r="D2732" t="str">
            <v>UN</v>
          </cell>
          <cell r="E2732">
            <v>414.6</v>
          </cell>
        </row>
        <row r="2733">
          <cell r="B2733" t="str">
            <v>IGO       |</v>
          </cell>
          <cell r="C2733" t="str">
            <v>D E S C R I Ç Ã O                                                   |UN</v>
          </cell>
          <cell r="D2733" t="str">
            <v>IDADE</v>
          </cell>
          <cell r="E2733" t="str">
            <v>|CUSTO TOT</v>
          </cell>
        </row>
        <row r="2734">
          <cell r="B2734" t="str">
            <v>ULO.....: N</v>
          </cell>
          <cell r="C2734" t="str">
            <v>ACIONAL CAIXA</v>
          </cell>
        </row>
        <row r="2736">
          <cell r="B2736" t="str">
            <v>23706/002</v>
          </cell>
          <cell r="C2736" t="str">
            <v>INST ESGOTO P/RESID EA.1-2Q.38 PADROES BAIXO/MINIMO</v>
          </cell>
          <cell r="D2736" t="str">
            <v>UN</v>
          </cell>
          <cell r="E2736">
            <v>435.09</v>
          </cell>
        </row>
        <row r="2737">
          <cell r="B2737" t="str">
            <v>23706/004</v>
          </cell>
          <cell r="C2737" t="str">
            <v>INST HIDRAULICA P/RESID EB.1-1Q.32 PADROES BAIXO E MINIMO</v>
          </cell>
          <cell r="D2737" t="str">
            <v>UN</v>
          </cell>
          <cell r="E2737">
            <v>480.19</v>
          </cell>
        </row>
        <row r="2738">
          <cell r="B2738" t="str">
            <v>23706/005</v>
          </cell>
          <cell r="C2738" t="str">
            <v>INST HIDRAULICA P/RESID EA.1-2Q.38 PADROES BAIXO E MINIMO</v>
          </cell>
          <cell r="D2738" t="str">
            <v>UN</v>
          </cell>
          <cell r="E2738">
            <v>495.79</v>
          </cell>
        </row>
        <row r="2739">
          <cell r="B2739">
            <v>24271</v>
          </cell>
          <cell r="C2739" t="str">
            <v>INSTALACOES HIDRO-SANITARIAS PARA UNIDADE SANITARIA</v>
          </cell>
        </row>
        <row r="2740">
          <cell r="B2740" t="str">
            <v>24271/001</v>
          </cell>
          <cell r="C2740" t="str">
            <v>INSTAL ESGOTO US-04, PADRAO MINIMO</v>
          </cell>
          <cell r="D2740" t="str">
            <v>UN</v>
          </cell>
          <cell r="E2740">
            <v>382.75</v>
          </cell>
        </row>
        <row r="2741">
          <cell r="B2741" t="str">
            <v>24271/002</v>
          </cell>
          <cell r="C2741" t="str">
            <v>INSTAL HIDRAULICA US-04, PADRAO MINIMO</v>
          </cell>
          <cell r="D2741" t="str">
            <v>UN</v>
          </cell>
          <cell r="E2741">
            <v>434.41</v>
          </cell>
        </row>
        <row r="2742">
          <cell r="B2742">
            <v>24869</v>
          </cell>
          <cell r="C2742" t="str">
            <v>COMPONENTES HIDRAULICOS P/CHAFARIZ, CAP. 10 M3</v>
          </cell>
        </row>
        <row r="2743">
          <cell r="B2743" t="str">
            <v>24869/001</v>
          </cell>
          <cell r="C2743" t="str">
            <v>COMPONENTES HIDRAULICOS PARA O CHAFARIZ PUBLICO - PRJ 725</v>
          </cell>
          <cell r="D2743" t="str">
            <v>UN</v>
          </cell>
          <cell r="E2743">
            <v>3760.88</v>
          </cell>
        </row>
        <row r="2744">
          <cell r="B2744" t="str">
            <v>24869/002</v>
          </cell>
          <cell r="C2744" t="str">
            <v>COMPONENTES HIDRAULICOS PARA O CHAFARIZ PUBLICO-PRJ725 EXCL RESERVATO-</v>
          </cell>
          <cell r="D2744" t="str">
            <v>UN</v>
          </cell>
          <cell r="E2744">
            <v>1252.5</v>
          </cell>
        </row>
        <row r="2745">
          <cell r="C2745" t="str">
            <v>RIO.</v>
          </cell>
        </row>
        <row r="2746">
          <cell r="B2746">
            <v>24905</v>
          </cell>
          <cell r="C2746" t="str">
            <v>COMPONENTES HIDRAULICOS P/CHAFARIZ, CAP. 20 M3</v>
          </cell>
        </row>
        <row r="2747">
          <cell r="B2747" t="str">
            <v>24905/001</v>
          </cell>
          <cell r="C2747" t="str">
            <v>COMPONENTES HIDRAULICOS P/CHAFARIZ PUBLICO - PRJ 726</v>
          </cell>
          <cell r="D2747" t="str">
            <v>UN</v>
          </cell>
          <cell r="E2747">
            <v>233.1</v>
          </cell>
        </row>
        <row r="2748">
          <cell r="B2748">
            <v>26276</v>
          </cell>
          <cell r="C2748" t="str">
            <v>INSTALACOES HIDRO-SANITARIAS EQUIPAM.COMUNITARIO</v>
          </cell>
        </row>
        <row r="2749">
          <cell r="B2749" t="str">
            <v>26276/001</v>
          </cell>
          <cell r="C2749" t="str">
            <v>INSTALACAO HIDRAULICA DE EQUIPAM.COMUNITARIO EQ-1-60</v>
          </cell>
          <cell r="D2749" t="str">
            <v>UN</v>
          </cell>
          <cell r="E2749">
            <v>629.82000000000005</v>
          </cell>
        </row>
        <row r="2750">
          <cell r="B2750" t="str">
            <v>26276/002</v>
          </cell>
          <cell r="C2750" t="str">
            <v>INSTALACAO SANITARIA DE EQUIPAM.COMUNITARIO EQ-1-60</v>
          </cell>
          <cell r="D2750" t="str">
            <v>UN</v>
          </cell>
          <cell r="E2750">
            <v>474.07</v>
          </cell>
        </row>
        <row r="2751">
          <cell r="B2751">
            <v>40730</v>
          </cell>
          <cell r="C2751" t="str">
            <v>ABRIGO PARA HIDRANTE DE PAREDE COMPLETO</v>
          </cell>
          <cell r="D2751" t="str">
            <v>UN</v>
          </cell>
          <cell r="E2751">
            <v>610.67999999999995</v>
          </cell>
        </row>
        <row r="2752">
          <cell r="B2752">
            <v>40796</v>
          </cell>
          <cell r="C2752" t="str">
            <v>POCO DE RECALQUE EM CONCRETO ARMADO CAP. 10 M3</v>
          </cell>
          <cell r="D2752" t="str">
            <v>UN</v>
          </cell>
          <cell r="E2752">
            <v>10152.780000000001</v>
          </cell>
        </row>
        <row r="2753">
          <cell r="B2753">
            <v>40803</v>
          </cell>
          <cell r="C2753" t="str">
            <v>FORN/ASSENT ABRIGO PARA HIDRANTE (APENAS C/REGISTRO GLOBO)</v>
          </cell>
          <cell r="D2753" t="str">
            <v>UN</v>
          </cell>
          <cell r="E2753">
            <v>386.67</v>
          </cell>
        </row>
        <row r="2754">
          <cell r="B2754">
            <v>41607</v>
          </cell>
          <cell r="C2754" t="str">
            <v>INSTAL HIDRAULICAS P/ GINASIO POLIESPORTIVO (QUADDRA DA CIDADANIA)</v>
          </cell>
          <cell r="D2754" t="str">
            <v>UN</v>
          </cell>
          <cell r="E2754">
            <v>4650.5</v>
          </cell>
        </row>
        <row r="2755">
          <cell r="B2755">
            <v>68056</v>
          </cell>
          <cell r="C2755" t="str">
            <v>INSTALACOES SANITARIAS P/ CASA TERREA</v>
          </cell>
          <cell r="D2755" t="str">
            <v>UN</v>
          </cell>
          <cell r="E2755">
            <v>399.11</v>
          </cell>
        </row>
        <row r="2756">
          <cell r="B2756">
            <v>68471</v>
          </cell>
          <cell r="C2756" t="str">
            <v>INSTALACOES HIDRAULICAS CASA TERREA 47,36M2</v>
          </cell>
        </row>
        <row r="2757">
          <cell r="B2757" t="str">
            <v>68471/001</v>
          </cell>
          <cell r="C2757" t="str">
            <v>INSTALACOES HIDRAULICAS CASA TERREA 47,36M2</v>
          </cell>
          <cell r="D2757" t="str">
            <v>UN</v>
          </cell>
          <cell r="E2757">
            <v>351.7</v>
          </cell>
        </row>
        <row r="2758">
          <cell r="B2758">
            <v>68481</v>
          </cell>
          <cell r="C2758" t="str">
            <v>PE-A.43 - TUBULACAO DE RECALQUE E SUCCAO</v>
          </cell>
        </row>
        <row r="2759">
          <cell r="B2759" t="str">
            <v>68481/001</v>
          </cell>
          <cell r="C2759" t="str">
            <v>TUBULACAO DE RECALQUE E SUCCAO</v>
          </cell>
          <cell r="D2759" t="str">
            <v>UN</v>
          </cell>
          <cell r="E2759">
            <v>1211.3800000000001</v>
          </cell>
        </row>
        <row r="2760">
          <cell r="B2760">
            <v>68482</v>
          </cell>
          <cell r="C2760" t="str">
            <v>COLUNAS, BARRILETES E TUBULACAO DE LIMPEZA</v>
          </cell>
        </row>
        <row r="2761">
          <cell r="B2761" t="str">
            <v>68482/001</v>
          </cell>
          <cell r="C2761" t="str">
            <v>COLUNAS, BARRILETES E TUBULACAO DE LIMPEZA</v>
          </cell>
          <cell r="D2761" t="str">
            <v>UN</v>
          </cell>
          <cell r="E2761">
            <v>1749.81</v>
          </cell>
        </row>
        <row r="2762">
          <cell r="B2762">
            <v>68483</v>
          </cell>
          <cell r="C2762" t="str">
            <v>CAIXA DE PROTECAO PARA HIDROMETRO</v>
          </cell>
        </row>
        <row r="2763">
          <cell r="B2763" t="str">
            <v>68483/001</v>
          </cell>
          <cell r="C2763" t="str">
            <v>CAIXA DE PROTECAO PARA HIDROMETRO</v>
          </cell>
          <cell r="D2763" t="str">
            <v>UN</v>
          </cell>
          <cell r="E2763">
            <v>53.66</v>
          </cell>
        </row>
        <row r="2764">
          <cell r="B2764" t="str">
            <v>IGO       |</v>
          </cell>
          <cell r="C2764" t="str">
            <v>D E S C R I Ç Ã O                                                   |UN</v>
          </cell>
          <cell r="D2764" t="str">
            <v>IDADE</v>
          </cell>
          <cell r="E2764" t="str">
            <v>|CUSTO TOT</v>
          </cell>
        </row>
        <row r="2765">
          <cell r="B2765" t="str">
            <v>ULO.....: N</v>
          </cell>
          <cell r="C2765" t="str">
            <v>ACIONAL CAIXA</v>
          </cell>
        </row>
        <row r="2767">
          <cell r="B2767">
            <v>68484</v>
          </cell>
          <cell r="C2767" t="str">
            <v>COLUNAS DE VENTILACAO E TUBOS DE QUEDA</v>
          </cell>
        </row>
        <row r="2768">
          <cell r="B2768" t="str">
            <v>68484/001</v>
          </cell>
          <cell r="C2768" t="str">
            <v>COLUNAS DE VENTILACAO E TUBOS DE QUEDA</v>
          </cell>
          <cell r="D2768" t="str">
            <v>UN</v>
          </cell>
          <cell r="E2768">
            <v>1673.92</v>
          </cell>
        </row>
        <row r="2769">
          <cell r="B2769">
            <v>68485</v>
          </cell>
          <cell r="C2769" t="str">
            <v>PE-A.43 - TUBOS DE QUEDA PARA MAQUINAS DE LAVAR</v>
          </cell>
        </row>
        <row r="2770">
          <cell r="B2770" t="str">
            <v>68485/001</v>
          </cell>
          <cell r="C2770" t="str">
            <v>TUBOS DE QUEDA PARA MAQUINAS DE LAVAR</v>
          </cell>
          <cell r="D2770" t="str">
            <v>UN</v>
          </cell>
          <cell r="E2770">
            <v>470.72</v>
          </cell>
        </row>
        <row r="2771">
          <cell r="B2771">
            <v>68491</v>
          </cell>
          <cell r="C2771" t="str">
            <v>PE-A.43 - PECAS DE INSTALACAO DE AGUA</v>
          </cell>
        </row>
        <row r="2772">
          <cell r="B2772" t="str">
            <v>68491/001</v>
          </cell>
          <cell r="C2772" t="str">
            <v>PECAS DE INSTALACAO DE AGUA</v>
          </cell>
          <cell r="D2772" t="str">
            <v>UN</v>
          </cell>
          <cell r="E2772">
            <v>3128.62</v>
          </cell>
        </row>
        <row r="2773">
          <cell r="B2773">
            <v>68492</v>
          </cell>
          <cell r="C2773" t="str">
            <v>PE-A.43 - PECAS DE INSTALACAO DE ESGOTO</v>
          </cell>
        </row>
        <row r="2774">
          <cell r="B2774" t="str">
            <v>68492/001</v>
          </cell>
          <cell r="C2774" t="str">
            <v>PECAS DE INSTALACAO DE ESGOTO</v>
          </cell>
          <cell r="D2774" t="str">
            <v>UN</v>
          </cell>
          <cell r="E2774">
            <v>5110.03</v>
          </cell>
        </row>
        <row r="2775">
          <cell r="B2775">
            <v>68515</v>
          </cell>
          <cell r="C2775" t="str">
            <v>BOIA DE MERCURIO</v>
          </cell>
        </row>
        <row r="2776">
          <cell r="B2776" t="str">
            <v>68515/001</v>
          </cell>
          <cell r="C2776" t="str">
            <v>BOIA DE MERCURIO (AUTOMATICO DE BOIA)</v>
          </cell>
          <cell r="D2776" t="str">
            <v>UN</v>
          </cell>
          <cell r="E2776">
            <v>32.090000000000003</v>
          </cell>
        </row>
        <row r="2777">
          <cell r="B2777">
            <v>68573</v>
          </cell>
          <cell r="C2777" t="str">
            <v>INSTALACOES HIDRAULICAS P/ EDIFICIO RESIDENCIAL C/ 4 PAVTOS 16 UNID.</v>
          </cell>
        </row>
        <row r="2778">
          <cell r="C2778" t="str">
            <v>H4T-2Q-51,34A AUTOP</v>
          </cell>
        </row>
        <row r="2779">
          <cell r="B2779" t="str">
            <v>68573/001</v>
          </cell>
          <cell r="C2779" t="str">
            <v>INSTALACOES HIDRAULICAS P/ EDIFICIO RESIDENCIAL C/ 4 PAVTOS 16 UNID.</v>
          </cell>
          <cell r="D2779" t="str">
            <v>UN</v>
          </cell>
          <cell r="E2779">
            <v>4906.4799999999996</v>
          </cell>
        </row>
        <row r="2780">
          <cell r="C2780" t="str">
            <v>H4T-2Q-51,34A AUTOP</v>
          </cell>
        </row>
        <row r="2781">
          <cell r="B2781" t="str">
            <v>68573/002</v>
          </cell>
          <cell r="C2781" t="str">
            <v>INSTALACOES SANITARIAS P/ EDIFICIO RESIDENCIAL C/ 4 PAVTOS 16 UNID.</v>
          </cell>
          <cell r="D2781" t="str">
            <v>UN</v>
          </cell>
          <cell r="E2781">
            <v>3901.84</v>
          </cell>
        </row>
        <row r="2782">
          <cell r="C2782" t="str">
            <v>H4T-2Q-51,34A AUTOP</v>
          </cell>
        </row>
        <row r="2783">
          <cell r="B2783">
            <v>68628</v>
          </cell>
          <cell r="C2783" t="str">
            <v>INSTALACOES HIDRAULICAS CASA TERREA POPULAR- 41,67M2</v>
          </cell>
        </row>
        <row r="2784">
          <cell r="B2784" t="str">
            <v>68628/001</v>
          </cell>
          <cell r="C2784" t="str">
            <v>INSTALACOES SANITARIAS CASA TERREA POPULAR - 41,67M2</v>
          </cell>
          <cell r="D2784" t="str">
            <v>UN</v>
          </cell>
          <cell r="E2784">
            <v>493</v>
          </cell>
        </row>
        <row r="2785">
          <cell r="B2785" t="str">
            <v>68628/002</v>
          </cell>
          <cell r="C2785" t="str">
            <v>INSTALACOES HIDRAULICAS CASA TERREA POPULAR- 41,67M2</v>
          </cell>
          <cell r="D2785" t="str">
            <v>UN</v>
          </cell>
          <cell r="E2785">
            <v>329.81</v>
          </cell>
        </row>
        <row r="2786">
          <cell r="B2786">
            <v>68629</v>
          </cell>
          <cell r="C2786" t="str">
            <v>INSTALACOES DE AGUA DO PAVIMENTO TERREO</v>
          </cell>
        </row>
        <row r="2787">
          <cell r="B2787" t="str">
            <v>68629/001</v>
          </cell>
          <cell r="C2787" t="str">
            <v>INSTALACOES DE AGUA DO PAVIMENTO TERREO</v>
          </cell>
          <cell r="D2787" t="str">
            <v>UN</v>
          </cell>
          <cell r="E2787">
            <v>1032.8900000000001</v>
          </cell>
        </row>
        <row r="2788">
          <cell r="B2788" t="str">
            <v>68629/002</v>
          </cell>
          <cell r="C2788" t="str">
            <v>INSTALACOES DE AGUA DO PRIMEIRO PAVIMENTO</v>
          </cell>
          <cell r="D2788" t="str">
            <v>UN</v>
          </cell>
          <cell r="E2788">
            <v>1032.8900000000001</v>
          </cell>
        </row>
        <row r="2789">
          <cell r="B2789" t="str">
            <v>68629/003</v>
          </cell>
          <cell r="C2789" t="str">
            <v>INSTALACOES DE AGUA DO SEGUNDO PAVIMENTO</v>
          </cell>
          <cell r="D2789" t="str">
            <v>UN</v>
          </cell>
          <cell r="E2789">
            <v>1032.8900000000001</v>
          </cell>
        </row>
        <row r="2790">
          <cell r="B2790" t="str">
            <v>68629/004</v>
          </cell>
          <cell r="C2790" t="str">
            <v>INSTALACOES DE AGUA DO TERCEIRO PAVIMENTO</v>
          </cell>
          <cell r="D2790" t="str">
            <v>UN</v>
          </cell>
          <cell r="E2790">
            <v>1032.8900000000001</v>
          </cell>
        </row>
        <row r="2791">
          <cell r="B2791">
            <v>68630</v>
          </cell>
          <cell r="C2791" t="str">
            <v>INSTALACOES DE ESGOTO DO PAVIMENTO TERREO</v>
          </cell>
        </row>
        <row r="2792">
          <cell r="B2792" t="str">
            <v>68630/001</v>
          </cell>
          <cell r="C2792" t="str">
            <v>INSTALACOES DE ESGOTO DO PAVIMENTO TERREO</v>
          </cell>
          <cell r="D2792" t="str">
            <v>UN</v>
          </cell>
          <cell r="E2792">
            <v>889.6</v>
          </cell>
        </row>
        <row r="2793">
          <cell r="B2793" t="str">
            <v>68630/002</v>
          </cell>
          <cell r="C2793" t="str">
            <v>INSTALACOES DE ESGOTO DO PRIMEIRO PAVIMENTO</v>
          </cell>
          <cell r="D2793" t="str">
            <v>UN</v>
          </cell>
          <cell r="E2793">
            <v>889.6</v>
          </cell>
        </row>
        <row r="2794">
          <cell r="B2794" t="str">
            <v>68630/003</v>
          </cell>
          <cell r="C2794" t="str">
            <v>INSTALACOES DE ESGOTO DO SEGUNDO PAVIMENTO</v>
          </cell>
          <cell r="D2794" t="str">
            <v>UN</v>
          </cell>
          <cell r="E2794">
            <v>889.6</v>
          </cell>
        </row>
        <row r="2795">
          <cell r="B2795" t="str">
            <v>IGO       |</v>
          </cell>
          <cell r="C2795" t="str">
            <v>D E S C R I Ç Ã O                                                   |UN</v>
          </cell>
          <cell r="D2795" t="str">
            <v>IDADE</v>
          </cell>
          <cell r="E2795" t="str">
            <v>|CUSTO TOT</v>
          </cell>
        </row>
        <row r="2796">
          <cell r="B2796" t="str">
            <v>ULO.....: N</v>
          </cell>
          <cell r="C2796" t="str">
            <v>ACIONAL CAIXA</v>
          </cell>
        </row>
        <row r="2798">
          <cell r="B2798" t="str">
            <v>68630/004</v>
          </cell>
          <cell r="C2798" t="str">
            <v>INSTALACOES DE ESGOTO DO TERCEIRO PAVIMENTO</v>
          </cell>
          <cell r="D2798" t="str">
            <v>UN</v>
          </cell>
          <cell r="E2798">
            <v>889.6</v>
          </cell>
        </row>
        <row r="2799">
          <cell r="B2799">
            <v>68642</v>
          </cell>
          <cell r="C2799" t="str">
            <v>INSTALACOES HIDRAULICAS P/ EDIFICIO RESIDENCIAL C/ 4 PAVTOS 16 UNID.</v>
          </cell>
        </row>
        <row r="2800">
          <cell r="C2800" t="str">
            <v>H4T-2Q-51,34A AUTOP</v>
          </cell>
        </row>
        <row r="2801">
          <cell r="B2801" t="str">
            <v>68642/001</v>
          </cell>
          <cell r="C2801" t="str">
            <v>INSTALACOES HIDRAULICAS P/ EDIFICIO RESIDENCIAL C/ 4 PAVTOS 16 UNID.</v>
          </cell>
          <cell r="D2801" t="str">
            <v>UN</v>
          </cell>
          <cell r="E2801">
            <v>4009.57</v>
          </cell>
        </row>
        <row r="2802">
          <cell r="C2802" t="str">
            <v>H4T-2Q-51,34A AUTOP</v>
          </cell>
        </row>
        <row r="2803">
          <cell r="B2803" t="str">
            <v>68642/002</v>
          </cell>
          <cell r="C2803" t="str">
            <v>INSTALACOES SANIT.E PLUVIAIS P/ ED RESIDENCIAL  C/ 4 PAVTOS</v>
          </cell>
          <cell r="D2803" t="str">
            <v>UN</v>
          </cell>
          <cell r="E2803">
            <v>5995.62</v>
          </cell>
        </row>
        <row r="2804">
          <cell r="B2804">
            <v>68675</v>
          </cell>
          <cell r="C2804" t="str">
            <v>INSTALACOES HIDRAULICAS P/ CASA POPULAR - KIT PROJETO</v>
          </cell>
        </row>
        <row r="2805">
          <cell r="B2805" t="str">
            <v>68675/001</v>
          </cell>
          <cell r="C2805" t="str">
            <v>INSTALACOES HIDRAULICAS P/ CASA POPULAR - KIT PROJETO 1 (2 PAVTOS -</v>
          </cell>
          <cell r="D2805" t="str">
            <v>UN</v>
          </cell>
          <cell r="E2805">
            <v>246.02</v>
          </cell>
        </row>
        <row r="2806">
          <cell r="C2806" t="str">
            <v>44,00 M2)</v>
          </cell>
        </row>
        <row r="2807">
          <cell r="B2807" t="str">
            <v>68675/002</v>
          </cell>
          <cell r="C2807" t="str">
            <v>INSTALACOES HIDRAULICAS P/ CASA POPULAR - KIT PROJETO 2 (2 PAVTOS -</v>
          </cell>
          <cell r="D2807" t="str">
            <v>UN</v>
          </cell>
          <cell r="E2807">
            <v>231.35</v>
          </cell>
        </row>
        <row r="2808">
          <cell r="C2808" t="str">
            <v>35,80 M2)</v>
          </cell>
        </row>
        <row r="2809">
          <cell r="B2809" t="str">
            <v>68675/003</v>
          </cell>
          <cell r="C2809" t="str">
            <v>INSTALACOES HIDRAULICAS P/ CASA POPULAR - KIT PROJETO 3 (1 PAVTO -</v>
          </cell>
          <cell r="D2809" t="str">
            <v>UN</v>
          </cell>
          <cell r="E2809">
            <v>237.93</v>
          </cell>
        </row>
        <row r="2810">
          <cell r="C2810" t="str">
            <v>34,20 M2)</v>
          </cell>
        </row>
        <row r="2811">
          <cell r="B2811" t="str">
            <v>68675/004</v>
          </cell>
          <cell r="C2811" t="str">
            <v>INSTALACOES HIDRAULICAS P/ CASA POPULAR - KIT PROJETO 4 (1 PAVTO -</v>
          </cell>
          <cell r="D2811" t="str">
            <v>UN</v>
          </cell>
          <cell r="E2811">
            <v>192.9</v>
          </cell>
        </row>
        <row r="2812">
          <cell r="C2812" t="str">
            <v>33,82 M2)</v>
          </cell>
        </row>
        <row r="2813">
          <cell r="B2813" t="str">
            <v>68675/005</v>
          </cell>
          <cell r="C2813" t="str">
            <v>INSTALACOES HIDRAULICAS P/ CASA POPULAR - KIT PROJETO 5 (1 PAVTO -</v>
          </cell>
          <cell r="D2813" t="str">
            <v>UN</v>
          </cell>
          <cell r="E2813">
            <v>192.9</v>
          </cell>
        </row>
        <row r="2814">
          <cell r="C2814" t="str">
            <v>45,16 M2)</v>
          </cell>
        </row>
        <row r="2815">
          <cell r="B2815" t="str">
            <v>68675/006</v>
          </cell>
          <cell r="C2815" t="str">
            <v>INSTALACOES HIDRAULICAS P/ CASA POPULAR - KIT PROJETO 6 (1 PAVTO -</v>
          </cell>
          <cell r="D2815" t="str">
            <v>UN</v>
          </cell>
          <cell r="E2815">
            <v>187.72</v>
          </cell>
        </row>
        <row r="2816">
          <cell r="C2816" t="str">
            <v>34,38 M2)</v>
          </cell>
        </row>
        <row r="2817">
          <cell r="B2817" t="str">
            <v>68675/007</v>
          </cell>
          <cell r="C2817" t="str">
            <v>INSTALACOES HIDRAULICAS P/ CASA POPULAR - KIT PROJETO 7 (1 PAVTO -</v>
          </cell>
          <cell r="D2817" t="str">
            <v>UN</v>
          </cell>
          <cell r="E2817">
            <v>187.96</v>
          </cell>
        </row>
        <row r="2818">
          <cell r="C2818" t="str">
            <v>37,26 M2)</v>
          </cell>
        </row>
        <row r="2819">
          <cell r="B2819" t="str">
            <v>68675/008</v>
          </cell>
          <cell r="C2819" t="str">
            <v>INSTALACOES HIDRAULICAS P/ CASA POPULAR - KIT PROJETO 8 (1 PAVTO -</v>
          </cell>
          <cell r="D2819" t="str">
            <v>UN</v>
          </cell>
          <cell r="E2819">
            <v>192.9</v>
          </cell>
        </row>
        <row r="2820">
          <cell r="C2820" t="str">
            <v>39,83 M2)</v>
          </cell>
        </row>
        <row r="2821">
          <cell r="B2821">
            <v>68676</v>
          </cell>
          <cell r="C2821" t="str">
            <v>INSTALACOES SANITARIAS P/ CASA POPULAR - KIT PROJETO</v>
          </cell>
        </row>
        <row r="2822">
          <cell r="B2822" t="str">
            <v>68676/001</v>
          </cell>
          <cell r="C2822" t="str">
            <v>INSTALACOES SANITARIAS P/ CASA POPULAR - KIT PROJETO 1 (2 PAVTOS -</v>
          </cell>
          <cell r="D2822" t="str">
            <v>UN</v>
          </cell>
          <cell r="E2822">
            <v>278.39</v>
          </cell>
        </row>
        <row r="2823">
          <cell r="C2823" t="str">
            <v>44,00 M2)</v>
          </cell>
        </row>
        <row r="2824">
          <cell r="B2824" t="str">
            <v>68676/002</v>
          </cell>
          <cell r="C2824" t="str">
            <v>INSTALACOES SANITARIAS P/ CASA POPULAR - KIT PROJETO 2 (2 PAVTOS -</v>
          </cell>
          <cell r="D2824" t="str">
            <v>UN</v>
          </cell>
          <cell r="E2824">
            <v>278.39</v>
          </cell>
        </row>
        <row r="2825">
          <cell r="C2825" t="str">
            <v>35,80 M2)</v>
          </cell>
        </row>
        <row r="2826">
          <cell r="B2826" t="str">
            <v>IGO       |</v>
          </cell>
          <cell r="C2826" t="str">
            <v>D E S C R I Ç Ã O                                                   |UN</v>
          </cell>
          <cell r="D2826" t="str">
            <v>IDADE</v>
          </cell>
          <cell r="E2826" t="str">
            <v>|CUSTO TOT</v>
          </cell>
        </row>
        <row r="2827">
          <cell r="B2827" t="str">
            <v>ULO.....: N</v>
          </cell>
          <cell r="C2827" t="str">
            <v>ACIONAL CAIXA</v>
          </cell>
        </row>
        <row r="2829">
          <cell r="B2829" t="str">
            <v>68676/003</v>
          </cell>
          <cell r="C2829" t="str">
            <v>INSTALACOES SANITARIAS P/ CASA POPULAR - KIT PROJETO 3 (1 PAVTO -</v>
          </cell>
          <cell r="D2829" t="str">
            <v>UN</v>
          </cell>
          <cell r="E2829">
            <v>257.32</v>
          </cell>
        </row>
        <row r="2830">
          <cell r="C2830" t="str">
            <v>34,20 M2)</v>
          </cell>
        </row>
        <row r="2831">
          <cell r="B2831" t="str">
            <v>68676/004</v>
          </cell>
          <cell r="C2831" t="str">
            <v>INSTALACOES SANITARIAS P/ CASA POPULAR - KIT PROJETO 4 (1 PAVTO -</v>
          </cell>
          <cell r="D2831" t="str">
            <v>UN</v>
          </cell>
          <cell r="E2831">
            <v>257.32</v>
          </cell>
        </row>
        <row r="2832">
          <cell r="C2832" t="str">
            <v>33,82 M2)</v>
          </cell>
        </row>
        <row r="2833">
          <cell r="B2833" t="str">
            <v>68676/005</v>
          </cell>
          <cell r="C2833" t="str">
            <v>INSTALACOES SANITARIAS P/ CASA POPULAR - KIT PROJETO 5 (1 PAVTO -</v>
          </cell>
          <cell r="D2833" t="str">
            <v>UN</v>
          </cell>
          <cell r="E2833">
            <v>257.32</v>
          </cell>
        </row>
        <row r="2834">
          <cell r="C2834" t="str">
            <v>45,16 M2)</v>
          </cell>
        </row>
        <row r="2835">
          <cell r="B2835" t="str">
            <v>68676/006</v>
          </cell>
          <cell r="C2835" t="str">
            <v>INSTALACOES SANITARIAS P/ CASA POPULAR - KIT PROJETO 6 (1 PAVTO -</v>
          </cell>
          <cell r="D2835" t="str">
            <v>UN</v>
          </cell>
          <cell r="E2835">
            <v>257.32</v>
          </cell>
        </row>
        <row r="2836">
          <cell r="C2836" t="str">
            <v>34,38 M2)</v>
          </cell>
        </row>
        <row r="2837">
          <cell r="B2837" t="str">
            <v>68676/007</v>
          </cell>
          <cell r="C2837" t="str">
            <v>INSTALACOES SANITARIAS P/ CASA POPULAR - KIT PROJETO 7 (1 PAVTO -</v>
          </cell>
          <cell r="D2837" t="str">
            <v>UN</v>
          </cell>
          <cell r="E2837">
            <v>257.32</v>
          </cell>
        </row>
        <row r="2838">
          <cell r="C2838" t="str">
            <v>37,26 M2)</v>
          </cell>
        </row>
        <row r="2839">
          <cell r="B2839" t="str">
            <v>68676/008</v>
          </cell>
          <cell r="C2839" t="str">
            <v>INSTALACOES SANITARIAS P/ CASA POPULAR - KIT PROJETO 8 (1 PAVTO -</v>
          </cell>
          <cell r="D2839" t="str">
            <v>UN</v>
          </cell>
          <cell r="E2839">
            <v>257.32</v>
          </cell>
        </row>
        <row r="2840">
          <cell r="C2840" t="str">
            <v>39,83 M2)</v>
          </cell>
        </row>
        <row r="2841">
          <cell r="B2841" t="str">
            <v>PR</v>
          </cell>
          <cell r="C2841" t="str">
            <v>INSTALACOES DE PRODUCAO</v>
          </cell>
        </row>
        <row r="2842">
          <cell r="B2842">
            <v>40</v>
          </cell>
          <cell r="C2842" t="str">
            <v>MONTAGENS EM GERAL</v>
          </cell>
        </row>
        <row r="2843">
          <cell r="B2843">
            <v>24261</v>
          </cell>
          <cell r="C2843" t="str">
            <v>INSTALACOES HIDRAULICAS P/RESERVATORIOS</v>
          </cell>
        </row>
        <row r="2844">
          <cell r="B2844" t="str">
            <v>24261/001</v>
          </cell>
          <cell r="C2844" t="str">
            <v>RESERVATORIO APOIADO DE 25 M3</v>
          </cell>
          <cell r="D2844" t="str">
            <v>UN</v>
          </cell>
          <cell r="E2844">
            <v>5328.8</v>
          </cell>
        </row>
        <row r="2845">
          <cell r="B2845" t="str">
            <v>24261/002</v>
          </cell>
          <cell r="C2845" t="str">
            <v>RESERVATORIO APOIADO DE 50 M3</v>
          </cell>
          <cell r="D2845" t="str">
            <v>UN</v>
          </cell>
          <cell r="E2845">
            <v>5493.58</v>
          </cell>
        </row>
        <row r="2846">
          <cell r="B2846" t="str">
            <v>24261/003</v>
          </cell>
          <cell r="C2846" t="str">
            <v>RESERVATORIO APOIADO DE 75 M3</v>
          </cell>
          <cell r="D2846" t="str">
            <v>UN</v>
          </cell>
          <cell r="E2846">
            <v>9215.41</v>
          </cell>
        </row>
        <row r="2847">
          <cell r="B2847" t="str">
            <v>24261/004</v>
          </cell>
          <cell r="C2847" t="str">
            <v>RESERVATORIO CIRCULAR APOIADO DE 300 M3</v>
          </cell>
          <cell r="D2847" t="str">
            <v>UN</v>
          </cell>
          <cell r="E2847">
            <v>21782.13</v>
          </cell>
        </row>
        <row r="2848">
          <cell r="B2848" t="str">
            <v>24261/005</v>
          </cell>
          <cell r="C2848" t="str">
            <v>RESERVATORIO CIRCULAR APOIADO DE 500 M3</v>
          </cell>
          <cell r="D2848" t="str">
            <v>UN</v>
          </cell>
          <cell r="E2848">
            <v>62111.55</v>
          </cell>
        </row>
        <row r="2849">
          <cell r="B2849" t="str">
            <v>24261/006</v>
          </cell>
          <cell r="C2849" t="str">
            <v>RESERVATORIO ELEVADO DE 25 M3</v>
          </cell>
          <cell r="D2849" t="str">
            <v>UN</v>
          </cell>
          <cell r="E2849">
            <v>16279.03</v>
          </cell>
        </row>
        <row r="2850">
          <cell r="B2850" t="str">
            <v>24261/007</v>
          </cell>
          <cell r="C2850" t="str">
            <v>RESERVATORIO ELEVADO DE 50 M3</v>
          </cell>
          <cell r="D2850" t="str">
            <v>UN</v>
          </cell>
          <cell r="E2850">
            <v>16369.07</v>
          </cell>
        </row>
        <row r="2851">
          <cell r="B2851" t="str">
            <v>24261/008</v>
          </cell>
          <cell r="C2851" t="str">
            <v>RESERVATORIO ELEVADO DE 100 M3</v>
          </cell>
          <cell r="D2851" t="str">
            <v>UN</v>
          </cell>
          <cell r="E2851">
            <v>27043.17</v>
          </cell>
        </row>
        <row r="2852">
          <cell r="B2852">
            <v>24264</v>
          </cell>
          <cell r="C2852" t="str">
            <v>TAMPA PARA RESERVATORIO</v>
          </cell>
        </row>
        <row r="2853">
          <cell r="B2853" t="str">
            <v>24264/001</v>
          </cell>
          <cell r="C2853" t="str">
            <v>TAMPA PARA RESERVATORIO EM ACO INOX</v>
          </cell>
          <cell r="D2853" t="str">
            <v>UN</v>
          </cell>
          <cell r="E2853">
            <v>360.13</v>
          </cell>
        </row>
        <row r="2854">
          <cell r="B2854">
            <v>40834</v>
          </cell>
          <cell r="C2854" t="str">
            <v>INDICADOR DE NIVEL DE RESERVATORIOS</v>
          </cell>
          <cell r="D2854" t="str">
            <v>UN</v>
          </cell>
          <cell r="E2854">
            <v>81.08</v>
          </cell>
        </row>
        <row r="2855">
          <cell r="B2855" t="str">
            <v>PR</v>
          </cell>
          <cell r="C2855" t="str">
            <v>LIGACOES PREDIAIS AGUA/ESGOTO/ENERGIA/TELEFONE</v>
          </cell>
        </row>
        <row r="2856">
          <cell r="B2856">
            <v>58</v>
          </cell>
          <cell r="C2856" t="str">
            <v>LIGACOES PREDIAIS DE AGUA</v>
          </cell>
        </row>
        <row r="2857">
          <cell r="B2857" t="str">
            <v>IGO       |</v>
          </cell>
          <cell r="C2857" t="str">
            <v>D E S C R I Ç Ã O                                                   |UN</v>
          </cell>
          <cell r="D2857" t="str">
            <v>IDADE</v>
          </cell>
          <cell r="E2857" t="str">
            <v>|CUSTO TOT</v>
          </cell>
        </row>
        <row r="2858">
          <cell r="B2858" t="str">
            <v>ULO.....: N</v>
          </cell>
          <cell r="C2858" t="str">
            <v>ACIONAL CAIXA</v>
          </cell>
        </row>
        <row r="2860">
          <cell r="B2860">
            <v>10251</v>
          </cell>
          <cell r="C2860" t="str">
            <v>TOMADA D AGU</v>
          </cell>
        </row>
        <row r="2861">
          <cell r="B2861" t="str">
            <v>10251/001</v>
          </cell>
          <cell r="C2861" t="str">
            <v>TOMADA D AGUA PARA REDE EM IMPLANTACA</v>
          </cell>
          <cell r="D2861" t="str">
            <v>UN</v>
          </cell>
          <cell r="E2861">
            <v>3.78</v>
          </cell>
        </row>
        <row r="2862">
          <cell r="B2862">
            <v>10252</v>
          </cell>
          <cell r="C2862" t="str">
            <v>RAMAL PREDIAL</v>
          </cell>
        </row>
        <row r="2863">
          <cell r="B2863" t="str">
            <v>10252/001</v>
          </cell>
          <cell r="C2863" t="str">
            <v>RAMAL PREDIAL DE AGUA P/ REDE EM IMPLANTACAO (MAT. E M.O.)</v>
          </cell>
          <cell r="D2863" t="str">
            <v>M</v>
          </cell>
          <cell r="E2863">
            <v>6.58</v>
          </cell>
        </row>
        <row r="2864">
          <cell r="B2864">
            <v>23441</v>
          </cell>
          <cell r="C2864" t="str">
            <v>MONTAGEM E INSTALACAO DE CAVALETE</v>
          </cell>
        </row>
        <row r="2865">
          <cell r="B2865" t="str">
            <v>23441/001</v>
          </cell>
          <cell r="C2865" t="str">
            <v>MONTAGEM E INSTALACAO DE KIT EM POLIETILENO C/ REGISTRO 3/4"</v>
          </cell>
          <cell r="D2865" t="str">
            <v>UN</v>
          </cell>
          <cell r="E2865">
            <v>32.79</v>
          </cell>
        </row>
        <row r="2866">
          <cell r="B2866">
            <v>23442</v>
          </cell>
          <cell r="C2866" t="str">
            <v>AQUISICAO E INSTALACAO DE HIDROMETRO</v>
          </cell>
        </row>
        <row r="2867">
          <cell r="B2867" t="str">
            <v>23442/001</v>
          </cell>
          <cell r="C2867" t="str">
            <v>AQUISICAO E INSTALACAO DE HIDROMETRO DE 3,00 M3/H, D = 1/2"</v>
          </cell>
          <cell r="D2867" t="str">
            <v>UN</v>
          </cell>
          <cell r="E2867">
            <v>70.36</v>
          </cell>
        </row>
        <row r="2868">
          <cell r="B2868" t="str">
            <v>23442/002</v>
          </cell>
          <cell r="C2868" t="str">
            <v>AQUISICAO E INSTALACAO DE HIDROMETRO DE 5,00 M3/H, D = 3/4"</v>
          </cell>
          <cell r="D2868" t="str">
            <v>UN</v>
          </cell>
          <cell r="E2868">
            <v>92.32</v>
          </cell>
        </row>
        <row r="2869">
          <cell r="B2869" t="str">
            <v>23442/003</v>
          </cell>
          <cell r="C2869" t="str">
            <v>AQUISICAO E INSTALACAO DE HIDROMETRO DE 1,5 M3/H</v>
          </cell>
          <cell r="D2869" t="str">
            <v>UN</v>
          </cell>
          <cell r="E2869">
            <v>67.27</v>
          </cell>
        </row>
        <row r="2870">
          <cell r="B2870">
            <v>23746</v>
          </cell>
          <cell r="C2870" t="str">
            <v>LIGACAO PREDIAL (AGUA E ESGOTO)</v>
          </cell>
        </row>
        <row r="2871">
          <cell r="B2871" t="str">
            <v>23746/001</v>
          </cell>
          <cell r="C2871" t="str">
            <v>LIGACAO PREDIAL/CASAS (AGUA E ESGOTO)</v>
          </cell>
          <cell r="D2871" t="str">
            <v>UN</v>
          </cell>
          <cell r="E2871">
            <v>100.43</v>
          </cell>
        </row>
        <row r="2872">
          <cell r="B2872">
            <v>68062</v>
          </cell>
          <cell r="C2872" t="str">
            <v>ACRESCIMO PARA LIGACAO EM CASAS COM CAIXA D AGU</v>
          </cell>
          <cell r="D2872" t="str">
            <v>UN</v>
          </cell>
          <cell r="E2872">
            <v>50.79</v>
          </cell>
        </row>
        <row r="2873">
          <cell r="B2873">
            <v>68063</v>
          </cell>
          <cell r="C2873" t="str">
            <v>LIGACAO DOMICILIAR DE AGUA (DO HIDROMETRO ATE A CASA)</v>
          </cell>
          <cell r="D2873" t="str">
            <v>UN</v>
          </cell>
          <cell r="E2873">
            <v>26.56</v>
          </cell>
        </row>
        <row r="2874">
          <cell r="B2874">
            <v>68488</v>
          </cell>
          <cell r="C2874" t="str">
            <v>LIGACAO DOMICILIAR DE AGUA</v>
          </cell>
        </row>
        <row r="2875">
          <cell r="B2875" t="str">
            <v>68488/001</v>
          </cell>
          <cell r="C2875" t="str">
            <v>LIGACAO DOMICILIAR DE AGUA</v>
          </cell>
          <cell r="D2875" t="str">
            <v>UN</v>
          </cell>
          <cell r="E2875">
            <v>464.29</v>
          </cell>
        </row>
        <row r="2876">
          <cell r="B2876">
            <v>59</v>
          </cell>
          <cell r="C2876" t="str">
            <v>LIGACOES PREDIAIS DE ESGOTO</v>
          </cell>
        </row>
        <row r="2877">
          <cell r="B2877">
            <v>23444</v>
          </cell>
          <cell r="C2877" t="str">
            <v>CONEXAO DO RAMAL DOMICILIAR A REDE COLETORA EM IMPLANTACAO</v>
          </cell>
        </row>
        <row r="2878">
          <cell r="B2878" t="str">
            <v>23444/001</v>
          </cell>
          <cell r="C2878" t="str">
            <v>EM PVC, DIAMETRO 100 MM (MAO-DE-OBRA)</v>
          </cell>
          <cell r="D2878" t="str">
            <v>UN</v>
          </cell>
          <cell r="E2878">
            <v>1.89</v>
          </cell>
        </row>
        <row r="2879">
          <cell r="B2879" t="str">
            <v>23444/002</v>
          </cell>
          <cell r="C2879" t="str">
            <v>EM MANILHA CERAMICA, DIAMETRO 100 MM (MAO-DE-OBRA + MATERIAL</v>
          </cell>
          <cell r="D2879" t="str">
            <v>UN</v>
          </cell>
          <cell r="E2879">
            <v>5.91</v>
          </cell>
        </row>
        <row r="2880">
          <cell r="C2880" t="str">
            <v>PARA JUNTA ASFALTICA)</v>
          </cell>
        </row>
        <row r="2881">
          <cell r="B2881">
            <v>23445</v>
          </cell>
          <cell r="C2881" t="str">
            <v>RAMAL PREDIAL DE ESGOTO PARA REDE EM IMPLANTACAO (MAO-DE OBRA E</v>
          </cell>
        </row>
        <row r="2882">
          <cell r="C2882" t="str">
            <v>MATERIAL, INCLUINDO ESCAVACAO MANUAL ATE 1,50 METROS E REATERRO)</v>
          </cell>
        </row>
        <row r="2883">
          <cell r="B2883" t="str">
            <v>23445/001</v>
          </cell>
          <cell r="C2883" t="str">
            <v>EM PVC, DIAMETRO 100 MM</v>
          </cell>
          <cell r="D2883" t="str">
            <v>M</v>
          </cell>
          <cell r="E2883">
            <v>20.11</v>
          </cell>
        </row>
        <row r="2884">
          <cell r="B2884" t="str">
            <v>23445/002</v>
          </cell>
          <cell r="C2884" t="str">
            <v>EM MANILHA CERAMICA, DIAMETRO 100 MM</v>
          </cell>
          <cell r="D2884" t="str">
            <v>M</v>
          </cell>
          <cell r="E2884">
            <v>25.58</v>
          </cell>
        </row>
        <row r="2885">
          <cell r="B2885">
            <v>68489</v>
          </cell>
          <cell r="C2885" t="str">
            <v>LIGACAO DOMICILIAR DE ESGOTO</v>
          </cell>
        </row>
        <row r="2886">
          <cell r="B2886" t="str">
            <v>68489/001</v>
          </cell>
          <cell r="C2886" t="str">
            <v>LIGACAO DOMICILIAR DE ESGOTO</v>
          </cell>
          <cell r="D2886" t="str">
            <v>UN</v>
          </cell>
          <cell r="E2886">
            <v>2186.29</v>
          </cell>
        </row>
        <row r="2887">
          <cell r="B2887">
            <v>60</v>
          </cell>
          <cell r="C2887" t="str">
            <v>LIGACOES PREDIAIS DE ENERGIA</v>
          </cell>
        </row>
        <row r="2888">
          <cell r="B2888" t="str">
            <v>IGO       |</v>
          </cell>
          <cell r="C2888" t="str">
            <v>D E S C R I Ç Ã O                                                   |UN</v>
          </cell>
          <cell r="D2888" t="str">
            <v>IDADE</v>
          </cell>
          <cell r="E2888" t="str">
            <v>|CUSTO TOT</v>
          </cell>
        </row>
        <row r="2889">
          <cell r="B2889" t="str">
            <v>ULO.....: N</v>
          </cell>
          <cell r="C2889" t="str">
            <v>ACIONAL CAIXA</v>
          </cell>
        </row>
        <row r="2891">
          <cell r="B2891">
            <v>68064</v>
          </cell>
          <cell r="C2891" t="str">
            <v>LIGACAO DOMICILIAR COM POSTE T6</v>
          </cell>
          <cell r="D2891" t="str">
            <v>UN</v>
          </cell>
          <cell r="E2891">
            <v>130.46</v>
          </cell>
        </row>
        <row r="2892">
          <cell r="B2892">
            <v>68490</v>
          </cell>
          <cell r="C2892" t="str">
            <v>ENTRADA DE ENERGIA ELETRICA</v>
          </cell>
        </row>
        <row r="2893">
          <cell r="B2893" t="str">
            <v>68490/001</v>
          </cell>
          <cell r="C2893" t="str">
            <v>ENTRADA DE ENERGIA ELETRICA</v>
          </cell>
          <cell r="D2893" t="str">
            <v>UN</v>
          </cell>
          <cell r="E2893">
            <v>3693.34</v>
          </cell>
        </row>
        <row r="2894">
          <cell r="B2894" t="str">
            <v>VT</v>
          </cell>
          <cell r="C2894" t="str">
            <v>MOVIMENTO DE TERRA</v>
          </cell>
        </row>
        <row r="2895">
          <cell r="B2895">
            <v>17</v>
          </cell>
          <cell r="C2895" t="str">
            <v>DRAGAGEM</v>
          </cell>
        </row>
        <row r="2896">
          <cell r="B2896">
            <v>59419</v>
          </cell>
          <cell r="C2896" t="str">
            <v>ESCAVACAO SUBMERSA</v>
          </cell>
        </row>
        <row r="2897">
          <cell r="B2897" t="str">
            <v>59419/001</v>
          </cell>
          <cell r="C2897" t="str">
            <v>ESCAVACAO SUBMERSA (DRAGAGEM E CARGA)</v>
          </cell>
          <cell r="D2897" t="str">
            <v>M3</v>
          </cell>
          <cell r="E2897">
            <v>13.1</v>
          </cell>
        </row>
        <row r="2898">
          <cell r="B2898">
            <v>18</v>
          </cell>
          <cell r="C2898" t="str">
            <v>CORTE/ESCAVACAO EM JAZIDAS OU CAMPO ABERTO</v>
          </cell>
        </row>
        <row r="2899">
          <cell r="B2899">
            <v>23406</v>
          </cell>
          <cell r="C2899" t="str">
            <v>ESCAVACAO E TRANSPORTE DMT 50M C/TRATOR ESTEIRAS CAT D6</v>
          </cell>
        </row>
        <row r="2900">
          <cell r="B2900" t="str">
            <v>23406/001</v>
          </cell>
          <cell r="C2900" t="str">
            <v>ESCAVACAO MECANICA EM MATERIAL DE 1A CATEGORIA C/TRATOR DE ESTEIRAS</v>
          </cell>
          <cell r="D2900" t="str">
            <v>M3</v>
          </cell>
          <cell r="E2900">
            <v>3.45</v>
          </cell>
        </row>
        <row r="2901">
          <cell r="C2901" t="str">
            <v>CAT D6, INCLUSIVE TRANSPORTE ATE 50M</v>
          </cell>
        </row>
        <row r="2902">
          <cell r="B2902">
            <v>23433</v>
          </cell>
          <cell r="C2902" t="str">
            <v>ESCAVACAO MECANIZADA DE AREA, QQ TERRENO, EXCETO ROCHA</v>
          </cell>
        </row>
        <row r="2903">
          <cell r="B2903" t="str">
            <v>23433/001</v>
          </cell>
          <cell r="C2903" t="str">
            <v>ESCAVACAO MECANIZADA DE AREA (C/TRATOR DE ESTEIRAS CATERPILLAR-D8)</v>
          </cell>
          <cell r="D2903" t="str">
            <v>M3</v>
          </cell>
          <cell r="E2903">
            <v>1.7</v>
          </cell>
        </row>
        <row r="2904">
          <cell r="B2904">
            <v>23434</v>
          </cell>
          <cell r="C2904" t="str">
            <v>ESCAVACAO SUBMERSA</v>
          </cell>
        </row>
        <row r="2905">
          <cell r="B2905" t="str">
            <v>23434/001</v>
          </cell>
          <cell r="C2905" t="str">
            <v>DRAGAGEM (C/ ESCAVADEIRA DRAG LINE DE ARRASTE 140HP BUCYRUS)</v>
          </cell>
          <cell r="D2905" t="str">
            <v>M3</v>
          </cell>
          <cell r="E2905">
            <v>12.09</v>
          </cell>
        </row>
        <row r="2906">
          <cell r="B2906">
            <v>23616</v>
          </cell>
          <cell r="C2906" t="str">
            <v>ESCAVACAO DE MATERIAL 1A. CATEGORIA (SUBLEITO)</v>
          </cell>
        </row>
        <row r="2907">
          <cell r="B2907" t="str">
            <v>23616/002</v>
          </cell>
          <cell r="C2907" t="str">
            <v>ESCAVACAO MECANICA DE MATERIAL 1A. CATEGORIA, PROVENIENTE DE CORTE DE</v>
          </cell>
          <cell r="D2907" t="str">
            <v>M3</v>
          </cell>
          <cell r="E2907">
            <v>1.82</v>
          </cell>
        </row>
        <row r="2908">
          <cell r="C2908" t="str">
            <v>SUBLEITO (C/TRATOR ESTEIRAS KOMATSU 160HP)</v>
          </cell>
        </row>
        <row r="2909">
          <cell r="B2909">
            <v>24863</v>
          </cell>
          <cell r="C2909" t="str">
            <v>ESCAVACAO E TRANSPORTE DMT 50M C/TRATOR ESTEIRAS CAT D8</v>
          </cell>
        </row>
        <row r="2910">
          <cell r="B2910" t="str">
            <v>24863/001</v>
          </cell>
          <cell r="C2910" t="str">
            <v>ESCAVACAO E TRANSP MAT 1A CAT DMT 50M C/TRATOR EST CAT D8 C/ LAMINA</v>
          </cell>
          <cell r="D2910" t="str">
            <v>M3</v>
          </cell>
          <cell r="E2910">
            <v>1.22</v>
          </cell>
        </row>
        <row r="2911">
          <cell r="B2911" t="str">
            <v>24863/002</v>
          </cell>
          <cell r="C2911" t="str">
            <v>ESCAVACAO E TRANSP MAT 2A CAT DMT 50M C/TRATOR EST C/LAMINA E ESCARIF</v>
          </cell>
          <cell r="D2911" t="str">
            <v>M3</v>
          </cell>
          <cell r="E2911">
            <v>2.37</v>
          </cell>
        </row>
        <row r="2912">
          <cell r="B2912">
            <v>24864</v>
          </cell>
          <cell r="C2912" t="str">
            <v>ESCAVACAO, CARGA E TRANSPORTE DMT 50 A 200M C/ CAMINHAO BASCULANTE</v>
          </cell>
        </row>
        <row r="2913">
          <cell r="B2913" t="str">
            <v>24864/001</v>
          </cell>
          <cell r="C2913" t="str">
            <v>ESCAVACAO C/ CAT D8, CARGA E TRANSP MAT 1A CAT DMT 50 A 200M C/ CB</v>
          </cell>
          <cell r="D2913" t="str">
            <v>M3</v>
          </cell>
          <cell r="E2913">
            <v>3.71</v>
          </cell>
        </row>
        <row r="2914">
          <cell r="B2914">
            <v>24868</v>
          </cell>
          <cell r="C2914" t="str">
            <v>ESCAVACAO E CARGA EM MATERIAL DE JAZIDA 1A CATEGORIA</v>
          </cell>
        </row>
        <row r="2915">
          <cell r="B2915" t="str">
            <v>24868/001</v>
          </cell>
          <cell r="C2915" t="str">
            <v>ESCAVACAO E CARGA DE MATERIAL DE JAZIDA 1A CAT UTILIZANDO TRATOR DE</v>
          </cell>
          <cell r="D2915" t="str">
            <v>M3</v>
          </cell>
          <cell r="E2915">
            <v>2.99</v>
          </cell>
        </row>
        <row r="2916">
          <cell r="C2916" t="str">
            <v>ESTEIRAS CAT D-8 (VU=10ANOS / 20.000H)</v>
          </cell>
        </row>
        <row r="2917">
          <cell r="B2917">
            <v>25039</v>
          </cell>
          <cell r="C2917" t="str">
            <v>ESCAVACAO E CARGA MATERIAL 1A CATEGORIA</v>
          </cell>
        </row>
        <row r="2918">
          <cell r="B2918" t="str">
            <v>25039/001</v>
          </cell>
          <cell r="C2918" t="str">
            <v>ESCAVACAO E CARGA MATERIAL 1A CATEGORIA, UTILIZANDO TRATOR DE ESTEIRAS</v>
          </cell>
          <cell r="D2918" t="str">
            <v>M3</v>
          </cell>
          <cell r="E2918">
            <v>2.62</v>
          </cell>
        </row>
        <row r="2919">
          <cell r="B2919" t="str">
            <v>IGO       |</v>
          </cell>
          <cell r="C2919" t="str">
            <v>D E S C R I Ç Ã O                                                   |UN</v>
          </cell>
          <cell r="D2919" t="str">
            <v>IDADE</v>
          </cell>
          <cell r="E2919" t="str">
            <v>|CUSTO TOT</v>
          </cell>
        </row>
        <row r="2920">
          <cell r="B2920" t="str">
            <v>ULO.....: N</v>
          </cell>
          <cell r="C2920" t="str">
            <v>ACIONAL CAIXA</v>
          </cell>
        </row>
        <row r="2922">
          <cell r="C2922" t="str">
            <v>CAT D-6 E PA-CARREGADEIRA CAT 950 170HP</v>
          </cell>
        </row>
        <row r="2923">
          <cell r="B2923">
            <v>60844</v>
          </cell>
          <cell r="C2923" t="str">
            <v>REGULARIZACAO DE AREAS</v>
          </cell>
        </row>
        <row r="2924">
          <cell r="B2924" t="str">
            <v>60844/001</v>
          </cell>
          <cell r="C2924" t="str">
            <v>REGULARIZACAO DE AREAS - C/ MOTONIVELADORA 185 A 200 CV - MMA</v>
          </cell>
          <cell r="D2924" t="str">
            <v>M2</v>
          </cell>
          <cell r="E2924">
            <v>0.2</v>
          </cell>
        </row>
        <row r="2925">
          <cell r="B2925">
            <v>63377</v>
          </cell>
          <cell r="C2925" t="str">
            <v>ESCAVACAO MANUAL DE AREA, QQ TERRENO, EXCETO ROCHA</v>
          </cell>
        </row>
        <row r="2926">
          <cell r="B2926" t="str">
            <v>63377/001</v>
          </cell>
          <cell r="C2926" t="str">
            <v>ATE 1,50 METROS DE PROFUNDIDADE</v>
          </cell>
          <cell r="D2926" t="str">
            <v>M3</v>
          </cell>
          <cell r="E2926">
            <v>10.31</v>
          </cell>
        </row>
        <row r="2927">
          <cell r="B2927" t="str">
            <v>63377/002</v>
          </cell>
          <cell r="C2927" t="str">
            <v>ALEM DE 1,50 METROS ATE 3,00 METROS DE PROFUNDIDADE</v>
          </cell>
          <cell r="D2927" t="str">
            <v>M3</v>
          </cell>
          <cell r="E2927">
            <v>13.61</v>
          </cell>
        </row>
        <row r="2928">
          <cell r="B2928">
            <v>19</v>
          </cell>
          <cell r="C2928" t="str">
            <v>ESCAVACAO DE VALAS</v>
          </cell>
        </row>
        <row r="2929">
          <cell r="B2929">
            <v>10278</v>
          </cell>
          <cell r="C2929" t="str">
            <v>ESCAVACAO MANUAL DE VALAS RASAS, QQ TERRENO, EXCETO ROCHA</v>
          </cell>
        </row>
        <row r="2930">
          <cell r="B2930" t="str">
            <v>10278/001</v>
          </cell>
          <cell r="C2930" t="str">
            <v>ESCAVACAO MANUAL DE VALAS RASAS, QQ TERRENO, EXCETO ROCHA, P/FUNDACOES</v>
          </cell>
          <cell r="D2930" t="str">
            <v>M3</v>
          </cell>
          <cell r="E2930">
            <v>13.41</v>
          </cell>
        </row>
        <row r="2931">
          <cell r="C2931" t="str">
            <v>RASAS-BALDRAMES</v>
          </cell>
        </row>
        <row r="2932">
          <cell r="B2932">
            <v>23414</v>
          </cell>
          <cell r="C2932" t="str">
            <v>ESCAVACAO MANUAL DE VALAS, QQ TERRENO, EXCETO ROCHA</v>
          </cell>
        </row>
        <row r="2933">
          <cell r="B2933" t="str">
            <v>23414/001</v>
          </cell>
          <cell r="C2933" t="str">
            <v>ATE 1,50 METROS DE PROFUNDIDADE</v>
          </cell>
          <cell r="D2933" t="str">
            <v>M3</v>
          </cell>
          <cell r="E2933">
            <v>10.93</v>
          </cell>
        </row>
        <row r="2934">
          <cell r="B2934" t="str">
            <v>23414/002</v>
          </cell>
          <cell r="C2934" t="str">
            <v>ALEM DE 1,50 METROS ATE 3,00 METROS DE PROFUNDIDADE</v>
          </cell>
          <cell r="D2934" t="str">
            <v>M3</v>
          </cell>
          <cell r="E2934">
            <v>14.44</v>
          </cell>
        </row>
        <row r="2935">
          <cell r="B2935" t="str">
            <v>23414/003</v>
          </cell>
          <cell r="C2935" t="str">
            <v>ALEM DE 3,00 METROS ATE 4,50 METROS DE PROFUNDIDADE</v>
          </cell>
          <cell r="D2935" t="str">
            <v>M3</v>
          </cell>
          <cell r="E2935">
            <v>16.91</v>
          </cell>
        </row>
        <row r="2936">
          <cell r="B2936">
            <v>23418</v>
          </cell>
          <cell r="C2936" t="str">
            <v>ESCAVACAO MECANICA DE VALAS, QQ TERRENO, EXCETO ROCHA</v>
          </cell>
        </row>
        <row r="2937">
          <cell r="B2937" t="str">
            <v>23418/001</v>
          </cell>
          <cell r="C2937" t="str">
            <v>ATE 2,00 METROS DE PROFUNDIDADE (C/RETRO-ESCAVADEIRA CASE 580 H)</v>
          </cell>
          <cell r="D2937" t="str">
            <v>M3</v>
          </cell>
          <cell r="E2937">
            <v>2.93</v>
          </cell>
        </row>
        <row r="2938">
          <cell r="B2938" t="str">
            <v>23418/002</v>
          </cell>
          <cell r="C2938" t="str">
            <v>ALEM DE 2,00 METROS ATE 4,00 METROS DE PROFUNDIDADE (C/RETRO-ESCAVA</v>
          </cell>
          <cell r="D2938" t="str">
            <v>M3</v>
          </cell>
          <cell r="E2938">
            <v>3.91</v>
          </cell>
        </row>
        <row r="2939">
          <cell r="C2939" t="str">
            <v>DEIRA CASE 580 H)</v>
          </cell>
        </row>
        <row r="2940">
          <cell r="B2940" t="str">
            <v>23418/003</v>
          </cell>
          <cell r="C2940" t="str">
            <v>ALEM DE 4,00 METROS ATE 6,00 METROS DE PROFUNDIDADE (C/ESCAVADEIRA</v>
          </cell>
          <cell r="D2940" t="str">
            <v>M3</v>
          </cell>
          <cell r="E2940">
            <v>4.62</v>
          </cell>
        </row>
        <row r="2941">
          <cell r="C2941" t="str">
            <v>HIDRAULICA 105 HP)</v>
          </cell>
        </row>
        <row r="2942">
          <cell r="B2942">
            <v>26286</v>
          </cell>
          <cell r="C2942" t="str">
            <v>ESCAVACAO MANUAL DE VALAS</v>
          </cell>
        </row>
        <row r="2943">
          <cell r="B2943" t="str">
            <v>26286/001</v>
          </cell>
          <cell r="C2943" t="str">
            <v>ESCAV MAN VALA/CAVA(FRIO)MAT 2A CAT ATE 1,50M EXCL ESG/ESCOR</v>
          </cell>
          <cell r="D2943" t="str">
            <v>M3</v>
          </cell>
          <cell r="E2943">
            <v>30.94</v>
          </cell>
        </row>
        <row r="2944">
          <cell r="C2944" t="str">
            <v>(MOLEDO OU ROCHA DECOMPOSTA)</v>
          </cell>
        </row>
        <row r="2945">
          <cell r="B2945" t="str">
            <v>26286/003</v>
          </cell>
          <cell r="C2945" t="str">
            <v>ESCAV MAN VALA/CAVA(FRIO)MAT 2A CAT 3 A 4,5M EXCL ESG/ESCOR</v>
          </cell>
          <cell r="D2945" t="str">
            <v>M3</v>
          </cell>
          <cell r="E2945">
            <v>45.38</v>
          </cell>
        </row>
        <row r="2946">
          <cell r="C2946" t="str">
            <v>(MOLEDO OU ROCHA DECOMPOSTA)</v>
          </cell>
        </row>
        <row r="2947">
          <cell r="B2947" t="str">
            <v>26286/004</v>
          </cell>
          <cell r="C2947" t="str">
            <v>ESCAV MAN VALA/CAVA(FRIO)MAT 2A CAT 4,5 A 6M EXCL ESG/ESCOR</v>
          </cell>
          <cell r="D2947" t="str">
            <v>M3</v>
          </cell>
          <cell r="E2947">
            <v>53.63</v>
          </cell>
        </row>
        <row r="2948">
          <cell r="C2948" t="str">
            <v>(MOLEDO OU ROCHA DECOMPOSTA)</v>
          </cell>
        </row>
        <row r="2949">
          <cell r="B2949" t="str">
            <v>26286/005</v>
          </cell>
          <cell r="C2949" t="str">
            <v>ESCAV MAN VALA/CAVA ATE 1,5M EXCL ESG/ESCOR ARGILA OU PEDRA</v>
          </cell>
          <cell r="D2949" t="str">
            <v>M3</v>
          </cell>
          <cell r="E2949">
            <v>19.8</v>
          </cell>
        </row>
        <row r="2950">
          <cell r="B2950" t="str">
            <v>IGO       |</v>
          </cell>
          <cell r="C2950" t="str">
            <v>D E S C R I Ç Ã O                                                   |UN</v>
          </cell>
          <cell r="D2950" t="str">
            <v>IDADE</v>
          </cell>
          <cell r="E2950" t="str">
            <v>|CUSTO TOT</v>
          </cell>
        </row>
        <row r="2951">
          <cell r="B2951" t="str">
            <v>ULO.....: N</v>
          </cell>
          <cell r="C2951" t="str">
            <v>ACIONAL CAIXA</v>
          </cell>
        </row>
        <row r="2953">
          <cell r="C2953" t="str">
            <v>SOLTA DO TAMANHO MEDIO DE PEDRA DE MAO</v>
          </cell>
        </row>
        <row r="2954">
          <cell r="B2954" t="str">
            <v>26286/006</v>
          </cell>
          <cell r="C2954" t="str">
            <v>ESCAV MAN VALA/CAVA DE 1,5 A 3M EXCL ESG/ESCOR ARGILA RIJA</v>
          </cell>
          <cell r="D2954" t="str">
            <v>M3</v>
          </cell>
          <cell r="E2954">
            <v>23.1</v>
          </cell>
        </row>
        <row r="2955">
          <cell r="C2955" t="str">
            <v>PEDRA SOLTA DO TAMANHO MEDIO DE PEDRA DE MAO</v>
          </cell>
        </row>
        <row r="2956">
          <cell r="B2956" t="str">
            <v>26286/007</v>
          </cell>
          <cell r="C2956" t="str">
            <v>ESCAV MAN VALA/CAVA DE 3 A 4,5M EXCL ESG/ESCOR ARGILA RIJA</v>
          </cell>
          <cell r="D2956" t="str">
            <v>M3</v>
          </cell>
          <cell r="E2956">
            <v>37.130000000000003</v>
          </cell>
        </row>
        <row r="2957">
          <cell r="C2957" t="str">
            <v>OU OU PEDRA SOLTA TAMANHO MEDIO DE PEDRA DE MAO</v>
          </cell>
        </row>
        <row r="2958">
          <cell r="B2958" t="str">
            <v>26286/008</v>
          </cell>
          <cell r="C2958" t="str">
            <v>ESCAV MAN VALA/CAVA DE 4,5 A 6M EXCL ESG/ESCOR ARGILA RIJA</v>
          </cell>
          <cell r="D2958" t="str">
            <v>M3</v>
          </cell>
          <cell r="E2958">
            <v>45.38</v>
          </cell>
        </row>
        <row r="2959">
          <cell r="C2959" t="str">
            <v>OU PEDRA SOLTA DO TAMANHO MEDIO DE PEDRA DE MAO</v>
          </cell>
        </row>
        <row r="2960">
          <cell r="B2960" t="str">
            <v>26286/009</v>
          </cell>
          <cell r="C2960" t="str">
            <v>ESCAV MAN VALA/CAVA ATE 1,5M EXCL ESG/ESCOR LODO</v>
          </cell>
          <cell r="D2960" t="str">
            <v>M3</v>
          </cell>
          <cell r="E2960">
            <v>22.69</v>
          </cell>
        </row>
        <row r="2961">
          <cell r="B2961" t="str">
            <v>26286/010</v>
          </cell>
          <cell r="C2961" t="str">
            <v>ESCAV MAN VALA/CAVA DE 1,5 A 3M EXCL ESG/ESCOR LODO</v>
          </cell>
          <cell r="D2961" t="str">
            <v>M3</v>
          </cell>
          <cell r="E2961">
            <v>41.25</v>
          </cell>
        </row>
        <row r="2962">
          <cell r="B2962" t="str">
            <v>26286/011</v>
          </cell>
          <cell r="C2962" t="str">
            <v>ESCAV MAN VALA/CAVA DE 3 A 4,5M EXCL ESG/ESCOR LODO</v>
          </cell>
          <cell r="D2962" t="str">
            <v>M3</v>
          </cell>
          <cell r="E2962">
            <v>61.88</v>
          </cell>
        </row>
        <row r="2963">
          <cell r="C2963" t="str">
            <v>MENTO E ESGOTAMENTO</v>
          </cell>
        </row>
        <row r="2964">
          <cell r="B2964" t="str">
            <v>26286/012</v>
          </cell>
          <cell r="C2964" t="str">
            <v>ESCAV MAN VALA/CAVA LODO, DE 4,50 A 6,00 M, EXCLUS</v>
          </cell>
          <cell r="D2964" t="str">
            <v>M3</v>
          </cell>
          <cell r="E2964">
            <v>74.25</v>
          </cell>
        </row>
        <row r="2965">
          <cell r="C2965" t="str">
            <v>MENTO E ESGOTAMENTO</v>
          </cell>
        </row>
        <row r="2966">
          <cell r="B2966" t="str">
            <v>26286/013</v>
          </cell>
          <cell r="C2966" t="str">
            <v>ESCAV MAN VALA/CAVA MAT 1A CAT ATE 1,5M EXCL ESG/ESCOR EM</v>
          </cell>
          <cell r="D2966" t="str">
            <v>M3</v>
          </cell>
          <cell r="E2966">
            <v>17.329999999999998</v>
          </cell>
        </row>
        <row r="2967">
          <cell r="C2967" t="str">
            <v>BECO(LARG ATE 2M)C/IMPOSSIBILIDADE DE ENTRADA DE CAMINHAO</v>
          </cell>
        </row>
        <row r="2968">
          <cell r="C2968" t="str">
            <v>OU EQUIPAMENTO MOTORIZADO P/RETIRADA MATERIAL</v>
          </cell>
        </row>
        <row r="2969">
          <cell r="B2969" t="str">
            <v>26286/014</v>
          </cell>
          <cell r="C2969" t="str">
            <v>ESCAV MAN VALA/CAVA MAT 1A CAT DE 1,5 A 3M EXCL ESG/ESCOR EM</v>
          </cell>
          <cell r="D2969" t="str">
            <v>M3</v>
          </cell>
          <cell r="E2969">
            <v>22.28</v>
          </cell>
        </row>
        <row r="2970">
          <cell r="C2970" t="str">
            <v>BECO(LARG ATE 2M)C/IMPOSSIBILIDADE DE ENTRADA DE CAMINHAO OU</v>
          </cell>
        </row>
        <row r="2971">
          <cell r="C2971" t="str">
            <v>EQUIPAMENTO MOTORIZADO P/RETIRADA DO MATERIAL</v>
          </cell>
        </row>
        <row r="2972">
          <cell r="B2972" t="str">
            <v>26286/015</v>
          </cell>
          <cell r="C2972" t="str">
            <v>ESCAV MAN VALA/CAVA MAT 1A CAT DE 3 A 4,5M EXCL ESG/ESCOR EM</v>
          </cell>
          <cell r="D2972" t="str">
            <v>M3</v>
          </cell>
          <cell r="E2972">
            <v>29.7</v>
          </cell>
        </row>
        <row r="2973">
          <cell r="C2973" t="str">
            <v>BECO(LARG ATE 2M)C/IMPOSSIBILIDADE DE ENTRADA DE CAMINHAO OU</v>
          </cell>
        </row>
        <row r="2974">
          <cell r="C2974" t="str">
            <v>EQUIPAMENTO MOTORIZADO P/RETIRADA DE MATERIAL</v>
          </cell>
        </row>
        <row r="2975">
          <cell r="B2975" t="str">
            <v>26286/016</v>
          </cell>
          <cell r="C2975" t="str">
            <v>ESCAV MAN VALA/CAVA LODO/LAMA ATE 1,5M EXCLESG/ESCOR EM BECO</v>
          </cell>
          <cell r="D2975" t="str">
            <v>M3</v>
          </cell>
          <cell r="E2975">
            <v>26.11</v>
          </cell>
        </row>
        <row r="2976">
          <cell r="C2976" t="str">
            <v>(LARG ATE 2M)EM FAVELAS</v>
          </cell>
        </row>
        <row r="2977">
          <cell r="B2977" t="str">
            <v>26286/017</v>
          </cell>
          <cell r="C2977" t="str">
            <v>ESCAV MAN VALA/CAVA LODO/LAMA DE 1,5 A 3M INCL ESG/ESCOR EM</v>
          </cell>
          <cell r="D2977" t="str">
            <v>M3</v>
          </cell>
          <cell r="E2977">
            <v>47.44</v>
          </cell>
        </row>
        <row r="2978">
          <cell r="C2978" t="str">
            <v>BECOS(LARGURA ATE 2,00M)EM FAVELAS</v>
          </cell>
        </row>
        <row r="2979">
          <cell r="B2979" t="str">
            <v>26286/018</v>
          </cell>
          <cell r="C2979" t="str">
            <v>ESCAV MAN CEU ABERTO MAT 1A CAT ATE 0,5M REMOCAO ATE 1DAM</v>
          </cell>
          <cell r="D2979" t="str">
            <v>M3</v>
          </cell>
          <cell r="E2979">
            <v>9.9</v>
          </cell>
        </row>
        <row r="2980">
          <cell r="B2980" t="str">
            <v>26286/019</v>
          </cell>
          <cell r="C2980" t="str">
            <v>ESCAV MANUAL VALA/CAVA MAT 1A CAT ATE 1,50M EXCL ESG/ESCOR (AREIA ARGILA OU PICARRA)</v>
          </cell>
          <cell r="D2980" t="str">
            <v>M3</v>
          </cell>
          <cell r="E2980">
            <v>14.44</v>
          </cell>
        </row>
        <row r="2981">
          <cell r="B2981" t="str">
            <v>IGO       |</v>
          </cell>
          <cell r="C2981" t="str">
            <v>D E S C R I Ç Ã O                                                   |UN</v>
          </cell>
          <cell r="D2981" t="str">
            <v>IDADE</v>
          </cell>
          <cell r="E2981" t="str">
            <v>|CUSTO TOT</v>
          </cell>
        </row>
        <row r="2982">
          <cell r="B2982" t="str">
            <v>ULO.....: N</v>
          </cell>
          <cell r="C2982" t="str">
            <v>ACIONAL CAIXA</v>
          </cell>
        </row>
        <row r="2985">
          <cell r="B2985" t="str">
            <v>26286/020</v>
          </cell>
          <cell r="C2985" t="str">
            <v>ESCAV MANUAL VALA/CAVA MAT 1A CAT DE 1,5 A 3M EXCL ESG/ESCOR</v>
          </cell>
          <cell r="D2985" t="str">
            <v>M3</v>
          </cell>
          <cell r="E2985">
            <v>18.559999999999999</v>
          </cell>
        </row>
        <row r="2986">
          <cell r="C2986" t="str">
            <v>(AREIA ARGILA OU PICARRA)</v>
          </cell>
        </row>
        <row r="2987">
          <cell r="B2987" t="str">
            <v>26286/021</v>
          </cell>
          <cell r="C2987" t="str">
            <v>ESCAV MANUAL VALA/CAVA MAT 1A CAT DE 3 A 4,5M EXCL ESG/ESCOR</v>
          </cell>
          <cell r="D2987" t="str">
            <v>M3</v>
          </cell>
          <cell r="E2987">
            <v>24.75</v>
          </cell>
        </row>
        <row r="2988">
          <cell r="C2988" t="str">
            <v>(AREIA ARGILA OU PICARRA)</v>
          </cell>
        </row>
        <row r="2989">
          <cell r="B2989" t="str">
            <v>26286/022</v>
          </cell>
          <cell r="C2989" t="str">
            <v>ESCAV MANUAL VALA/CAVA MAT 1A CAT DE 4,5 A 6M EXCL ESG/ESCOR</v>
          </cell>
          <cell r="D2989" t="str">
            <v>M3</v>
          </cell>
          <cell r="E2989">
            <v>33</v>
          </cell>
        </row>
        <row r="2990">
          <cell r="C2990" t="str">
            <v>(AREIA ARGILA OU PICARRA)</v>
          </cell>
        </row>
        <row r="2991">
          <cell r="B2991" t="str">
            <v>26286/023</v>
          </cell>
          <cell r="C2991" t="str">
            <v>ESCAV MANUAL MAT 1A CAT A CEU ABERTO PROFUNDIADE&gt;0,5M</v>
          </cell>
          <cell r="D2991" t="str">
            <v>M3</v>
          </cell>
          <cell r="E2991">
            <v>13.41</v>
          </cell>
        </row>
        <row r="2992">
          <cell r="B2992" t="str">
            <v>26286/024</v>
          </cell>
          <cell r="C2992" t="str">
            <v>ESCAV MAN VALA MAT 1A CAT C/ESCOR/ESGOT MANUAL</v>
          </cell>
          <cell r="D2992" t="str">
            <v>M3</v>
          </cell>
          <cell r="E2992">
            <v>76.16</v>
          </cell>
        </row>
        <row r="2993">
          <cell r="B2993" t="str">
            <v>26286/025</v>
          </cell>
          <cell r="C2993" t="str">
            <v>ESCAV MANUAL VALA/CAVA MAT 1A CAT DE 6 A 7,5M EXCL ESG/ESCOR</v>
          </cell>
          <cell r="D2993" t="str">
            <v>M3</v>
          </cell>
          <cell r="E2993">
            <v>41.25</v>
          </cell>
        </row>
        <row r="2994">
          <cell r="C2994" t="str">
            <v>(AREIA ARGILA OU PICARRA)</v>
          </cell>
        </row>
        <row r="2995">
          <cell r="B2995" t="str">
            <v>26286/026</v>
          </cell>
          <cell r="C2995" t="str">
            <v>ESCAV MAN VALA A FRIO MAT 2A CAT DE 6 A 7,5M EXCL ESG/ESCOR</v>
          </cell>
          <cell r="D2995" t="str">
            <v>M3</v>
          </cell>
          <cell r="E2995">
            <v>61.88</v>
          </cell>
        </row>
        <row r="2996">
          <cell r="C2996" t="str">
            <v>(MOLEDO OU ROCHA DECOMPOSTA)</v>
          </cell>
        </row>
        <row r="2997">
          <cell r="B2997" t="str">
            <v>26286/027</v>
          </cell>
          <cell r="C2997" t="str">
            <v>ESCAV MAN VALA/CAVA DE 6 A 7,5M EXCL ESG/ESCOR ARGILA RIJA</v>
          </cell>
          <cell r="D2997" t="str">
            <v>M3</v>
          </cell>
          <cell r="E2997">
            <v>53.63</v>
          </cell>
        </row>
        <row r="2998">
          <cell r="C2998" t="str">
            <v>OU PEDRA SOLTA DO TAMANHO MEDIO DE PEDRA DE MAO</v>
          </cell>
        </row>
        <row r="2999">
          <cell r="B2999" t="str">
            <v>26286/028</v>
          </cell>
          <cell r="C2999" t="str">
            <v>ESCAV MAN VALA/CAVA DE 6 A 7,5M EXCL ESG/ESCOR LODO</v>
          </cell>
          <cell r="D2999" t="str">
            <v>M3</v>
          </cell>
          <cell r="E2999">
            <v>86.63</v>
          </cell>
        </row>
        <row r="3000">
          <cell r="B3000">
            <v>26298</v>
          </cell>
          <cell r="C3000" t="str">
            <v>ESCAVACAO MECANICA DE VALAS</v>
          </cell>
        </row>
        <row r="3001">
          <cell r="B3001" t="str">
            <v>26298/001</v>
          </cell>
          <cell r="C3001" t="str">
            <v>ESCAV VALA(ESCAV HIDR)MAT 2A(MOLEDO/ROCHA MUITO DECOMPOSTA)</v>
          </cell>
          <cell r="D3001" t="str">
            <v>M3</v>
          </cell>
          <cell r="E3001">
            <v>3.08</v>
          </cell>
        </row>
        <row r="3002">
          <cell r="C3002" t="str">
            <v>EXCL ESCORAMENTO/ESGOTAMENTO S/COMPRESSOR</v>
          </cell>
        </row>
        <row r="3003">
          <cell r="B3003" t="str">
            <v>26298/003</v>
          </cell>
          <cell r="C3003" t="str">
            <v>ESCAV(RETROESCAV)VALA N ESCOR ATE 1,5M MAT 1A C/REDUTOR PRODUT (CAVAS FUNDACAO/PEDRAS/INST PREDIAIS/OUTROS) EXCL ESGOTAMENTO</v>
          </cell>
          <cell r="D3003" t="str">
            <v>M3</v>
          </cell>
          <cell r="E3003">
            <v>10.59</v>
          </cell>
        </row>
        <row r="3006">
          <cell r="B3006" t="str">
            <v>26298/004</v>
          </cell>
          <cell r="C3006" t="str">
            <v>ESCAV(RETROESCAV)VALA N ESCOR MAT 1A PROF=1,5 A 3M C/REDUTOR</v>
          </cell>
          <cell r="D3006" t="str">
            <v>M3</v>
          </cell>
          <cell r="E3006">
            <v>12.88</v>
          </cell>
        </row>
        <row r="3007">
          <cell r="C3007" t="str">
            <v>PRODUTIVIDADE(CAVAS FUNDACAO/PEDRAS/INST PREDIAIS/OUTROS)</v>
          </cell>
        </row>
        <row r="3008">
          <cell r="C3008" t="str">
            <v>EXCL ESGOTAMENTO</v>
          </cell>
        </row>
        <row r="3009">
          <cell r="B3009" t="str">
            <v>26298/005</v>
          </cell>
          <cell r="C3009" t="str">
            <v>ESCAV(RETROESCAV)VALA N ESCOR MAT 1A PROF&gt;1,5M PROF EXCL ESG</v>
          </cell>
          <cell r="D3009" t="str">
            <v>M3</v>
          </cell>
          <cell r="E3009">
            <v>4.1900000000000004</v>
          </cell>
        </row>
        <row r="3010">
          <cell r="B3010" t="str">
            <v>26298/006</v>
          </cell>
          <cell r="C3010" t="str">
            <v>ESCAV(RETROESCAV)VALA N ESCOR MAT 1A DE 1,5M A 3M  EXCL ESG</v>
          </cell>
          <cell r="D3010" t="str">
            <v>M3</v>
          </cell>
          <cell r="E3010">
            <v>5.07</v>
          </cell>
        </row>
        <row r="3011">
          <cell r="B3011" t="str">
            <v>26298/007</v>
          </cell>
          <cell r="C3011" t="str">
            <v>ESCAV(RETROESCAV)VALA ESCOR MAT 1A ATE 1,5M C/REDUTOR PRODUT</v>
          </cell>
          <cell r="D3011" t="str">
            <v>M3</v>
          </cell>
          <cell r="E3011">
            <v>12.97</v>
          </cell>
        </row>
        <row r="3012">
          <cell r="B3012" t="str">
            <v>IGO       |</v>
          </cell>
          <cell r="C3012" t="str">
            <v>D E S C R I Ç Ã O                                                   |UN</v>
          </cell>
          <cell r="D3012" t="str">
            <v>IDADE</v>
          </cell>
          <cell r="E3012" t="str">
            <v>|CUSTO TOT</v>
          </cell>
        </row>
        <row r="3013">
          <cell r="B3013" t="str">
            <v>ULO.....: N</v>
          </cell>
          <cell r="C3013" t="str">
            <v>ACIONAL CAIXA</v>
          </cell>
        </row>
        <row r="3015">
          <cell r="C3015" t="str">
            <v>(PEDRAS/INST PREDIAIS/OUTROS) EXCL ESGOTA/ESCORAMENTO</v>
          </cell>
        </row>
        <row r="3016">
          <cell r="B3016" t="str">
            <v>26298/008</v>
          </cell>
          <cell r="C3016" t="str">
            <v>ESCAV(RETROESCAV)VALA ESCOR MAT 1A DE 1,5M A 3MC/REDUTOR PRO-</v>
          </cell>
          <cell r="D3016" t="str">
            <v>M3</v>
          </cell>
          <cell r="E3016">
            <v>16.64</v>
          </cell>
        </row>
        <row r="3017">
          <cell r="C3017" t="str">
            <v>DUTIVIDADE(CAVAS FUNDACOES/PEDRAS/INST PREDIAIS/OUTROS)</v>
          </cell>
        </row>
        <row r="3018">
          <cell r="C3018" t="str">
            <v>EXCL ESCORAMENTO/ESGOTAMENTO</v>
          </cell>
        </row>
        <row r="3019">
          <cell r="B3019" t="str">
            <v>26298/009</v>
          </cell>
          <cell r="C3019" t="str">
            <v>ESCAV(RETROESCAV)VALA ESCOR MAT 1A ATE 1,5M PROF EXCL/ESGOTA</v>
          </cell>
          <cell r="D3019" t="str">
            <v>M3</v>
          </cell>
          <cell r="E3019">
            <v>4.88</v>
          </cell>
        </row>
        <row r="3020">
          <cell r="C3020" t="str">
            <v>MENTO/ESCORAMENTO</v>
          </cell>
        </row>
        <row r="3021">
          <cell r="B3021" t="str">
            <v>26298/010</v>
          </cell>
          <cell r="C3021" t="str">
            <v>ESCAV(RETROESCAV)VALA ESCOR MAT 1A PROF=1,5M A 3,M PROF EXCL</v>
          </cell>
          <cell r="D3021" t="str">
            <v>M3</v>
          </cell>
          <cell r="E3021">
            <v>6.22</v>
          </cell>
        </row>
        <row r="3022">
          <cell r="C3022" t="str">
            <v>ESGOTAMENTO/ESCORAMENTO</v>
          </cell>
        </row>
        <row r="3023">
          <cell r="B3023" t="str">
            <v>26298/011</v>
          </cell>
          <cell r="C3023" t="str">
            <v>ESCAV(ESCAV HIDR)VALA N ESCOR MAT 1A ATE 1,5M PROF C/REDUTOR</v>
          </cell>
          <cell r="D3023" t="str">
            <v>M3</v>
          </cell>
          <cell r="E3023">
            <v>9.32</v>
          </cell>
        </row>
        <row r="3024">
          <cell r="C3024" t="str">
            <v>PRODUTIVIDADE(CAVAS FUNDACAO/PEDRAS/INST PREDIAIS/OUTROS)</v>
          </cell>
        </row>
        <row r="3025">
          <cell r="C3025" t="str">
            <v>EXCL ESGOTAMENTO</v>
          </cell>
        </row>
        <row r="3026">
          <cell r="B3026" t="str">
            <v>26298/012</v>
          </cell>
          <cell r="C3026" t="str">
            <v>ESCAV(ESCAV HIDR)VALA N/ESCOR MAT 1A DE 1,5M A 3M C/REDUTOR</v>
          </cell>
          <cell r="D3026" t="str">
            <v>M3</v>
          </cell>
          <cell r="E3026">
            <v>10.7</v>
          </cell>
        </row>
        <row r="3027">
          <cell r="C3027" t="str">
            <v>PRODUTIVID(CAVAS FUNDACAO/PEDRAS/INST PREDIAIS/OUTROS)</v>
          </cell>
        </row>
        <row r="3028">
          <cell r="C3028" t="str">
            <v>EXCL ESGOTAMENTO</v>
          </cell>
        </row>
        <row r="3029">
          <cell r="B3029" t="str">
            <v>26298/013</v>
          </cell>
          <cell r="C3029" t="str">
            <v>ESCAV(ESCAV HIDR)VALA N/ESCOR MAT 1A PROF=3 A 4,5M C/REDUTOR</v>
          </cell>
          <cell r="D3029" t="str">
            <v>M3</v>
          </cell>
          <cell r="E3029">
            <v>12.35</v>
          </cell>
        </row>
        <row r="3030">
          <cell r="C3030" t="str">
            <v>PRODUTIVIDADE(CAVAS FUNDACAO/PEDRAS/INST PREDIAIS/OUTROS)</v>
          </cell>
        </row>
        <row r="3031">
          <cell r="C3031" t="str">
            <v>EXCL ESGOTAMENTO</v>
          </cell>
        </row>
        <row r="3032">
          <cell r="B3032" t="str">
            <v>26298/014</v>
          </cell>
          <cell r="C3032" t="str">
            <v>ESCAV(ESCAV HIDR)VALA N/ESCOR MAT 1A PROF=4,5 A 6M C/REDUTOR</v>
          </cell>
          <cell r="D3032" t="str">
            <v>M3</v>
          </cell>
          <cell r="E3032">
            <v>15.39</v>
          </cell>
        </row>
        <row r="3033">
          <cell r="C3033" t="str">
            <v>PRODUTIVIDADE(CAVAS FUNDACAO/PEDRAS/INST PREDIAIS/OUTROS)</v>
          </cell>
        </row>
        <row r="3034">
          <cell r="C3034" t="str">
            <v>EXCL ESGOTAMENTO</v>
          </cell>
        </row>
        <row r="3035">
          <cell r="B3035" t="str">
            <v>26298/015</v>
          </cell>
          <cell r="C3035" t="str">
            <v>ESCAV(ESCAV HIDR)VALA N/ESCOR MAT 1A PROF ATE 1,5M EXCL ESGOTAMENTO</v>
          </cell>
          <cell r="D3035" t="str">
            <v>M3</v>
          </cell>
          <cell r="E3035">
            <v>3.62</v>
          </cell>
        </row>
        <row r="3036">
          <cell r="B3036" t="str">
            <v>26298/016</v>
          </cell>
          <cell r="C3036" t="str">
            <v>ESCAV(ESCAV HIDR)VALA N/ESCOR MAT 1A PROF=1,5M A 3M EXCL ESG</v>
          </cell>
          <cell r="D3036" t="str">
            <v>M3</v>
          </cell>
          <cell r="E3036">
            <v>4.0999999999999996</v>
          </cell>
        </row>
        <row r="3037">
          <cell r="B3037" t="str">
            <v>26298/017</v>
          </cell>
          <cell r="C3037" t="str">
            <v>ESCAV(ESCAV HIDR)VALA N/ESCOR MAT 1A PROF=3M A 4,5M EXCL ESG</v>
          </cell>
          <cell r="D3037" t="str">
            <v>M3</v>
          </cell>
          <cell r="E3037">
            <v>5.15</v>
          </cell>
        </row>
        <row r="3038">
          <cell r="B3038" t="str">
            <v>26298/018</v>
          </cell>
          <cell r="C3038" t="str">
            <v>ESCAV(ESCAV HIDR)VALA N ESCOR MAT 1A PROF=4,5M A 6M EXCL ESG</v>
          </cell>
          <cell r="D3038" t="str">
            <v>M3</v>
          </cell>
          <cell r="E3038">
            <v>6.29</v>
          </cell>
        </row>
        <row r="3039">
          <cell r="B3039" t="str">
            <v>26298/019</v>
          </cell>
          <cell r="C3039" t="str">
            <v>ESCAV(ESCAV HIDR)VALA ESCOR MAT 1A ATE 1,5M C/REDUTOR PRODUTIV</v>
          </cell>
          <cell r="D3039" t="str">
            <v>M3</v>
          </cell>
          <cell r="E3039">
            <v>11.31</v>
          </cell>
        </row>
        <row r="3040">
          <cell r="C3040" t="str">
            <v>(CAVAS FUNDACAO/PEDRAS/INST PREDIAIS/OUTROS)EXCL ESGOTAMENTO/</v>
          </cell>
        </row>
        <row r="3041">
          <cell r="C3041" t="str">
            <v>/ESCORAMENTO</v>
          </cell>
        </row>
        <row r="3042">
          <cell r="B3042" t="str">
            <v>26298/020</v>
          </cell>
          <cell r="C3042" t="str">
            <v>ESCAV(ESCAV HIDR)VALA ESCOR MAT 1A DE 1,5 A 3M C/REDUTOR PRO</v>
          </cell>
          <cell r="D3042" t="str">
            <v>M3</v>
          </cell>
          <cell r="E3042">
            <v>12.27</v>
          </cell>
        </row>
        <row r="3043">
          <cell r="B3043" t="str">
            <v>IGO       |</v>
          </cell>
          <cell r="C3043" t="str">
            <v>D E S C R I Ç Ã O                                                   |UN</v>
          </cell>
          <cell r="D3043" t="str">
            <v>IDADE</v>
          </cell>
          <cell r="E3043" t="str">
            <v>|CUSTO TOT</v>
          </cell>
        </row>
        <row r="3044">
          <cell r="B3044" t="str">
            <v>ULO.....: N</v>
          </cell>
          <cell r="C3044" t="str">
            <v>ACIONAL CAIXA</v>
          </cell>
        </row>
        <row r="3046">
          <cell r="C3046" t="str">
            <v>DUTIVIDADE(CAVAS FUNDACAO/PEDRAS/INST PREDIAIS/OUTROS)EXCL</v>
          </cell>
        </row>
        <row r="3047">
          <cell r="C3047" t="str">
            <v>ESGOTAMENTO/ESCORAMENTO</v>
          </cell>
        </row>
        <row r="3048">
          <cell r="B3048" t="str">
            <v>26298/021</v>
          </cell>
          <cell r="C3048" t="str">
            <v>ESCAV(ESCAV HIDR)VALA ESCOR MAT 1A DE 3 A 4,5M C/REDUTOR PRO-</v>
          </cell>
          <cell r="D3048" t="str">
            <v>M3</v>
          </cell>
          <cell r="E3048">
            <v>17.48</v>
          </cell>
        </row>
        <row r="3049">
          <cell r="C3049" t="str">
            <v>DUTIVIDADE(CAVAS FUNDACAO/PEDRAS/INST PREDIAIS/OUTROS)EXCL</v>
          </cell>
        </row>
        <row r="3050">
          <cell r="C3050" t="str">
            <v>ESGOTAMENTO/ESCORAMENTO</v>
          </cell>
        </row>
        <row r="3051">
          <cell r="B3051" t="str">
            <v>26298/022</v>
          </cell>
          <cell r="C3051" t="str">
            <v>ESCAV(ESCAV HIDR)VALA ESCOR MAT 1A DE 4,5 A 6M C/REDUTOR PRO</v>
          </cell>
          <cell r="D3051" t="str">
            <v>M3</v>
          </cell>
          <cell r="E3051">
            <v>27.58</v>
          </cell>
        </row>
        <row r="3052">
          <cell r="C3052" t="str">
            <v>DUTIVIDADE(CAVAS FUNDACAO/PEDRAS/INST PREDIAIS/OUTROS)EXCL</v>
          </cell>
        </row>
        <row r="3053">
          <cell r="C3053" t="str">
            <v>ESGOTAMENTO/ESCORAMENTO</v>
          </cell>
        </row>
        <row r="3054">
          <cell r="B3054" t="str">
            <v>26298/023</v>
          </cell>
          <cell r="C3054" t="str">
            <v>ESCAV(ESCAV HIDR)VALA ESCOR MAT 1A PROF&gt;1,5M EXCL ESGOTA/ES</v>
          </cell>
          <cell r="D3054" t="str">
            <v>M3</v>
          </cell>
          <cell r="E3054">
            <v>4.3</v>
          </cell>
        </row>
        <row r="3055">
          <cell r="C3055" t="str">
            <v>CORAMENTO</v>
          </cell>
        </row>
        <row r="3056">
          <cell r="B3056" t="str">
            <v>26298/024</v>
          </cell>
          <cell r="C3056" t="str">
            <v>ESCAV(ESCAV HIDR)VALA ESCOR MAT 1A PROF=1,5 A 3M EXCL ESGOTA/</v>
          </cell>
          <cell r="D3056" t="str">
            <v>M3</v>
          </cell>
          <cell r="E3056">
            <v>4.92</v>
          </cell>
        </row>
        <row r="3057">
          <cell r="C3057" t="str">
            <v>/ESCORAMENTO</v>
          </cell>
        </row>
        <row r="3058">
          <cell r="B3058" t="str">
            <v>26298/025</v>
          </cell>
          <cell r="C3058" t="str">
            <v>ESCAV VALA ESCORADA C/ESCAVAD HIDRAUL MAT 1A PROF=3 A 4,5M</v>
          </cell>
          <cell r="D3058" t="str">
            <v>M3</v>
          </cell>
          <cell r="E3058">
            <v>7.25</v>
          </cell>
        </row>
        <row r="3059">
          <cell r="C3059" t="str">
            <v>EXCLUSIVE ESGOTAMENTO/ESCORAMENTO</v>
          </cell>
        </row>
        <row r="3060">
          <cell r="B3060" t="str">
            <v>26298/026</v>
          </cell>
          <cell r="C3060" t="str">
            <v>ESCAV VALA ESCORADA C/ESCAVAD HIDRAUL MAT 1A PROF=4,5 A 6M</v>
          </cell>
          <cell r="D3060" t="str">
            <v>M3</v>
          </cell>
          <cell r="E3060">
            <v>10.58</v>
          </cell>
        </row>
        <row r="3061">
          <cell r="C3061" t="str">
            <v>EXCLUSIVE ESGOTAMENTO/ESCORAMENTO</v>
          </cell>
        </row>
        <row r="3062">
          <cell r="B3062">
            <v>55864</v>
          </cell>
          <cell r="C3062" t="str">
            <v>ESCAVACAO MANUAL DE VALA EM TERRA ATE 2 M</v>
          </cell>
          <cell r="D3062" t="str">
            <v>M3</v>
          </cell>
          <cell r="E3062">
            <v>13.41</v>
          </cell>
        </row>
        <row r="3063">
          <cell r="B3063">
            <v>60845</v>
          </cell>
          <cell r="C3063" t="str">
            <v>ESCAVACAO MECANICA DE VALAS, ATE 2,00 METROS</v>
          </cell>
        </row>
        <row r="3064">
          <cell r="B3064" t="str">
            <v>60845/001</v>
          </cell>
          <cell r="C3064" t="str">
            <v>ESCAVACAO MECANICA DE VALAS, ATE 2,00 METROS - MMA</v>
          </cell>
          <cell r="D3064" t="str">
            <v>M3</v>
          </cell>
          <cell r="E3064">
            <v>2.93</v>
          </cell>
        </row>
        <row r="3065">
          <cell r="B3065">
            <v>20</v>
          </cell>
          <cell r="C3065" t="str">
            <v>ATERRO COM OU S/COMPACTACAO</v>
          </cell>
        </row>
        <row r="3066">
          <cell r="B3066">
            <v>24865</v>
          </cell>
          <cell r="C3066" t="str">
            <v>ESPALHAMENTO MECANIZADO DE MATERIAL 1A. CATEGORIA</v>
          </cell>
        </row>
        <row r="3067">
          <cell r="B3067" t="str">
            <v>24865/001</v>
          </cell>
          <cell r="C3067" t="str">
            <v>ESPALHAMENTO MECANIZADO (C/ MOTONIVELADORA) MATERIAL 1A. CATEGORIA</v>
          </cell>
          <cell r="D3067" t="str">
            <v>M2</v>
          </cell>
          <cell r="E3067">
            <v>0.17</v>
          </cell>
        </row>
        <row r="3068">
          <cell r="B3068">
            <v>55835</v>
          </cell>
          <cell r="C3068" t="str">
            <v>ATERRO INTERNO (EDIFICACOES) COMPACTADO MANUALMENTE</v>
          </cell>
          <cell r="D3068" t="str">
            <v>M3</v>
          </cell>
          <cell r="E3068">
            <v>16.78</v>
          </cell>
        </row>
        <row r="3069">
          <cell r="B3069">
            <v>68684</v>
          </cell>
          <cell r="C3069" t="str">
            <v>ATERRO MANUAL COMPACTADO</v>
          </cell>
        </row>
        <row r="3070">
          <cell r="B3070" t="str">
            <v>68684/001</v>
          </cell>
          <cell r="C3070" t="str">
            <v>ATERRO MANUAL COMPACTADO C/MATERIAL IMPORTADO</v>
          </cell>
          <cell r="D3070" t="str">
            <v>M3</v>
          </cell>
          <cell r="E3070">
            <v>50.88</v>
          </cell>
        </row>
        <row r="3071">
          <cell r="B3071" t="str">
            <v>68684/002</v>
          </cell>
          <cell r="C3071" t="str">
            <v>ATERRO MANUAL COMPACTADO EM CAMADAS DE 20CM</v>
          </cell>
          <cell r="D3071" t="str">
            <v>M3</v>
          </cell>
          <cell r="E3071">
            <v>12.38</v>
          </cell>
        </row>
        <row r="3072">
          <cell r="B3072" t="str">
            <v>68684/003</v>
          </cell>
          <cell r="C3072" t="str">
            <v>ATERRO MANUAL COMPACTADO DE CAVA C/DESLOCAMENTO DE MATERIAL</v>
          </cell>
          <cell r="D3072" t="str">
            <v>M3</v>
          </cell>
          <cell r="E3072">
            <v>14.44</v>
          </cell>
        </row>
        <row r="3073">
          <cell r="B3073">
            <v>21</v>
          </cell>
          <cell r="C3073" t="str">
            <v>ATERRO/REATERRO DE VALAS COM OU S/COMPACTACAO</v>
          </cell>
        </row>
        <row r="3074">
          <cell r="B3074" t="str">
            <v>IGO       |</v>
          </cell>
          <cell r="C3074" t="str">
            <v>D E S C R I Ç Ã O                                                   |UN</v>
          </cell>
          <cell r="D3074" t="str">
            <v>IDADE</v>
          </cell>
          <cell r="E3074" t="str">
            <v>|CUSTO TOT</v>
          </cell>
        </row>
        <row r="3075">
          <cell r="B3075" t="str">
            <v>ULO.....: N</v>
          </cell>
          <cell r="C3075" t="str">
            <v>ACIONAL CAIXA</v>
          </cell>
        </row>
        <row r="3077">
          <cell r="B3077">
            <v>10279</v>
          </cell>
          <cell r="C3077" t="str">
            <v>REATERRO APILOADO VALA</v>
          </cell>
        </row>
        <row r="3078">
          <cell r="B3078" t="str">
            <v>10279/001</v>
          </cell>
          <cell r="C3078" t="str">
            <v>REATERRO APILOADO VALA C/MATERIAL OBRA</v>
          </cell>
          <cell r="D3078" t="str">
            <v>M3</v>
          </cell>
          <cell r="E3078">
            <v>9.9</v>
          </cell>
        </row>
        <row r="3079">
          <cell r="B3079">
            <v>11507</v>
          </cell>
          <cell r="C3079" t="str">
            <v>REATERRO COMPACTADO DE VALAS</v>
          </cell>
        </row>
        <row r="3080">
          <cell r="B3080" t="str">
            <v>11507/001</v>
          </cell>
          <cell r="C3080" t="str">
            <v>COM PLACA VIBRATORIA</v>
          </cell>
          <cell r="D3080" t="str">
            <v>M3</v>
          </cell>
          <cell r="E3080">
            <v>6.72</v>
          </cell>
        </row>
        <row r="3081">
          <cell r="B3081">
            <v>23435</v>
          </cell>
          <cell r="C3081" t="str">
            <v>ATERRO/REATERRO DE VALAS</v>
          </cell>
        </row>
        <row r="3082">
          <cell r="B3082" t="str">
            <v>23435/001</v>
          </cell>
          <cell r="C3082" t="str">
            <v>COMPACTACAO DE VALAS,MANUALMENTE, SEM CONTROLE DE GC</v>
          </cell>
          <cell r="D3082" t="str">
            <v>M3</v>
          </cell>
          <cell r="E3082">
            <v>7.01</v>
          </cell>
        </row>
        <row r="3083">
          <cell r="B3083" t="str">
            <v>23435/002</v>
          </cell>
          <cell r="C3083" t="str">
            <v>COMPACTACAO MECANICA DE VALAS, SEM CONTROLE DE GC (COMPACTADOR TIPO SA</v>
          </cell>
          <cell r="D3083" t="str">
            <v>M3</v>
          </cell>
          <cell r="E3083">
            <v>3.91</v>
          </cell>
        </row>
        <row r="3084">
          <cell r="C3084" t="str">
            <v>PO ATE 35 KG)</v>
          </cell>
        </row>
        <row r="3085">
          <cell r="B3085" t="str">
            <v>23435/003</v>
          </cell>
          <cell r="C3085" t="str">
            <v>COMPACTACAO MECANICA DE VALAS,C/CONTR.DO GC &gt;= 95% DO PN(C/COMPACTADOR</v>
          </cell>
          <cell r="D3085" t="str">
            <v>M3</v>
          </cell>
          <cell r="E3085">
            <v>6.72</v>
          </cell>
        </row>
        <row r="3086">
          <cell r="C3086" t="str">
            <v>SOLOS C/ PLACA VIBRATORIA MOTOR DIESEL/GASOLINA 7 A 10 HP)</v>
          </cell>
        </row>
        <row r="3087">
          <cell r="B3087">
            <v>26287</v>
          </cell>
          <cell r="C3087" t="str">
            <v>REATERRO DE VALAS</v>
          </cell>
        </row>
        <row r="3088">
          <cell r="B3088" t="str">
            <v>26287/001</v>
          </cell>
          <cell r="C3088" t="str">
            <v>REATER VALA/CAVA COMPACT/MACO CAMADAS 20CM EM BECO ATE 2,50M</v>
          </cell>
          <cell r="D3088" t="str">
            <v>M3</v>
          </cell>
          <cell r="E3088">
            <v>12.38</v>
          </cell>
        </row>
        <row r="3089">
          <cell r="C3089" t="str">
            <v>LARG EM FAVELAS</v>
          </cell>
        </row>
        <row r="3090">
          <cell r="B3090" t="str">
            <v>26287/002</v>
          </cell>
          <cell r="C3090" t="str">
            <v>REATER VALA/CAVA COMPACT/MACO CAMADAS 30CM EM BECO ATE 2,50M</v>
          </cell>
          <cell r="D3090" t="str">
            <v>M3</v>
          </cell>
          <cell r="E3090">
            <v>10.4</v>
          </cell>
        </row>
        <row r="3091">
          <cell r="C3091" t="str">
            <v>LARGURA EM FAVELAS</v>
          </cell>
        </row>
        <row r="3092">
          <cell r="B3092" t="str">
            <v>26287/003</v>
          </cell>
          <cell r="C3092" t="str">
            <v>REATERRO VALA/CAVA C/PO DE PEDRA INCL FORN MAT/COMPACT</v>
          </cell>
          <cell r="D3092" t="str">
            <v>M3</v>
          </cell>
          <cell r="E3092">
            <v>83.27</v>
          </cell>
        </row>
        <row r="3093">
          <cell r="B3093" t="str">
            <v>26287/004</v>
          </cell>
          <cell r="C3093" t="str">
            <v>REATER VALA/CAVA C/PO PEDRA EM BECO FAVELA ATE 2M LARG INCL</v>
          </cell>
          <cell r="D3093" t="str">
            <v>M3</v>
          </cell>
          <cell r="E3093">
            <v>85.83</v>
          </cell>
        </row>
        <row r="3094">
          <cell r="C3094" t="str">
            <v>FORN MATERIAIS/COMPACTACAO</v>
          </cell>
        </row>
        <row r="3095">
          <cell r="B3095" t="str">
            <v>26287/005</v>
          </cell>
          <cell r="C3095" t="str">
            <v>REATERRO VALA/CAVA MATERIAL BOA QUALIDADE C/VIBRO-COMPACTADOR PORTATIL</v>
          </cell>
          <cell r="D3095" t="str">
            <v>M3</v>
          </cell>
          <cell r="E3095">
            <v>6.3</v>
          </cell>
        </row>
        <row r="3096">
          <cell r="C3096" t="str">
            <v>EXCL MATERIAL.</v>
          </cell>
        </row>
        <row r="3097">
          <cell r="B3097" t="str">
            <v>26287/006</v>
          </cell>
          <cell r="C3097" t="str">
            <v>REATERRO VALA/CAVA C/TRATOR 200CV EXCL COMPACTACAO</v>
          </cell>
          <cell r="D3097" t="str">
            <v>M3</v>
          </cell>
          <cell r="E3097">
            <v>1.26</v>
          </cell>
        </row>
        <row r="3098">
          <cell r="B3098" t="str">
            <v>26287/007</v>
          </cell>
          <cell r="C3098" t="str">
            <v>REATERRO VALA COMPAC A MACO CAMADAS 30CM MAT BOA QUALIDADE</v>
          </cell>
          <cell r="D3098" t="str">
            <v>M3</v>
          </cell>
          <cell r="E3098">
            <v>8.66</v>
          </cell>
        </row>
        <row r="3099">
          <cell r="B3099" t="str">
            <v>26287/008</v>
          </cell>
          <cell r="C3099" t="str">
            <v>REATERRO VALA/CAVA ESPALHAMENTO C/RETRO-ESCAVADEIRA E COMPACTACAO</v>
          </cell>
          <cell r="D3099" t="str">
            <v>M3</v>
          </cell>
          <cell r="E3099">
            <v>3.97</v>
          </cell>
        </row>
        <row r="3100">
          <cell r="C3100" t="str">
            <v>VIBRATORIA, EXCLUSIVE MATERIAL</v>
          </cell>
        </row>
        <row r="3101">
          <cell r="B3101">
            <v>56908</v>
          </cell>
          <cell r="C3101" t="str">
            <v>LASTROS</v>
          </cell>
        </row>
        <row r="3102">
          <cell r="B3102" t="str">
            <v>56908/001</v>
          </cell>
          <cell r="C3102" t="str">
            <v>LASTRO DE AREIA</v>
          </cell>
          <cell r="D3102" t="str">
            <v>M3</v>
          </cell>
          <cell r="E3102">
            <v>47.96</v>
          </cell>
        </row>
        <row r="3103">
          <cell r="B3103">
            <v>22</v>
          </cell>
          <cell r="C3103" t="str">
            <v>CARGA, DESCARGA E/OU TRANSPORTE DE MATERIAIS</v>
          </cell>
        </row>
        <row r="3104">
          <cell r="B3104">
            <v>10248</v>
          </cell>
          <cell r="C3104" t="str">
            <v>CARGA MANUAL EM CAMINHAO BASCULANTE</v>
          </cell>
        </row>
        <row r="3105">
          <cell r="B3105" t="str">
            <v>IGO       |</v>
          </cell>
          <cell r="C3105" t="str">
            <v>D E S C R I Ç Ã O                                                   |UN</v>
          </cell>
          <cell r="D3105" t="str">
            <v>IDADE</v>
          </cell>
          <cell r="E3105" t="str">
            <v>|CUSTO TOT</v>
          </cell>
        </row>
        <row r="3106">
          <cell r="B3106" t="str">
            <v>ULO.....: N</v>
          </cell>
          <cell r="C3106" t="str">
            <v>ACIONAL CAIXA</v>
          </cell>
        </row>
        <row r="3108">
          <cell r="B3108" t="str">
            <v>10248/001</v>
          </cell>
          <cell r="C3108" t="str">
            <v>CARGA MANUAL DE TERRA EM CAMINHAO BASCULANTE (NAO INCLUI O CUSTO</v>
          </cell>
          <cell r="D3108" t="str">
            <v>M3</v>
          </cell>
          <cell r="E3108">
            <v>2.48</v>
          </cell>
        </row>
        <row r="3109">
          <cell r="C3109" t="str">
            <v>CUSTO IMPRODUTIVO DO CAMINHAO BASCULANTE)</v>
          </cell>
        </row>
        <row r="3110">
          <cell r="B3110" t="str">
            <v>10248/002</v>
          </cell>
          <cell r="C3110" t="str">
            <v>CARGA MANUAL DE TERRA EM CAMINHAO BASCULANTE (INCLUI O CUSTO</v>
          </cell>
          <cell r="D3110" t="str">
            <v>M3</v>
          </cell>
          <cell r="E3110">
            <v>7.28</v>
          </cell>
        </row>
        <row r="3111">
          <cell r="C3111" t="str">
            <v>IMPRODUTIVO DIURNO DO CAMINHAO BASCULANTE C/ CACAMBA 4,0M3)</v>
          </cell>
        </row>
        <row r="3112">
          <cell r="B3112" t="str">
            <v>10248/003</v>
          </cell>
          <cell r="C3112" t="str">
            <v>CARGA MANUAL (COM 02 SERVENTES)/DESC MECANIZADA DE MATERIAL A GRANEL</v>
          </cell>
          <cell r="D3112" t="str">
            <v>M3</v>
          </cell>
          <cell r="E3112">
            <v>12.48</v>
          </cell>
        </row>
        <row r="3113">
          <cell r="C3113" t="str">
            <v>(AGREGADOS, PEDRAS-DE-MAO, PARALELOS, ESCOMBROS), INCL. TEMPO CARGA/</v>
          </cell>
        </row>
        <row r="3114">
          <cell r="C3114" t="str">
            <v>DESCARGA/MANOBRAS, EM CAMINHAO BASCULANTE 4,0M3 - (TRABALHO DIURNO)</v>
          </cell>
        </row>
        <row r="3115">
          <cell r="B3115">
            <v>11508</v>
          </cell>
          <cell r="C3115" t="str">
            <v>EMPILHAMENTO DE SOLO ORGANICO</v>
          </cell>
        </row>
        <row r="3116">
          <cell r="B3116" t="str">
            <v>11508/001</v>
          </cell>
          <cell r="C3116" t="str">
            <v>EMPILHAMENTO DE SOLO ORGANICO RETIRADO NA AREA DO ATERRO</v>
          </cell>
          <cell r="D3116" t="str">
            <v>M3</v>
          </cell>
          <cell r="E3116">
            <v>3.03</v>
          </cell>
        </row>
        <row r="3117">
          <cell r="B3117">
            <v>11523</v>
          </cell>
          <cell r="C3117" t="str">
            <v>TRANSPORTE MATERIAL ESCAVADO (SOLO DE REBAIXAMENTO)</v>
          </cell>
        </row>
        <row r="3118">
          <cell r="B3118" t="str">
            <v>11523/001</v>
          </cell>
          <cell r="C3118" t="str">
            <v>TRANSPORTE DE SOLO DE REBAIXAMENTO DMT=5,0KM (VIAS URBANAS)</v>
          </cell>
          <cell r="D3118" t="str">
            <v>M3</v>
          </cell>
          <cell r="E3118">
            <v>6.73</v>
          </cell>
        </row>
        <row r="3119">
          <cell r="B3119">
            <v>23415</v>
          </cell>
          <cell r="C3119" t="str">
            <v>TRANSPORTE DE MATERIAL</v>
          </cell>
        </row>
        <row r="3120">
          <cell r="B3120" t="str">
            <v>23415/001</v>
          </cell>
          <cell r="C3120" t="str">
            <v>TRANSPORTE DE MATERIAL DE QUALQUER NATUREZA, DMT &lt; = 1,0 KM</v>
          </cell>
          <cell r="D3120" t="str">
            <v>M3/KM</v>
          </cell>
          <cell r="E3120">
            <v>0.98</v>
          </cell>
        </row>
        <row r="3121">
          <cell r="B3121" t="str">
            <v>23415/002</v>
          </cell>
          <cell r="C3121" t="str">
            <v>TRANSPORTE DE MATERIAL DE JAZIDA (SEGMENTO SEM ASFALTO, INCLUI MANUTEN</v>
          </cell>
          <cell r="D3121" t="str">
            <v>M3/KM</v>
          </cell>
          <cell r="E3121">
            <v>1</v>
          </cell>
        </row>
        <row r="3122">
          <cell r="C3122" t="str">
            <v>CAO DO CAMINHO DE SERVICO)</v>
          </cell>
        </row>
        <row r="3123">
          <cell r="B3123" t="str">
            <v>23415/003</v>
          </cell>
          <cell r="C3123" t="str">
            <v>TRANSPORTE DE MATERIAL ESCAVADO DE 1A E 2A CAT C/CAMINHAO BASCUL. 6M3</v>
          </cell>
          <cell r="D3123" t="str">
            <v>M3/KM</v>
          </cell>
          <cell r="E3123">
            <v>1.1000000000000001</v>
          </cell>
        </row>
        <row r="3124">
          <cell r="B3124">
            <v>23416</v>
          </cell>
          <cell r="C3124" t="str">
            <v>CARGA E DESCARGA MECANIZADA</v>
          </cell>
        </row>
        <row r="3125">
          <cell r="B3125" t="str">
            <v>23416/001</v>
          </cell>
          <cell r="C3125" t="str">
            <v>CARGA E DESCARGA MECANICA DE SOLO</v>
          </cell>
          <cell r="D3125" t="str">
            <v>M3</v>
          </cell>
          <cell r="E3125">
            <v>0.55000000000000004</v>
          </cell>
        </row>
        <row r="3126">
          <cell r="B3126">
            <v>23609</v>
          </cell>
          <cell r="C3126" t="str">
            <v>TRANSPORTE DE MATERIAL COM D.M.T.= 10,0 KM</v>
          </cell>
        </row>
        <row r="3127">
          <cell r="B3127" t="str">
            <v>23609/001</v>
          </cell>
          <cell r="C3127" t="str">
            <v>TRANSPORTE DE MATERIAL - BOTA-FORA, D.M.T = 10,0 KM</v>
          </cell>
          <cell r="D3127" t="str">
            <v>M3</v>
          </cell>
          <cell r="E3127">
            <v>9.7799999999999994</v>
          </cell>
        </row>
        <row r="3128">
          <cell r="B3128">
            <v>23610</v>
          </cell>
          <cell r="C3128" t="str">
            <v>CORTE COM REMOCAO E BOTA-FORA MECANICO</v>
          </cell>
        </row>
        <row r="3129">
          <cell r="B3129" t="str">
            <v>23610/001</v>
          </cell>
          <cell r="C3129" t="str">
            <v>CORTE COM REMOCAO E BOTA-FORA MECANICO, D.M.T. = 10,0 KM</v>
          </cell>
          <cell r="D3129" t="str">
            <v>M3</v>
          </cell>
          <cell r="E3129">
            <v>10.02</v>
          </cell>
        </row>
        <row r="3130">
          <cell r="B3130">
            <v>23618</v>
          </cell>
          <cell r="C3130" t="str">
            <v>TRANSPORTE DE A.A.U.Q.</v>
          </cell>
        </row>
        <row r="3131">
          <cell r="B3131" t="str">
            <v>23618/001</v>
          </cell>
          <cell r="C3131" t="str">
            <v>TRANSPORTE DE A.A.U.Q. COM D.M.T ATE 10 KM</v>
          </cell>
          <cell r="D3131" t="str">
            <v>T</v>
          </cell>
          <cell r="E3131">
            <v>8.7899999999999991</v>
          </cell>
        </row>
        <row r="3132">
          <cell r="B3132">
            <v>23625</v>
          </cell>
          <cell r="C3132" t="str">
            <v>TRANSPORTE DE MATERIAL COM D.M.T.= 6,0 KM</v>
          </cell>
        </row>
        <row r="3133">
          <cell r="B3133" t="str">
            <v>23625/001</v>
          </cell>
          <cell r="C3133" t="str">
            <v>TRANSPORTE DE MATERIAL - BOTA-FORA, D.M.T.= 6,0 KM</v>
          </cell>
          <cell r="D3133" t="str">
            <v>M3</v>
          </cell>
          <cell r="E3133">
            <v>5.87</v>
          </cell>
        </row>
        <row r="3134">
          <cell r="B3134">
            <v>23626</v>
          </cell>
          <cell r="C3134" t="str">
            <v>REMOCAO DE MATERIAL 1A. CATEGORIA, C/ CARGA MECANICA E TRANSPORTE.</v>
          </cell>
        </row>
        <row r="3135">
          <cell r="B3135" t="str">
            <v>23626/001</v>
          </cell>
          <cell r="C3135" t="str">
            <v>REMOCAO DE MATERIAL 1A. CATEGORIA, EM CAMINHAO BASCULANTE, D.M.T.=6 KM</v>
          </cell>
          <cell r="D3135" t="str">
            <v>M3</v>
          </cell>
          <cell r="E3135">
            <v>7.6</v>
          </cell>
        </row>
        <row r="3136">
          <cell r="B3136" t="str">
            <v>IGO       |</v>
          </cell>
          <cell r="C3136" t="str">
            <v>D E S C R I Ç Ã O                                                   |UN</v>
          </cell>
          <cell r="D3136" t="str">
            <v>IDADE</v>
          </cell>
          <cell r="E3136" t="str">
            <v>|CUSTO TOT</v>
          </cell>
        </row>
        <row r="3137">
          <cell r="B3137" t="str">
            <v>ULO.....: N</v>
          </cell>
          <cell r="C3137" t="str">
            <v>ACIONAL CAIXA</v>
          </cell>
        </row>
        <row r="3139">
          <cell r="C3139" t="str">
            <v>(INCLUSIVE CARGA MECANICA E DESCARGA).</v>
          </cell>
        </row>
        <row r="3140">
          <cell r="B3140">
            <v>26290</v>
          </cell>
          <cell r="C3140" t="str">
            <v>CARGA, TRANSPORTE E DESCARGA DE MATERIAL - MMA</v>
          </cell>
        </row>
        <row r="3141">
          <cell r="B3141" t="str">
            <v>26290/001</v>
          </cell>
          <cell r="C3141" t="str">
            <v>ATE 1,00 KM</v>
          </cell>
          <cell r="D3141" t="str">
            <v>M3</v>
          </cell>
          <cell r="E3141">
            <v>1.73</v>
          </cell>
        </row>
        <row r="3142">
          <cell r="B3142" t="str">
            <v>26290/002</v>
          </cell>
          <cell r="C3142" t="str">
            <v>ATE 5,00 KM</v>
          </cell>
          <cell r="D3142" t="str">
            <v>M3</v>
          </cell>
          <cell r="E3142">
            <v>6.8</v>
          </cell>
        </row>
        <row r="3143">
          <cell r="B3143" t="str">
            <v>26290/003</v>
          </cell>
          <cell r="C3143" t="str">
            <v>ATE 10,00 KM</v>
          </cell>
          <cell r="D3143" t="str">
            <v>M3</v>
          </cell>
          <cell r="E3143">
            <v>8.07</v>
          </cell>
        </row>
        <row r="3144">
          <cell r="B3144">
            <v>56254</v>
          </cell>
          <cell r="C3144" t="str">
            <v>TRANSPORTE LOCAL DE MATERIAL DE JAZIDA DMT=30,0KM</v>
          </cell>
        </row>
        <row r="3145">
          <cell r="B3145" t="str">
            <v>56254/001</v>
          </cell>
          <cell r="C3145" t="str">
            <v>TRANSPORTE LOCAL DE MATERIAL DE JAZIDA DMT=5,0KM</v>
          </cell>
          <cell r="D3145" t="str">
            <v>M3</v>
          </cell>
          <cell r="E3145">
            <v>4.99</v>
          </cell>
        </row>
        <row r="3146">
          <cell r="B3146" t="str">
            <v>56254/002</v>
          </cell>
          <cell r="C3146" t="str">
            <v>TRANSPORTE LOCAL DE MATERIAL DE JAZIDA DMT=10,0KM</v>
          </cell>
          <cell r="D3146" t="str">
            <v>M3</v>
          </cell>
          <cell r="E3146">
            <v>8.1999999999999993</v>
          </cell>
        </row>
        <row r="3147">
          <cell r="B3147" t="str">
            <v>56254/003</v>
          </cell>
          <cell r="C3147" t="str">
            <v>TRANSPORTE LOCAL DE MATERIAL DE JAZIDA DMT=15,0KM</v>
          </cell>
          <cell r="D3147" t="str">
            <v>M3</v>
          </cell>
          <cell r="E3147">
            <v>11.4</v>
          </cell>
        </row>
        <row r="3148">
          <cell r="B3148" t="str">
            <v>56254/004</v>
          </cell>
          <cell r="C3148" t="str">
            <v>TRANSPORTE LOCAL DE MATERIAL DE JAZIDA DMT=20,0KM</v>
          </cell>
          <cell r="D3148" t="str">
            <v>M3</v>
          </cell>
          <cell r="E3148">
            <v>14.6</v>
          </cell>
        </row>
        <row r="3149">
          <cell r="B3149" t="str">
            <v>56254/005</v>
          </cell>
          <cell r="C3149" t="str">
            <v>TRANSPORTE LOCAL DE MATERIAL DE JAZIDA DMT=25,0KM</v>
          </cell>
          <cell r="D3149" t="str">
            <v>M3</v>
          </cell>
          <cell r="E3149">
            <v>17.8</v>
          </cell>
        </row>
        <row r="3150">
          <cell r="B3150" t="str">
            <v>56254/006</v>
          </cell>
          <cell r="C3150" t="str">
            <v>TRANSPORTE LOCAL DE MATERIAL DE JAZIDA DMT=30,0KM</v>
          </cell>
          <cell r="D3150" t="str">
            <v>M3</v>
          </cell>
          <cell r="E3150">
            <v>21</v>
          </cell>
        </row>
        <row r="3151">
          <cell r="B3151">
            <v>60846</v>
          </cell>
          <cell r="C3151" t="str">
            <v>ESPALHAMENTO DE MATERIAL - TRATOR DE ESTEIRAS D6</v>
          </cell>
        </row>
        <row r="3152">
          <cell r="B3152" t="str">
            <v>60846/001</v>
          </cell>
          <cell r="C3152" t="str">
            <v>ESPALHAMENTO DE MATERIAL ESCAVADO - MMA</v>
          </cell>
          <cell r="D3152" t="str">
            <v>M3</v>
          </cell>
          <cell r="E3152">
            <v>3.03</v>
          </cell>
        </row>
        <row r="3153">
          <cell r="B3153">
            <v>68343</v>
          </cell>
          <cell r="C3153" t="str">
            <v>TRANSPORTE DE BRITA, AREIA E SOLO DE REBAIXAMENTO DMT=5,0KM</v>
          </cell>
          <cell r="D3153" t="str">
            <v>M3</v>
          </cell>
          <cell r="E3153">
            <v>6.34</v>
          </cell>
        </row>
        <row r="3154">
          <cell r="B3154">
            <v>25</v>
          </cell>
          <cell r="C3154" t="str">
            <v>REGULARIZACAO E APILOAMENTO DE FUNDO DE VALAS</v>
          </cell>
        </row>
        <row r="3155">
          <cell r="B3155">
            <v>11509</v>
          </cell>
          <cell r="C3155" t="str">
            <v>REGULARIZACAO E COMPACTACAO DO FUNDO DE VALAS-MMA</v>
          </cell>
        </row>
        <row r="3156">
          <cell r="B3156" t="str">
            <v>11509/001</v>
          </cell>
          <cell r="C3156" t="str">
            <v>REGULARIZACAO E COMPACTACAO DO FUNDO DE VALAS</v>
          </cell>
          <cell r="D3156" t="str">
            <v>M2</v>
          </cell>
          <cell r="E3156">
            <v>1.36</v>
          </cell>
        </row>
        <row r="3157">
          <cell r="B3157">
            <v>56951</v>
          </cell>
          <cell r="C3157" t="str">
            <v>ACERTO E VERIFICACAO DO NIVELAMENTO</v>
          </cell>
        </row>
        <row r="3158">
          <cell r="B3158" t="str">
            <v>56951/001</v>
          </cell>
          <cell r="C3158" t="str">
            <v>ACERTO E VERIFICACAO DO NIVELAMENTO DE CAVA</v>
          </cell>
          <cell r="D3158" t="str">
            <v>M2</v>
          </cell>
          <cell r="E3158">
            <v>2.0699999999999998</v>
          </cell>
        </row>
        <row r="3159">
          <cell r="B3159">
            <v>83</v>
          </cell>
          <cell r="C3159" t="str">
            <v>COMPACTACAO OU APILOAMENTO</v>
          </cell>
        </row>
        <row r="3160">
          <cell r="B3160">
            <v>23417</v>
          </cell>
          <cell r="C3160" t="str">
            <v>REGULARIZACAO E/OU COMPACTACAO</v>
          </cell>
        </row>
        <row r="3161">
          <cell r="B3161" t="str">
            <v>23417/001</v>
          </cell>
          <cell r="C3161" t="str">
            <v>REGULARIZACAO E COMPACTACAO DO SUB-LEITO (VIAS)</v>
          </cell>
          <cell r="D3161" t="str">
            <v>M2</v>
          </cell>
          <cell r="E3161">
            <v>0.97</v>
          </cell>
        </row>
        <row r="3162">
          <cell r="B3162" t="str">
            <v>23417/002</v>
          </cell>
          <cell r="C3162" t="str">
            <v>REGULARIZACAO E COMPACTACAO MANUAL DE TERRENO</v>
          </cell>
          <cell r="D3162" t="str">
            <v>M2</v>
          </cell>
          <cell r="E3162">
            <v>1.36</v>
          </cell>
        </row>
        <row r="3163">
          <cell r="B3163">
            <v>23436</v>
          </cell>
          <cell r="C3163" t="str">
            <v>ATERRO/REATERRO DE AREAS</v>
          </cell>
        </row>
        <row r="3164">
          <cell r="B3164" t="str">
            <v>23436/001</v>
          </cell>
          <cell r="C3164" t="str">
            <v>CORTE E ATERRO COMPENSADO, SEM CONTROLE DO GC (C/TRATOR DE ESTEIRA</v>
          </cell>
          <cell r="D3164" t="str">
            <v>M3</v>
          </cell>
          <cell r="E3164">
            <v>2.25</v>
          </cell>
        </row>
        <row r="3165">
          <cell r="C3165" t="str">
            <v>CATERPILLAR-D8)</v>
          </cell>
        </row>
        <row r="3166">
          <cell r="B3166" t="str">
            <v>23436/002</v>
          </cell>
          <cell r="C3166" t="str">
            <v>COMPACTACAO MECANICA, SEM CONTROLE DO GC (C/COMPACTADOR PLACA 400 KG)</v>
          </cell>
          <cell r="D3166" t="str">
            <v>M3</v>
          </cell>
          <cell r="E3166">
            <v>1.45</v>
          </cell>
        </row>
        <row r="3167">
          <cell r="B3167" t="str">
            <v>IGO       |</v>
          </cell>
          <cell r="C3167" t="str">
            <v>D E S C R I Ç Ã O                                                   |UN</v>
          </cell>
          <cell r="D3167" t="str">
            <v>IDADE</v>
          </cell>
          <cell r="E3167" t="str">
            <v>|CUSTO TOT</v>
          </cell>
        </row>
        <row r="3168">
          <cell r="B3168" t="str">
            <v>ULO.....: N</v>
          </cell>
          <cell r="C3168" t="str">
            <v>ACIONAL CAIXA</v>
          </cell>
        </row>
        <row r="3170">
          <cell r="B3170" t="str">
            <v>23436/003</v>
          </cell>
          <cell r="C3170" t="str">
            <v>COMPACTACAO MECANICA C/ CONTROLE DO GC&gt;=95% DO PN (AREAS)(C/MONIVE</v>
          </cell>
          <cell r="D3170" t="str">
            <v>M3</v>
          </cell>
          <cell r="E3170">
            <v>1.97</v>
          </cell>
        </row>
        <row r="3171">
          <cell r="C3171" t="str">
            <v>LADORA CATERPILLAR 120B E ROLO COMPRESSOR VIBRATORIO 80 HP)</v>
          </cell>
        </row>
        <row r="3172">
          <cell r="B3172" t="str">
            <v>23436/004</v>
          </cell>
          <cell r="C3172" t="str">
            <v>COMPACTACAO MEC/ C/ CONTROLE DO GC&gt;=95% PN (TALUDE E DIQUE)(C/MOTONI</v>
          </cell>
          <cell r="D3172" t="str">
            <v>M3</v>
          </cell>
          <cell r="E3172">
            <v>3.93</v>
          </cell>
        </row>
        <row r="3173">
          <cell r="C3173" t="str">
            <v>VELADORA CATERPILLAR 120B E ROLO COMPRESSOR VIBRATORIO 80 HP)</v>
          </cell>
        </row>
        <row r="3174">
          <cell r="B3174">
            <v>41721</v>
          </cell>
          <cell r="C3174" t="str">
            <v>COMPACTACAO MECANICA A 95% DO PROCTOR NORMAL</v>
          </cell>
          <cell r="D3174" t="str">
            <v>M3</v>
          </cell>
          <cell r="E3174">
            <v>1.96</v>
          </cell>
        </row>
        <row r="3175">
          <cell r="B3175">
            <v>41722</v>
          </cell>
          <cell r="C3175" t="str">
            <v>COMPACTACAO MECANICA A 100% DO PROCTOR NORMAL</v>
          </cell>
          <cell r="D3175" t="str">
            <v>M3</v>
          </cell>
          <cell r="E3175">
            <v>3.1</v>
          </cell>
        </row>
        <row r="3176">
          <cell r="B3176" t="str">
            <v>RE</v>
          </cell>
          <cell r="C3176" t="str">
            <v>PAREDES/PAINEIS</v>
          </cell>
        </row>
        <row r="3177">
          <cell r="B3177">
            <v>63</v>
          </cell>
          <cell r="C3177" t="str">
            <v>ALVENARIA DE TIJOLOS CERAMICOS</v>
          </cell>
        </row>
        <row r="3178">
          <cell r="B3178">
            <v>10449</v>
          </cell>
          <cell r="C3178" t="str">
            <v>ALVENARIA 1/2 VEZ TIJOLO CERAMICO MACICO</v>
          </cell>
        </row>
        <row r="3179">
          <cell r="B3179" t="str">
            <v>10449/001</v>
          </cell>
          <cell r="C3179" t="str">
            <v>ALVENARIA 1/2 VEZ TIJOLO CERAMICO MACICO 5X10X20CM ASSENTADO COM</v>
          </cell>
          <cell r="D3179" t="str">
            <v>M2</v>
          </cell>
          <cell r="E3179">
            <v>37.64</v>
          </cell>
        </row>
        <row r="3180">
          <cell r="C3180" t="str">
            <v>ARGAM. CIM/CAL/AREIA 1:2:8 -JUNTAS 12MM (INCL 5% PERDA TIJOLOS)</v>
          </cell>
        </row>
        <row r="3181">
          <cell r="B3181">
            <v>23751</v>
          </cell>
          <cell r="C3181" t="str">
            <v>APERTO DE ALVENARIA C/ ARGAMASSA</v>
          </cell>
        </row>
        <row r="3182">
          <cell r="B3182" t="str">
            <v>23751/001</v>
          </cell>
          <cell r="C3182" t="str">
            <v>APERTO (ENCUNHAMENTO) C/ARG.CIM/CAL/AREIA 1:0,5:8 E=3CM-ALV. 1/2 VEZ</v>
          </cell>
          <cell r="D3182" t="str">
            <v>M</v>
          </cell>
          <cell r="E3182">
            <v>2.2400000000000002</v>
          </cell>
        </row>
        <row r="3183">
          <cell r="B3183">
            <v>23752</v>
          </cell>
          <cell r="C3183" t="str">
            <v>ALVENARIA DE 1 VEZ DE TIJOLO CERAMICO FURADO</v>
          </cell>
        </row>
        <row r="3184">
          <cell r="B3184" t="str">
            <v>23752/001</v>
          </cell>
          <cell r="C3184" t="str">
            <v>ALVENARIA 1 VEZ C/TIJOLO FURADO 10X20X20CM C/ARG. CIM/CAL/AREIA 1:2:8</v>
          </cell>
          <cell r="D3184" t="str">
            <v>M2</v>
          </cell>
          <cell r="E3184">
            <v>35.01</v>
          </cell>
        </row>
        <row r="3185">
          <cell r="C3185" t="str">
            <v>JUNTAS 12MM, C/5% PERDAS TIJOLOS</v>
          </cell>
        </row>
        <row r="3186">
          <cell r="B3186">
            <v>23776</v>
          </cell>
          <cell r="C3186" t="str">
            <v>ALVENARIA 1/2 VEZ DE TIJOLO CERAMICO FURADO</v>
          </cell>
        </row>
        <row r="3187">
          <cell r="B3187" t="str">
            <v>23776/001</v>
          </cell>
          <cell r="C3187" t="str">
            <v>ALVENARIA 1/2 VEZ DE TIJOLO CERAMICO FURADO 10X20X20CM, ASSENTADO COM ARGAMASSA 1:2:8 CIM/CAL/AREIA, JUNTAS 12MM</v>
          </cell>
          <cell r="D3187" t="str">
            <v>M2</v>
          </cell>
          <cell r="E3187">
            <v>17.04</v>
          </cell>
        </row>
        <row r="3189">
          <cell r="B3189">
            <v>68049</v>
          </cell>
          <cell r="C3189" t="str">
            <v>CINTA E CONTRA-VERGA EM TIJOLO MACICO 1/2VEZ</v>
          </cell>
          <cell r="D3189" t="str">
            <v>M2</v>
          </cell>
          <cell r="E3189">
            <v>53.59</v>
          </cell>
        </row>
        <row r="3190">
          <cell r="B3190">
            <v>68457</v>
          </cell>
          <cell r="C3190" t="str">
            <v>ALVENARIA BLOCO CERAM ESTRUT 14X19X29 ARGAMASSA 1:3 CIMENTO E AREIA</v>
          </cell>
        </row>
        <row r="3191">
          <cell r="C3191" t="str">
            <v>C/GROUT E ARMACAO.</v>
          </cell>
        </row>
        <row r="3192">
          <cell r="B3192" t="str">
            <v>68457/001</v>
          </cell>
          <cell r="C3192" t="str">
            <v>ALVENARIA BLOCO CERAM ESTRUT 14X19X29 ARGAMASSA 1:3 CIMENTO E AREIA</v>
          </cell>
          <cell r="D3192" t="str">
            <v>M2</v>
          </cell>
          <cell r="E3192">
            <v>24.3</v>
          </cell>
        </row>
        <row r="3193">
          <cell r="C3193" t="str">
            <v>C/GROUT E ARMACAO.</v>
          </cell>
        </row>
        <row r="3194">
          <cell r="B3194">
            <v>68581</v>
          </cell>
          <cell r="C3194" t="str">
            <v>ALVENARIA 10CM TIJ CER FURADO 10X10X20CM CIMENTO/AREIA 1:10</v>
          </cell>
        </row>
        <row r="3195">
          <cell r="B3195" t="str">
            <v>68581/001</v>
          </cell>
          <cell r="C3195" t="str">
            <v>ALVENARIA 10CM TIJ CER FURADO 10X20X20CM CIMENTO/SAIBRO 1:8</v>
          </cell>
          <cell r="D3195" t="str">
            <v>M2</v>
          </cell>
          <cell r="E3195">
            <v>18.3</v>
          </cell>
        </row>
        <row r="3196">
          <cell r="B3196" t="str">
            <v>68581/002</v>
          </cell>
          <cell r="C3196" t="str">
            <v>ALVENARIA 20CM TIJ CER FURADO 10X20X20CM CIMENTO/SAIBRO 1:8</v>
          </cell>
          <cell r="D3196" t="str">
            <v>M2</v>
          </cell>
          <cell r="E3196">
            <v>31.52</v>
          </cell>
        </row>
        <row r="3197">
          <cell r="B3197" t="str">
            <v>68581/003</v>
          </cell>
          <cell r="C3197" t="str">
            <v>ALVENARIA 10CM TIJ CER FURADO 10X20X20CM CIMENTO/AREIA 1:4</v>
          </cell>
          <cell r="D3197" t="str">
            <v>M2</v>
          </cell>
          <cell r="E3197">
            <v>18.84</v>
          </cell>
        </row>
        <row r="3198">
          <cell r="B3198" t="str">
            <v>IGO       |</v>
          </cell>
          <cell r="C3198" t="str">
            <v>D E S C R I Ç Ã O                                                   |UN</v>
          </cell>
          <cell r="D3198" t="str">
            <v>IDADE</v>
          </cell>
          <cell r="E3198" t="str">
            <v>|CUSTO TOT</v>
          </cell>
        </row>
        <row r="3199">
          <cell r="B3199" t="str">
            <v>ULO.....: N</v>
          </cell>
          <cell r="C3199" t="str">
            <v>ACIONAL CAIXA</v>
          </cell>
        </row>
        <row r="3201">
          <cell r="B3201" t="str">
            <v>68581/004</v>
          </cell>
          <cell r="C3201" t="str">
            <v>ALVENARIA 20CM TIJ CER FURADO 10X20X20CM CIMENTO/AREIA 1:4</v>
          </cell>
          <cell r="D3201" t="str">
            <v>M2</v>
          </cell>
          <cell r="E3201">
            <v>32.24</v>
          </cell>
        </row>
        <row r="3202">
          <cell r="B3202" t="str">
            <v>68581/005</v>
          </cell>
          <cell r="C3202" t="str">
            <v>ALVENARIA 10CM TIJ CER FURADO 10X20X20CM CIMENTO/AREIA/SAIBRO 1:2:6</v>
          </cell>
          <cell r="D3202" t="str">
            <v>M2</v>
          </cell>
          <cell r="E3202">
            <v>18.48</v>
          </cell>
        </row>
        <row r="3203">
          <cell r="B3203" t="str">
            <v>68581/006</v>
          </cell>
          <cell r="C3203" t="str">
            <v>ALVENARIA 20CM TIJ CER FURADO 10X20X20CM CIMENTO/AREIA/SAIBRO 1:2:6</v>
          </cell>
          <cell r="D3203" t="str">
            <v>M2</v>
          </cell>
          <cell r="E3203">
            <v>32.01</v>
          </cell>
        </row>
        <row r="3204">
          <cell r="B3204" t="str">
            <v>68581/007</v>
          </cell>
          <cell r="C3204" t="str">
            <v>ALVENARIA 10CM TIJ CER FURADO 10X20X20CM CIMENTO/AREIA 1:7</v>
          </cell>
          <cell r="D3204" t="str">
            <v>M2</v>
          </cell>
          <cell r="E3204">
            <v>18.23</v>
          </cell>
        </row>
        <row r="3205">
          <cell r="B3205" t="str">
            <v>68581/008</v>
          </cell>
          <cell r="C3205" t="str">
            <v>ALVENARIA 10CM TIJ CER FURADO 10X20X20CM CIMENTO/AREIA/SAIBRO 1:4:6</v>
          </cell>
          <cell r="D3205" t="str">
            <v>M2</v>
          </cell>
          <cell r="E3205">
            <v>18.34</v>
          </cell>
        </row>
        <row r="3206">
          <cell r="B3206" t="str">
            <v>68581/009</v>
          </cell>
          <cell r="C3206" t="str">
            <v>ALVENARIA 10CM TIJ CER FURADO 10X20X20CM CIMENTO/AREIA/SAIBRO 1:3:7</v>
          </cell>
          <cell r="D3206" t="str">
            <v>M2</v>
          </cell>
          <cell r="E3206">
            <v>18.34</v>
          </cell>
        </row>
        <row r="3207">
          <cell r="B3207" t="str">
            <v>68581/010</v>
          </cell>
          <cell r="C3207" t="str">
            <v>ALVENARIA 20CM TIJ CER FURADO 10X20X20CM CIMENTO/AREIA/SAIBRO 1:3:7</v>
          </cell>
          <cell r="D3207" t="str">
            <v>M2</v>
          </cell>
          <cell r="E3207">
            <v>31.63</v>
          </cell>
        </row>
        <row r="3208">
          <cell r="B3208" t="str">
            <v>68581/012</v>
          </cell>
          <cell r="C3208" t="str">
            <v>ALVENARIA 10CM TIJ CER FURADO 10X20X20CM CIMENTO/AREIA/SAIBRO 1:6:2</v>
          </cell>
          <cell r="D3208" t="str">
            <v>M2</v>
          </cell>
          <cell r="E3208">
            <v>18.46</v>
          </cell>
        </row>
        <row r="3209">
          <cell r="B3209" t="str">
            <v>68581/013</v>
          </cell>
          <cell r="C3209" t="str">
            <v>ALVENARIA 10CM TIJ CER FURADO 10X20X20CM CIMENTO/AREIA/SAIBRO 1:4:4</v>
          </cell>
          <cell r="D3209" t="str">
            <v>M2</v>
          </cell>
          <cell r="E3209">
            <v>18.47</v>
          </cell>
        </row>
        <row r="3210">
          <cell r="B3210" t="str">
            <v>68581/014</v>
          </cell>
          <cell r="C3210" t="str">
            <v>ALVENARIA 10CM TIJ CER FURADO 10X20X20CM CIMENTO/AREIA/SAIBRO 1:3:5</v>
          </cell>
          <cell r="D3210" t="str">
            <v>M2</v>
          </cell>
          <cell r="E3210">
            <v>18.48</v>
          </cell>
        </row>
        <row r="3211">
          <cell r="B3211" t="str">
            <v>68581/015</v>
          </cell>
          <cell r="C3211" t="str">
            <v>ALVENARIA 10CM TIJ CER FURADO 10X20X20CM CIMENTO/AREIA/SAIBRO 1:5:3</v>
          </cell>
          <cell r="D3211" t="str">
            <v>M2</v>
          </cell>
          <cell r="E3211">
            <v>18.48</v>
          </cell>
        </row>
        <row r="3212">
          <cell r="B3212" t="str">
            <v>68581/016</v>
          </cell>
          <cell r="C3212" t="str">
            <v>ALVENARIA 20CM TIJ CER FURADO 10X20X20CM CIMENTO/AREIA/SAIBRO 1:5:3</v>
          </cell>
          <cell r="D3212" t="str">
            <v>M2</v>
          </cell>
          <cell r="E3212">
            <v>31.99</v>
          </cell>
        </row>
        <row r="3213">
          <cell r="B3213" t="str">
            <v>68581/017</v>
          </cell>
          <cell r="C3213" t="str">
            <v>ALVENARIA 10CM TIJ CER FURADO 10X20X20CM CIMENTO/AREIA 1:10</v>
          </cell>
          <cell r="D3213" t="str">
            <v>M2</v>
          </cell>
          <cell r="E3213">
            <v>18.059999999999999</v>
          </cell>
        </row>
        <row r="3214">
          <cell r="B3214" t="str">
            <v>68581/018</v>
          </cell>
          <cell r="C3214" t="str">
            <v>ALVENARIA 10CM TIJ CER FURADO 10X20X20CM CIMENTO/SAIBRO 1:6</v>
          </cell>
          <cell r="D3214" t="str">
            <v>M2</v>
          </cell>
          <cell r="E3214">
            <v>18.34</v>
          </cell>
        </row>
        <row r="3215">
          <cell r="B3215" t="str">
            <v>68581/019</v>
          </cell>
          <cell r="C3215" t="str">
            <v>ALVENARIA 30CM TIJ CER FURADO 10X20X20CM CIMENTO/SAIBRO 1:8</v>
          </cell>
          <cell r="D3215" t="str">
            <v>M2</v>
          </cell>
          <cell r="E3215">
            <v>51.53</v>
          </cell>
        </row>
        <row r="3216">
          <cell r="B3216" t="str">
            <v>68581/020</v>
          </cell>
          <cell r="C3216" t="str">
            <v>ALVENARIA 10CM TIJ CER FURADO 10X20X30CM CIMENTO/AREIA/SAIBRO 1:3:5</v>
          </cell>
          <cell r="D3216" t="str">
            <v>M2</v>
          </cell>
          <cell r="E3216">
            <v>14.8</v>
          </cell>
        </row>
        <row r="3217">
          <cell r="B3217" t="str">
            <v>68581/021</v>
          </cell>
          <cell r="C3217" t="str">
            <v>ALVENARIA 20CM TIJ CER FURADO 10X20X30CM CIMENTO/AREIA/SAIBRO 1:3:5</v>
          </cell>
          <cell r="D3217" t="str">
            <v>M2</v>
          </cell>
          <cell r="E3217">
            <v>30.22</v>
          </cell>
        </row>
        <row r="3218">
          <cell r="B3218" t="str">
            <v>68581/022</v>
          </cell>
          <cell r="C3218" t="str">
            <v>ALVENARIA 10CM TIJ CER FURADO 10X20X30CM CIMENTO/SAIBRO 1:8</v>
          </cell>
          <cell r="D3218" t="str">
            <v>M2</v>
          </cell>
          <cell r="E3218">
            <v>14.62</v>
          </cell>
        </row>
        <row r="3219">
          <cell r="B3219" t="str">
            <v>68581/023</v>
          </cell>
          <cell r="C3219" t="str">
            <v>ALVENARIA 20CM TIJ CER FURADO 10X20X30CM CIMENTO/SAIBRO 1:8</v>
          </cell>
          <cell r="D3219" t="str">
            <v>M2</v>
          </cell>
          <cell r="E3219">
            <v>29.59</v>
          </cell>
        </row>
        <row r="3220">
          <cell r="B3220" t="str">
            <v>68581/024</v>
          </cell>
          <cell r="C3220" t="str">
            <v>ALVENARIA 10CM TIJ CER FURADO 10X20X30CM CIMENTO/AREIA 1:7</v>
          </cell>
          <cell r="D3220" t="str">
            <v>M2</v>
          </cell>
          <cell r="E3220">
            <v>14.56</v>
          </cell>
        </row>
        <row r="3221">
          <cell r="B3221" t="str">
            <v>68581/025</v>
          </cell>
          <cell r="C3221" t="str">
            <v>ALVENARIA 10CM TIJ CER FURADO 10X10X20CM CIMENTO/SAIBRO 1:8</v>
          </cell>
          <cell r="D3221" t="str">
            <v>M2</v>
          </cell>
          <cell r="E3221">
            <v>26.58</v>
          </cell>
        </row>
        <row r="3222">
          <cell r="B3222" t="str">
            <v>68581/026</v>
          </cell>
          <cell r="C3222" t="str">
            <v>ALVENARIA 20CM TIJ CER FURADO 10X10X20CM CIMENTO/AREIA 1:8</v>
          </cell>
          <cell r="D3222" t="str">
            <v>M2</v>
          </cell>
          <cell r="E3222">
            <v>49.52</v>
          </cell>
        </row>
        <row r="3223">
          <cell r="B3223" t="str">
            <v>68581/027</v>
          </cell>
          <cell r="C3223" t="str">
            <v>ALVENARIA 10CM TIJ CER FURADO 10X10X20CM CIMENTO/AREIA 1:10</v>
          </cell>
          <cell r="D3223" t="str">
            <v>M2</v>
          </cell>
          <cell r="E3223">
            <v>26.06</v>
          </cell>
        </row>
        <row r="3224">
          <cell r="B3224" t="str">
            <v>68581/028</v>
          </cell>
          <cell r="C3224" t="str">
            <v>ALVENARIA 10CM TIJ CER FURADO 10X10X20CM CIMENTO/SAIBRO 1:6</v>
          </cell>
          <cell r="D3224" t="str">
            <v>M2</v>
          </cell>
          <cell r="E3224">
            <v>26.65</v>
          </cell>
        </row>
        <row r="3225">
          <cell r="B3225" t="str">
            <v>68581/029</v>
          </cell>
          <cell r="C3225" t="str">
            <v>ALVENARIA 10CM TIJ CER FURADO 10X15X20CM CIMENTO/AREIA 1:4</v>
          </cell>
          <cell r="D3225" t="str">
            <v>M2</v>
          </cell>
          <cell r="E3225">
            <v>22</v>
          </cell>
        </row>
        <row r="3226">
          <cell r="B3226" t="str">
            <v>68581/030</v>
          </cell>
          <cell r="C3226" t="str">
            <v>ALVENARIA 10CM TIJ CER FURADO 10X15X20CM CIMENTO/SAIBRO 1:8</v>
          </cell>
          <cell r="D3226" t="str">
            <v>M2</v>
          </cell>
          <cell r="E3226">
            <v>21.32</v>
          </cell>
        </row>
        <row r="3227">
          <cell r="B3227">
            <v>68582</v>
          </cell>
          <cell r="C3227" t="str">
            <v>ALVENARIA BLOCO CERAM ESTRUT 14X19X29 ARGAMASSA 1:3 CIMENTO E AREIA</v>
          </cell>
        </row>
        <row r="3228">
          <cell r="C3228" t="str">
            <v>C/GROUT E ARMACAO.</v>
          </cell>
        </row>
        <row r="3229">
          <cell r="B3229" t="str">
            <v>IGO       |</v>
          </cell>
          <cell r="C3229" t="str">
            <v>D E S C R I Ç Ã O                                                   |UN</v>
          </cell>
          <cell r="D3229" t="str">
            <v>IDADE</v>
          </cell>
          <cell r="E3229" t="str">
            <v>|CUSTO TOT</v>
          </cell>
        </row>
        <row r="3230">
          <cell r="B3230" t="str">
            <v>ULO.....: N</v>
          </cell>
          <cell r="C3230" t="str">
            <v>ACIONAL CAIXA</v>
          </cell>
        </row>
        <row r="3232">
          <cell r="B3232" t="str">
            <v>68582/001</v>
          </cell>
          <cell r="C3232" t="str">
            <v>ALVENARIA TIJOLO CERAMICO MACICO 10CM ARGAMASSA 1:8 CIMENTO E SAIBRO</v>
          </cell>
          <cell r="D3232" t="str">
            <v>M2</v>
          </cell>
          <cell r="E3232">
            <v>34.57</v>
          </cell>
        </row>
        <row r="3233">
          <cell r="B3233" t="str">
            <v>68582/002</v>
          </cell>
          <cell r="C3233" t="str">
            <v>ALVENARIA TIJOLO CERAMICO MACICO  6CM ARGAMASSA 1:8 CIMENTO E SAIBRO</v>
          </cell>
          <cell r="D3233" t="str">
            <v>M2</v>
          </cell>
          <cell r="E3233">
            <v>27.87</v>
          </cell>
        </row>
        <row r="3234">
          <cell r="B3234" t="str">
            <v>68582/003</v>
          </cell>
          <cell r="C3234" t="str">
            <v>ALVENARIA TIJOLO CERAMICO FURADO 10CM ARGAMASSA 1:8 CIMENTO E SAIBRO</v>
          </cell>
          <cell r="D3234" t="str">
            <v>M2</v>
          </cell>
          <cell r="E3234">
            <v>18.46</v>
          </cell>
        </row>
        <row r="3235">
          <cell r="B3235" t="str">
            <v>68582/004</v>
          </cell>
          <cell r="C3235" t="str">
            <v>ALVENARIA TIJOLO CERAMICO FURADO 20CM ARGAMASSA 1:8 CIMENTO E SAIBRO</v>
          </cell>
          <cell r="D3235" t="str">
            <v>M2</v>
          </cell>
          <cell r="E3235">
            <v>33.340000000000003</v>
          </cell>
        </row>
        <row r="3236">
          <cell r="B3236">
            <v>64</v>
          </cell>
          <cell r="C3236" t="str">
            <v>ALVENARIA DE ELEMENTOS VAZADOS CERAMICOS</v>
          </cell>
        </row>
        <row r="3237">
          <cell r="B3237">
            <v>9875</v>
          </cell>
          <cell r="C3237" t="str">
            <v>COBOGO CERAMICO 20 X 20CM ASSENTADO C/ARGAMASSA DE CIMENTO E AREIA 1:4</v>
          </cell>
          <cell r="D3237" t="str">
            <v>M2</v>
          </cell>
          <cell r="E3237">
            <v>40.229999999999997</v>
          </cell>
        </row>
        <row r="3238">
          <cell r="B3238">
            <v>65</v>
          </cell>
          <cell r="C3238" t="str">
            <v>ALVENARIA DE BLOCOS DE CONCRETO</v>
          </cell>
        </row>
        <row r="3239">
          <cell r="B3239">
            <v>23718</v>
          </cell>
          <cell r="C3239" t="str">
            <v>ALVENARIA BLOCO CONCRETO</v>
          </cell>
        </row>
        <row r="3240">
          <cell r="B3240" t="str">
            <v>23718/001</v>
          </cell>
          <cell r="C3240" t="str">
            <v>ALVEN 1/2 VEZ BL CONCR 9X19X39CM C/ARG CIM/CAL/AREIA 1:1/2:8 (VEDACAO)</v>
          </cell>
          <cell r="D3240" t="str">
            <v>M2</v>
          </cell>
          <cell r="E3240">
            <v>14.24</v>
          </cell>
        </row>
        <row r="3241">
          <cell r="B3241" t="str">
            <v>23718/002</v>
          </cell>
          <cell r="C3241" t="str">
            <v>ALVEN BL CONCR 15X20X40CM C/ ARG CIM/CAL/AREIA 1:1/2:8 (VEDACAO)</v>
          </cell>
          <cell r="D3241" t="str">
            <v>M2</v>
          </cell>
          <cell r="E3241">
            <v>18.43</v>
          </cell>
        </row>
        <row r="3242">
          <cell r="B3242" t="str">
            <v>23718/003</v>
          </cell>
          <cell r="C3242" t="str">
            <v>ALVEN BL CONCR 20X20X40CM C/ARG CIM/CAL/AREIA 1:1/2:8 (VEDACAO)</v>
          </cell>
          <cell r="D3242" t="str">
            <v>M2</v>
          </cell>
          <cell r="E3242">
            <v>21.81</v>
          </cell>
        </row>
        <row r="3243">
          <cell r="B3243" t="str">
            <v>23718/004</v>
          </cell>
          <cell r="C3243" t="str">
            <v>ALVEN BL CONCRETO POROSO 20X20X20CM (VEDACAO)</v>
          </cell>
          <cell r="D3243" t="str">
            <v>M2</v>
          </cell>
          <cell r="E3243">
            <v>21.11</v>
          </cell>
        </row>
        <row r="3244">
          <cell r="B3244" t="str">
            <v>23718/005</v>
          </cell>
          <cell r="C3244" t="str">
            <v>ALV BL CONC 10X20X40CM ASSENT C/ ARG. CIM/CAL/AREIA 1:0,5:11 (VEDACAO)</v>
          </cell>
          <cell r="D3244" t="str">
            <v>M2</v>
          </cell>
          <cell r="E3244">
            <v>15.61</v>
          </cell>
        </row>
        <row r="3245">
          <cell r="B3245" t="str">
            <v>23718/006</v>
          </cell>
          <cell r="C3245" t="str">
            <v>ALV BL CONC 10X20X40CM,CIM/CAL/AREIA 1:0,5:11,E=14CM (VEDACAO)</v>
          </cell>
          <cell r="D3245" t="str">
            <v>M2</v>
          </cell>
          <cell r="E3245">
            <v>16.739999999999998</v>
          </cell>
        </row>
        <row r="3246">
          <cell r="B3246" t="str">
            <v>23718/007</v>
          </cell>
          <cell r="C3246" t="str">
            <v>ALV BL CONC CANALETA 15X20X40CM, CIM/CAL/AREIA 1:0,5:11 (VEDACAO)</v>
          </cell>
          <cell r="D3246" t="str">
            <v>M2</v>
          </cell>
          <cell r="E3246">
            <v>25.19</v>
          </cell>
        </row>
        <row r="3247">
          <cell r="B3247" t="str">
            <v>23718/008</v>
          </cell>
          <cell r="C3247" t="str">
            <v>ALV ESTRUTURAL BL CONC 15X20X40CM -4.5MPA, ARG.CIM/CAL/AREIA 1:5:11</v>
          </cell>
          <cell r="D3247" t="str">
            <v>M2</v>
          </cell>
          <cell r="E3247">
            <v>20.38</v>
          </cell>
        </row>
        <row r="3248">
          <cell r="B3248" t="str">
            <v>23718/009</v>
          </cell>
          <cell r="C3248" t="str">
            <v>ALV ESTRUTURAL BL CONC 15X20X40CM -4.5MPA, ARG.CIM/CAL/AREIA 1:0,25:4</v>
          </cell>
          <cell r="D3248" t="str">
            <v>M2</v>
          </cell>
          <cell r="E3248">
            <v>23.82</v>
          </cell>
        </row>
        <row r="3249">
          <cell r="B3249" t="str">
            <v>23718/010</v>
          </cell>
          <cell r="C3249" t="str">
            <v>ALV ESTRUTUR CANALETA CONCR 20X20X20CM - 4,5MPA  ASSENTADA COM ARGAMAS</v>
          </cell>
          <cell r="D3249" t="str">
            <v>M2</v>
          </cell>
          <cell r="E3249">
            <v>21.37</v>
          </cell>
        </row>
        <row r="3250">
          <cell r="C3250" t="str">
            <v>CIM/CAL/AREIA 1:0,25:4  E = 14 CM</v>
          </cell>
        </row>
        <row r="3251">
          <cell r="B3251" t="str">
            <v>23718/011</v>
          </cell>
          <cell r="C3251" t="str">
            <v>ALV ESTRUTUR CANALETA CONCR 10X20X20CM - 4,5MPA  ASSENTADA COM ARGAMAS</v>
          </cell>
          <cell r="D3251" t="str">
            <v>M2</v>
          </cell>
          <cell r="E3251">
            <v>17.91</v>
          </cell>
        </row>
        <row r="3252">
          <cell r="C3252" t="str">
            <v>CIM/CAL/AREIA 1:0,25:4</v>
          </cell>
        </row>
        <row r="3253">
          <cell r="B3253" t="str">
            <v>23718/012</v>
          </cell>
          <cell r="C3253" t="str">
            <v>ALV ESTRUTURAL BL CONC 20X20X40CM -4.5MPA, ARG.CIM/CAL/AREIA 1:0,25:4</v>
          </cell>
          <cell r="D3253" t="str">
            <v>M2</v>
          </cell>
          <cell r="E3253">
            <v>29.03</v>
          </cell>
        </row>
        <row r="3254">
          <cell r="B3254">
            <v>40804</v>
          </cell>
          <cell r="C3254" t="str">
            <v>MARCACAO PARA PAREDE DE BLOCO DE CONCRETO</v>
          </cell>
          <cell r="D3254" t="str">
            <v>M</v>
          </cell>
          <cell r="E3254">
            <v>4.62</v>
          </cell>
        </row>
        <row r="3255">
          <cell r="B3255">
            <v>66</v>
          </cell>
          <cell r="C3255" t="str">
            <v>ALVENARIA DE ELEMENTOS VAZADOS DE CONCRETO</v>
          </cell>
        </row>
        <row r="3256">
          <cell r="B3256">
            <v>23775</v>
          </cell>
          <cell r="C3256" t="str">
            <v>COBOGO CONCRETO</v>
          </cell>
        </row>
        <row r="3257">
          <cell r="B3257" t="str">
            <v>23775/002</v>
          </cell>
          <cell r="C3257" t="str">
            <v>COBOGO CONCRETO PR5-2Q-T 50X50X6CM</v>
          </cell>
          <cell r="D3257" t="str">
            <v>M2</v>
          </cell>
          <cell r="E3257">
            <v>38.340000000000003</v>
          </cell>
        </row>
        <row r="3258">
          <cell r="B3258">
            <v>68569</v>
          </cell>
          <cell r="C3258" t="str">
            <v>ALVENARIA ELEMENTO VAZADO CONCRETO (COBOGO)</v>
          </cell>
        </row>
        <row r="3259">
          <cell r="B3259" t="str">
            <v>68569/001</v>
          </cell>
          <cell r="C3259" t="str">
            <v>ALVENARIA ELEM VAZADO CONCRETO 7X50X50CM CIMENTO/AREIA 1:4</v>
          </cell>
          <cell r="D3259" t="str">
            <v>M2</v>
          </cell>
          <cell r="E3259">
            <v>27.04</v>
          </cell>
        </row>
        <row r="3260">
          <cell r="B3260" t="str">
            <v>IGO       |</v>
          </cell>
          <cell r="C3260" t="str">
            <v>D E S C R I Ç Ã O                                                   |UN</v>
          </cell>
          <cell r="D3260" t="str">
            <v>IDADE</v>
          </cell>
          <cell r="E3260" t="str">
            <v>|CUSTO TOT</v>
          </cell>
        </row>
        <row r="3261">
          <cell r="B3261" t="str">
            <v>ULO.....: N</v>
          </cell>
          <cell r="C3261" t="str">
            <v>ACIONAL CAIXA</v>
          </cell>
        </row>
        <row r="3263">
          <cell r="B3263" t="str">
            <v>68569/002</v>
          </cell>
          <cell r="C3263" t="str">
            <v>ALVENARIA ELEM VAZADO CONCRETO VENEZIANA 15X22X39CM 72A-NEO REX CIMENT</v>
          </cell>
          <cell r="D3263" t="str">
            <v>M2</v>
          </cell>
          <cell r="E3263">
            <v>31.74</v>
          </cell>
        </row>
        <row r="3264">
          <cell r="C3264" t="str">
            <v>O/AREIA 1:4</v>
          </cell>
        </row>
        <row r="3265">
          <cell r="B3265" t="str">
            <v>68569/003</v>
          </cell>
          <cell r="C3265" t="str">
            <v>ALVENARIA ELEM VAZADO CONCRETO 7X50X50CM CIMENTO/AREIA 1:3</v>
          </cell>
          <cell r="D3265" t="str">
            <v>M2</v>
          </cell>
          <cell r="E3265">
            <v>27.21</v>
          </cell>
        </row>
        <row r="3266">
          <cell r="B3266" t="str">
            <v>68569/004</v>
          </cell>
          <cell r="C3266" t="str">
            <v>ALVENARIA ELEM VAZADO CONCRETO 7X50X50CM CIMENTO/SAIBRO/AREI</v>
          </cell>
          <cell r="D3266" t="str">
            <v>M2</v>
          </cell>
          <cell r="E3266">
            <v>26.74</v>
          </cell>
        </row>
        <row r="3267">
          <cell r="B3267" t="str">
            <v>68569/005</v>
          </cell>
          <cell r="C3267" t="str">
            <v>ALVENARIA ELEM VAZADO CONCRETO 6X29X29CM CIMENTO/AREIA 1:7</v>
          </cell>
          <cell r="D3267" t="str">
            <v>M2</v>
          </cell>
          <cell r="E3267">
            <v>34.049999999999997</v>
          </cell>
        </row>
        <row r="3268">
          <cell r="B3268" t="str">
            <v>68569/006</v>
          </cell>
          <cell r="C3268" t="str">
            <v>ALVENARIA ELEM VAZADO CONCRETO ABERTURA C/VIDRO 10X29X39CM 17G NEO REX</v>
          </cell>
          <cell r="D3268" t="str">
            <v>M2</v>
          </cell>
          <cell r="E3268">
            <v>37.369999999999997</v>
          </cell>
        </row>
        <row r="3269">
          <cell r="C3269" t="str">
            <v>CIMENTO AREIA 1:5</v>
          </cell>
        </row>
        <row r="3270">
          <cell r="B3270">
            <v>67</v>
          </cell>
          <cell r="C3270" t="str">
            <v>ALVENARIA DE BLOCOS DE VIDRO</v>
          </cell>
        </row>
        <row r="3271">
          <cell r="B3271">
            <v>40718</v>
          </cell>
          <cell r="C3271" t="str">
            <v>ALVENARIA DE BLOCO DE VIDRO 10X20X20CM ASSENTADOS COM ARGAMASSA CIM/</v>
          </cell>
          <cell r="D3271" t="str">
            <v>M2</v>
          </cell>
          <cell r="E3271">
            <v>319.5</v>
          </cell>
        </row>
        <row r="3272">
          <cell r="C3272" t="str">
            <v>CAL/AREIA 1:0,25:3 + CIMENTO BRANCO</v>
          </cell>
        </row>
        <row r="3273">
          <cell r="B3273">
            <v>68</v>
          </cell>
          <cell r="C3273" t="str">
            <v>ALVENARIA DE BLOCOS DE PEDRA COM JUNTA ARGAMASSADA</v>
          </cell>
        </row>
        <row r="3274">
          <cell r="B3274">
            <v>68634</v>
          </cell>
          <cell r="C3274" t="str">
            <v>ALVENARIA EM PEDRA RACHAO</v>
          </cell>
        </row>
        <row r="3275">
          <cell r="B3275" t="str">
            <v>68634/001</v>
          </cell>
          <cell r="C3275" t="str">
            <v>ALVENARIA EM PEDRA RACHAO COM ARGAMASSA 1:6</v>
          </cell>
          <cell r="D3275" t="str">
            <v>M3</v>
          </cell>
          <cell r="E3275">
            <v>203.39</v>
          </cell>
        </row>
        <row r="3276">
          <cell r="B3276" t="str">
            <v>68634/002</v>
          </cell>
          <cell r="C3276" t="str">
            <v>ALVENARIA EM PEDRA RACHAO COM ARGAMASSA 1:8</v>
          </cell>
          <cell r="D3276" t="str">
            <v>M3</v>
          </cell>
          <cell r="E3276">
            <v>196.42</v>
          </cell>
        </row>
        <row r="3277">
          <cell r="B3277" t="str">
            <v>68634/003</v>
          </cell>
          <cell r="C3277" t="str">
            <v>ALVENARIA EM PEDRA RACHAO COM ARGAMASSA 1:10</v>
          </cell>
          <cell r="D3277" t="str">
            <v>M3</v>
          </cell>
          <cell r="E3277">
            <v>193.48</v>
          </cell>
        </row>
        <row r="3278">
          <cell r="B3278">
            <v>70</v>
          </cell>
          <cell r="C3278" t="str">
            <v>DIVISORIAS/MARMORE/GRANITO/MARMORITE/CONCRETO/MAD.AGLOM.</v>
          </cell>
        </row>
        <row r="3279">
          <cell r="B3279">
            <v>9443</v>
          </cell>
          <cell r="C3279" t="str">
            <v>BRISE DE CONCRETO</v>
          </cell>
          <cell r="D3279" t="str">
            <v>UN</v>
          </cell>
          <cell r="E3279">
            <v>42.9</v>
          </cell>
        </row>
        <row r="3280">
          <cell r="B3280">
            <v>11548</v>
          </cell>
          <cell r="C3280" t="str">
            <v>PAINEL DIVISORIO MARMORE/GRANITO</v>
          </cell>
        </row>
        <row r="3281">
          <cell r="B3281" t="str">
            <v>11548/001</v>
          </cell>
          <cell r="C3281" t="str">
            <v>PAINEL DIVISORIO MARMORE BRANCO 3CM ASSENTADO C/CIMENTO/AREIA 1:4 S/FE</v>
          </cell>
          <cell r="D3281" t="str">
            <v>M2</v>
          </cell>
          <cell r="E3281">
            <v>216.14</v>
          </cell>
        </row>
        <row r="3282">
          <cell r="C3282" t="str">
            <v>RRAGENS</v>
          </cell>
        </row>
        <row r="3283">
          <cell r="B3283">
            <v>68677</v>
          </cell>
          <cell r="C3283" t="str">
            <v>PAINEL DIVISORIO MADEIRA</v>
          </cell>
        </row>
        <row r="3284">
          <cell r="B3284" t="str">
            <v>68677/002</v>
          </cell>
          <cell r="C3284" t="str">
            <v>PAINEL DIVISORIO MADEIRA COMP  6MM RESINADA ESTRUTURA MAD 3X3"</v>
          </cell>
          <cell r="D3284" t="str">
            <v>M2</v>
          </cell>
          <cell r="E3284">
            <v>94.78</v>
          </cell>
        </row>
        <row r="3285">
          <cell r="B3285">
            <v>22</v>
          </cell>
          <cell r="C3285" t="str">
            <v>PAREDE DE ADOBE</v>
          </cell>
        </row>
        <row r="3286">
          <cell r="B3286">
            <v>68079</v>
          </cell>
          <cell r="C3286" t="str">
            <v>PAREDE DE ADOBE DOS FORNOS</v>
          </cell>
          <cell r="D3286" t="str">
            <v>M3</v>
          </cell>
          <cell r="E3286">
            <v>329.13</v>
          </cell>
        </row>
        <row r="3287">
          <cell r="B3287" t="str">
            <v>VI</v>
          </cell>
          <cell r="C3287" t="str">
            <v>PAVIMENTACAO</v>
          </cell>
        </row>
        <row r="3288">
          <cell r="B3288">
            <v>55</v>
          </cell>
          <cell r="C3288" t="str">
            <v>REGULARIZACAO/REFORCO DE SUBLEITO</v>
          </cell>
        </row>
        <row r="3289">
          <cell r="B3289">
            <v>23611</v>
          </cell>
          <cell r="C3289" t="str">
            <v>REGULARIZACAO</v>
          </cell>
        </row>
        <row r="3290">
          <cell r="B3290" t="str">
            <v>23611/001</v>
          </cell>
          <cell r="C3290" t="str">
            <v>REGULARIZACAO SIMPLES DE SUBLEITO, ESPESSURA = 15 CM</v>
          </cell>
          <cell r="D3290" t="str">
            <v>M2</v>
          </cell>
          <cell r="E3290">
            <v>0.16</v>
          </cell>
        </row>
        <row r="3291">
          <cell r="B3291" t="str">
            <v>IGO       |</v>
          </cell>
          <cell r="C3291" t="str">
            <v>D E S C R I Ç Ã O                                                   |UN</v>
          </cell>
          <cell r="D3291" t="str">
            <v>IDADE</v>
          </cell>
          <cell r="E3291" t="str">
            <v>|CUSTO TOT</v>
          </cell>
        </row>
        <row r="3292">
          <cell r="B3292" t="str">
            <v>ULO.....: N</v>
          </cell>
          <cell r="C3292" t="str">
            <v>ACIONAL CAIXA</v>
          </cell>
        </row>
        <row r="3294">
          <cell r="B3294" t="str">
            <v>23611/002</v>
          </cell>
          <cell r="C3294" t="str">
            <v>REGULARIZACAO DE SUBLEITO, ESPESSURA = 15,0 CM, ABRANGENDO ESCARIFICA-</v>
          </cell>
          <cell r="D3294" t="str">
            <v>M2</v>
          </cell>
          <cell r="E3294">
            <v>0.99</v>
          </cell>
        </row>
        <row r="3295">
          <cell r="C3295" t="str">
            <v>CAO, HOMOGENEIZACAO, UMEDECIMENTO E COMPACTACAO.</v>
          </cell>
        </row>
        <row r="3296">
          <cell r="B3296">
            <v>23620</v>
          </cell>
          <cell r="C3296" t="str">
            <v>REGULARIZACAO E COMPACTACAO</v>
          </cell>
        </row>
        <row r="3297">
          <cell r="B3297" t="str">
            <v>23620/001</v>
          </cell>
          <cell r="C3297" t="str">
            <v>REGULARIZACAO E COMPACTACAO DO SUBLEITO A 95% PS</v>
          </cell>
          <cell r="D3297" t="str">
            <v>M2</v>
          </cell>
          <cell r="E3297">
            <v>0.36</v>
          </cell>
        </row>
        <row r="3298">
          <cell r="B3298">
            <v>41879</v>
          </cell>
          <cell r="C3298" t="str">
            <v>CONFORMACAO DE PLATAFORMA P/EXECUCAO DE REVESTIMENTO PRIMARIO</v>
          </cell>
          <cell r="D3298" t="str">
            <v>M2</v>
          </cell>
          <cell r="E3298">
            <v>0.1</v>
          </cell>
        </row>
        <row r="3299">
          <cell r="B3299">
            <v>56</v>
          </cell>
          <cell r="C3299" t="str">
            <v>EXECUCAO DE SUB-LEITO, LEITO, SUB-BASE, BASE ETC</v>
          </cell>
        </row>
        <row r="3300">
          <cell r="B3300">
            <v>9548</v>
          </cell>
          <cell r="C3300" t="str">
            <v>ESTABILIZACAO GRANULOMETRICA DE SOLOS S/ MISTURA</v>
          </cell>
          <cell r="D3300" t="str">
            <v>M3</v>
          </cell>
          <cell r="E3300">
            <v>10.71</v>
          </cell>
        </row>
        <row r="3301">
          <cell r="B3301">
            <v>23419</v>
          </cell>
          <cell r="C3301" t="str">
            <v>EXECUCAO DE SUB-BASE</v>
          </cell>
        </row>
        <row r="3302">
          <cell r="B3302" t="str">
            <v>23419/001</v>
          </cell>
          <cell r="C3302" t="str">
            <v>EXECUCAO DE SUB-BASE ESTABILIZADA GRANULOMETRICAMENTE, COM ENERGIA DE PROCTOR INTERMEDIARIO -COM PEDRA BRITADA NR.02 OU 25MM/PRECO COMERCIAL</v>
          </cell>
          <cell r="D3302" t="str">
            <v>M3</v>
          </cell>
          <cell r="E3302">
            <v>70.98</v>
          </cell>
        </row>
        <row r="3304">
          <cell r="B3304" t="str">
            <v>23419/002</v>
          </cell>
          <cell r="C3304" t="str">
            <v>EXECUCAO DE SUB-BASE ESTABILIZADA GRANULOMETRICAMENTE, ABRANGENDO ES-</v>
          </cell>
          <cell r="D3304" t="str">
            <v>M3</v>
          </cell>
          <cell r="E3304">
            <v>37.94</v>
          </cell>
        </row>
        <row r="3305">
          <cell r="C3305" t="str">
            <v>PALHAMENTO, HOMOGENEIZACAO, UMEDECIMENTO E COMPACTACAO. TEOR DE FORNE-</v>
          </cell>
        </row>
        <row r="3306">
          <cell r="C3306" t="str">
            <v>CIMENTO DO MATERIAL PROVENIENTE DE JAZIDA, CBR 20%, D.M.T. = 12 KM</v>
          </cell>
        </row>
        <row r="3307">
          <cell r="C3307" t="str">
            <v>(CUSTO COMERCIAL DO MATERIAL DE JAZIDA)</v>
          </cell>
        </row>
        <row r="3308">
          <cell r="B3308">
            <v>23621</v>
          </cell>
          <cell r="C3308" t="str">
            <v>EXECUCAO DE BASE</v>
          </cell>
        </row>
        <row r="3309">
          <cell r="B3309" t="str">
            <v>23621/002</v>
          </cell>
          <cell r="C3309" t="str">
            <v>EXECUCAO DE BASE DE MACADAME VIBRADO A SECO, INCLUSIVE FORNECIMENTO DE</v>
          </cell>
          <cell r="D3309" t="str">
            <v>M3</v>
          </cell>
          <cell r="E3309">
            <v>131.83000000000001</v>
          </cell>
        </row>
        <row r="3310">
          <cell r="C3310" t="str">
            <v>MATERIAL.</v>
          </cell>
        </row>
        <row r="3311">
          <cell r="B3311">
            <v>56907</v>
          </cell>
          <cell r="C3311" t="str">
            <v>EXECUCAO DE COLCHAO DE AREIA</v>
          </cell>
        </row>
        <row r="3312">
          <cell r="B3312" t="str">
            <v>56907/001</v>
          </cell>
          <cell r="C3312" t="str">
            <v>EXECUCAO DE COLCHAO DE AREIA, ESPESSURA = 15 CM</v>
          </cell>
          <cell r="D3312" t="str">
            <v>M2</v>
          </cell>
          <cell r="E3312">
            <v>5.85</v>
          </cell>
        </row>
        <row r="3313">
          <cell r="B3313">
            <v>57</v>
          </cell>
          <cell r="C3313" t="str">
            <v>EXECUCAO DE PAVIMENTACOES DIVERSAS</v>
          </cell>
        </row>
        <row r="3314">
          <cell r="B3314">
            <v>11520</v>
          </cell>
          <cell r="C3314" t="str">
            <v>TRATAMENTO SUPERFICIAL DUPLO C/ CAPA SELANTE</v>
          </cell>
        </row>
        <row r="3315">
          <cell r="B3315" t="str">
            <v>11520/001</v>
          </cell>
          <cell r="C3315" t="str">
            <v>TRATAMENTO SUPERFICIAL DUPLO C/ CAPA SELANTE,INCL.EMULSAO RR-1C 4KG/M2</v>
          </cell>
          <cell r="D3315" t="str">
            <v>M2</v>
          </cell>
          <cell r="E3315">
            <v>9.67</v>
          </cell>
        </row>
        <row r="3316">
          <cell r="B3316">
            <v>23420</v>
          </cell>
          <cell r="C3316" t="str">
            <v>CALCAMENTO COM POLIEDROS</v>
          </cell>
        </row>
        <row r="3317">
          <cell r="B3317" t="str">
            <v>23420/001</v>
          </cell>
          <cell r="C3317" t="str">
            <v>CALCAMENTO COM POLIEDROS SOBRE COLCHAO DE AREIA</v>
          </cell>
          <cell r="D3317" t="str">
            <v>M2</v>
          </cell>
          <cell r="E3317">
            <v>22.54</v>
          </cell>
        </row>
        <row r="3318">
          <cell r="B3318">
            <v>23421</v>
          </cell>
          <cell r="C3318" t="str">
            <v>EXECUCAO DE PINTURA DE LIGACAO</v>
          </cell>
        </row>
        <row r="3319">
          <cell r="B3319" t="str">
            <v>23421/001</v>
          </cell>
          <cell r="C3319" t="str">
            <v>PINTURA DE LIGACAO COM RR - 1C</v>
          </cell>
          <cell r="D3319" t="str">
            <v>M2</v>
          </cell>
          <cell r="E3319">
            <v>0.89</v>
          </cell>
        </row>
        <row r="3320">
          <cell r="B3320">
            <v>23607</v>
          </cell>
          <cell r="C3320" t="str">
            <v>EXECUCAO DE PAVIMENTO COM PARALELEPIPEDOS GRANITICOS</v>
          </cell>
        </row>
        <row r="3321">
          <cell r="B3321" t="str">
            <v>23607/001</v>
          </cell>
          <cell r="C3321" t="str">
            <v>PARALELEPIPEDOS ASSENTADOS SOBRE MISTURA DE CIMENTO E AREIA(1:6),</v>
          </cell>
          <cell r="D3321" t="str">
            <v>M2</v>
          </cell>
          <cell r="E3321">
            <v>28.98</v>
          </cell>
        </row>
        <row r="3322">
          <cell r="B3322" t="str">
            <v>IGO       |</v>
          </cell>
          <cell r="C3322" t="str">
            <v>D E S C R I Ç Ã O                                                   |UN</v>
          </cell>
          <cell r="D3322" t="str">
            <v>IDADE</v>
          </cell>
          <cell r="E3322" t="str">
            <v>|CUSTO TOT</v>
          </cell>
        </row>
        <row r="3323">
          <cell r="B3323" t="str">
            <v>ULO.....: N</v>
          </cell>
          <cell r="C3323" t="str">
            <v>ACIONAL CAIXA</v>
          </cell>
        </row>
        <row r="3325">
          <cell r="C3325" t="str">
            <v>E=6,0 CM, REJUNTADOS C/ARGAMASSA DE CIMENTO E AREIA TRACO 1:2</v>
          </cell>
        </row>
        <row r="3326">
          <cell r="B3326" t="str">
            <v>23607/002</v>
          </cell>
          <cell r="C3326" t="str">
            <v>EXECUCAO DE PAVIMENTO COM PARALELEPIPEDOS GRANITICOS, REJUNTADOS COM ARGAMASSA DE CIMENTO E AREIA 1:3.</v>
          </cell>
          <cell r="D3326" t="str">
            <v>M2</v>
          </cell>
          <cell r="E3326">
            <v>23.56</v>
          </cell>
        </row>
        <row r="3328">
          <cell r="B3328">
            <v>23608</v>
          </cell>
          <cell r="C3328" t="str">
            <v>EXECUCAO DE PASSEIO EM CONCRETO, E = 5,0 CM</v>
          </cell>
        </row>
        <row r="3329">
          <cell r="B3329" t="str">
            <v>23608/001</v>
          </cell>
          <cell r="C3329" t="str">
            <v>EXECUCAO DE PASSEIO EM CONCRETO 1:3:5 C/ JUNTAS RISCADAS EM QUADROS DE</v>
          </cell>
          <cell r="D3329" t="str">
            <v>M2</v>
          </cell>
          <cell r="E3329">
            <v>16.440000000000001</v>
          </cell>
        </row>
        <row r="3330">
          <cell r="C3330" t="str">
            <v>1,0 X 2,0 METROS.</v>
          </cell>
        </row>
        <row r="3331">
          <cell r="B3331">
            <v>23612</v>
          </cell>
          <cell r="C3331" t="str">
            <v>PASSEIO EM TERRA BATIDA</v>
          </cell>
        </row>
        <row r="3332">
          <cell r="B3332" t="str">
            <v>23612/001</v>
          </cell>
          <cell r="C3332" t="str">
            <v>PASSEIO EM TERRA BATIDA (ACOSTAMENTO DE MEIO-FIO C/ PICARRO, INCLUSIVE</v>
          </cell>
          <cell r="D3332" t="str">
            <v>M3</v>
          </cell>
          <cell r="E3332">
            <v>15.04</v>
          </cell>
        </row>
        <row r="3333">
          <cell r="C3333" t="str">
            <v>COMPACTACAO MANUAL)</v>
          </cell>
        </row>
        <row r="3334">
          <cell r="B3334">
            <v>23619</v>
          </cell>
          <cell r="C3334" t="str">
            <v>APLICACAO DE MASSA ASFALTICA (A.A.U.Q)</v>
          </cell>
        </row>
        <row r="3335">
          <cell r="B3335" t="str">
            <v>23619/001</v>
          </cell>
          <cell r="C3335" t="str">
            <v>APLICACAO DE MASSA ASFALTICA (A.A.U.Q), S/ TRANSPORTE</v>
          </cell>
          <cell r="D3335" t="str">
            <v>M3</v>
          </cell>
          <cell r="E3335">
            <v>31.34</v>
          </cell>
        </row>
        <row r="3336">
          <cell r="B3336">
            <v>23627</v>
          </cell>
          <cell r="C3336" t="str">
            <v>EXECUCAO DE IMPRIMACAO MECANICA</v>
          </cell>
        </row>
        <row r="3337">
          <cell r="B3337" t="str">
            <v>23627/001</v>
          </cell>
          <cell r="C3337" t="str">
            <v>EXECUCAO DE IMPRIMACAO MECANICA COM CM-30, TAXA 1,2 L/M2</v>
          </cell>
          <cell r="D3337" t="str">
            <v>M2</v>
          </cell>
          <cell r="E3337">
            <v>2.46</v>
          </cell>
        </row>
        <row r="3338">
          <cell r="B3338">
            <v>26556</v>
          </cell>
          <cell r="C3338" t="str">
            <v>REVESTIMENTO CONCR ASF BETUM USINADO A QUENTE</v>
          </cell>
        </row>
        <row r="3339">
          <cell r="B3339" t="str">
            <v>26556/001</v>
          </cell>
          <cell r="C3339" t="str">
            <v>REVEST CONCR ASF BETUM USINADO QUENTE E=5CM PROD=2000T/MES CONFDER-RJE</v>
          </cell>
          <cell r="D3339" t="str">
            <v>M2</v>
          </cell>
          <cell r="E3339">
            <v>19.02</v>
          </cell>
        </row>
        <row r="3340">
          <cell r="C3340" t="str">
            <v>XCL TRANSPORTE DA USINA P/PISTA.</v>
          </cell>
        </row>
        <row r="3341">
          <cell r="B3341" t="str">
            <v>26556/002</v>
          </cell>
          <cell r="C3341" t="str">
            <v>REVEST CONCR ASF BETUM USINADO QUENTE E=5CM PROD=3000T/MES CONFDER-RJE</v>
          </cell>
          <cell r="D3341" t="str">
            <v>M2</v>
          </cell>
          <cell r="E3341">
            <v>17.100000000000001</v>
          </cell>
        </row>
        <row r="3342">
          <cell r="C3342" t="str">
            <v>XCL TRANSPORTE DA USINA P/PISTA.</v>
          </cell>
        </row>
        <row r="3343">
          <cell r="B3343" t="str">
            <v>26556/003</v>
          </cell>
          <cell r="C3343" t="str">
            <v>REVEST CONCR ASF BETUM USINADO QUENTE E=5CM PROD=4000T/MES CONFDER-RJE</v>
          </cell>
          <cell r="D3343" t="str">
            <v>M2</v>
          </cell>
          <cell r="E3343">
            <v>16.149999999999999</v>
          </cell>
        </row>
        <row r="3344">
          <cell r="C3344" t="str">
            <v>XCL TRANSPORTE DA USINA P/PISTA.</v>
          </cell>
        </row>
        <row r="3345">
          <cell r="B3345" t="str">
            <v>26556/004</v>
          </cell>
          <cell r="C3345" t="str">
            <v>REVEST CONCR ASF BETUM USINADO QUENTE E=5CM PROD=6000T/MES CONFDER-RJE</v>
          </cell>
          <cell r="D3345" t="str">
            <v>M2</v>
          </cell>
          <cell r="E3345">
            <v>15.4</v>
          </cell>
        </row>
        <row r="3346">
          <cell r="C3346" t="str">
            <v>XCL TRANSPORTE DA USINA P/PISTA.</v>
          </cell>
        </row>
        <row r="3347">
          <cell r="B3347" t="str">
            <v>26556/005</v>
          </cell>
          <cell r="C3347" t="str">
            <v>REVEST CONCR ASF BETUM USINADO QUENTE E=5CM PROD=8000T/MES CONFDER-RJE</v>
          </cell>
          <cell r="D3347" t="str">
            <v>M2</v>
          </cell>
          <cell r="E3347">
            <v>14.88</v>
          </cell>
        </row>
        <row r="3348">
          <cell r="C3348" t="str">
            <v>XCL TRANSPORTE DA USINA P/PISTA.</v>
          </cell>
        </row>
        <row r="3349">
          <cell r="B3349" t="str">
            <v>26556/006</v>
          </cell>
          <cell r="C3349" t="str">
            <v>REVEST CONCR ASF BETUM USINADO QUENTE E=5CM PROD=10000T/MES CONFDER- -</v>
          </cell>
          <cell r="D3349" t="str">
            <v>M2</v>
          </cell>
          <cell r="E3349">
            <v>14.42</v>
          </cell>
        </row>
        <row r="3350">
          <cell r="C3350" t="str">
            <v>RJ EXCL TRANSPORTE DA USINA P/PISTA.</v>
          </cell>
        </row>
        <row r="3351">
          <cell r="B3351" t="str">
            <v>26556/007</v>
          </cell>
          <cell r="C3351" t="str">
            <v>REVEST CONCR ASF BETUM USINADO QUENTE E=4CM PROD=2000T/MES EXCLTRANS-P</v>
          </cell>
          <cell r="D3351" t="str">
            <v>M2</v>
          </cell>
          <cell r="E3351">
            <v>15.21</v>
          </cell>
        </row>
        <row r="3352">
          <cell r="C3352" t="str">
            <v>ORTE DA USINA P/PISTA.</v>
          </cell>
        </row>
        <row r="3353">
          <cell r="B3353" t="str">
            <v>IGO       |</v>
          </cell>
          <cell r="C3353" t="str">
            <v>D E S C R I Ç Ã O                                                   |UN</v>
          </cell>
          <cell r="D3353" t="str">
            <v>IDADE</v>
          </cell>
          <cell r="E3353" t="str">
            <v>|CUSTO TOT</v>
          </cell>
        </row>
        <row r="3354">
          <cell r="B3354" t="str">
            <v>ULO.....: N</v>
          </cell>
          <cell r="C3354" t="str">
            <v>ACIONAL CAIXA</v>
          </cell>
        </row>
        <row r="3356">
          <cell r="B3356" t="str">
            <v>26556/008</v>
          </cell>
          <cell r="C3356" t="str">
            <v>REVEST CONCR ASF BETUM USINADO QUENTE E=4CM PROD=3000T/MES EXCLTRANS-P</v>
          </cell>
          <cell r="D3356" t="str">
            <v>M2</v>
          </cell>
          <cell r="E3356">
            <v>13.67</v>
          </cell>
        </row>
        <row r="3357">
          <cell r="C3357" t="str">
            <v>ORTE DA USINA P/PISTA.</v>
          </cell>
        </row>
        <row r="3358">
          <cell r="B3358" t="str">
            <v>26556/009</v>
          </cell>
          <cell r="C3358" t="str">
            <v>REVEST CONCR ASF BETUM USINADO QUENTE E=4CM PROD=4000T/MES EXCLTRANS-P</v>
          </cell>
          <cell r="D3358" t="str">
            <v>M2</v>
          </cell>
          <cell r="E3358">
            <v>12.91</v>
          </cell>
        </row>
        <row r="3359">
          <cell r="C3359" t="str">
            <v>ORTE DA USINA P/PISTA.</v>
          </cell>
        </row>
        <row r="3360">
          <cell r="B3360" t="str">
            <v>26556/010</v>
          </cell>
          <cell r="C3360" t="str">
            <v>REVEST CONCR ASF BETUM USINADO QUENTE E=4CM PROD=6000T/MES EXCLTRANS-P</v>
          </cell>
          <cell r="D3360" t="str">
            <v>M2</v>
          </cell>
          <cell r="E3360">
            <v>12.32</v>
          </cell>
        </row>
        <row r="3361">
          <cell r="C3361" t="str">
            <v>ORTE DA USINA P/PISTA.</v>
          </cell>
        </row>
        <row r="3362">
          <cell r="B3362" t="str">
            <v>26556/011</v>
          </cell>
          <cell r="C3362" t="str">
            <v>REVEST CONCR ASF BETUM USINADO QUENTE E=4CM PROD=8000T/MES EXCLTRANS-P</v>
          </cell>
          <cell r="D3362" t="str">
            <v>M2</v>
          </cell>
          <cell r="E3362">
            <v>11.9</v>
          </cell>
        </row>
        <row r="3363">
          <cell r="C3363" t="str">
            <v>ORTE DA USINA P/PISTA.</v>
          </cell>
        </row>
        <row r="3364">
          <cell r="B3364" t="str">
            <v>26556/012</v>
          </cell>
          <cell r="C3364" t="str">
            <v>REVEST CONCR ASF BETUM/QUENTE IMPORTADO E=5CM PROD=2000T/MES CONCRETO ASFALTICO IMPORTADO DE USINA.</v>
          </cell>
          <cell r="D3364" t="str">
            <v>M2</v>
          </cell>
          <cell r="E3364">
            <v>23.29</v>
          </cell>
        </row>
        <row r="3366">
          <cell r="B3366" t="str">
            <v>26556/013</v>
          </cell>
          <cell r="C3366" t="str">
            <v>REVEST CONCR ASF BETUM/QUENTE IMPORTADO E=5CM PROD=3000T/MES CONCRETO</v>
          </cell>
          <cell r="D3366" t="str">
            <v>M2</v>
          </cell>
          <cell r="E3366">
            <v>21.08</v>
          </cell>
        </row>
        <row r="3367">
          <cell r="C3367" t="str">
            <v>ASFALTICO IMPORTADO DE USINA.</v>
          </cell>
        </row>
        <row r="3368">
          <cell r="B3368" t="str">
            <v>26556/014</v>
          </cell>
          <cell r="C3368" t="str">
            <v>REVEST CONCR ASF BETUM/QUENTE IMPORTADO E=5CM PROD=4000T/MES CONCRETO</v>
          </cell>
          <cell r="D3368" t="str">
            <v>M2</v>
          </cell>
          <cell r="E3368">
            <v>18.55</v>
          </cell>
        </row>
        <row r="3369">
          <cell r="C3369" t="str">
            <v>ASFALTICO IMPORTADO DE USINA.</v>
          </cell>
        </row>
        <row r="3370">
          <cell r="B3370" t="str">
            <v>26556/015</v>
          </cell>
          <cell r="C3370" t="str">
            <v>REVEST CONCR ASF BETUM/QUENTE IMPORTADO E=5CM PROD=6000T/MES CONCRETO</v>
          </cell>
          <cell r="D3370" t="str">
            <v>M2</v>
          </cell>
          <cell r="E3370">
            <v>19.100000000000001</v>
          </cell>
        </row>
        <row r="3371">
          <cell r="C3371" t="str">
            <v>ASFALTICO IMPORTADO DE USINA.</v>
          </cell>
        </row>
        <row r="3372">
          <cell r="B3372" t="str">
            <v>26556/016</v>
          </cell>
          <cell r="C3372" t="str">
            <v>REVEST CONCR ASF BETUM/QUENTE IMPORTADO E=5CM PROD=8000T/MES CONCRETO</v>
          </cell>
          <cell r="D3372" t="str">
            <v>M2</v>
          </cell>
          <cell r="E3372">
            <v>18.510000000000002</v>
          </cell>
        </row>
        <row r="3373">
          <cell r="C3373" t="str">
            <v>ASFALTICO IMPORTADO DE USINA.</v>
          </cell>
        </row>
        <row r="3374">
          <cell r="B3374" t="str">
            <v>26556/017</v>
          </cell>
          <cell r="C3374" t="str">
            <v>REVEST CONCR ASF BETUM/QUENTE IMPORT E=5CM PROD=10000T/MES CONCRETO AS</v>
          </cell>
          <cell r="D3374" t="str">
            <v>M2</v>
          </cell>
          <cell r="E3374">
            <v>18.13</v>
          </cell>
        </row>
        <row r="3375">
          <cell r="C3375" t="str">
            <v>FALTICO IMPORTADO DE USINA.</v>
          </cell>
        </row>
        <row r="3376">
          <cell r="B3376" t="str">
            <v>26556/018</v>
          </cell>
          <cell r="C3376" t="str">
            <v>REVEST CONCR ASF BETUM/QUENTE IMPORT E=4CM PROD=2000T/MES CONCRETO AS-</v>
          </cell>
          <cell r="D3376" t="str">
            <v>M2</v>
          </cell>
          <cell r="E3376">
            <v>18.62</v>
          </cell>
        </row>
        <row r="3377">
          <cell r="C3377" t="str">
            <v>FALTICO IMPORTADO DE USINA.</v>
          </cell>
        </row>
        <row r="3378">
          <cell r="B3378" t="str">
            <v>26556/019</v>
          </cell>
          <cell r="C3378" t="str">
            <v>REVEST CONCR ASF BETUM/QUENTE IMPORT E=4CM PROD=3000T/MES CONCRETO AS-</v>
          </cell>
          <cell r="D3378" t="str">
            <v>M2</v>
          </cell>
          <cell r="E3378">
            <v>16.86</v>
          </cell>
        </row>
        <row r="3379">
          <cell r="C3379" t="str">
            <v>FALTICO IMPORTADO DE USINA.</v>
          </cell>
        </row>
        <row r="3380">
          <cell r="B3380" t="str">
            <v>26556/020</v>
          </cell>
          <cell r="C3380" t="str">
            <v>REVEST CONCR ASF BETUM/QUENTE IMPORT E=4CM PROD=4000T/MES CONCRETO AS-</v>
          </cell>
          <cell r="D3380" t="str">
            <v>M2</v>
          </cell>
          <cell r="E3380">
            <v>15.98</v>
          </cell>
        </row>
        <row r="3381">
          <cell r="C3381" t="str">
            <v>FALTICO IMPORTADO DE USINA.</v>
          </cell>
        </row>
        <row r="3382">
          <cell r="B3382" t="str">
            <v>26556/021</v>
          </cell>
          <cell r="C3382" t="str">
            <v>REVEST CONCR ASF BETUM/QUENTE IMPORT E=4CM PROD=6000T/MES CONCRETO AS-</v>
          </cell>
          <cell r="D3382" t="str">
            <v>M2</v>
          </cell>
          <cell r="E3382">
            <v>15.28</v>
          </cell>
        </row>
        <row r="3383">
          <cell r="C3383" t="str">
            <v>FALTICO IMPORTADO DE USINA.</v>
          </cell>
        </row>
        <row r="3384">
          <cell r="B3384" t="str">
            <v>IGO       |</v>
          </cell>
          <cell r="C3384" t="str">
            <v>D E S C R I Ç Ã O                                                   |UN</v>
          </cell>
          <cell r="D3384" t="str">
            <v>IDADE</v>
          </cell>
          <cell r="E3384" t="str">
            <v>|CUSTO TOT</v>
          </cell>
        </row>
        <row r="3385">
          <cell r="B3385" t="str">
            <v>ULO.....: N</v>
          </cell>
          <cell r="C3385" t="str">
            <v>ACIONAL CAIXA</v>
          </cell>
        </row>
        <row r="3387">
          <cell r="B3387" t="str">
            <v>26556/022</v>
          </cell>
          <cell r="C3387" t="str">
            <v>REVEST CONCR ASF BETUM/QUENTE IMPORT E=4CM PROD=8000T/MES CONCRETO AS-</v>
          </cell>
          <cell r="D3387" t="str">
            <v>M2</v>
          </cell>
          <cell r="E3387">
            <v>14.8</v>
          </cell>
        </row>
        <row r="3388">
          <cell r="C3388" t="str">
            <v>FALTICO IMPORTADO DE USINA.</v>
          </cell>
        </row>
        <row r="3389">
          <cell r="B3389" t="str">
            <v>26556/023</v>
          </cell>
          <cell r="C3389" t="str">
            <v>REVEST CONCR ASF BETUM/QUENTE IMPORT E=4CM PROD=10000T/MES CONCRETO AS</v>
          </cell>
          <cell r="D3389" t="str">
            <v>M2</v>
          </cell>
          <cell r="E3389">
            <v>14.21</v>
          </cell>
        </row>
        <row r="3390">
          <cell r="C3390" t="str">
            <v>FALTICO IMPORTADO DE USINA.</v>
          </cell>
        </row>
        <row r="3391">
          <cell r="B3391" t="str">
            <v>26556/024</v>
          </cell>
          <cell r="C3391" t="str">
            <v>REVEST CONCR ASF BETUM USINADO A QUENTE E=4CM 10000T/MES EXCL TRANSPOR</v>
          </cell>
          <cell r="D3391" t="str">
            <v>M2</v>
          </cell>
          <cell r="E3391">
            <v>11.66</v>
          </cell>
        </row>
        <row r="3392">
          <cell r="C3392" t="str">
            <v>TE DA USINA P/PISTA.</v>
          </cell>
        </row>
        <row r="3393">
          <cell r="B3393" t="str">
            <v>26556/025</v>
          </cell>
          <cell r="C3393" t="str">
            <v>REVESTIMENTO CBUQ H= 5CM EXEC EM 1 CAMADA  CONF/DER-RJ EXCL TRANSPORTE</v>
          </cell>
          <cell r="D3393" t="str">
            <v>M2</v>
          </cell>
          <cell r="E3393">
            <v>16.47</v>
          </cell>
        </row>
        <row r="3394">
          <cell r="C3394" t="str">
            <v>DA USINA PARA A PISTA.</v>
          </cell>
        </row>
        <row r="3395">
          <cell r="B3395" t="str">
            <v>26556/028</v>
          </cell>
          <cell r="C3395" t="str">
            <v>REVESTIMENTO CBUQ H= 4CM P/CAMADA DE ROLAMENTO EXCL TRANSPOR-</v>
          </cell>
          <cell r="D3395" t="str">
            <v>M2</v>
          </cell>
          <cell r="E3395">
            <v>13.89</v>
          </cell>
        </row>
        <row r="3396">
          <cell r="C3396" t="str">
            <v>TE DA USINA PARA A PISTA.</v>
          </cell>
        </row>
        <row r="3397">
          <cell r="B3397" t="str">
            <v>26556/029</v>
          </cell>
          <cell r="C3397" t="str">
            <v>REVESTIMENTO CBUQ H= 5CM EXCL TRANSPORTE DA USINA PARA PISTA</v>
          </cell>
          <cell r="D3397" t="str">
            <v>M2</v>
          </cell>
          <cell r="E3397">
            <v>17.36</v>
          </cell>
        </row>
        <row r="3398">
          <cell r="B3398">
            <v>39231</v>
          </cell>
          <cell r="C3398" t="str">
            <v>CALCADA EM CONCRETO E=7,0CM C/SEIXO ROLADO, JUNTAS CRUZADAS A C/1,0M</v>
          </cell>
          <cell r="D3398" t="str">
            <v>M2</v>
          </cell>
          <cell r="E3398">
            <v>28.65</v>
          </cell>
        </row>
        <row r="3399">
          <cell r="B3399">
            <v>60849</v>
          </cell>
          <cell r="C3399" t="str">
            <v>EXECUCAO DE PAVIMENTACAO PRIMARIA - ENCASCALHAMENTO   MM</v>
          </cell>
        </row>
        <row r="3400">
          <cell r="B3400" t="str">
            <v>60849/001</v>
          </cell>
          <cell r="C3400" t="str">
            <v>VIAS INTERNAS AO EMPREENDIMENTO, LARG DA VIA DE ROLAMENTO = 7,00 M</v>
          </cell>
          <cell r="D3400" t="str">
            <v>M2</v>
          </cell>
          <cell r="E3400">
            <v>6.21</v>
          </cell>
        </row>
        <row r="3401">
          <cell r="B3401">
            <v>68323</v>
          </cell>
          <cell r="C3401" t="str">
            <v>TRATAMENTO SUPERFICIAL SIMPLES</v>
          </cell>
          <cell r="D3401" t="str">
            <v>M2</v>
          </cell>
          <cell r="E3401">
            <v>4.1399999999999997</v>
          </cell>
        </row>
        <row r="3402">
          <cell r="B3402">
            <v>68346</v>
          </cell>
          <cell r="C3402" t="str">
            <v>EMULSAO RL-1C (FORNECIMENTO)</v>
          </cell>
          <cell r="D3402" t="str">
            <v>T</v>
          </cell>
          <cell r="E3402">
            <v>1371.04</v>
          </cell>
        </row>
        <row r="3403">
          <cell r="B3403">
            <v>87</v>
          </cell>
          <cell r="C3403" t="str">
            <v>FABRICACAO/EXECUCAO DE CBUQ/PRE-MISTURADOS</v>
          </cell>
        </row>
        <row r="3404">
          <cell r="B3404">
            <v>23628</v>
          </cell>
          <cell r="C3404" t="str">
            <v>CONCRETO BETUMINOSO USINADO A QUENTE (CBUQ)-(2,4T/M3)</v>
          </cell>
        </row>
        <row r="3405">
          <cell r="B3405" t="str">
            <v>23628/001</v>
          </cell>
          <cell r="C3405" t="str">
            <v>CONCRETO BETUMINOSO USINADO A QUENTE FAIXA "A" C/ CAP-20(91,2KG/M3)</v>
          </cell>
          <cell r="D3405" t="str">
            <v>M3</v>
          </cell>
          <cell r="E3405">
            <v>292.58</v>
          </cell>
        </row>
        <row r="3406">
          <cell r="C3406" t="str">
            <v>INCLUSIVE FORNECIMENTO, APLICACAO, TRANSPORTE LOCAL E COMPACTACAO</v>
          </cell>
        </row>
        <row r="3407">
          <cell r="B3407">
            <v>23656</v>
          </cell>
          <cell r="C3407" t="str">
            <v>CONCRETO BETUMINOSO USINADO A QUENTE (CBUQ)- TONELADA</v>
          </cell>
        </row>
        <row r="3408">
          <cell r="B3408" t="str">
            <v>23656/001</v>
          </cell>
          <cell r="C3408" t="str">
            <v>CONCRETO BETUMINOSO USINADO A QUENTE FAIXA "A" C/ CAP-20(38KG/T)</v>
          </cell>
          <cell r="D3408" t="str">
            <v>T</v>
          </cell>
          <cell r="E3408">
            <v>121.9</v>
          </cell>
        </row>
        <row r="3409">
          <cell r="C3409" t="str">
            <v>INCLUSIVE FORNECIMENTO, APLICACAO, TRANSPORTE LOCAL E COMPACTACAO</v>
          </cell>
        </row>
        <row r="3410">
          <cell r="B3410">
            <v>68336</v>
          </cell>
          <cell r="C3410" t="str">
            <v>TRANSPORTE LOCAL DE CBUQ, DMT=25,0KM</v>
          </cell>
          <cell r="D3410" t="str">
            <v>T</v>
          </cell>
          <cell r="E3410">
            <v>14.78</v>
          </cell>
        </row>
        <row r="3411">
          <cell r="B3411">
            <v>68344</v>
          </cell>
          <cell r="C3411" t="str">
            <v>TRANSPORTE LOCAL DE CBUQ, DMT=25,0KM</v>
          </cell>
          <cell r="D3411" t="str">
            <v>T</v>
          </cell>
          <cell r="E3411">
            <v>14.78</v>
          </cell>
        </row>
        <row r="3412">
          <cell r="B3412">
            <v>68345</v>
          </cell>
          <cell r="C3412" t="str">
            <v>PRE-MISTURA A FRIO (PMF) - RODOVIAS URBANAS (AGREGADO COMERCIAL)</v>
          </cell>
          <cell r="D3412" t="str">
            <v>M3</v>
          </cell>
          <cell r="E3412">
            <v>125.18</v>
          </cell>
        </row>
        <row r="3413">
          <cell r="C3413" t="str">
            <v>(NAO INCLUI FORNECIMENTO DE BETUME E TRANSPORTE) - 40680</v>
          </cell>
        </row>
        <row r="3414">
          <cell r="B3414" t="str">
            <v>NT</v>
          </cell>
          <cell r="C3414" t="str">
            <v>PINTURAS</v>
          </cell>
        </row>
        <row r="3415">
          <cell r="B3415" t="str">
            <v>IGO       |</v>
          </cell>
          <cell r="C3415" t="str">
            <v>D E S C R I Ç Ã O                                                   |UN</v>
          </cell>
          <cell r="D3415" t="str">
            <v>IDADE</v>
          </cell>
          <cell r="E3415" t="str">
            <v>|CUSTO TOT</v>
          </cell>
        </row>
        <row r="3416">
          <cell r="B3416" t="str">
            <v>ULO.....: N</v>
          </cell>
          <cell r="C3416" t="str">
            <v>ACIONAL CAIXA</v>
          </cell>
        </row>
        <row r="3418">
          <cell r="B3418">
            <v>55</v>
          </cell>
          <cell r="C3418" t="str">
            <v>PINTURA DE PAREDE</v>
          </cell>
        </row>
        <row r="3419">
          <cell r="B3419">
            <v>11540</v>
          </cell>
          <cell r="C3419" t="str">
            <v>PINTURA C/FUNDO SELADOR ACRILICO</v>
          </cell>
        </row>
        <row r="3420">
          <cell r="B3420" t="str">
            <v>11540/001</v>
          </cell>
          <cell r="C3420" t="str">
            <v>PINTURA C/FUNDO SELADOR ACRILICO 1 DEMAO</v>
          </cell>
          <cell r="D3420" t="str">
            <v>M2</v>
          </cell>
          <cell r="E3420">
            <v>2.63</v>
          </cell>
        </row>
        <row r="3421">
          <cell r="B3421">
            <v>23714</v>
          </cell>
          <cell r="C3421" t="str">
            <v>PINTURA LATEX PVA</v>
          </cell>
        </row>
        <row r="3422">
          <cell r="B3422" t="str">
            <v>23714/001</v>
          </cell>
          <cell r="C3422" t="str">
            <v>PINTURA LATEX PVA 2 DEMAOS + 1 SELADOR, EM PAREDES -NAO INCL EMASSAM</v>
          </cell>
          <cell r="D3422" t="str">
            <v>M2</v>
          </cell>
          <cell r="E3422">
            <v>6.09</v>
          </cell>
        </row>
        <row r="3423">
          <cell r="B3423" t="str">
            <v>23714/002</v>
          </cell>
          <cell r="C3423" t="str">
            <v>PINTURA LATEX PVA 2 DEMAOS + 1 SELADOR, EM TETOS -NAO INCL EMASSAMENTO</v>
          </cell>
          <cell r="D3423" t="str">
            <v>M2</v>
          </cell>
          <cell r="E3423">
            <v>6.09</v>
          </cell>
        </row>
        <row r="3424">
          <cell r="B3424">
            <v>23716</v>
          </cell>
          <cell r="C3424" t="str">
            <v>CAIACAO</v>
          </cell>
        </row>
        <row r="3425">
          <cell r="B3425" t="str">
            <v>23716/001</v>
          </cell>
          <cell r="C3425" t="str">
            <v>CAIACAO DE TETOS COM TRES DEMAOS</v>
          </cell>
          <cell r="D3425" t="str">
            <v>M2</v>
          </cell>
          <cell r="E3425">
            <v>2.84</v>
          </cell>
        </row>
        <row r="3426">
          <cell r="B3426" t="str">
            <v>23716/002</v>
          </cell>
          <cell r="C3426" t="str">
            <v>CAIACAO DE PAREDES INTERNAS C/03 DEMAOS</v>
          </cell>
          <cell r="D3426" t="str">
            <v>M2</v>
          </cell>
          <cell r="E3426">
            <v>2.96</v>
          </cell>
        </row>
        <row r="3427">
          <cell r="B3427" t="str">
            <v>23716/003</v>
          </cell>
          <cell r="C3427" t="str">
            <v>CAIACAO DE PAREDES EXTERNAS C/03 DEMAOS</v>
          </cell>
          <cell r="D3427" t="str">
            <v>M2</v>
          </cell>
          <cell r="E3427">
            <v>3.63</v>
          </cell>
        </row>
        <row r="3428">
          <cell r="B3428">
            <v>23761</v>
          </cell>
          <cell r="C3428" t="str">
            <v>TEXTURA ACRILICA</v>
          </cell>
        </row>
        <row r="3429">
          <cell r="B3429" t="str">
            <v>23761/001</v>
          </cell>
          <cell r="C3429" t="str">
            <v>PINTURA C/TEXTURADO ACRILICO HIDRO-REPELENTE</v>
          </cell>
          <cell r="D3429" t="str">
            <v>M2</v>
          </cell>
          <cell r="E3429">
            <v>6.78</v>
          </cell>
        </row>
        <row r="3430">
          <cell r="B3430">
            <v>24273</v>
          </cell>
          <cell r="C3430" t="str">
            <v>PINTURA A OLEO</v>
          </cell>
        </row>
        <row r="3431">
          <cell r="B3431" t="str">
            <v>24273/001</v>
          </cell>
          <cell r="C3431" t="str">
            <v>PINTURA A OLEO 2 DEMAOS P/ PAREDES (SEMEMASSAMENTO)-PNTP</v>
          </cell>
          <cell r="D3431" t="str">
            <v>M2</v>
          </cell>
          <cell r="E3431">
            <v>9.14</v>
          </cell>
        </row>
        <row r="3432">
          <cell r="B3432">
            <v>24321</v>
          </cell>
          <cell r="C3432" t="str">
            <v>CONSERVACAO PREDIAL DE PINTURAS - PAR</v>
          </cell>
        </row>
        <row r="3433">
          <cell r="B3433" t="str">
            <v>24321/001</v>
          </cell>
          <cell r="C3433" t="str">
            <v>PINTURA EXTERNA DE PREDIOS/PAR - LATEX ACRILICO</v>
          </cell>
          <cell r="D3433" t="str">
            <v>M2</v>
          </cell>
          <cell r="E3433">
            <v>6.81</v>
          </cell>
        </row>
        <row r="3434">
          <cell r="B3434" t="str">
            <v>24321/002</v>
          </cell>
          <cell r="C3434" t="str">
            <v>PINTURA INTERNA DE PREDIOS/PAR - LATEX PVA (PAREDE/FORRO)</v>
          </cell>
          <cell r="D3434" t="str">
            <v>M2</v>
          </cell>
          <cell r="E3434">
            <v>5.93</v>
          </cell>
        </row>
        <row r="3435">
          <cell r="B3435">
            <v>26317</v>
          </cell>
          <cell r="C3435" t="str">
            <v>EMASSAMENTO P/PINTURA LATEX PVA</v>
          </cell>
        </row>
        <row r="3436">
          <cell r="B3436" t="str">
            <v>26317/001</v>
          </cell>
          <cell r="C3436" t="str">
            <v>EMASSAMENTO PAREDE INTERNA 1 DEMAO  C/MASSA CORRIDA PVA</v>
          </cell>
          <cell r="D3436" t="str">
            <v>M2</v>
          </cell>
          <cell r="E3436">
            <v>2.69</v>
          </cell>
        </row>
        <row r="3437">
          <cell r="B3437" t="str">
            <v>26317/002</v>
          </cell>
          <cell r="C3437" t="str">
            <v>EMASSAMENTO PAREDE EXTERNA 1 DEMAO  C/MASSA CORRIDA PVA</v>
          </cell>
          <cell r="D3437" t="str">
            <v>M2</v>
          </cell>
          <cell r="E3437">
            <v>3.05</v>
          </cell>
        </row>
        <row r="3438">
          <cell r="B3438" t="str">
            <v>26317/003</v>
          </cell>
          <cell r="C3438" t="str">
            <v>EMASSAMENTO PAREDE INTERNA 2 DEMAOS C/MASSA CORRIDA PVA</v>
          </cell>
          <cell r="D3438" t="str">
            <v>M2</v>
          </cell>
          <cell r="E3438">
            <v>5.39</v>
          </cell>
        </row>
        <row r="3439">
          <cell r="B3439" t="str">
            <v>26317/004</v>
          </cell>
          <cell r="C3439" t="str">
            <v>EMASSAMENTO PAREDE EXTERNA 2 DEMAOS C/MASSA CORRIDA PVA</v>
          </cell>
          <cell r="D3439" t="str">
            <v>M2</v>
          </cell>
          <cell r="E3439">
            <v>5.99</v>
          </cell>
        </row>
        <row r="3440">
          <cell r="B3440">
            <v>26318</v>
          </cell>
          <cell r="C3440" t="str">
            <v>EMASSAMENTO P/PINTURA ACRILICA</v>
          </cell>
        </row>
        <row r="3441">
          <cell r="B3441" t="str">
            <v>26318/001</v>
          </cell>
          <cell r="C3441" t="str">
            <v>EMASSAMENTO PAREDE 1 DEMAO  P/PINTURA ACRILICA</v>
          </cell>
          <cell r="D3441" t="str">
            <v>M2</v>
          </cell>
          <cell r="E3441">
            <v>3.53</v>
          </cell>
        </row>
        <row r="3442">
          <cell r="B3442" t="str">
            <v>26318/002</v>
          </cell>
          <cell r="C3442" t="str">
            <v>EMASSAMENTO PAREDE 2 DEMAOS P/PINTURA ACRILICA</v>
          </cell>
          <cell r="D3442" t="str">
            <v>M2</v>
          </cell>
          <cell r="E3442">
            <v>7.01</v>
          </cell>
        </row>
        <row r="3443">
          <cell r="B3443">
            <v>26319</v>
          </cell>
          <cell r="C3443" t="str">
            <v>EMASSAMENTO P/PINTURA OLEO/ESMALTE</v>
          </cell>
        </row>
        <row r="3444">
          <cell r="B3444" t="str">
            <v>26319/001</v>
          </cell>
          <cell r="C3444" t="str">
            <v>EMASSAMENTO PAREDE 1 DEMAO  P/PINTURA OLEO/ESMALTE</v>
          </cell>
          <cell r="D3444" t="str">
            <v>M2</v>
          </cell>
          <cell r="E3444">
            <v>5.77</v>
          </cell>
        </row>
        <row r="3445">
          <cell r="B3445" t="str">
            <v>26319/002</v>
          </cell>
          <cell r="C3445" t="str">
            <v>EMASSAMENTO PAREDE 2 DEMAOS P/PINTURA OLEO/ESMALTE</v>
          </cell>
          <cell r="D3445" t="str">
            <v>M2</v>
          </cell>
          <cell r="E3445">
            <v>7.27</v>
          </cell>
        </row>
        <row r="3446">
          <cell r="B3446" t="str">
            <v>IGO       |</v>
          </cell>
          <cell r="C3446" t="str">
            <v>D E S C R I Ç Ã O                                                   |UN</v>
          </cell>
          <cell r="D3446" t="str">
            <v>IDADE</v>
          </cell>
          <cell r="E3446" t="str">
            <v>|CUSTO TOT</v>
          </cell>
        </row>
        <row r="3447">
          <cell r="B3447" t="str">
            <v>ULO.....: N</v>
          </cell>
          <cell r="C3447" t="str">
            <v>ACIONAL CAIXA</v>
          </cell>
        </row>
        <row r="3449">
          <cell r="B3449">
            <v>26320</v>
          </cell>
          <cell r="C3449" t="str">
            <v>PINTURA LATEX ACRILICA EXTERNA/INTERNA S/SELADOR</v>
          </cell>
        </row>
        <row r="3450">
          <cell r="B3450" t="str">
            <v>26320/001</v>
          </cell>
          <cell r="C3450" t="str">
            <v>PINTURA LATEX ACRILICA PAREDE EXTERNA 3 DEMAOS</v>
          </cell>
          <cell r="D3450" t="str">
            <v>M2</v>
          </cell>
          <cell r="E3450">
            <v>9.5299999999999994</v>
          </cell>
        </row>
        <row r="3451">
          <cell r="B3451" t="str">
            <v>26320/002</v>
          </cell>
          <cell r="C3451" t="str">
            <v>PINTURA LATEX ACRILICA PAREDE EXTERNA 2 DEMAOS</v>
          </cell>
          <cell r="D3451" t="str">
            <v>M2</v>
          </cell>
          <cell r="E3451">
            <v>7.7</v>
          </cell>
        </row>
        <row r="3452">
          <cell r="B3452" t="str">
            <v>26320/003</v>
          </cell>
          <cell r="C3452" t="str">
            <v>PINTURA LATEX ACRILICA PAREDE EXTERNA 1 DEMAO</v>
          </cell>
          <cell r="D3452" t="str">
            <v>M2</v>
          </cell>
          <cell r="E3452">
            <v>5.51</v>
          </cell>
        </row>
        <row r="3453">
          <cell r="B3453" t="str">
            <v>26320/004</v>
          </cell>
          <cell r="C3453" t="str">
            <v>PINTURA LATEX ACRILICA PAREDE INTERNA 2 DEMAOS</v>
          </cell>
          <cell r="D3453" t="str">
            <v>M2</v>
          </cell>
          <cell r="E3453">
            <v>7.13</v>
          </cell>
        </row>
        <row r="3454">
          <cell r="B3454" t="str">
            <v>26320/005</v>
          </cell>
          <cell r="C3454" t="str">
            <v>PINTURA LATEX ACRILICA PAREDE INTERNA 1 DEMAO</v>
          </cell>
          <cell r="D3454" t="str">
            <v>M2</v>
          </cell>
          <cell r="E3454">
            <v>4.37</v>
          </cell>
        </row>
        <row r="3455">
          <cell r="B3455">
            <v>63430</v>
          </cell>
          <cell r="C3455" t="str">
            <v>PINTURA C/ LATEX ACRILICO</v>
          </cell>
        </row>
        <row r="3456">
          <cell r="B3456" t="str">
            <v>63430/001</v>
          </cell>
          <cell r="C3456" t="str">
            <v>PINTURA PAREDES C/LATEX ACRILICO 2 DEMAOS+1DEMAO SELADOR, SEM EMASSAM.</v>
          </cell>
          <cell r="D3456" t="str">
            <v>M2</v>
          </cell>
          <cell r="E3456">
            <v>6.81</v>
          </cell>
        </row>
        <row r="3457">
          <cell r="B3457">
            <v>68459</v>
          </cell>
          <cell r="C3457" t="str">
            <v>PINTURA LATEX ACRILICA 2 DEMAOS C/1 DEMAO SELADOR</v>
          </cell>
        </row>
        <row r="3458">
          <cell r="B3458" t="str">
            <v>68459/001</v>
          </cell>
          <cell r="C3458" t="str">
            <v>PINTURA LATEX ACRILICA 2 DEMAOS C/1 DEMAO SELADOR</v>
          </cell>
          <cell r="D3458" t="str">
            <v>M2</v>
          </cell>
          <cell r="E3458">
            <v>9.6</v>
          </cell>
        </row>
        <row r="3459">
          <cell r="B3459">
            <v>68568</v>
          </cell>
          <cell r="C3459" t="str">
            <v>PINTURA C/TINTA MINERAL</v>
          </cell>
        </row>
        <row r="3460">
          <cell r="B3460" t="str">
            <v>68568/001</v>
          </cell>
          <cell r="C3460" t="str">
            <v>PINTURA HIDRACOR 1 DEMAO</v>
          </cell>
          <cell r="D3460" t="str">
            <v>M2</v>
          </cell>
          <cell r="E3460">
            <v>1.75</v>
          </cell>
        </row>
        <row r="3461">
          <cell r="B3461" t="str">
            <v>68568/002</v>
          </cell>
          <cell r="C3461" t="str">
            <v>PINTURA HIDRACOR 2 DEMAOS</v>
          </cell>
          <cell r="D3461" t="str">
            <v>M2</v>
          </cell>
          <cell r="E3461">
            <v>3.29</v>
          </cell>
        </row>
        <row r="3462">
          <cell r="B3462" t="str">
            <v>68568/003</v>
          </cell>
          <cell r="C3462" t="str">
            <v>PINTURA HIDRACOR 3 DEMAOS</v>
          </cell>
          <cell r="D3462" t="str">
            <v>M2</v>
          </cell>
          <cell r="E3462">
            <v>4.97</v>
          </cell>
        </row>
        <row r="3463">
          <cell r="B3463">
            <v>68601</v>
          </cell>
          <cell r="C3463" t="str">
            <v>PINTURA LATEX PVA C/PREPARO</v>
          </cell>
        </row>
        <row r="3464">
          <cell r="B3464" t="str">
            <v>68601/001</v>
          </cell>
          <cell r="C3464" t="str">
            <v>PINTURA LATEX PVA PAREDE EXTERNA 3 DEMAOS C/PREPARO PAREDE C/FUNDO PRE</v>
          </cell>
          <cell r="D3464" t="str">
            <v>M2</v>
          </cell>
          <cell r="E3464">
            <v>11.94</v>
          </cell>
        </row>
        <row r="3465">
          <cell r="C3465" t="str">
            <v>PARADOR BASE LATEX 1 DEMAO</v>
          </cell>
        </row>
        <row r="3466">
          <cell r="B3466" t="str">
            <v>68601/002</v>
          </cell>
          <cell r="C3466" t="str">
            <v>PINTURA LATEX PVA PAREDE EXTERNA 2 DEMAOS C/PREPARO PAREDE C/FUNDO PREPARADOR BASE LATEX 1 DEMAO</v>
          </cell>
          <cell r="D3466" t="str">
            <v>M2</v>
          </cell>
          <cell r="E3466">
            <v>10.199999999999999</v>
          </cell>
        </row>
        <row r="3468">
          <cell r="B3468" t="str">
            <v>68601/003</v>
          </cell>
          <cell r="C3468" t="str">
            <v>PINTURA LATEX PVA PAREDE INTERNA 3 DEMAOS C/PREPARO PAREDE C/FUNDO PRE</v>
          </cell>
          <cell r="D3468" t="str">
            <v>M2</v>
          </cell>
          <cell r="E3468">
            <v>11.37</v>
          </cell>
        </row>
        <row r="3469">
          <cell r="C3469" t="str">
            <v>PARADOR BASE LATEX 1 DEMAO</v>
          </cell>
        </row>
        <row r="3470">
          <cell r="B3470" t="str">
            <v>68601/004</v>
          </cell>
          <cell r="C3470" t="str">
            <v>PINTURA LATEX PVA PAREDE INTERNA 2 DEMAOS C/PREPARO PAREDE C/FUNDO PRE</v>
          </cell>
          <cell r="D3470" t="str">
            <v>M2</v>
          </cell>
          <cell r="E3470">
            <v>9.6300000000000008</v>
          </cell>
        </row>
        <row r="3471">
          <cell r="C3471" t="str">
            <v>PARADOR BASE LATEX 1 DEMAO</v>
          </cell>
        </row>
        <row r="3472">
          <cell r="B3472">
            <v>57</v>
          </cell>
          <cell r="C3472" t="str">
            <v>PINTURA EM MADEIRA</v>
          </cell>
        </row>
        <row r="3473">
          <cell r="B3473">
            <v>23763</v>
          </cell>
          <cell r="C3473" t="str">
            <v>PINTURA ESMALTE SOBRE MADEIRA C/EMASSAMENTO</v>
          </cell>
        </row>
        <row r="3474">
          <cell r="B3474" t="str">
            <v>23763/001</v>
          </cell>
          <cell r="C3474" t="str">
            <v>PINTURA ESMALTE EM 2 DEMAOS C/EMASSAMENTO/FUNDO NIVELADOR P/ESQUADRIA DE MADEIRA</v>
          </cell>
          <cell r="D3474" t="str">
            <v>M2</v>
          </cell>
          <cell r="E3474">
            <v>13.11</v>
          </cell>
        </row>
        <row r="3476">
          <cell r="B3476">
            <v>24323</v>
          </cell>
          <cell r="C3476" t="str">
            <v>CONSERVACAO DE ESQUADRIAS DE MADEIRA - PAR</v>
          </cell>
        </row>
        <row r="3477">
          <cell r="B3477" t="str">
            <v>IGO       |</v>
          </cell>
          <cell r="C3477" t="str">
            <v>D E S C R I Ç Ã O                                                   |UN</v>
          </cell>
          <cell r="D3477" t="str">
            <v>IDADE</v>
          </cell>
          <cell r="E3477" t="str">
            <v>|CUSTO TOT</v>
          </cell>
        </row>
        <row r="3478">
          <cell r="B3478" t="str">
            <v>ULO.....: N</v>
          </cell>
          <cell r="C3478" t="str">
            <v>ACIONAL CAIXA</v>
          </cell>
        </row>
        <row r="3480">
          <cell r="B3480" t="str">
            <v>24323/001</v>
          </cell>
          <cell r="C3480" t="str">
            <v>PINTURA DE ESQUADRIAS DE MADEIRA, ESMALTE SINTETICO 2 DEMAOS</v>
          </cell>
          <cell r="D3480" t="str">
            <v>M2</v>
          </cell>
          <cell r="E3480">
            <v>10.48</v>
          </cell>
        </row>
        <row r="3481">
          <cell r="B3481">
            <v>68477</v>
          </cell>
          <cell r="C3481" t="str">
            <v>PINTURA ESMALTE SINT. ESQ.MADEIRA (NAO INCLUI EMASSAMENTO)</v>
          </cell>
        </row>
        <row r="3482">
          <cell r="B3482" t="str">
            <v>68477/001</v>
          </cell>
          <cell r="C3482" t="str">
            <v>PINTURA ESMALTE SINT. ESQ.MADEIRA (NAO INCLUI EMASSAMENTO)</v>
          </cell>
          <cell r="D3482" t="str">
            <v>M2</v>
          </cell>
          <cell r="E3482">
            <v>8.33</v>
          </cell>
        </row>
        <row r="3483">
          <cell r="B3483">
            <v>68602</v>
          </cell>
          <cell r="C3483" t="str">
            <v>PINTURA ESMALTE ACETINADO 2 DEMAOS APARELHADA P/MADEIRA</v>
          </cell>
        </row>
        <row r="3484">
          <cell r="B3484" t="str">
            <v>68602/001</v>
          </cell>
          <cell r="C3484" t="str">
            <v>PINTURA ESMALTE FOSCO 2 DEMAOS APARELHADA P/MADEIRA</v>
          </cell>
          <cell r="D3484" t="str">
            <v>M2</v>
          </cell>
          <cell r="E3484">
            <v>10.56</v>
          </cell>
        </row>
        <row r="3485">
          <cell r="B3485" t="str">
            <v>68602/002</v>
          </cell>
          <cell r="C3485" t="str">
            <v>PINTURA ESMALTE ACETINADO 2 DEMAOS APARELHADA P/MADEIRA</v>
          </cell>
          <cell r="D3485" t="str">
            <v>M2</v>
          </cell>
          <cell r="E3485">
            <v>10.47</v>
          </cell>
        </row>
        <row r="3486">
          <cell r="B3486" t="str">
            <v>68602/003</v>
          </cell>
          <cell r="C3486" t="str">
            <v>PINTURA ESMALTE BRILHANTE 2 DEMAOS APARELHADA P/MADEIRA</v>
          </cell>
          <cell r="D3486" t="str">
            <v>M2</v>
          </cell>
          <cell r="E3486">
            <v>10.25</v>
          </cell>
        </row>
        <row r="3487">
          <cell r="B3487">
            <v>58</v>
          </cell>
          <cell r="C3487" t="str">
            <v>PINTURA PARA METAL</v>
          </cell>
        </row>
        <row r="3488">
          <cell r="B3488">
            <v>23764</v>
          </cell>
          <cell r="C3488" t="str">
            <v>PINTURA ESMALTE C/ZARCAO (MANUAL) SOBRE FERRO</v>
          </cell>
        </row>
        <row r="3489">
          <cell r="B3489" t="str">
            <v>23764/001</v>
          </cell>
          <cell r="C3489" t="str">
            <v>PINTURA C/TINTA ESMALTE 2 DEMAOS SOBRE 1 DEMAO ZARCAO P/ESQUADRIA  FE</v>
          </cell>
          <cell r="D3489" t="str">
            <v>M2</v>
          </cell>
          <cell r="E3489">
            <v>13.33</v>
          </cell>
        </row>
        <row r="3490">
          <cell r="C3490" t="str">
            <v>(UTILIZANDO PINCEL OU TRINCHA)</v>
          </cell>
        </row>
        <row r="3491">
          <cell r="B3491">
            <v>24322</v>
          </cell>
          <cell r="C3491" t="str">
            <v>CONSERVACAO DE ESQUADRIAS METALICAS - PAR</v>
          </cell>
        </row>
        <row r="3492">
          <cell r="B3492" t="str">
            <v>24322/001</v>
          </cell>
          <cell r="C3492" t="str">
            <v>PINTURA DE ESQUADRIAS METALICAS, ESMALTE SINTETICO 2 DEMAOS</v>
          </cell>
          <cell r="D3492" t="str">
            <v>M2</v>
          </cell>
          <cell r="E3492">
            <v>10.66</v>
          </cell>
        </row>
        <row r="3493">
          <cell r="B3493">
            <v>25255</v>
          </cell>
          <cell r="C3493" t="str">
            <v>PINTURA DE PECAS METALICAS A REVOLVER(AR-COMPRIMIDO)</v>
          </cell>
        </row>
        <row r="3494">
          <cell r="B3494" t="str">
            <v>25255/001</v>
          </cell>
          <cell r="C3494" t="str">
            <v>PINTURA PECAS METALICAS/1 DEMAO FUNDO + 2 DEMAOS ESMALTE SINTETICO</v>
          </cell>
          <cell r="D3494" t="str">
            <v>M2</v>
          </cell>
          <cell r="E3494">
            <v>8.58</v>
          </cell>
        </row>
        <row r="3495">
          <cell r="C3495" t="str">
            <v>UTILIZADO REVOLVER/COMPRESSOR (CUSTO EMBUTIDO NO CUSTO DOS MATERIAIS)</v>
          </cell>
        </row>
        <row r="3496">
          <cell r="B3496">
            <v>68603</v>
          </cell>
          <cell r="C3496" t="str">
            <v>PINTURA FUNDO OXIDO FERRO/ZARCAO 1 DEMAO  P/FERRO</v>
          </cell>
        </row>
        <row r="3497">
          <cell r="B3497" t="str">
            <v>68603/001</v>
          </cell>
          <cell r="C3497" t="str">
            <v>PINTURA FUNDO OXIDO FERRO/ZARCAO 2 DEMAOS P/FERRO</v>
          </cell>
          <cell r="D3497" t="str">
            <v>M2</v>
          </cell>
          <cell r="E3497">
            <v>7.57</v>
          </cell>
        </row>
        <row r="3498">
          <cell r="B3498" t="str">
            <v>68603/002</v>
          </cell>
          <cell r="C3498" t="str">
            <v>PINTURA FUNDO OXIDO FERRO/ZARCAO 1 DEMAO  P/FERRO</v>
          </cell>
          <cell r="D3498" t="str">
            <v>M2</v>
          </cell>
          <cell r="E3498">
            <v>4.6900000000000004</v>
          </cell>
        </row>
        <row r="3499">
          <cell r="B3499">
            <v>68604</v>
          </cell>
          <cell r="C3499" t="str">
            <v>PINTURA ESMALTE</v>
          </cell>
        </row>
        <row r="3500">
          <cell r="B3500" t="str">
            <v>68604/001</v>
          </cell>
          <cell r="C3500" t="str">
            <v>PINTURA ESMALTE BRILHANTE 2 DEMAOS P/FERRO</v>
          </cell>
          <cell r="D3500" t="str">
            <v>M2</v>
          </cell>
          <cell r="E3500">
            <v>10.87</v>
          </cell>
        </row>
        <row r="3501">
          <cell r="B3501" t="str">
            <v>68604/002</v>
          </cell>
          <cell r="C3501" t="str">
            <v>PINTURA ESMALTE ACETINADO 2 DEMAOS P/FERRO</v>
          </cell>
          <cell r="D3501" t="str">
            <v>M2</v>
          </cell>
          <cell r="E3501">
            <v>11.1</v>
          </cell>
        </row>
        <row r="3502">
          <cell r="B3502" t="str">
            <v>68604/003</v>
          </cell>
          <cell r="C3502" t="str">
            <v>PINTURA ESMALTE FOSCO     2 DEMAOS P/FERRO</v>
          </cell>
          <cell r="D3502" t="str">
            <v>M2</v>
          </cell>
          <cell r="E3502">
            <v>11.19</v>
          </cell>
        </row>
        <row r="3503">
          <cell r="B3503">
            <v>59</v>
          </cell>
          <cell r="C3503" t="str">
            <v>VERNIZ</v>
          </cell>
        </row>
        <row r="3504">
          <cell r="B3504">
            <v>24750</v>
          </cell>
          <cell r="C3504" t="str">
            <v>VERNIZ EM ESQUADRIAS DE MADEIRA</v>
          </cell>
        </row>
        <row r="3505">
          <cell r="B3505" t="str">
            <v>24750/001</v>
          </cell>
          <cell r="C3505" t="str">
            <v>VERNIZ BRILHANTE POLIURETANICO ESQUADRIAS DE MADEIRA</v>
          </cell>
          <cell r="D3505" t="str">
            <v>M2</v>
          </cell>
          <cell r="E3505">
            <v>7.97</v>
          </cell>
        </row>
        <row r="3506">
          <cell r="B3506">
            <v>26285</v>
          </cell>
          <cell r="C3506" t="str">
            <v>ENVERNIZAMENTO E ENCERAMENTO DE MADEIRA E CONCRETO</v>
          </cell>
        </row>
        <row r="3507">
          <cell r="B3507" t="str">
            <v>26285/001</v>
          </cell>
          <cell r="C3507" t="str">
            <v>ENVERNIZAMENTO DE MADEIRA C/VERNIZ SINTETICO BRILHANTE P/INTERIOR INCL</v>
          </cell>
          <cell r="D3507" t="str">
            <v>M2</v>
          </cell>
          <cell r="E3507">
            <v>4.9000000000000004</v>
          </cell>
        </row>
        <row r="3508">
          <cell r="B3508" t="str">
            <v>IGO       |</v>
          </cell>
          <cell r="C3508" t="str">
            <v>D E S C R I Ç Ã O                                                   |UN</v>
          </cell>
          <cell r="D3508" t="str">
            <v>IDADE</v>
          </cell>
          <cell r="E3508" t="str">
            <v>|CUSTO TOT</v>
          </cell>
        </row>
        <row r="3509">
          <cell r="B3509" t="str">
            <v>ULO.....: N</v>
          </cell>
          <cell r="C3509" t="str">
            <v>ACIONAL CAIXA</v>
          </cell>
        </row>
        <row r="3511">
          <cell r="C3511" t="str">
            <v>LIXAMENTO UMA DEMAO DE VERNIZ IMUNIZANTE E IMPERMEABILIZANTE INCOLOR (</v>
          </cell>
        </row>
        <row r="3512">
          <cell r="C3512" t="str">
            <v>TP PENTOX), ANILINA E UMA DEMAO DE ACABAMENTO</v>
          </cell>
        </row>
        <row r="3513">
          <cell r="B3513" t="str">
            <v>26285/002</v>
          </cell>
          <cell r="C3513" t="str">
            <v>UMA DEMAO ADICIONAL DE VERNIZ DE ACABAMENTO NO SEVICO 9582-1</v>
          </cell>
          <cell r="D3513" t="str">
            <v>M2</v>
          </cell>
          <cell r="E3513">
            <v>1.84</v>
          </cell>
        </row>
        <row r="3514">
          <cell r="B3514" t="str">
            <v>26285/005</v>
          </cell>
          <cell r="C3514" t="str">
            <v>ENVERNIZAMENTO DE MADEIRA C/VERNIZ A BONECA USANDO GOMA LACA NACIONAL</v>
          </cell>
          <cell r="D3514" t="str">
            <v>M2</v>
          </cell>
          <cell r="E3514">
            <v>21.12</v>
          </cell>
        </row>
        <row r="3515">
          <cell r="C3515" t="str">
            <v>DISSOLVIDA EM ALCOOL INCL E APLICACAO DE SUCESSIVAS DEMAOS DE ACAB ATE</v>
          </cell>
        </row>
        <row r="3516">
          <cell r="C3516" t="str">
            <v>A OBTENCAO DO BRILHO</v>
          </cell>
        </row>
        <row r="3517">
          <cell r="B3517" t="str">
            <v>26285/007</v>
          </cell>
          <cell r="C3517" t="str">
            <v>ENVERNIZAMENTO DE TIJ E CONCR P/INTERIOR C/VERNIZ SINTETICO BRILHANTE</v>
          </cell>
          <cell r="D3517" t="str">
            <v>M2</v>
          </cell>
          <cell r="E3517">
            <v>4.01</v>
          </cell>
        </row>
        <row r="3518">
          <cell r="C3518" t="str">
            <v>E TRANSPARENTE INCL LIXAMENTO E DUAS DEMAOS DE ACABAMENTO</v>
          </cell>
        </row>
        <row r="3519">
          <cell r="B3519" t="str">
            <v>26285/008</v>
          </cell>
          <cell r="C3519" t="str">
            <v>ENVERNIZAMENTO DE MADEIRA EM SUPERFICIE INTERIOR C/VERNIZ POLIURETANO</v>
          </cell>
          <cell r="D3519" t="str">
            <v>M2</v>
          </cell>
          <cell r="E3519">
            <v>5.39</v>
          </cell>
        </row>
        <row r="3520">
          <cell r="C3520" t="str">
            <v>BRILHANTE E TRANSPARENTE INCL LIXAMENTO UMA DEMAO DE VERNIZ IMUNIZANTE</v>
          </cell>
        </row>
        <row r="3521">
          <cell r="C3521" t="str">
            <v>INCOLOR ANILINA E DUAS DEMAOS DE ACABAMENTO</v>
          </cell>
        </row>
        <row r="3522">
          <cell r="B3522" t="str">
            <v>26285/009</v>
          </cell>
          <cell r="C3522" t="str">
            <v>ENVERNIZAMENTO DE SUPERFICIE DE CONCRETO OU TIJOLO APARENTE EXTERIOR</v>
          </cell>
          <cell r="D3522" t="str">
            <v>M2</v>
          </cell>
          <cell r="E3522">
            <v>6.7</v>
          </cell>
        </row>
        <row r="3523">
          <cell r="C3523" t="str">
            <v>OU INTERIOR C/VERNIZ ACRILICO INCOLOR EM TRES DEMAOS</v>
          </cell>
        </row>
        <row r="3524">
          <cell r="B3524" t="str">
            <v>26285/010</v>
          </cell>
          <cell r="C3524" t="str">
            <v>ENVERNIZAMENTO DE CONCRETO APICOADO EXT OU INT C/VERNIZ ACRILICO INCO</v>
          </cell>
          <cell r="D3524" t="str">
            <v>M2</v>
          </cell>
          <cell r="E3524">
            <v>13.4</v>
          </cell>
        </row>
        <row r="3525">
          <cell r="C3525" t="str">
            <v>LOR EM TRES DEMAOS</v>
          </cell>
        </row>
        <row r="3526">
          <cell r="B3526">
            <v>40905</v>
          </cell>
          <cell r="C3526" t="str">
            <v>VERNIZ EM FORRO DE MADEIRA, 02 DEMAOS</v>
          </cell>
          <cell r="D3526" t="str">
            <v>M2</v>
          </cell>
          <cell r="E3526">
            <v>7.29</v>
          </cell>
        </row>
        <row r="3527">
          <cell r="B3527">
            <v>60</v>
          </cell>
          <cell r="C3527" t="str">
            <v>PINTURA IMUNIZANTE</v>
          </cell>
        </row>
        <row r="3528">
          <cell r="B3528">
            <v>68460</v>
          </cell>
          <cell r="C3528" t="str">
            <v>PINTURA IMUNIZANTE</v>
          </cell>
        </row>
        <row r="3529">
          <cell r="B3529" t="str">
            <v>68460/001</v>
          </cell>
          <cell r="C3529" t="str">
            <v>PINTURA IMUNIZANTE PENTOX 2 DEMAOS P/MADEIRA</v>
          </cell>
          <cell r="D3529" t="str">
            <v>M2</v>
          </cell>
          <cell r="E3529">
            <v>6.88</v>
          </cell>
        </row>
        <row r="3530">
          <cell r="B3530">
            <v>61</v>
          </cell>
          <cell r="C3530" t="str">
            <v>PINTURA PARA PISO</v>
          </cell>
        </row>
        <row r="3531">
          <cell r="B3531">
            <v>10408</v>
          </cell>
          <cell r="C3531" t="str">
            <v>PINTURA EM PISO DE CONCRETO COM TINTA ACRILICA</v>
          </cell>
        </row>
        <row r="3532">
          <cell r="B3532" t="str">
            <v>10408/001</v>
          </cell>
          <cell r="C3532" t="str">
            <v>PINTURA EM PISO DE CONCRETO (AREA DE JOGO DA QUADRA DESCOB)</v>
          </cell>
          <cell r="D3532" t="str">
            <v>M2</v>
          </cell>
          <cell r="E3532">
            <v>4.87</v>
          </cell>
        </row>
        <row r="3533">
          <cell r="B3533">
            <v>24163</v>
          </cell>
          <cell r="C3533" t="str">
            <v>PINTURAS IMPERMEABILIZANTES</v>
          </cell>
        </row>
        <row r="3534">
          <cell r="B3534" t="str">
            <v>24163/001</v>
          </cell>
          <cell r="C3534" t="str">
            <v>PINTURA NEUTROL, 2 DEMAOS</v>
          </cell>
          <cell r="D3534" t="str">
            <v>M2</v>
          </cell>
          <cell r="E3534">
            <v>9.73</v>
          </cell>
        </row>
        <row r="3535">
          <cell r="B3535" t="str">
            <v>24163/002</v>
          </cell>
          <cell r="C3535" t="str">
            <v>PINTURA HIDROFUGANTE, 1 DEMAO</v>
          </cell>
          <cell r="D3535" t="str">
            <v>M2</v>
          </cell>
          <cell r="E3535">
            <v>7.89</v>
          </cell>
        </row>
        <row r="3536">
          <cell r="B3536">
            <v>41595</v>
          </cell>
          <cell r="C3536" t="str">
            <v>DEMARCACAO QUADRA ESPORTIVA C/TINTA ACRILICA P/PISOS</v>
          </cell>
          <cell r="D3536" t="str">
            <v>M</v>
          </cell>
          <cell r="E3536">
            <v>3.1</v>
          </cell>
        </row>
        <row r="3537">
          <cell r="B3537" t="str">
            <v>SO</v>
          </cell>
          <cell r="C3537" t="str">
            <v>PISOS</v>
          </cell>
        </row>
        <row r="3538">
          <cell r="B3538">
            <v>11</v>
          </cell>
          <cell r="C3538" t="str">
            <v>PISO CIMENTADO</v>
          </cell>
        </row>
        <row r="3539">
          <cell r="B3539" t="str">
            <v>IGO       |</v>
          </cell>
          <cell r="C3539" t="str">
            <v>D E S C R I Ç Ã O                                                   |UN</v>
          </cell>
          <cell r="D3539" t="str">
            <v>IDADE</v>
          </cell>
          <cell r="E3539" t="str">
            <v>|CUSTO TOT</v>
          </cell>
        </row>
        <row r="3540">
          <cell r="B3540" t="str">
            <v>ULO.....: N</v>
          </cell>
          <cell r="C3540" t="str">
            <v>ACIONAL CAIXA</v>
          </cell>
        </row>
        <row r="3542">
          <cell r="B3542">
            <v>11781</v>
          </cell>
          <cell r="C3542" t="str">
            <v>PISO CONTRAPISOS E PASSEIOS CIMENTADOS</v>
          </cell>
        </row>
        <row r="3543">
          <cell r="B3543" t="str">
            <v>11781/002</v>
          </cell>
          <cell r="C3543" t="str">
            <v>PISO CIMENTADO LISO ESP=1,5CM C/ARGAMASSA 1:3 CIMENTO AREIA SOBRE BASE</v>
          </cell>
          <cell r="D3543" t="str">
            <v>M2</v>
          </cell>
          <cell r="E3543">
            <v>11.73</v>
          </cell>
        </row>
        <row r="3544">
          <cell r="C3544" t="str">
            <v>EXISTENTE.</v>
          </cell>
        </row>
        <row r="3545">
          <cell r="B3545">
            <v>23741</v>
          </cell>
          <cell r="C3545" t="str">
            <v>PISO CIMENTADO LISO C/ IMPERMEABILIZANTE</v>
          </cell>
        </row>
        <row r="3546">
          <cell r="B3546" t="str">
            <v>23741/001</v>
          </cell>
          <cell r="C3546" t="str">
            <v>PISO CIMENTADO LISO (QUEIMADO) C/ IMPERM ARG.CIM/AREIA 1:3 E=3,0CM</v>
          </cell>
          <cell r="D3546" t="str">
            <v>M2</v>
          </cell>
          <cell r="E3546">
            <v>20.39</v>
          </cell>
        </row>
        <row r="3547">
          <cell r="B3547" t="str">
            <v>23741/002</v>
          </cell>
          <cell r="C3547" t="str">
            <v>PISO CIMENTADO LISO (QUEIMADO) C/IMPERMEAB- CIM/AREIA 1:4 E=1,5CM (ATE</v>
          </cell>
          <cell r="D3547" t="str">
            <v>M2</v>
          </cell>
          <cell r="E3547">
            <v>15.11</v>
          </cell>
        </row>
        <row r="3548">
          <cell r="C3548" t="str">
            <v>NCAO: EXECUTAR SOBRE CONCRETO AINDA FRESCO)</v>
          </cell>
        </row>
        <row r="3549">
          <cell r="B3549" t="str">
            <v>23741/003</v>
          </cell>
          <cell r="C3549" t="str">
            <v>PISO CIMENTADO LISO QUEIMADO E=1,5CM C/ARG CIM/AREIA 1:3 (ATENCAO: EXE</v>
          </cell>
          <cell r="D3549" t="str">
            <v>M2</v>
          </cell>
          <cell r="E3549">
            <v>13.92</v>
          </cell>
        </row>
        <row r="3550">
          <cell r="C3550" t="str">
            <v>CUTAR SOBRE CONCRETO AINDA FRESCO)</v>
          </cell>
        </row>
        <row r="3551">
          <cell r="B3551">
            <v>23757</v>
          </cell>
          <cell r="C3551" t="str">
            <v>PISO CIMENTADO LISO</v>
          </cell>
        </row>
        <row r="3552">
          <cell r="B3552" t="str">
            <v>23757/001</v>
          </cell>
          <cell r="C3552" t="str">
            <v>PISO CIMENTADO LISO C/CIM/AREIA MEDIA PENEIRADA 1:3 E=2,5CM PREPARO C/</v>
          </cell>
          <cell r="D3552" t="str">
            <v>M2</v>
          </cell>
          <cell r="E3552">
            <v>16.739999999999998</v>
          </cell>
        </row>
        <row r="3553">
          <cell r="C3553" t="str">
            <v>BETONEIRA</v>
          </cell>
        </row>
        <row r="3554">
          <cell r="B3554">
            <v>24228</v>
          </cell>
          <cell r="C3554" t="str">
            <v>CONTRAPISO C/IMPERMEABILIZANTE</v>
          </cell>
        </row>
        <row r="3555">
          <cell r="B3555" t="str">
            <v>24228/001</v>
          </cell>
          <cell r="C3555" t="str">
            <v>CONTRAPISO (E = 12,0 CM) C/ IMPERMEABILIZANTE, SOBRE LASTRO DE BRITA</v>
          </cell>
          <cell r="D3555" t="str">
            <v>M2</v>
          </cell>
          <cell r="E3555">
            <v>32.61</v>
          </cell>
        </row>
        <row r="3556">
          <cell r="C3556" t="str">
            <v>(E = 3,0 CM)</v>
          </cell>
        </row>
        <row r="3557">
          <cell r="B3557">
            <v>24278</v>
          </cell>
          <cell r="C3557" t="str">
            <v>PISO CIMENTADO RUSTICO</v>
          </cell>
        </row>
        <row r="3558">
          <cell r="B3558" t="str">
            <v>24278/001</v>
          </cell>
          <cell r="C3558" t="str">
            <v>PISO CIMENTADO RUSTICO E=2,0CM ARGAMASSA CIM/AREIA 1:4</v>
          </cell>
          <cell r="D3558" t="str">
            <v>M2</v>
          </cell>
          <cell r="E3558">
            <v>13.17</v>
          </cell>
        </row>
        <row r="3559">
          <cell r="B3559" t="str">
            <v>24278/002</v>
          </cell>
          <cell r="C3559" t="str">
            <v>PISO CIMENTADO RUSTICO E=3,0CM ARGAMASSA CIM/AREIA 1:3</v>
          </cell>
          <cell r="D3559" t="str">
            <v>M2</v>
          </cell>
          <cell r="E3559">
            <v>13.76</v>
          </cell>
        </row>
        <row r="3560">
          <cell r="B3560">
            <v>68571</v>
          </cell>
          <cell r="C3560" t="str">
            <v>CIMENTADO LISO QUEIMADO E=2CM C/JUNTA BATIDA CIM/AREIA 1:3</v>
          </cell>
        </row>
        <row r="3561">
          <cell r="B3561" t="str">
            <v>68571/002</v>
          </cell>
          <cell r="C3561" t="str">
            <v>CIMENTADO LISO QUEIMADO E=2CM C/JUNTA PLASTICA CIM/AREIA 1:4</v>
          </cell>
          <cell r="D3561" t="str">
            <v>M2</v>
          </cell>
          <cell r="E3561">
            <v>20.100000000000001</v>
          </cell>
        </row>
        <row r="3562">
          <cell r="B3562" t="str">
            <v>68571/004</v>
          </cell>
          <cell r="C3562" t="str">
            <v>CIMENTADO LISO QUEIMADO E=2CM C/JUNTA BATIDA CIM/AREIA 1:3</v>
          </cell>
          <cell r="D3562" t="str">
            <v>M2</v>
          </cell>
          <cell r="E3562">
            <v>19.77</v>
          </cell>
        </row>
        <row r="3563">
          <cell r="B3563">
            <v>68605</v>
          </cell>
          <cell r="C3563" t="str">
            <v>CIMENTADO RUSTICO E=1,5CM CIMENTO/AREIA 1:4</v>
          </cell>
        </row>
        <row r="3564">
          <cell r="B3564" t="str">
            <v>68605/001</v>
          </cell>
          <cell r="C3564" t="str">
            <v>CIMENTADO RUSTICO E=2,0CM CIMENTO/AREIA 1:4</v>
          </cell>
          <cell r="D3564" t="str">
            <v>M2</v>
          </cell>
          <cell r="E3564">
            <v>13.31</v>
          </cell>
        </row>
        <row r="3565">
          <cell r="B3565" t="str">
            <v>68605/002</v>
          </cell>
          <cell r="C3565" t="str">
            <v>CIMENTADO RUSTICO E=1,5CM CIMENTO/AREIA 1:4</v>
          </cell>
          <cell r="D3565" t="str">
            <v>M2</v>
          </cell>
          <cell r="E3565">
            <v>12.28</v>
          </cell>
        </row>
        <row r="3566">
          <cell r="B3566" t="str">
            <v>68605/003</v>
          </cell>
          <cell r="C3566" t="str">
            <v>CIMENTADO RUSTICO E=3,5CM CIMENTO/AREIA 1:4</v>
          </cell>
          <cell r="D3566" t="str">
            <v>M2</v>
          </cell>
          <cell r="E3566">
            <v>16.38</v>
          </cell>
        </row>
        <row r="3567">
          <cell r="B3567" t="str">
            <v>68605/004</v>
          </cell>
          <cell r="C3567" t="str">
            <v>CIMENTADO RUSTICO E=2,5CM CIMENTO/AREIA 1:4</v>
          </cell>
          <cell r="D3567" t="str">
            <v>M2</v>
          </cell>
          <cell r="E3567">
            <v>14.33</v>
          </cell>
        </row>
        <row r="3568">
          <cell r="B3568" t="str">
            <v>68605/005</v>
          </cell>
          <cell r="C3568" t="str">
            <v>CIMENTADO RUSTICO E=3,0CM CIMENTO/AREIA 1:4</v>
          </cell>
          <cell r="D3568" t="str">
            <v>M2</v>
          </cell>
          <cell r="E3568">
            <v>15.36</v>
          </cell>
        </row>
        <row r="3569">
          <cell r="B3569" t="str">
            <v>68605/006</v>
          </cell>
          <cell r="C3569" t="str">
            <v>CIMENTADO RUSTICO E=2,0CM CIM/AREIA 1:3 C/FRISO ANTE-DERRAPANTE</v>
          </cell>
          <cell r="D3569" t="str">
            <v>M2</v>
          </cell>
          <cell r="E3569">
            <v>14.93</v>
          </cell>
        </row>
        <row r="3570">
          <cell r="B3570" t="str">
            <v>IGO       |</v>
          </cell>
          <cell r="C3570" t="str">
            <v>D E S C R I Ç Ã O                                                   |UN</v>
          </cell>
          <cell r="D3570" t="str">
            <v>IDADE</v>
          </cell>
          <cell r="E3570" t="str">
            <v>|CUSTO TOT</v>
          </cell>
        </row>
        <row r="3571">
          <cell r="B3571" t="str">
            <v>ULO.....: N</v>
          </cell>
          <cell r="C3571" t="str">
            <v>ACIONAL CAIXA</v>
          </cell>
        </row>
        <row r="3573">
          <cell r="B3573">
            <v>68606</v>
          </cell>
          <cell r="C3573" t="str">
            <v>CIMENTADO LISO DESEMPENADO E=2,0CM CIMENTO/AREIA 1:3</v>
          </cell>
        </row>
        <row r="3574">
          <cell r="B3574" t="str">
            <v>68606/001</v>
          </cell>
          <cell r="C3574" t="str">
            <v>CIMENTADO LISO DESEMPENADO E=3,5CM CIMENTO/AREIA 1:4</v>
          </cell>
          <cell r="D3574" t="str">
            <v>M2</v>
          </cell>
          <cell r="E3574">
            <v>19.25</v>
          </cell>
        </row>
        <row r="3575">
          <cell r="B3575" t="str">
            <v>68606/002</v>
          </cell>
          <cell r="C3575" t="str">
            <v>CIMENTADO LISO DESEMPENADO E=2,5CM CIMENTO/AREIA 1:4</v>
          </cell>
          <cell r="D3575" t="str">
            <v>M2</v>
          </cell>
          <cell r="E3575">
            <v>15.96</v>
          </cell>
        </row>
        <row r="3576">
          <cell r="B3576" t="str">
            <v>68606/003</v>
          </cell>
          <cell r="C3576" t="str">
            <v>CIMENTADO LISO DESEMPENADO E=2,0CM CIMENTO/AREIA 1:3</v>
          </cell>
          <cell r="D3576" t="str">
            <v>M2</v>
          </cell>
          <cell r="E3576">
            <v>15.64</v>
          </cell>
        </row>
        <row r="3577">
          <cell r="B3577" t="str">
            <v>68606/004</v>
          </cell>
          <cell r="C3577" t="str">
            <v>CIMENTADO LISO DESEMPENADO E=2,0CM CIMENTO/AREIA 1:5</v>
          </cell>
          <cell r="D3577" t="str">
            <v>M2</v>
          </cell>
          <cell r="E3577">
            <v>14.44</v>
          </cell>
        </row>
        <row r="3578">
          <cell r="B3578" t="str">
            <v>68606/005</v>
          </cell>
          <cell r="C3578" t="str">
            <v>CIMENTADO LISO DESEMPENADO E=2,0CM CIMENTO/AREIA 1:4</v>
          </cell>
          <cell r="D3578" t="str">
            <v>M2</v>
          </cell>
          <cell r="E3578">
            <v>14.93</v>
          </cell>
        </row>
        <row r="3579">
          <cell r="B3579" t="str">
            <v>68606/006</v>
          </cell>
          <cell r="C3579" t="str">
            <v>CIMENTADO LISO DESEMPENADO E=3,0CM CIMENTO/AREIA 1:3</v>
          </cell>
          <cell r="D3579" t="str">
            <v>M2</v>
          </cell>
          <cell r="E3579">
            <v>18.05</v>
          </cell>
        </row>
        <row r="3580">
          <cell r="B3580">
            <v>13</v>
          </cell>
          <cell r="C3580" t="str">
            <v>PISO CERAMICO</v>
          </cell>
        </row>
        <row r="3581">
          <cell r="B3581">
            <v>23721</v>
          </cell>
          <cell r="C3581" t="str">
            <v>PISO CERAMICO ESMALTADO LH POP INCL REGUL BASE E=2.5CM,RODAPE E REJUNT</v>
          </cell>
        </row>
        <row r="3582">
          <cell r="C3582" t="str">
            <v>(ASSETAMENTO COM ARG COLANTE INDUSTRIALIZADA)</v>
          </cell>
        </row>
        <row r="3583">
          <cell r="B3583" t="str">
            <v>23721/001</v>
          </cell>
          <cell r="C3583" t="str">
            <v>PISO CERAM ESMALT(POPUL)SOBRE BASE REGUL C/ARG CIM/CAL/AREIA</v>
          </cell>
          <cell r="D3583" t="str">
            <v>M2</v>
          </cell>
          <cell r="E3583">
            <v>31.89</v>
          </cell>
        </row>
        <row r="3584">
          <cell r="C3584" t="str">
            <v>S/PENEIRAR 1:0,5:5 E=2,5CM INCL REJUNTE/RODAPE</v>
          </cell>
        </row>
        <row r="3585">
          <cell r="B3585">
            <v>23760</v>
          </cell>
          <cell r="C3585" t="str">
            <v>PISO CERAMICO ESMALTADO LH POP INCL REGUL BASE E=2.5CM E REJUNTAMENTO</v>
          </cell>
        </row>
        <row r="3586">
          <cell r="C3586" t="str">
            <v>(ASSENTAMENTO COM ARG COLANTE INDUSTRIALIZADA, NAO INCLUI RODAPE)</v>
          </cell>
        </row>
        <row r="3587">
          <cell r="B3587" t="str">
            <v>23760/001</v>
          </cell>
          <cell r="C3587" t="str">
            <v>PISO CERAMICO ESMALTADO (LH POPULAR), INCL REGULARIZACAO DE BASE C/</v>
          </cell>
          <cell r="D3587" t="str">
            <v>M2</v>
          </cell>
          <cell r="E3587">
            <v>27.35</v>
          </cell>
        </row>
        <row r="3588">
          <cell r="C3588" t="str">
            <v>ARG CIM/CAL/AREIA SEM PENEIRAR 1:0,5:5 E=2,5CM E REJUNTAMENTO</v>
          </cell>
        </row>
        <row r="3589">
          <cell r="B3589">
            <v>57039</v>
          </cell>
          <cell r="C3589" t="str">
            <v>PISO CERAMICO ESMALT LINHA POPULAR, ASSENT. C/ARG.COLANTE, INCL REJUNT</v>
          </cell>
        </row>
        <row r="3590">
          <cell r="C3590" t="str">
            <v>(NAO INCLUI REGULARIZACAO DE BASE E RODAPE)</v>
          </cell>
        </row>
        <row r="3591">
          <cell r="B3591" t="str">
            <v>57039/001</v>
          </cell>
          <cell r="C3591" t="str">
            <v>PISO CERAMICO ESMALTADO LINHA POPULAR, INCL. REJUNTAMENTO, ASSENTADO</v>
          </cell>
          <cell r="D3591" t="str">
            <v>M2</v>
          </cell>
          <cell r="E3591">
            <v>18.149999999999999</v>
          </cell>
        </row>
        <row r="3592">
          <cell r="C3592" t="str">
            <v>COM ARGAMASSA COLANTE (NAO INCLUI REGULARIZACAO DA BASE</v>
          </cell>
        </row>
        <row r="3593">
          <cell r="B3593">
            <v>68461</v>
          </cell>
          <cell r="C3593" t="str">
            <v>PISO CERAMICO 30X30CM CIMENTO/CAL/AREIA 1:2:6 TP GRES/STO ANTONIO/TERR</v>
          </cell>
        </row>
        <row r="3594">
          <cell r="C3594" t="str">
            <v>AGRES OU SIMILAR</v>
          </cell>
        </row>
        <row r="3595">
          <cell r="B3595" t="str">
            <v>68461/001</v>
          </cell>
          <cell r="C3595" t="str">
            <v>PISO CERAMICO 30X30CM CIMENTO/CAL/AREIA 1:2:6 TP GRES/STO ANTONIO/TERR</v>
          </cell>
          <cell r="D3595" t="str">
            <v>M2</v>
          </cell>
          <cell r="E3595">
            <v>25.17</v>
          </cell>
        </row>
        <row r="3596">
          <cell r="C3596" t="str">
            <v>AGRES OU SIMILAR</v>
          </cell>
        </row>
        <row r="3597">
          <cell r="B3597">
            <v>15</v>
          </cell>
          <cell r="C3597" t="str">
            <v>PISO DE PEDRA</v>
          </cell>
        </row>
        <row r="3598">
          <cell r="B3598">
            <v>11537</v>
          </cell>
          <cell r="C3598" t="str">
            <v>PISOS DE PEDRA PORTUGUESA ARENITO E ARDOSIA</v>
          </cell>
        </row>
        <row r="3599">
          <cell r="B3599" t="str">
            <v>11537/001</v>
          </cell>
          <cell r="C3599" t="str">
            <v>PISO PEDRA PORTUGUESA ASSENTE EM MISTURA 1:5 CIMENTO SAIBRO EXCL ACER-</v>
          </cell>
          <cell r="D3599" t="str">
            <v>M2</v>
          </cell>
          <cell r="E3599">
            <v>48.28</v>
          </cell>
        </row>
        <row r="3600">
          <cell r="C3600" t="str">
            <v>TO DO TERRENO.</v>
          </cell>
        </row>
        <row r="3601">
          <cell r="B3601" t="str">
            <v>IGO       |</v>
          </cell>
          <cell r="C3601" t="str">
            <v>D E S C R I Ç Ã O                                                   |UN</v>
          </cell>
          <cell r="D3601" t="str">
            <v>IDADE</v>
          </cell>
          <cell r="E3601" t="str">
            <v>|CUSTO TOT</v>
          </cell>
        </row>
        <row r="3602">
          <cell r="B3602" t="str">
            <v>ULO.....: N</v>
          </cell>
          <cell r="C3602" t="str">
            <v>ACIONAL CAIXA</v>
          </cell>
        </row>
        <row r="3604">
          <cell r="B3604">
            <v>11538</v>
          </cell>
          <cell r="C3604" t="str">
            <v>PISOS DE PEDRA PORTUGUESA ARENITO E ARDOSIA</v>
          </cell>
        </row>
        <row r="3605">
          <cell r="B3605" t="str">
            <v>11538/001</v>
          </cell>
          <cell r="C3605" t="str">
            <v>PISO PEDRA PORTUGUESA C/DESENHO 60% BRANCO 40% PRETO ASSENTE</v>
          </cell>
          <cell r="D3605" t="str">
            <v>M2</v>
          </cell>
          <cell r="E3605">
            <v>46.79</v>
          </cell>
        </row>
        <row r="3606">
          <cell r="C3606" t="str">
            <v>RA 1:5 CIMENTO SAIBRO INCL ACERTO DO TERRENO.</v>
          </cell>
        </row>
        <row r="3607">
          <cell r="B3607">
            <v>24279</v>
          </cell>
          <cell r="C3607" t="str">
            <v>PISO EM PEDRA ARDOSIA, E = 1,00 CM</v>
          </cell>
        </row>
        <row r="3608">
          <cell r="B3608" t="str">
            <v>24279/001</v>
          </cell>
          <cell r="C3608" t="str">
            <v>ASSENTADA C/ ARGAMASSA DE CIM/CAL/AREIA 1:0,5:5, E=1,00CM, I</v>
          </cell>
          <cell r="D3608" t="str">
            <v>M2</v>
          </cell>
          <cell r="E3608">
            <v>21.13</v>
          </cell>
        </row>
        <row r="3609">
          <cell r="C3609" t="str">
            <v>REJUNTAMENTO COM CIMENTO BRANCO</v>
          </cell>
        </row>
        <row r="3610">
          <cell r="B3610">
            <v>26310</v>
          </cell>
          <cell r="C3610" t="str">
            <v>PISOS DE PEDRA PORTUGUESA, ARENITO E ARDOSIA</v>
          </cell>
        </row>
        <row r="3611">
          <cell r="B3611" t="str">
            <v>26310/001</v>
          </cell>
          <cell r="C3611" t="str">
            <v>PISO PEDRA PORTUGUESA ASSENTE EM MISTURA 1:5 CIMENTO SAIBRO EXCL ACER-</v>
          </cell>
          <cell r="D3611" t="str">
            <v>M2</v>
          </cell>
          <cell r="E3611">
            <v>48.28</v>
          </cell>
        </row>
        <row r="3612">
          <cell r="C3612" t="str">
            <v>TO DO TERRENO.</v>
          </cell>
        </row>
        <row r="3613">
          <cell r="B3613" t="str">
            <v>26310/002</v>
          </cell>
          <cell r="C3613" t="str">
            <v>PISO PEDRA PORTUGUESA C/DESENHO 60% BRANCO 40% PRETO ASSENTE</v>
          </cell>
          <cell r="D3613" t="str">
            <v>M2</v>
          </cell>
          <cell r="E3613">
            <v>46.79</v>
          </cell>
        </row>
        <row r="3614">
          <cell r="C3614" t="str">
            <v>RA 1:5 CIMENTO SAIBRO INCL ACERTO DO TERRENO.</v>
          </cell>
        </row>
        <row r="3615">
          <cell r="B3615" t="str">
            <v>26310/003</v>
          </cell>
          <cell r="C3615" t="str">
            <v>RECOMPOSICAO PISO PEDRA PORTUGUESA ASSENTE C/FAROFA 1:5 CIMENTO SAIBRO</v>
          </cell>
          <cell r="D3615" t="str">
            <v>M2</v>
          </cell>
          <cell r="E3615">
            <v>27.51</v>
          </cell>
        </row>
        <row r="3616">
          <cell r="C3616" t="str">
            <v>INCL MATERIAL P/REJUNTE EXCL PEDRA.</v>
          </cell>
        </row>
        <row r="3617">
          <cell r="B3617" t="str">
            <v>26310/004</v>
          </cell>
          <cell r="C3617" t="str">
            <v>PISO PLACA ARENITO SAO TOME ASSENTE C/ARGAMASSA 1:2:2 EXCL ACERTO TER-</v>
          </cell>
          <cell r="D3617" t="str">
            <v>M2</v>
          </cell>
          <cell r="E3617">
            <v>77.37</v>
          </cell>
        </row>
        <row r="3618">
          <cell r="C3618" t="str">
            <v>RENO.</v>
          </cell>
        </row>
        <row r="3619">
          <cell r="B3619" t="str">
            <v>26310/005</v>
          </cell>
          <cell r="C3619" t="str">
            <v>PISO PLACA ARDOSIA 40X40CM ESP=1CM ASSENTE SUPERFICIE EM OSSO C/ARGA-</v>
          </cell>
          <cell r="D3619" t="str">
            <v>M2</v>
          </cell>
          <cell r="E3619">
            <v>33.159999999999997</v>
          </cell>
        </row>
        <row r="3620">
          <cell r="C3620" t="str">
            <v>MASSA 1:2:2 CIMENTO SAIBRO AREIA.</v>
          </cell>
        </row>
        <row r="3621">
          <cell r="B3621" t="str">
            <v>26310/006</v>
          </cell>
          <cell r="C3621" t="str">
            <v>PEDRA PORTUGUESA C/DESENHO 60% BRANCO 40% PRETO SOMENTE MATERIAL</v>
          </cell>
          <cell r="D3621" t="str">
            <v>M2</v>
          </cell>
          <cell r="E3621">
            <v>25.4</v>
          </cell>
        </row>
        <row r="3622">
          <cell r="B3622" t="str">
            <v>26310/007</v>
          </cell>
          <cell r="C3622" t="str">
            <v>PISO PLACA ARDOSIA 30X30CM ESP=1CM ASSENTE SUPERFICIE EM OSSO C/ARGA-</v>
          </cell>
          <cell r="D3622" t="str">
            <v>M2</v>
          </cell>
          <cell r="E3622">
            <v>33.159999999999997</v>
          </cell>
        </row>
        <row r="3623">
          <cell r="C3623" t="str">
            <v>MASSA 1:2:2 CIMENTO SAIBRO AREIA.</v>
          </cell>
        </row>
        <row r="3624">
          <cell r="B3624">
            <v>68607</v>
          </cell>
          <cell r="C3624" t="str">
            <v>PISO PEDRA</v>
          </cell>
        </row>
        <row r="3625">
          <cell r="B3625" t="str">
            <v>68607/001</v>
          </cell>
          <cell r="C3625" t="str">
            <v>PISO PEDRA BASALTO CIMENTO/AREIA 1:4 S/POLIMENTO</v>
          </cell>
          <cell r="D3625" t="str">
            <v>M2</v>
          </cell>
          <cell r="E3625">
            <v>45.75</v>
          </cell>
        </row>
        <row r="3626">
          <cell r="B3626" t="str">
            <v>68607/002</v>
          </cell>
          <cell r="C3626" t="str">
            <v>PISO PEDRA SAO TOME C/CIM/AREIA 1:4 S/POLIMENTO</v>
          </cell>
          <cell r="D3626" t="str">
            <v>M2</v>
          </cell>
          <cell r="E3626">
            <v>74.08</v>
          </cell>
        </row>
        <row r="3627">
          <cell r="B3627" t="str">
            <v>68607/003</v>
          </cell>
          <cell r="C3627" t="str">
            <v>PISO PEDRA PORTUGUESA PRETA/BRANCA CIMENTO/AREIA 1:4</v>
          </cell>
          <cell r="D3627" t="str">
            <v>M2</v>
          </cell>
          <cell r="E3627">
            <v>27.44</v>
          </cell>
        </row>
        <row r="3628">
          <cell r="B3628" t="str">
            <v>68607/004</v>
          </cell>
          <cell r="C3628" t="str">
            <v>PISO PEDRA PORTUGUESA PRETA/BRANCA REJ CIMENTO BRANCO</v>
          </cell>
          <cell r="D3628" t="str">
            <v>M2</v>
          </cell>
          <cell r="E3628">
            <v>42.85</v>
          </cell>
        </row>
        <row r="3629">
          <cell r="B3629" t="str">
            <v>68607/005</v>
          </cell>
          <cell r="C3629" t="str">
            <v>PISO PEDRA PORTUGUESA PRETA CIMENTO/AREIA/SAIBRO 1:2:3</v>
          </cell>
          <cell r="D3629" t="str">
            <v>M2</v>
          </cell>
          <cell r="E3629">
            <v>42.27</v>
          </cell>
        </row>
        <row r="3630">
          <cell r="B3630" t="str">
            <v>68607/006</v>
          </cell>
          <cell r="C3630" t="str">
            <v>PISO PEDRA PORTUGUESA BRANCA CIMENTO/AREIA/SAIBRO 1:2:3</v>
          </cell>
          <cell r="D3630" t="str">
            <v>M2</v>
          </cell>
          <cell r="E3630">
            <v>28.11</v>
          </cell>
        </row>
        <row r="3631">
          <cell r="B3631" t="str">
            <v>68607/007</v>
          </cell>
          <cell r="C3631" t="str">
            <v>PISO PEDRA ARDOSIA CINZA 30X30X1CM CIM/AREIA/SAIBRO 1:2:2</v>
          </cell>
          <cell r="D3631" t="str">
            <v>M2</v>
          </cell>
          <cell r="E3631">
            <v>32.450000000000003</v>
          </cell>
        </row>
        <row r="3632">
          <cell r="B3632" t="str">
            <v>IGO       |</v>
          </cell>
          <cell r="C3632" t="str">
            <v>D E S C R I Ç Ã O                                                   |UN</v>
          </cell>
          <cell r="D3632" t="str">
            <v>IDADE</v>
          </cell>
          <cell r="E3632" t="str">
            <v>|CUSTO TOT</v>
          </cell>
        </row>
        <row r="3633">
          <cell r="B3633" t="str">
            <v>ULO.....: N</v>
          </cell>
          <cell r="C3633" t="str">
            <v>ACIONAL CAIXA</v>
          </cell>
        </row>
        <row r="3635">
          <cell r="B3635" t="str">
            <v>68607/008</v>
          </cell>
          <cell r="C3635" t="str">
            <v>PISO PEDRA ARDOSIA CINZA 40X40X1CM CIM/AREIA/SAIBRO 1:2:2</v>
          </cell>
          <cell r="D3635" t="str">
            <v>M2</v>
          </cell>
          <cell r="E3635">
            <v>32.450000000000003</v>
          </cell>
        </row>
        <row r="3636">
          <cell r="B3636" t="str">
            <v>68607/009</v>
          </cell>
          <cell r="C3636" t="str">
            <v>PISO PEDRA ARDOSIA CINZA 40X40X1CM C/CIMENTO COLANTE</v>
          </cell>
          <cell r="D3636" t="str">
            <v>M2</v>
          </cell>
          <cell r="E3636">
            <v>17.850000000000001</v>
          </cell>
        </row>
        <row r="3637">
          <cell r="B3637" t="str">
            <v>68607/010</v>
          </cell>
          <cell r="C3637" t="str">
            <v>PISO PEDRA MIRACEMA RUSTICA 10X20CM CIMENTO/AREIA 1:4</v>
          </cell>
          <cell r="D3637" t="str">
            <v>M2</v>
          </cell>
          <cell r="E3637">
            <v>54.91</v>
          </cell>
        </row>
        <row r="3638">
          <cell r="B3638">
            <v>17</v>
          </cell>
          <cell r="C3638" t="str">
            <v>PISO DE ALTA RESISTENCIA</v>
          </cell>
        </row>
        <row r="3639">
          <cell r="B3639">
            <v>24166</v>
          </cell>
          <cell r="C3639" t="str">
            <v>PISO ALTA RESISTENCIA EM MASSA GRANILITICA KORODUR</v>
          </cell>
        </row>
        <row r="3640">
          <cell r="B3640" t="str">
            <v>24166/001</v>
          </cell>
          <cell r="C3640" t="str">
            <v>PISO ALTA RESISTENCIA EM MASSA GRANILIT. - KORODUR (NAO INCLUI LASTRO</v>
          </cell>
          <cell r="D3640" t="str">
            <v>M2</v>
          </cell>
          <cell r="E3640">
            <v>18.5</v>
          </cell>
        </row>
        <row r="3641">
          <cell r="C3641" t="str">
            <v>DE CONCRETO)</v>
          </cell>
        </row>
        <row r="3642">
          <cell r="B3642">
            <v>68567</v>
          </cell>
          <cell r="C3642" t="str">
            <v>PISO DE ALTA RESISTENCIA C/REGULARIZACAO</v>
          </cell>
        </row>
        <row r="3643">
          <cell r="B3643" t="str">
            <v>68567/001</v>
          </cell>
          <cell r="C3643" t="str">
            <v>POLIMENTO PISO ALTA RESISTENCIA</v>
          </cell>
          <cell r="D3643" t="str">
            <v>M2</v>
          </cell>
          <cell r="E3643">
            <v>12.74</v>
          </cell>
        </row>
        <row r="3644">
          <cell r="B3644" t="str">
            <v>68567/002</v>
          </cell>
          <cell r="C3644" t="str">
            <v>PISO INDUSTRIAL ALTA RESISTENCIA CINZA  8MM /JUNTA PLASTICA 4MM</v>
          </cell>
          <cell r="D3644" t="str">
            <v>M2</v>
          </cell>
          <cell r="E3644">
            <v>33.54</v>
          </cell>
        </row>
        <row r="3645">
          <cell r="C3645" t="str">
            <v>C/REGULARIZACAO DE BASE S/POLIMENTO</v>
          </cell>
        </row>
        <row r="3646">
          <cell r="B3646" t="str">
            <v>68567/003</v>
          </cell>
          <cell r="C3646" t="str">
            <v>PISO INDUSTRIAL ALTA RESISTENCIA CINZA 12MM /JUNTA PLASTICA 4MM</v>
          </cell>
          <cell r="D3646" t="str">
            <v>M2</v>
          </cell>
          <cell r="E3646">
            <v>38.15</v>
          </cell>
        </row>
        <row r="3647">
          <cell r="C3647" t="str">
            <v>C/REGULARIZACAO DE BASE S/POLIMENTO</v>
          </cell>
        </row>
        <row r="3648">
          <cell r="B3648">
            <v>18</v>
          </cell>
          <cell r="C3648" t="str">
            <v>PISO GRANILITE/MARMORITE</v>
          </cell>
        </row>
        <row r="3649">
          <cell r="B3649">
            <v>68068</v>
          </cell>
          <cell r="C3649" t="str">
            <v>PISO EM GRANILITE</v>
          </cell>
          <cell r="D3649" t="str">
            <v>M2</v>
          </cell>
          <cell r="E3649">
            <v>25.15</v>
          </cell>
        </row>
        <row r="3650">
          <cell r="B3650">
            <v>20</v>
          </cell>
          <cell r="C3650" t="str">
            <v>SOLEIRA CERAMICA</v>
          </cell>
        </row>
        <row r="3651">
          <cell r="B3651">
            <v>24137</v>
          </cell>
          <cell r="C3651" t="str">
            <v>SOLEIRA EM CERAMICA EXTRA</v>
          </cell>
        </row>
        <row r="3652">
          <cell r="B3652" t="str">
            <v>24137/001</v>
          </cell>
          <cell r="C3652" t="str">
            <v>SOLEIRA EM CERAMICA EXTRA / 1A.</v>
          </cell>
          <cell r="D3652" t="str">
            <v>M</v>
          </cell>
          <cell r="E3652">
            <v>10.57</v>
          </cell>
        </row>
        <row r="3653">
          <cell r="B3653">
            <v>21</v>
          </cell>
          <cell r="C3653" t="str">
            <v>SOLEIRA DE GRANILITE, MARMORITE E OUTROS</v>
          </cell>
        </row>
        <row r="3654">
          <cell r="B3654">
            <v>24138</v>
          </cell>
          <cell r="C3654" t="str">
            <v>SOLEIRA DE MARMORITE</v>
          </cell>
        </row>
        <row r="3655">
          <cell r="B3655" t="str">
            <v>24138/001</v>
          </cell>
          <cell r="C3655" t="str">
            <v>SOLEIRA DE MARMORITE, L = 0,17 M</v>
          </cell>
          <cell r="D3655" t="str">
            <v>M</v>
          </cell>
          <cell r="E3655">
            <v>28.31</v>
          </cell>
        </row>
        <row r="3656">
          <cell r="B3656">
            <v>24139</v>
          </cell>
          <cell r="C3656" t="str">
            <v>SOLEIRA DE CIMENTO</v>
          </cell>
        </row>
        <row r="3657">
          <cell r="B3657" t="str">
            <v>24139/001</v>
          </cell>
          <cell r="C3657" t="str">
            <v>SOLEIRA DE CIMENTO ALISADO, L=15 CM</v>
          </cell>
          <cell r="D3657" t="str">
            <v>M</v>
          </cell>
          <cell r="E3657">
            <v>1.66</v>
          </cell>
        </row>
        <row r="3658">
          <cell r="B3658">
            <v>24316</v>
          </cell>
          <cell r="C3658" t="str">
            <v>SOLEIRA DE ARDOSIA</v>
          </cell>
        </row>
        <row r="3659">
          <cell r="B3659" t="str">
            <v>24316/001</v>
          </cell>
          <cell r="C3659" t="str">
            <v>SOLEIRA DE ARDOSIA, L = 15 CM</v>
          </cell>
          <cell r="D3659" t="str">
            <v>M</v>
          </cell>
          <cell r="E3659">
            <v>8.52</v>
          </cell>
        </row>
        <row r="3660">
          <cell r="B3660">
            <v>22</v>
          </cell>
          <cell r="C3660" t="str">
            <v>SOLEIRA DE MARMORE/GRANITO</v>
          </cell>
        </row>
        <row r="3661">
          <cell r="B3661">
            <v>68454</v>
          </cell>
          <cell r="C3661" t="str">
            <v>SOLEIRA MARMORE BRANCO</v>
          </cell>
        </row>
        <row r="3662">
          <cell r="B3662" t="str">
            <v>68454/001</v>
          </cell>
          <cell r="C3662" t="str">
            <v>SOLEIRA MARMORE BRANCO NAC L=3CM E=2CM</v>
          </cell>
          <cell r="D3662" t="str">
            <v>M</v>
          </cell>
          <cell r="E3662">
            <v>18.7</v>
          </cell>
        </row>
        <row r="3663">
          <cell r="B3663" t="str">
            <v>IGO       |</v>
          </cell>
          <cell r="C3663" t="str">
            <v>D E S C R I Ç Ã O                                                   |UN</v>
          </cell>
          <cell r="D3663" t="str">
            <v>IDADE</v>
          </cell>
          <cell r="E3663" t="str">
            <v>|CUSTO TOT</v>
          </cell>
        </row>
        <row r="3664">
          <cell r="B3664" t="str">
            <v>ULO.....: N</v>
          </cell>
          <cell r="C3664" t="str">
            <v>ACIONAL CAIXA</v>
          </cell>
        </row>
        <row r="3666">
          <cell r="B3666">
            <v>31</v>
          </cell>
          <cell r="C3666" t="str">
            <v>RODAPE CERAMICO</v>
          </cell>
        </row>
        <row r="3667">
          <cell r="B3667">
            <v>23762</v>
          </cell>
          <cell r="C3667" t="str">
            <v>RODAPE CERAMICA ESMALTADA</v>
          </cell>
        </row>
        <row r="3668">
          <cell r="B3668" t="str">
            <v>23762/001</v>
          </cell>
          <cell r="C3668" t="str">
            <v>RODAPE CERAMICA ESMALTADA H=8CM</v>
          </cell>
          <cell r="D3668" t="str">
            <v>M</v>
          </cell>
          <cell r="E3668">
            <v>5.18</v>
          </cell>
        </row>
        <row r="3669">
          <cell r="B3669">
            <v>64</v>
          </cell>
          <cell r="C3669" t="str">
            <v>RODAPE DE MARMORE,GRANITO,MARMORITE,GRANILITE E OUTROS</v>
          </cell>
        </row>
        <row r="3670">
          <cell r="B3670">
            <v>40904</v>
          </cell>
          <cell r="C3670" t="str">
            <v>RODAPE EM PEDRA ARDOSIA, H = 8,00 CM</v>
          </cell>
          <cell r="D3670" t="str">
            <v>ML</v>
          </cell>
          <cell r="E3670">
            <v>9.17</v>
          </cell>
        </row>
        <row r="3671">
          <cell r="B3671">
            <v>68608</v>
          </cell>
          <cell r="C3671" t="str">
            <v>RODAPE PEDRA</v>
          </cell>
        </row>
        <row r="3672">
          <cell r="B3672" t="str">
            <v>68608/001</v>
          </cell>
          <cell r="C3672" t="str">
            <v>RODAPE PEDRA ARDOSIA CINZA E=1,0CM H=10CM CIMENTO/AREIA 1:4</v>
          </cell>
          <cell r="D3672" t="str">
            <v>M</v>
          </cell>
          <cell r="E3672">
            <v>6.93</v>
          </cell>
        </row>
        <row r="3673">
          <cell r="B3673" t="str">
            <v>68608/002</v>
          </cell>
          <cell r="C3673" t="str">
            <v>RODAPE PEDRA ARDOSIA CINZA POLIDA H=10CM CIMENTO/AREIA/SAIBRO 1:2:2</v>
          </cell>
          <cell r="D3673" t="str">
            <v>M</v>
          </cell>
          <cell r="E3673">
            <v>6.83</v>
          </cell>
        </row>
        <row r="3674">
          <cell r="B3674">
            <v>58</v>
          </cell>
          <cell r="C3674" t="str">
            <v>PISO CONCRETO</v>
          </cell>
        </row>
        <row r="3675">
          <cell r="B3675">
            <v>23744</v>
          </cell>
          <cell r="C3675" t="str">
            <v>CALCADA DE PROTECAO</v>
          </cell>
        </row>
        <row r="3676">
          <cell r="B3676" t="str">
            <v>23744/001</v>
          </cell>
          <cell r="C3676" t="str">
            <v>CALCADA DE PROTECAO EM CONCRETO MAGRO 1:4:8 E=5,0CM, REGULARIZADO C/</v>
          </cell>
          <cell r="D3676" t="str">
            <v>M2</v>
          </cell>
          <cell r="E3676">
            <v>19.809999999999999</v>
          </cell>
        </row>
        <row r="3677">
          <cell r="C3677" t="str">
            <v>ARG. CIM/AREIA 1:4 E=1,0CM (ASPERO)</v>
          </cell>
        </row>
        <row r="3678">
          <cell r="B3678">
            <v>25241</v>
          </cell>
          <cell r="C3678" t="str">
            <v>PISO C/BLOKRET H=8CM PRE-FABRICADO, INCLUSIVE COLCHAO AREIA H=6,0CM</v>
          </cell>
        </row>
        <row r="3679">
          <cell r="B3679" t="str">
            <v>25241/001</v>
          </cell>
          <cell r="C3679" t="str">
            <v>PISO C/BLOCO SEXT COMUM CONCR (TIPO BLOKRET) E=8,0 X 30 X 30CM INCL.</v>
          </cell>
          <cell r="D3679" t="str">
            <v>M2</v>
          </cell>
          <cell r="E3679">
            <v>26.33</v>
          </cell>
        </row>
        <row r="3680">
          <cell r="C3680" t="str">
            <v>COLCHAO AREIA H=6,0CM</v>
          </cell>
        </row>
        <row r="3681">
          <cell r="B3681">
            <v>68325</v>
          </cell>
          <cell r="C3681" t="str">
            <v>PISO LAMINADO C/CONCR USINADO 20MPA E=7CM</v>
          </cell>
          <cell r="D3681" t="str">
            <v>M2</v>
          </cell>
          <cell r="E3681">
            <v>25.39</v>
          </cell>
        </row>
        <row r="3682">
          <cell r="B3682">
            <v>68333</v>
          </cell>
          <cell r="C3682" t="str">
            <v>CONCRETO DESEMPENADO P/QD.C/LASTRO E=7,0CM-220109</v>
          </cell>
          <cell r="D3682" t="str">
            <v>M2</v>
          </cell>
          <cell r="E3682">
            <v>22.46</v>
          </cell>
        </row>
        <row r="3683">
          <cell r="B3683">
            <v>60</v>
          </cell>
          <cell r="C3683" t="str">
            <v>CARPETE</v>
          </cell>
        </row>
        <row r="3684">
          <cell r="B3684">
            <v>59418</v>
          </cell>
          <cell r="C3684" t="str">
            <v>PISO EM CARPETE</v>
          </cell>
        </row>
        <row r="3685">
          <cell r="B3685" t="str">
            <v>59418/001</v>
          </cell>
          <cell r="C3685" t="str">
            <v>PISO EM CARPETE 3MM COLOCADO</v>
          </cell>
          <cell r="D3685" t="str">
            <v>M2</v>
          </cell>
          <cell r="E3685">
            <v>18.600000000000001</v>
          </cell>
        </row>
        <row r="3686">
          <cell r="B3686">
            <v>64</v>
          </cell>
          <cell r="C3686" t="str">
            <v>REGULARIZACAO DE CONTRA-PISOS E OUTRAS SUPERFICIES</v>
          </cell>
        </row>
        <row r="3687">
          <cell r="B3687">
            <v>24168</v>
          </cell>
          <cell r="C3687" t="str">
            <v>REGULARIZACAO DE BASE C/ARG. 1:3 CIM/AREIA SEM PENEIRAR</v>
          </cell>
        </row>
        <row r="3688">
          <cell r="B3688" t="str">
            <v>24168/001</v>
          </cell>
          <cell r="C3688" t="str">
            <v>REGULARIZ. BASE C/ARG. 1:3 CIM/AREIA SEM PENEIRAR E=3,0CM</v>
          </cell>
          <cell r="D3688" t="str">
            <v>M2</v>
          </cell>
          <cell r="E3688">
            <v>9.6</v>
          </cell>
        </row>
        <row r="3689">
          <cell r="B3689" t="str">
            <v>24168/002</v>
          </cell>
          <cell r="C3689" t="str">
            <v>REGULARIZ. BASE C/ARG. 1:3 CIM/AREIA SEM PENEIRAR E=5,0CM</v>
          </cell>
          <cell r="D3689" t="str">
            <v>M2</v>
          </cell>
          <cell r="E3689">
            <v>14.19</v>
          </cell>
        </row>
        <row r="3690">
          <cell r="B3690" t="str">
            <v>24168/003</v>
          </cell>
          <cell r="C3690" t="str">
            <v>REGULARIZ. BASE C/ARG. 1:3 CIM/AREIA SEM PENEIRAR E=2,5CM</v>
          </cell>
          <cell r="D3690" t="str">
            <v>M2</v>
          </cell>
          <cell r="E3690">
            <v>8.4499999999999993</v>
          </cell>
        </row>
        <row r="3691">
          <cell r="B3691">
            <v>24211</v>
          </cell>
          <cell r="C3691" t="str">
            <v>REGULARIZACAO COM ARG. CIM/AREIA 1:3, E = 1,5 CM</v>
          </cell>
        </row>
        <row r="3692">
          <cell r="B3692" t="str">
            <v>24211/001</v>
          </cell>
          <cell r="C3692" t="str">
            <v>REGULARIZACAO 1:3 DESEMPENADO, E = 1,5 CM</v>
          </cell>
          <cell r="D3692" t="str">
            <v>M2</v>
          </cell>
          <cell r="E3692">
            <v>6.4</v>
          </cell>
        </row>
        <row r="3693">
          <cell r="B3693">
            <v>68509</v>
          </cell>
          <cell r="C3693" t="str">
            <v>ACABAMENTO DESEMPOLADO DE LAJE DE CONCRETO</v>
          </cell>
        </row>
        <row r="3694">
          <cell r="B3694" t="str">
            <v>IGO       |</v>
          </cell>
          <cell r="C3694" t="str">
            <v>D E S C R I Ç Ã O                                                   |UN</v>
          </cell>
          <cell r="D3694" t="str">
            <v>IDADE</v>
          </cell>
          <cell r="E3694" t="str">
            <v>|CUSTO TOT</v>
          </cell>
        </row>
        <row r="3695">
          <cell r="B3695" t="str">
            <v>ULO.....: N</v>
          </cell>
          <cell r="C3695" t="str">
            <v>ACIONAL CAIXA</v>
          </cell>
        </row>
        <row r="3697">
          <cell r="B3697" t="str">
            <v>68509/001</v>
          </cell>
          <cell r="C3697" t="str">
            <v>ACABAMENTO DESEMPOLADO DE LAJE DE CONCRETO SIMPLES</v>
          </cell>
          <cell r="D3697" t="str">
            <v>M2</v>
          </cell>
          <cell r="E3697">
            <v>5.03</v>
          </cell>
        </row>
        <row r="3698">
          <cell r="B3698">
            <v>68609</v>
          </cell>
          <cell r="C3698" t="str">
            <v>PREPARACAO SUB BASE P/PAVIM EM PEDRA PORTUGUESA</v>
          </cell>
        </row>
        <row r="3699">
          <cell r="B3699" t="str">
            <v>68609/001</v>
          </cell>
          <cell r="C3699" t="str">
            <v>REGULARIZACAO PISO CIMENTO/AREIA 1:3 E=2CM</v>
          </cell>
          <cell r="D3699" t="str">
            <v>M2</v>
          </cell>
          <cell r="E3699">
            <v>6.98</v>
          </cell>
        </row>
        <row r="3700">
          <cell r="B3700" t="str">
            <v>68609/002</v>
          </cell>
          <cell r="C3700" t="str">
            <v>REGULARIZACAO PISO CIMENTO/AREIA 1:3 E=2,5CM</v>
          </cell>
          <cell r="D3700" t="str">
            <v>M2</v>
          </cell>
          <cell r="E3700">
            <v>8.4</v>
          </cell>
        </row>
        <row r="3701">
          <cell r="B3701" t="str">
            <v>68609/003</v>
          </cell>
          <cell r="C3701" t="str">
            <v>REGULARIZACAO PISO CIMENTO/AREIA 1:3 E=3CM</v>
          </cell>
          <cell r="D3701" t="str">
            <v>M2</v>
          </cell>
          <cell r="E3701">
            <v>9.93</v>
          </cell>
        </row>
        <row r="3702">
          <cell r="B3702" t="str">
            <v>68609/004</v>
          </cell>
          <cell r="C3702" t="str">
            <v>REGULARIZACAO PISO CIMENTO/AREIA 1:3 E=3,5CM</v>
          </cell>
          <cell r="D3702" t="str">
            <v>M2</v>
          </cell>
          <cell r="E3702">
            <v>11.67</v>
          </cell>
        </row>
        <row r="3703">
          <cell r="B3703" t="str">
            <v>68609/005</v>
          </cell>
          <cell r="C3703" t="str">
            <v>REGULARIZACAO PISO CIMENTO/AREIA 1:4 E=3CM</v>
          </cell>
          <cell r="D3703" t="str">
            <v>M2</v>
          </cell>
          <cell r="E3703">
            <v>8.86</v>
          </cell>
        </row>
        <row r="3704">
          <cell r="B3704" t="str">
            <v>68609/006</v>
          </cell>
          <cell r="C3704" t="str">
            <v>REGULARIZACAO PISO CIMENTO/AREIA 1:5 E=2CM</v>
          </cell>
          <cell r="D3704" t="str">
            <v>M2</v>
          </cell>
          <cell r="E3704">
            <v>5.77</v>
          </cell>
        </row>
        <row r="3705">
          <cell r="B3705" t="str">
            <v>68609/007</v>
          </cell>
          <cell r="C3705" t="str">
            <v>REGULARIZACAO PISO CIMENTO/AREIA 1:5 E=3CM</v>
          </cell>
          <cell r="D3705" t="str">
            <v>M2</v>
          </cell>
          <cell r="E3705">
            <v>8.1199999999999992</v>
          </cell>
        </row>
        <row r="3706">
          <cell r="B3706" t="str">
            <v>68609/008</v>
          </cell>
          <cell r="C3706" t="str">
            <v>REGULARIZACAO PISO CIMENTO/AREIA 1:5 E=5CM</v>
          </cell>
          <cell r="D3706" t="str">
            <v>M2</v>
          </cell>
          <cell r="E3706">
            <v>13.89</v>
          </cell>
        </row>
        <row r="3707">
          <cell r="B3707" t="str">
            <v>68609/009</v>
          </cell>
          <cell r="C3707" t="str">
            <v>PREPARACAO SUB BASE P/PAVIM EM PEDRA PORTUGUESA</v>
          </cell>
          <cell r="D3707" t="str">
            <v>M2</v>
          </cell>
          <cell r="E3707">
            <v>18.53</v>
          </cell>
        </row>
        <row r="3708">
          <cell r="B3708">
            <v>99</v>
          </cell>
          <cell r="C3708" t="str">
            <v>LASTROS (AREIA, BRITA, CASCALHO ETC)</v>
          </cell>
        </row>
        <row r="3709">
          <cell r="B3709">
            <v>10347</v>
          </cell>
          <cell r="C3709" t="str">
            <v>LASTRO DE PEDRA BRITADA APILOADO</v>
          </cell>
        </row>
        <row r="3710">
          <cell r="B3710" t="str">
            <v>10347/001</v>
          </cell>
          <cell r="C3710" t="str">
            <v>LASTRO DE PEDRA BRITADA GRANITICA 25MM E=3,0CM INCL COMPACTACAO MANUAL</v>
          </cell>
          <cell r="D3710" t="str">
            <v>M2</v>
          </cell>
          <cell r="E3710">
            <v>2.52</v>
          </cell>
        </row>
        <row r="3711">
          <cell r="B3711">
            <v>23719</v>
          </cell>
          <cell r="C3711" t="str">
            <v>LASTRO CONCRETO</v>
          </cell>
        </row>
        <row r="3712">
          <cell r="B3712" t="str">
            <v>23719/001</v>
          </cell>
          <cell r="C3712" t="str">
            <v>LASTRO CONCRETO FCK=10MPA SARRAFEADO</v>
          </cell>
          <cell r="D3712" t="str">
            <v>M3</v>
          </cell>
          <cell r="E3712">
            <v>228.82</v>
          </cell>
        </row>
        <row r="3713">
          <cell r="B3713" t="str">
            <v>23719/002</v>
          </cell>
          <cell r="C3713" t="str">
            <v>LASTRO CONCR MAGRO 1:4:8 SARRAFEADO (NAO INCL JUNTAS DILATACAO)</v>
          </cell>
          <cell r="D3713" t="str">
            <v>M3</v>
          </cell>
          <cell r="E3713">
            <v>268.10000000000002</v>
          </cell>
        </row>
        <row r="3714">
          <cell r="B3714" t="str">
            <v>23719/003</v>
          </cell>
          <cell r="C3714" t="str">
            <v>LASTRO CONCRETO FCK=15MPA SARRAFEADO</v>
          </cell>
          <cell r="D3714" t="str">
            <v>M3</v>
          </cell>
          <cell r="E3714">
            <v>241.02</v>
          </cell>
        </row>
        <row r="3715">
          <cell r="B3715">
            <v>23781</v>
          </cell>
          <cell r="C3715" t="str">
            <v>LASTRO DE CONCRETO MAGRO</v>
          </cell>
        </row>
        <row r="3716">
          <cell r="B3716" t="str">
            <v>23781/001</v>
          </cell>
          <cell r="C3716" t="str">
            <v>LASTRO CONCRETO MAGRO 1:4:8 E=8,0CM CONSUMO CIMENTO 210KG/M3</v>
          </cell>
          <cell r="D3716" t="str">
            <v>M2</v>
          </cell>
          <cell r="E3716">
            <v>21.45</v>
          </cell>
        </row>
        <row r="3717">
          <cell r="B3717" t="str">
            <v>23781/002</v>
          </cell>
          <cell r="C3717" t="str">
            <v>LASTRO CONCRETO MAGRO 1:4:8 E=5,0CM CONSUMO CIMENTO 210KG/M3</v>
          </cell>
          <cell r="D3717" t="str">
            <v>M2</v>
          </cell>
          <cell r="E3717">
            <v>14.71</v>
          </cell>
        </row>
        <row r="3718">
          <cell r="B3718" t="str">
            <v>23781/003</v>
          </cell>
          <cell r="C3718" t="str">
            <v>LASTRO CONCRETO MAGRO 1:4:8 E=7,0CM CONSUMO CIMENTO 210KG/M3</v>
          </cell>
          <cell r="D3718" t="str">
            <v>M2</v>
          </cell>
          <cell r="E3718">
            <v>19.7</v>
          </cell>
        </row>
        <row r="3719">
          <cell r="B3719">
            <v>60848</v>
          </cell>
          <cell r="C3719" t="str">
            <v>AQUISICAO DE CASCALHO DE JAZIDA</v>
          </cell>
        </row>
        <row r="3720">
          <cell r="B3720" t="str">
            <v>60848/001</v>
          </cell>
          <cell r="C3720" t="str">
            <v>CASCALHO DE RIO</v>
          </cell>
          <cell r="D3720" t="str">
            <v>M3</v>
          </cell>
          <cell r="E3720">
            <v>12.51</v>
          </cell>
        </row>
        <row r="3721">
          <cell r="B3721">
            <v>68610</v>
          </cell>
          <cell r="C3721" t="str">
            <v>CONTRAPISO E= 3CM ARGAMASSA CIMENTO/AREIA/SAIBRO 1:2:2</v>
          </cell>
        </row>
        <row r="3722">
          <cell r="B3722" t="str">
            <v>68610/001</v>
          </cell>
          <cell r="C3722" t="str">
            <v>CONTRAPISO E= 6CM ARGAMASSA CIMENTO/AREIA 1:5</v>
          </cell>
          <cell r="D3722" t="str">
            <v>M2</v>
          </cell>
          <cell r="E3722">
            <v>16.78</v>
          </cell>
        </row>
        <row r="3723">
          <cell r="B3723" t="str">
            <v>68610/002</v>
          </cell>
          <cell r="C3723" t="str">
            <v>CONTRAPISO E= 3CM ARGAMASSA CIMENTO/AREIA/SAIBRO 1:2:2</v>
          </cell>
          <cell r="D3723" t="str">
            <v>M2</v>
          </cell>
          <cell r="E3723">
            <v>7.96</v>
          </cell>
        </row>
        <row r="3724">
          <cell r="B3724" t="str">
            <v>68610/003</v>
          </cell>
          <cell r="C3724" t="str">
            <v>CONTRAPISO E= 5CM ARGAMASSA CIMENTO/AREIA 1:5</v>
          </cell>
          <cell r="D3724" t="str">
            <v>M2</v>
          </cell>
          <cell r="E3724">
            <v>13.89</v>
          </cell>
        </row>
        <row r="3725">
          <cell r="B3725" t="str">
            <v>IGO       |</v>
          </cell>
          <cell r="C3725" t="str">
            <v>D E S C R I Ç Ã O                                                   |UN</v>
          </cell>
          <cell r="D3725" t="str">
            <v>IDADE</v>
          </cell>
          <cell r="E3725" t="str">
            <v>|CUSTO TOT</v>
          </cell>
        </row>
        <row r="3726">
          <cell r="B3726" t="str">
            <v>ULO.....: N</v>
          </cell>
          <cell r="C3726" t="str">
            <v>ACIONAL CAIXA</v>
          </cell>
        </row>
        <row r="3728">
          <cell r="B3728" t="str">
            <v>68610/004</v>
          </cell>
          <cell r="C3728" t="str">
            <v>CONTRAPISO E= 4CM ARGAMASSA CIMENTO/AREIA 1:3</v>
          </cell>
          <cell r="D3728" t="str">
            <v>M2</v>
          </cell>
          <cell r="E3728">
            <v>13.42</v>
          </cell>
        </row>
        <row r="3729">
          <cell r="B3729" t="str">
            <v>68610/005</v>
          </cell>
          <cell r="C3729" t="str">
            <v>CONTRAPISO E= 6CM ARGAMASSA CIMENTO/AREIA 1:3</v>
          </cell>
          <cell r="D3729" t="str">
            <v>M2</v>
          </cell>
          <cell r="E3729">
            <v>20.399999999999999</v>
          </cell>
        </row>
        <row r="3730">
          <cell r="B3730" t="str">
            <v>68610/006</v>
          </cell>
          <cell r="C3730" t="str">
            <v>CONTRAPISO E= 7CM ARGAMASSA CIMENTO/AREIA 1:5</v>
          </cell>
          <cell r="D3730" t="str">
            <v>M2</v>
          </cell>
          <cell r="E3730">
            <v>18.579999999999998</v>
          </cell>
        </row>
        <row r="3731">
          <cell r="B3731">
            <v>68680</v>
          </cell>
          <cell r="C3731" t="str">
            <v>CONTRAPISO/LASTRO CONCRETO</v>
          </cell>
        </row>
        <row r="3732">
          <cell r="B3732" t="str">
            <v>68680/001</v>
          </cell>
          <cell r="C3732" t="str">
            <v>CONTRAPISO/LASTRO CONCRETO 1:2,5:5 S/BETONEIRA E=7CM</v>
          </cell>
          <cell r="D3732" t="str">
            <v>M2</v>
          </cell>
          <cell r="E3732">
            <v>20.49</v>
          </cell>
        </row>
        <row r="3733">
          <cell r="B3733" t="str">
            <v>68680/002</v>
          </cell>
          <cell r="C3733" t="str">
            <v>CONTRAPISO/LASTRO CONCRETO 1:2,5:5 C/BETONEIRA E=7CM</v>
          </cell>
          <cell r="D3733" t="str">
            <v>M2</v>
          </cell>
          <cell r="E3733">
            <v>19.829999999999998</v>
          </cell>
        </row>
        <row r="3734">
          <cell r="B3734" t="str">
            <v>68680/003</v>
          </cell>
          <cell r="C3734" t="str">
            <v>CONTRAPISO/LASTRO CONCRETO 1:3:6 S/BETONEIRA E=5CM</v>
          </cell>
          <cell r="D3734" t="str">
            <v>M2</v>
          </cell>
          <cell r="E3734">
            <v>14.47</v>
          </cell>
        </row>
        <row r="3735">
          <cell r="B3735" t="str">
            <v>68680/004</v>
          </cell>
          <cell r="C3735" t="str">
            <v>CONTRAPISO/LASTRO CONCRETO 1:3:6 C/BETONEIRA E=5CM</v>
          </cell>
          <cell r="D3735" t="str">
            <v>M2</v>
          </cell>
          <cell r="E3735">
            <v>14</v>
          </cell>
        </row>
        <row r="3736">
          <cell r="B3736" t="str">
            <v>68680/005</v>
          </cell>
          <cell r="C3736" t="str">
            <v>CONTRAPISO/LASTRO CONCRETO 1:3:6 S/BETONEIRA E=6CM</v>
          </cell>
          <cell r="D3736" t="str">
            <v>M2</v>
          </cell>
          <cell r="E3736">
            <v>17.059999999999999</v>
          </cell>
        </row>
        <row r="3737">
          <cell r="B3737" t="str">
            <v>68680/006</v>
          </cell>
          <cell r="C3737" t="str">
            <v>CONTRAPISO/LASTRO CONCRETO 1:3:6 C/BETONEIRA E=6CM</v>
          </cell>
          <cell r="D3737" t="str">
            <v>M2</v>
          </cell>
          <cell r="E3737">
            <v>16.5</v>
          </cell>
        </row>
        <row r="3738">
          <cell r="B3738" t="str">
            <v>68680/007</v>
          </cell>
          <cell r="C3738" t="str">
            <v>CONTRAPISO/LASTRO CONCRETO 1:3:5 S/BETONEIRA E=6CM</v>
          </cell>
          <cell r="D3738" t="str">
            <v>M2</v>
          </cell>
          <cell r="E3738">
            <v>17.34</v>
          </cell>
        </row>
        <row r="3739">
          <cell r="B3739" t="str">
            <v>68680/008</v>
          </cell>
          <cell r="C3739" t="str">
            <v>CONTRAPISO/LASTRO CONCRETO 1:3:5 C/BETONEIRA E=6CM</v>
          </cell>
          <cell r="D3739" t="str">
            <v>M2</v>
          </cell>
          <cell r="E3739">
            <v>16.77</v>
          </cell>
        </row>
        <row r="3740">
          <cell r="B3740" t="str">
            <v>68680/009</v>
          </cell>
          <cell r="C3740" t="str">
            <v>CONTRAPISO/LASTRO CONCRETO 1:3:6 S/BETONEIRA E=7CM</v>
          </cell>
          <cell r="D3740" t="str">
            <v>M2</v>
          </cell>
          <cell r="E3740">
            <v>19.66</v>
          </cell>
        </row>
        <row r="3741">
          <cell r="B3741" t="str">
            <v>68680/010</v>
          </cell>
          <cell r="C3741" t="str">
            <v>CONTRAPISO/LASTRO CONCRETO 1:3:6 C/BETONEIRA E=7CM</v>
          </cell>
          <cell r="D3741" t="str">
            <v>M2</v>
          </cell>
          <cell r="E3741">
            <v>19</v>
          </cell>
        </row>
        <row r="3742">
          <cell r="B3742" t="str">
            <v>68680/011</v>
          </cell>
          <cell r="C3742" t="str">
            <v>CONTRAPISO/LASTRO CONCRETO 1:3:6 C/BETONEIRA E=4CM</v>
          </cell>
          <cell r="D3742" t="str">
            <v>M2</v>
          </cell>
          <cell r="E3742">
            <v>11.87</v>
          </cell>
        </row>
        <row r="3743">
          <cell r="B3743" t="str">
            <v>68680/012</v>
          </cell>
          <cell r="C3743" t="str">
            <v>CONTRAPISO/LASTRO CONCRETO 1:3:5 S/BETONEIRA E=5CM</v>
          </cell>
          <cell r="D3743" t="str">
            <v>M2</v>
          </cell>
          <cell r="E3743">
            <v>14.7</v>
          </cell>
        </row>
        <row r="3744">
          <cell r="B3744" t="str">
            <v>68680/013</v>
          </cell>
          <cell r="C3744" t="str">
            <v>CONTRAPISO/LASTRO CONCRETO 1:3:5 C/BETONEIRA E=5CM</v>
          </cell>
          <cell r="D3744" t="str">
            <v>M2</v>
          </cell>
          <cell r="E3744">
            <v>14.23</v>
          </cell>
        </row>
        <row r="3745">
          <cell r="B3745" t="str">
            <v>68680/014</v>
          </cell>
          <cell r="C3745" t="str">
            <v>CONTRAPISO/LASTRO CONCRETO 1:3:5 S/BETONEIRA E=8CM</v>
          </cell>
          <cell r="D3745" t="str">
            <v>M2</v>
          </cell>
          <cell r="E3745">
            <v>22.62</v>
          </cell>
        </row>
        <row r="3746">
          <cell r="B3746" t="str">
            <v>68680/015</v>
          </cell>
          <cell r="C3746" t="str">
            <v>CONTRAPISO/LASTRO CONCRETO 1:3:5 C/BETONEIRA E=8CM</v>
          </cell>
          <cell r="D3746" t="str">
            <v>M2</v>
          </cell>
          <cell r="E3746">
            <v>21.86</v>
          </cell>
        </row>
        <row r="3747">
          <cell r="B3747" t="str">
            <v>68680/016</v>
          </cell>
          <cell r="C3747" t="str">
            <v>CONTRAPISO/LASTRO CONCRETO 1:4:8 S/BETONEIRA E=8CM</v>
          </cell>
          <cell r="D3747" t="str">
            <v>M2</v>
          </cell>
          <cell r="E3747">
            <v>21.17</v>
          </cell>
        </row>
        <row r="3748">
          <cell r="B3748" t="str">
            <v>68680/017</v>
          </cell>
          <cell r="C3748" t="str">
            <v>CONTRAPISO/LASTRO CONCRETO 1:3:5 S/BETONEIRA E=3CM</v>
          </cell>
          <cell r="D3748" t="str">
            <v>M2</v>
          </cell>
          <cell r="E3748">
            <v>9.42</v>
          </cell>
        </row>
        <row r="3749">
          <cell r="B3749" t="str">
            <v>68680/018</v>
          </cell>
          <cell r="C3749" t="str">
            <v>CONTRAPISO/LASTRO CONCRETO FCK=10,0MPA E=7CM</v>
          </cell>
          <cell r="D3749" t="str">
            <v>M2</v>
          </cell>
          <cell r="E3749">
            <v>20.48</v>
          </cell>
        </row>
        <row r="3750">
          <cell r="B3750" t="str">
            <v>68680/019</v>
          </cell>
          <cell r="C3750" t="str">
            <v>CONTRAPISO/LASTRO CONCRETO FCK=13,5MPA E=7CM</v>
          </cell>
          <cell r="D3750" t="str">
            <v>M2</v>
          </cell>
          <cell r="E3750">
            <v>21.07</v>
          </cell>
        </row>
        <row r="3751">
          <cell r="B3751" t="str">
            <v>68680/020</v>
          </cell>
          <cell r="C3751" t="str">
            <v>CONTRAPISO/LASTRO CONCRETO FCK=15,0MPA E=6CM</v>
          </cell>
          <cell r="D3751" t="str">
            <v>M2</v>
          </cell>
          <cell r="E3751">
            <v>18.5</v>
          </cell>
        </row>
        <row r="3752">
          <cell r="B3752" t="str">
            <v>68680/021</v>
          </cell>
          <cell r="C3752" t="str">
            <v>CONTRAPISO/LASTRO CONCRETO FCK=15,0MPA E=10CM</v>
          </cell>
          <cell r="D3752" t="str">
            <v>M2</v>
          </cell>
          <cell r="E3752">
            <v>29.84</v>
          </cell>
        </row>
        <row r="3753">
          <cell r="B3753" t="str">
            <v>68680/022</v>
          </cell>
          <cell r="C3753" t="str">
            <v>CONTRAPISO/LASTRO CONCRETO 1:3:5 S/BETONEIRA E=10CM</v>
          </cell>
          <cell r="D3753" t="str">
            <v>M2</v>
          </cell>
          <cell r="E3753">
            <v>27.9</v>
          </cell>
        </row>
        <row r="3754">
          <cell r="B3754" t="str">
            <v>68680/023</v>
          </cell>
          <cell r="C3754" t="str">
            <v>CONTRAPISO/LASTRO CONCRETO 1:3:5 C/BETONEIRA E=10CM</v>
          </cell>
          <cell r="D3754" t="str">
            <v>M2</v>
          </cell>
          <cell r="E3754">
            <v>28.5</v>
          </cell>
        </row>
        <row r="3755">
          <cell r="B3755" t="str">
            <v>68680/024</v>
          </cell>
          <cell r="C3755" t="str">
            <v>CONTRAPISO/LASTRO CONCRETO 1:4:8 C/BETONEIRA E=10CM</v>
          </cell>
          <cell r="D3755" t="str">
            <v>M2</v>
          </cell>
          <cell r="E3755">
            <v>25.15</v>
          </cell>
        </row>
        <row r="3756">
          <cell r="B3756" t="str">
            <v>IGO       |</v>
          </cell>
          <cell r="C3756" t="str">
            <v>D E S C R I Ç Ã O                                                   |UN</v>
          </cell>
          <cell r="D3756" t="str">
            <v>IDADE</v>
          </cell>
          <cell r="E3756" t="str">
            <v>|CUSTO TOT</v>
          </cell>
        </row>
        <row r="3757">
          <cell r="B3757" t="str">
            <v>ULO.....: N</v>
          </cell>
          <cell r="C3757" t="str">
            <v>ACIONAL CAIXA</v>
          </cell>
        </row>
        <row r="3759">
          <cell r="B3759" t="str">
            <v>68680/025</v>
          </cell>
          <cell r="C3759" t="str">
            <v>CONTRAPISO/LASTRO CONCRETO 1:4:8 S/BETONEIRA E=10CM</v>
          </cell>
          <cell r="D3759" t="str">
            <v>M2</v>
          </cell>
          <cell r="E3759">
            <v>26.09</v>
          </cell>
        </row>
        <row r="3760">
          <cell r="B3760" t="str">
            <v>68680/026</v>
          </cell>
          <cell r="C3760" t="str">
            <v>CONTRAPISO/LASTRO CONCRETO 1:4:8 S/BETONEIRA E=6CM</v>
          </cell>
          <cell r="D3760" t="str">
            <v>M2</v>
          </cell>
          <cell r="E3760">
            <v>16.25</v>
          </cell>
        </row>
        <row r="3761">
          <cell r="B3761" t="str">
            <v>68680/027</v>
          </cell>
          <cell r="C3761" t="str">
            <v>CONTRAPISO/LASTRO CONCRETO 1:2,5:5 S/BETONEIRA E=5CM</v>
          </cell>
          <cell r="D3761" t="str">
            <v>M2</v>
          </cell>
          <cell r="E3761">
            <v>15.07</v>
          </cell>
        </row>
        <row r="3762">
          <cell r="B3762" t="str">
            <v>68680/028</v>
          </cell>
          <cell r="C3762" t="str">
            <v>CONTRAPISO/LASTRO CONCRETO 1:2,5:5 S/BETONEIRA E=15CM</v>
          </cell>
          <cell r="D3762" t="str">
            <v>M2</v>
          </cell>
          <cell r="E3762">
            <v>42.2</v>
          </cell>
        </row>
        <row r="3763">
          <cell r="B3763" t="str">
            <v>68680/029</v>
          </cell>
          <cell r="C3763" t="str">
            <v>CONTRAPISO/LASTRO CONCRETO 1:2,5:5 C/BETONEIRA E=15CM</v>
          </cell>
          <cell r="D3763" t="str">
            <v>M2</v>
          </cell>
          <cell r="E3763">
            <v>40.79</v>
          </cell>
        </row>
        <row r="3764">
          <cell r="B3764" t="str">
            <v>68680/030</v>
          </cell>
          <cell r="C3764" t="str">
            <v>CONTRAPISO/LASTRO CONCRETO 1:3:6 S/BETONEIRA E=15CM</v>
          </cell>
          <cell r="D3764" t="str">
            <v>M2</v>
          </cell>
          <cell r="E3764">
            <v>39</v>
          </cell>
        </row>
        <row r="3765">
          <cell r="B3765" t="str">
            <v>68680/031</v>
          </cell>
          <cell r="C3765" t="str">
            <v>CONTRAPISO/LASTRO CONCRETO 1,3,6 C/BETONEIRA E=15CM</v>
          </cell>
          <cell r="D3765" t="str">
            <v>M2</v>
          </cell>
          <cell r="E3765">
            <v>39</v>
          </cell>
        </row>
        <row r="3766">
          <cell r="B3766">
            <v>68681</v>
          </cell>
          <cell r="C3766" t="str">
            <v>CONTRAPISO/LASTRO CONCRETO C/IMPERMEABILIZACAO</v>
          </cell>
        </row>
        <row r="3767">
          <cell r="B3767" t="str">
            <v>68681/001</v>
          </cell>
          <cell r="C3767" t="str">
            <v>CONTRAPISO/LASTRO E=10CM CONCRETO 1:3:5 C/BETONEIRA/VEDACIT</v>
          </cell>
          <cell r="D3767" t="str">
            <v>M2</v>
          </cell>
          <cell r="E3767">
            <v>34.92</v>
          </cell>
        </row>
        <row r="3768">
          <cell r="B3768" t="str">
            <v>68681/002</v>
          </cell>
          <cell r="C3768" t="str">
            <v>CONTRAPISO/LASTRO E= 7CM CONCRETO 1:3:6 C/BETONEIRA/VEDACIT</v>
          </cell>
          <cell r="D3768" t="str">
            <v>M2</v>
          </cell>
          <cell r="E3768">
            <v>22.98</v>
          </cell>
        </row>
        <row r="3769">
          <cell r="B3769" t="str">
            <v>68681/003</v>
          </cell>
          <cell r="C3769" t="str">
            <v>CONTRAPISO/LASTRO E= 6CM CONCRETO 1:3:5 S/BETONEIRA/VEDACIT</v>
          </cell>
          <cell r="D3769" t="str">
            <v>M2</v>
          </cell>
          <cell r="E3769">
            <v>22.12</v>
          </cell>
        </row>
        <row r="3770">
          <cell r="B3770" t="str">
            <v>68681/004</v>
          </cell>
          <cell r="C3770" t="str">
            <v>CONTRAPISO/LASTRO E= 7CM CONCRETO 1:3:6 S/BETONEIRA/VEDACIT</v>
          </cell>
          <cell r="D3770" t="str">
            <v>M2</v>
          </cell>
          <cell r="E3770">
            <v>25.23</v>
          </cell>
        </row>
        <row r="3771">
          <cell r="B3771" t="str">
            <v>68681/005</v>
          </cell>
          <cell r="C3771" t="str">
            <v>CONTRAPISO/LASTRO E=3,5CM CONCRETO 1:4:8 C/BETONEIRA/VEDACIT</v>
          </cell>
          <cell r="D3771" t="str">
            <v>M2</v>
          </cell>
          <cell r="E3771">
            <v>12.73</v>
          </cell>
        </row>
        <row r="3772">
          <cell r="B3772" t="str">
            <v>68681/006</v>
          </cell>
          <cell r="C3772" t="str">
            <v>CONTRAPISO/LASTRO E= 5CM CONCRETO 1:3:5 S/BETONEIRA/SIKA 1</v>
          </cell>
          <cell r="D3772" t="str">
            <v>M2</v>
          </cell>
          <cell r="E3772">
            <v>18.68</v>
          </cell>
        </row>
        <row r="3773">
          <cell r="B3773" t="str">
            <v>68681/007</v>
          </cell>
          <cell r="C3773" t="str">
            <v>CONTRAPISO/LASTRO E= 7CM CONCRETO 1:2,5:5 C/BETONEIRA/VEDACIT</v>
          </cell>
          <cell r="D3773" t="str">
            <v>M2</v>
          </cell>
          <cell r="E3773">
            <v>25.41</v>
          </cell>
        </row>
        <row r="3774">
          <cell r="B3774" t="str">
            <v>68681/008</v>
          </cell>
          <cell r="C3774" t="str">
            <v>CONTRAPISO/LASTRO E= 8CM CONCRETO 1:3:5 S/BETONEIRA/VEDACIT</v>
          </cell>
          <cell r="D3774" t="str">
            <v>M2</v>
          </cell>
          <cell r="E3774">
            <v>28.99</v>
          </cell>
        </row>
        <row r="3775">
          <cell r="B3775" t="str">
            <v>68681/009</v>
          </cell>
          <cell r="C3775" t="str">
            <v>CONTRAPISO/LASTRO E=10CM CONCRETO 1:3:6 S/BETONEIRA/VEDACIT</v>
          </cell>
          <cell r="D3775" t="str">
            <v>M2</v>
          </cell>
          <cell r="E3775">
            <v>35.409999999999997</v>
          </cell>
        </row>
        <row r="3776">
          <cell r="B3776" t="str">
            <v>VE</v>
          </cell>
          <cell r="C3776" t="str">
            <v>REVESTIMENTO E TRATAMENTO DE SUPERFICIES</v>
          </cell>
        </row>
        <row r="3777">
          <cell r="B3777">
            <v>6</v>
          </cell>
          <cell r="C3777" t="str">
            <v>CHAPISCO</v>
          </cell>
        </row>
        <row r="3778">
          <cell r="B3778">
            <v>23708</v>
          </cell>
          <cell r="C3778" t="str">
            <v>CHAPISCO EM PAREDES ARG CIM/AREIA 1:4 E=0,5CM</v>
          </cell>
        </row>
        <row r="3779">
          <cell r="B3779" t="str">
            <v>23708/001</v>
          </cell>
          <cell r="C3779" t="str">
            <v>CHAPISCO CIM/AREIA 1:4 ESP=0,5CM (EXTERNO)</v>
          </cell>
          <cell r="D3779" t="str">
            <v>M2</v>
          </cell>
          <cell r="E3779">
            <v>2.04</v>
          </cell>
        </row>
        <row r="3780">
          <cell r="B3780" t="str">
            <v>23708/002</v>
          </cell>
          <cell r="C3780" t="str">
            <v>CHAPISCO CIM/AREIA 1:4 ESP=0,5CM (INTERNO)</v>
          </cell>
          <cell r="D3780" t="str">
            <v>M2</v>
          </cell>
          <cell r="E3780">
            <v>2.04</v>
          </cell>
        </row>
        <row r="3781">
          <cell r="B3781">
            <v>23753</v>
          </cell>
          <cell r="C3781" t="str">
            <v>CHAPISCO RUSTICO/PAREDES ARG CIM/AREIA 1:3 E=2,0CM</v>
          </cell>
        </row>
        <row r="3782">
          <cell r="B3782" t="str">
            <v>23753/001</v>
          </cell>
          <cell r="C3782" t="str">
            <v>CHAPISCO RUSTICO BLOCO 2Q E=2CM 1:3 CIMENTO AREIA</v>
          </cell>
          <cell r="D3782" t="str">
            <v>M2</v>
          </cell>
          <cell r="E3782">
            <v>15.21</v>
          </cell>
        </row>
        <row r="3783">
          <cell r="B3783">
            <v>24277</v>
          </cell>
          <cell r="C3783" t="str">
            <v>CHAPISCO EM PAREDES ARG CIM/AREIA 1:3 4=0,5CM</v>
          </cell>
        </row>
        <row r="3784">
          <cell r="B3784" t="str">
            <v>24277/001</v>
          </cell>
          <cell r="C3784" t="str">
            <v>CHAPISCO INT/EXT CIM/AREIA 1:3 PREPARO ARGAM. MECANICO</v>
          </cell>
          <cell r="D3784" t="str">
            <v>M2</v>
          </cell>
          <cell r="E3784">
            <v>2.23</v>
          </cell>
        </row>
        <row r="3785">
          <cell r="B3785">
            <v>68597</v>
          </cell>
          <cell r="C3785" t="str">
            <v>CHAPISCA ARGAMASSA CIMENTO/AREIA 1:4 E=0,7CM</v>
          </cell>
        </row>
        <row r="3786">
          <cell r="B3786" t="str">
            <v>68597/001</v>
          </cell>
          <cell r="C3786" t="str">
            <v>CHAPISCO ARGAMASSA CIMENTO/AREIA 1:3 E=1,0CM</v>
          </cell>
          <cell r="D3786" t="str">
            <v>M2</v>
          </cell>
          <cell r="E3786">
            <v>4.03</v>
          </cell>
        </row>
        <row r="3787">
          <cell r="B3787" t="str">
            <v>IGO       |</v>
          </cell>
          <cell r="C3787" t="str">
            <v>D E S C R I Ç Ã O                                                   |UN</v>
          </cell>
          <cell r="D3787" t="str">
            <v>IDADE</v>
          </cell>
          <cell r="E3787" t="str">
            <v>|CUSTO TOT</v>
          </cell>
        </row>
        <row r="3788">
          <cell r="B3788" t="str">
            <v>ULO.....: N</v>
          </cell>
          <cell r="C3788" t="str">
            <v>ACIONAL CAIXA</v>
          </cell>
        </row>
        <row r="3790">
          <cell r="B3790" t="str">
            <v>68597/002</v>
          </cell>
          <cell r="C3790" t="str">
            <v>CHAPISCO ARGAMASSA CIMENTO/AREIA 1:4 E=1,0CM</v>
          </cell>
          <cell r="D3790" t="str">
            <v>M2</v>
          </cell>
          <cell r="E3790">
            <v>3.68</v>
          </cell>
        </row>
        <row r="3791">
          <cell r="B3791" t="str">
            <v>68597/003</v>
          </cell>
          <cell r="C3791" t="str">
            <v>CHAPISCO ARGAMASSA CIMENTO/AREIA 1:5 E=0,5CM</v>
          </cell>
          <cell r="D3791" t="str">
            <v>M2</v>
          </cell>
          <cell r="E3791">
            <v>1.98</v>
          </cell>
        </row>
        <row r="3792">
          <cell r="B3792" t="str">
            <v>68597/004</v>
          </cell>
          <cell r="C3792" t="str">
            <v>CHAPISCO ARGAMASSA CIMENTO/AREIA 1:4 E=0,5CM</v>
          </cell>
          <cell r="D3792" t="str">
            <v>M2</v>
          </cell>
          <cell r="E3792">
            <v>2.11</v>
          </cell>
        </row>
        <row r="3793">
          <cell r="B3793" t="str">
            <v>68597/005</v>
          </cell>
          <cell r="C3793" t="str">
            <v>CHAPISCO ARGAMASSA CIMENTO/AREIA 1:3 E=0,5CM</v>
          </cell>
          <cell r="D3793" t="str">
            <v>M2</v>
          </cell>
          <cell r="E3793">
            <v>2.29</v>
          </cell>
        </row>
        <row r="3794">
          <cell r="B3794" t="str">
            <v>68597/006</v>
          </cell>
          <cell r="C3794" t="str">
            <v>CHAPISCA ARGAMASSA CIMENTO/AREIA 1:4 E=0,7CM</v>
          </cell>
          <cell r="D3794" t="str">
            <v>M2</v>
          </cell>
          <cell r="E3794">
            <v>3.06</v>
          </cell>
        </row>
        <row r="3795">
          <cell r="B3795" t="str">
            <v>68597/007</v>
          </cell>
          <cell r="C3795" t="str">
            <v>CHAPISCO ARGAMASSA CIMENTO/AREIA 1:6 E=0,7CM</v>
          </cell>
          <cell r="D3795" t="str">
            <v>M2</v>
          </cell>
          <cell r="E3795">
            <v>2.77</v>
          </cell>
        </row>
        <row r="3796">
          <cell r="B3796" t="str">
            <v>68597/008</v>
          </cell>
          <cell r="C3796" t="str">
            <v>CHAPISCO ARGAMASSA CIMENTO/AREIA 1:6 E=0,5CM</v>
          </cell>
          <cell r="D3796" t="str">
            <v>M2</v>
          </cell>
          <cell r="E3796">
            <v>1.9</v>
          </cell>
        </row>
        <row r="3797">
          <cell r="B3797" t="str">
            <v>68597/009</v>
          </cell>
          <cell r="C3797" t="str">
            <v>CHAPISCO ARGAMASSA CIMENTO/AREIA 1:6 E=1,0CM</v>
          </cell>
          <cell r="D3797" t="str">
            <v>M2</v>
          </cell>
          <cell r="E3797">
            <v>3.26</v>
          </cell>
        </row>
        <row r="3798">
          <cell r="B3798" t="str">
            <v>68597/010</v>
          </cell>
          <cell r="C3798" t="str">
            <v>CHAPISCO ARGAMASSA CIMENTO/AREIA 1:2 E=1,0CM</v>
          </cell>
          <cell r="D3798" t="str">
            <v>M2</v>
          </cell>
          <cell r="E3798">
            <v>4.57</v>
          </cell>
        </row>
        <row r="3799">
          <cell r="B3799" t="str">
            <v>68597/011</v>
          </cell>
          <cell r="C3799" t="str">
            <v>CHAPISCO ARGAMASSA CIMENTO/AREIA 1:2 E=2,0CM</v>
          </cell>
          <cell r="D3799" t="str">
            <v>M2</v>
          </cell>
          <cell r="E3799">
            <v>8.06</v>
          </cell>
        </row>
        <row r="3800">
          <cell r="B3800" t="str">
            <v>68597/012</v>
          </cell>
          <cell r="C3800" t="str">
            <v>CHAPISCO ARGAMASSA CIMENTO/AREIA 1:3 E=3,0CM</v>
          </cell>
          <cell r="D3800" t="str">
            <v>M2</v>
          </cell>
          <cell r="E3800">
            <v>9.39</v>
          </cell>
        </row>
        <row r="3801">
          <cell r="B3801" t="str">
            <v>68597/013</v>
          </cell>
          <cell r="C3801" t="str">
            <v>CHAPISCO ARGAMASSA CIMENTO/CAL/AREIA 1:2:8 E=0,5CM</v>
          </cell>
          <cell r="D3801" t="str">
            <v>M2</v>
          </cell>
          <cell r="E3801">
            <v>2.5299999999999998</v>
          </cell>
        </row>
        <row r="3802">
          <cell r="B3802" t="str">
            <v>68597/014</v>
          </cell>
          <cell r="C3802" t="str">
            <v>CHAPISCO ARGAMASSA CIMENTO/AREIA 1:2/VEDACIT E=0,5CM</v>
          </cell>
          <cell r="D3802" t="str">
            <v>M2</v>
          </cell>
          <cell r="E3802">
            <v>2.96</v>
          </cell>
        </row>
        <row r="3803">
          <cell r="B3803" t="str">
            <v>68597/015</v>
          </cell>
          <cell r="C3803" t="str">
            <v>CHAPISCO ARGAMASSA CIMENTO/AREIA 1:3/SIKA 1 E=0,5CM</v>
          </cell>
          <cell r="D3803" t="str">
            <v>M2</v>
          </cell>
          <cell r="E3803">
            <v>2.5299999999999998</v>
          </cell>
        </row>
        <row r="3804">
          <cell r="B3804" t="str">
            <v>68597/016</v>
          </cell>
          <cell r="C3804" t="str">
            <v>CHAPISCO ARGAMASSA CIMENTO/AREIA 1:5/VEDACIT E=0,5CM</v>
          </cell>
          <cell r="D3804" t="str">
            <v>M2</v>
          </cell>
          <cell r="E3804">
            <v>2.38</v>
          </cell>
        </row>
        <row r="3805">
          <cell r="B3805" t="str">
            <v>68597/017</v>
          </cell>
          <cell r="C3805" t="str">
            <v>CHAPISCO ARGAMASSA CIMENTO/AREIA 1:3/VEDACIT E=1,0CM</v>
          </cell>
          <cell r="D3805" t="str">
            <v>M2</v>
          </cell>
          <cell r="E3805">
            <v>4.83</v>
          </cell>
        </row>
        <row r="3806">
          <cell r="B3806" t="str">
            <v>68597/018</v>
          </cell>
          <cell r="C3806" t="str">
            <v>CHAPISCO ARGAMASSA CIMENTO/AREIA 1:4/VEDACIT E=0,5CM</v>
          </cell>
          <cell r="D3806" t="str">
            <v>M2</v>
          </cell>
          <cell r="E3806">
            <v>2.5099999999999998</v>
          </cell>
        </row>
        <row r="3807">
          <cell r="B3807" t="str">
            <v>68597/019</v>
          </cell>
          <cell r="C3807" t="str">
            <v>CHAPISCO ARGAMASSA CIMENTO/AREIA 1:3/VEDACIT E=1,5CM</v>
          </cell>
          <cell r="D3807" t="str">
            <v>M2</v>
          </cell>
          <cell r="E3807">
            <v>6.97</v>
          </cell>
        </row>
        <row r="3808">
          <cell r="B3808" t="str">
            <v>68597/020</v>
          </cell>
          <cell r="C3808" t="str">
            <v>CHAPISCO ARGAMASSA CIMENTO/AREIA 1:2/SIKA 1 E=0,5CM</v>
          </cell>
          <cell r="D3808" t="str">
            <v>M2</v>
          </cell>
          <cell r="E3808">
            <v>2.8</v>
          </cell>
        </row>
        <row r="3809">
          <cell r="B3809" t="str">
            <v>68597/021</v>
          </cell>
          <cell r="C3809" t="str">
            <v>CHAPISCO ARGAMASSA CIMENTO/AREIA GROSSA 1:3 E=1,0CM</v>
          </cell>
          <cell r="D3809" t="str">
            <v>M2</v>
          </cell>
          <cell r="E3809">
            <v>4.37</v>
          </cell>
        </row>
        <row r="3810">
          <cell r="B3810" t="str">
            <v>68597/022</v>
          </cell>
          <cell r="C3810" t="str">
            <v>CHAPISCO ARGAMASSA CIMENTO/PEDRISCO 1:4 E=0,5CM</v>
          </cell>
          <cell r="D3810" t="str">
            <v>M2</v>
          </cell>
          <cell r="E3810">
            <v>3.22</v>
          </cell>
        </row>
        <row r="3811">
          <cell r="B3811" t="str">
            <v>68597/023</v>
          </cell>
          <cell r="C3811" t="str">
            <v>CHAPISCO ARGAMASSA CIMENTO/AREIA 1:5 E=0,7CM</v>
          </cell>
          <cell r="D3811" t="str">
            <v>M2</v>
          </cell>
          <cell r="E3811">
            <v>5.59</v>
          </cell>
        </row>
        <row r="3812">
          <cell r="B3812" t="str">
            <v>68597/024</v>
          </cell>
          <cell r="C3812" t="str">
            <v>CHAPISCO A PENEIRA CIMENTO/AREIA 1:4 E=0,7CM</v>
          </cell>
          <cell r="D3812" t="str">
            <v>M2</v>
          </cell>
          <cell r="E3812">
            <v>3.6</v>
          </cell>
        </row>
        <row r="3813">
          <cell r="B3813">
            <v>7</v>
          </cell>
          <cell r="C3813" t="str">
            <v>EMBOCO</v>
          </cell>
        </row>
        <row r="3814">
          <cell r="B3814">
            <v>24226</v>
          </cell>
          <cell r="C3814" t="str">
            <v>EMBOCO COM IMPERMEABILIZANRE</v>
          </cell>
        </row>
        <row r="3815">
          <cell r="B3815" t="str">
            <v>24226/001</v>
          </cell>
          <cell r="C3815" t="str">
            <v>EMBOCO 1:3 C/ IMPERMEABILIZANTE E = 1,5 CM VERTICAL</v>
          </cell>
          <cell r="D3815" t="str">
            <v>M2</v>
          </cell>
          <cell r="E3815">
            <v>11.81</v>
          </cell>
        </row>
        <row r="3816">
          <cell r="B3816">
            <v>24227</v>
          </cell>
          <cell r="C3816" t="str">
            <v>EMBOCO ASPERO COM ARGAMASSA</v>
          </cell>
        </row>
        <row r="3817">
          <cell r="B3817" t="str">
            <v>24227/001</v>
          </cell>
          <cell r="C3817" t="str">
            <v>EMBOCO ASPERO C/ARGAMASSA 1:2:8 CIMENTO/CAL/AREIA MEDIA</v>
          </cell>
          <cell r="D3817" t="str">
            <v>M2</v>
          </cell>
          <cell r="E3817">
            <v>13.03</v>
          </cell>
        </row>
        <row r="3818">
          <cell r="B3818" t="str">
            <v>IGO       |</v>
          </cell>
          <cell r="C3818" t="str">
            <v>D E S C R I Ç Ã O                                                   |UN</v>
          </cell>
          <cell r="D3818" t="str">
            <v>IDADE</v>
          </cell>
          <cell r="E3818" t="str">
            <v>|CUSTO TOT</v>
          </cell>
        </row>
        <row r="3819">
          <cell r="B3819" t="str">
            <v>ULO.....: N</v>
          </cell>
          <cell r="C3819" t="str">
            <v>ACIONAL CAIXA</v>
          </cell>
        </row>
        <row r="3821">
          <cell r="B3821">
            <v>68055</v>
          </cell>
          <cell r="C3821" t="str">
            <v>EMBOCO ASPERO CAL/AREIA MEDIA SEM PENEIRAR 1:4+130KG CIMENTO E=2,0CM</v>
          </cell>
          <cell r="D3821" t="str">
            <v>M2</v>
          </cell>
          <cell r="E3821">
            <v>11.6</v>
          </cell>
        </row>
        <row r="3822">
          <cell r="C3822" t="str">
            <v>PREPARO ARG. C/BETONEIRA</v>
          </cell>
        </row>
        <row r="3823">
          <cell r="B3823">
            <v>68598</v>
          </cell>
          <cell r="C3823" t="str">
            <v>EMBOCO</v>
          </cell>
        </row>
        <row r="3824">
          <cell r="B3824" t="str">
            <v>68598/001</v>
          </cell>
          <cell r="C3824" t="str">
            <v>EMBOCO INT/EXT CIMENTO/AREIA 1:7 E=1,5CM</v>
          </cell>
          <cell r="D3824" t="str">
            <v>M2</v>
          </cell>
          <cell r="E3824">
            <v>7.69</v>
          </cell>
        </row>
        <row r="3825">
          <cell r="B3825" t="str">
            <v>68598/002</v>
          </cell>
          <cell r="C3825" t="str">
            <v>EMBOCO INT/EXT CIMENTO/AREIA 1:6 E=2,5CM</v>
          </cell>
          <cell r="D3825" t="str">
            <v>M2</v>
          </cell>
          <cell r="E3825">
            <v>11.67</v>
          </cell>
        </row>
        <row r="3826">
          <cell r="B3826" t="str">
            <v>68598/003</v>
          </cell>
          <cell r="C3826" t="str">
            <v>EMBOCO INT/EXT CIMENTO/AREIA 1:5 E=1,8CM</v>
          </cell>
          <cell r="D3826" t="str">
            <v>M2</v>
          </cell>
          <cell r="E3826">
            <v>9.74</v>
          </cell>
        </row>
        <row r="3827">
          <cell r="B3827" t="str">
            <v>68598/004</v>
          </cell>
          <cell r="C3827" t="str">
            <v>EMBOCO INT/EXT CIMENTO/AREIA 1:4 E=2,0CM</v>
          </cell>
          <cell r="D3827" t="str">
            <v>M2</v>
          </cell>
          <cell r="E3827">
            <v>10.6</v>
          </cell>
        </row>
        <row r="3828">
          <cell r="B3828" t="str">
            <v>68598/005</v>
          </cell>
          <cell r="C3828" t="str">
            <v>EMBOCO INT/EXT CIMENTO/CAL/AREIA 1:4:10 E=2,0CM</v>
          </cell>
          <cell r="D3828" t="str">
            <v>M2</v>
          </cell>
          <cell r="E3828">
            <v>11.63</v>
          </cell>
        </row>
        <row r="3829">
          <cell r="B3829" t="str">
            <v>68598/006</v>
          </cell>
          <cell r="C3829" t="str">
            <v>EMBOCO INT/EXT CIMENTO/CAL/AREIA 1:4:10 E=1,5CM</v>
          </cell>
          <cell r="D3829" t="str">
            <v>M2</v>
          </cell>
          <cell r="E3829">
            <v>9.26</v>
          </cell>
        </row>
        <row r="3830">
          <cell r="B3830" t="str">
            <v>68598/007</v>
          </cell>
          <cell r="C3830" t="str">
            <v>EMBOCO INT/EXT CIMENTO/CAL/AREIA 1:2:8 E=1,5CM</v>
          </cell>
          <cell r="D3830" t="str">
            <v>M2</v>
          </cell>
          <cell r="E3830">
            <v>9.74</v>
          </cell>
        </row>
        <row r="3831">
          <cell r="B3831" t="str">
            <v>68598/008</v>
          </cell>
          <cell r="C3831" t="str">
            <v>EMBOCO INT/EXT CIMENTO/CAL/AREIA 1:2:6 E=2,0CM</v>
          </cell>
          <cell r="D3831" t="str">
            <v>M2</v>
          </cell>
          <cell r="E3831">
            <v>13.66</v>
          </cell>
        </row>
        <row r="3832">
          <cell r="B3832" t="str">
            <v>68598/009</v>
          </cell>
          <cell r="C3832" t="str">
            <v>EMBOCO INT/EXT CIMENTO/AREIA/SAIBRO 1:2:3 E=1,5CM</v>
          </cell>
          <cell r="D3832" t="str">
            <v>M2</v>
          </cell>
          <cell r="E3832">
            <v>7.94</v>
          </cell>
        </row>
        <row r="3833">
          <cell r="B3833" t="str">
            <v>68598/010</v>
          </cell>
          <cell r="C3833" t="str">
            <v>EMBOCO INT/EXT CIMENTO/SAIBRO 1:4 E=2,0CM</v>
          </cell>
          <cell r="D3833" t="str">
            <v>M2</v>
          </cell>
          <cell r="E3833">
            <v>10.51</v>
          </cell>
        </row>
        <row r="3834">
          <cell r="B3834" t="str">
            <v>68598/011</v>
          </cell>
          <cell r="C3834" t="str">
            <v>EMBOCO PAULISTA CIMENTO/SAIBRO 1:6 E=2,0CM</v>
          </cell>
          <cell r="D3834" t="str">
            <v>M2</v>
          </cell>
          <cell r="E3834">
            <v>9.68</v>
          </cell>
        </row>
        <row r="3835">
          <cell r="B3835" t="str">
            <v>68598/012</v>
          </cell>
          <cell r="C3835" t="str">
            <v>EMBOCO PAULISTA CIMENTO/AREIA 1:6 E=2,5CM</v>
          </cell>
          <cell r="D3835" t="str">
            <v>M2</v>
          </cell>
          <cell r="E3835">
            <v>11.67</v>
          </cell>
        </row>
        <row r="3836">
          <cell r="B3836" t="str">
            <v>68598/013</v>
          </cell>
          <cell r="C3836" t="str">
            <v>EMBOCO PAULISTA CIMENTO/SAIBRO 1:8 E=2,0CM</v>
          </cell>
          <cell r="D3836" t="str">
            <v>M2</v>
          </cell>
          <cell r="E3836">
            <v>9.6300000000000008</v>
          </cell>
        </row>
        <row r="3837">
          <cell r="B3837" t="str">
            <v>68598/014</v>
          </cell>
          <cell r="C3837" t="str">
            <v>EMBOCO PAULISTA CIMENTO/SAIBRO 1:3 E=2,0CM</v>
          </cell>
          <cell r="D3837" t="str">
            <v>M2</v>
          </cell>
          <cell r="E3837">
            <v>10.95</v>
          </cell>
        </row>
        <row r="3838">
          <cell r="B3838" t="str">
            <v>68598/015</v>
          </cell>
          <cell r="C3838" t="str">
            <v>EMBOCO PAULISTA CIMENTO/AREIA/SAIBRO 1:2:3 E=2,0CM</v>
          </cell>
          <cell r="D3838" t="str">
            <v>M2</v>
          </cell>
          <cell r="E3838">
            <v>9.8699999999999992</v>
          </cell>
        </row>
        <row r="3839">
          <cell r="B3839" t="str">
            <v>68598/016</v>
          </cell>
          <cell r="C3839" t="str">
            <v>EMBOCO PAULISTA CIMENTO/AREIA/SAIBRO 1:3:3 E=2,0CM</v>
          </cell>
          <cell r="D3839" t="str">
            <v>M2</v>
          </cell>
          <cell r="E3839">
            <v>9.39</v>
          </cell>
        </row>
        <row r="3840">
          <cell r="B3840" t="str">
            <v>68598/017</v>
          </cell>
          <cell r="C3840" t="str">
            <v>EMBOCO PAULISTA CIMENTO/AREIA/SAIBRO 1:3:5 E=2,0CM</v>
          </cell>
          <cell r="D3840" t="str">
            <v>M2</v>
          </cell>
          <cell r="E3840">
            <v>9.94</v>
          </cell>
        </row>
        <row r="3841">
          <cell r="B3841" t="str">
            <v>68598/018</v>
          </cell>
          <cell r="C3841" t="str">
            <v>EMBOCO PAULISTA CIMENTO/AREIA/SAIBRO 1:2:6 E=2,0CM</v>
          </cell>
          <cell r="D3841" t="str">
            <v>M2</v>
          </cell>
          <cell r="E3841">
            <v>9.9499999999999993</v>
          </cell>
        </row>
        <row r="3842">
          <cell r="B3842" t="str">
            <v>68598/019</v>
          </cell>
          <cell r="C3842" t="str">
            <v>EMBOCO PAULISTA CIMENTO/AREIA/SAIBRO 1:6:2 E=0,5CM</v>
          </cell>
          <cell r="D3842" t="str">
            <v>M2</v>
          </cell>
          <cell r="E3842">
            <v>3.56</v>
          </cell>
        </row>
        <row r="3843">
          <cell r="B3843" t="str">
            <v>68598/020</v>
          </cell>
          <cell r="C3843" t="str">
            <v>EMBOCO PAULISTA CIMENTO/AREIA/SAIBRO 1:6:2 E=2,0CM</v>
          </cell>
          <cell r="D3843" t="str">
            <v>M2</v>
          </cell>
          <cell r="E3843">
            <v>9.91</v>
          </cell>
        </row>
        <row r="3844">
          <cell r="B3844" t="str">
            <v>68598/021</v>
          </cell>
          <cell r="C3844" t="str">
            <v>EMBOCO PAULISTA CIMENTO/AREIA/SAIBRO 1:3:5 E=2,5CM</v>
          </cell>
          <cell r="D3844" t="str">
            <v>M2</v>
          </cell>
          <cell r="E3844">
            <v>11.88</v>
          </cell>
        </row>
        <row r="3845">
          <cell r="B3845" t="str">
            <v>68598/022</v>
          </cell>
          <cell r="C3845" t="str">
            <v>EMBOCO PAULISTA CIMENTO/AREIA/SAIBRO 1:4:4 E=1,5CM</v>
          </cell>
          <cell r="D3845" t="str">
            <v>M2</v>
          </cell>
          <cell r="E3845">
            <v>7.99</v>
          </cell>
        </row>
        <row r="3846">
          <cell r="B3846" t="str">
            <v>68598/023</v>
          </cell>
          <cell r="C3846" t="str">
            <v>EMBOCO PAULISTA CIMENTO/AREIA/SAIBRO 1:3:3 E=1,5CM</v>
          </cell>
          <cell r="D3846" t="str">
            <v>M2</v>
          </cell>
          <cell r="E3846">
            <v>7.59</v>
          </cell>
        </row>
        <row r="3847">
          <cell r="B3847" t="str">
            <v>68598/024</v>
          </cell>
          <cell r="C3847" t="str">
            <v>EMBOCO PAULISTA CIMENTO/CAL/AREIA 1:1:6 E=2,0CM</v>
          </cell>
          <cell r="D3847" t="str">
            <v>M2</v>
          </cell>
          <cell r="E3847">
            <v>11.72</v>
          </cell>
        </row>
        <row r="3848">
          <cell r="B3848" t="str">
            <v>68598/026</v>
          </cell>
          <cell r="C3848" t="str">
            <v>EMBOCO PAULISTA CIMENTO/CAL/AREIA 1:3:10 E=2,5CM</v>
          </cell>
          <cell r="D3848" t="str">
            <v>M2</v>
          </cell>
          <cell r="E3848">
            <v>18.54</v>
          </cell>
        </row>
        <row r="3849">
          <cell r="B3849" t="str">
            <v>IGO       |</v>
          </cell>
          <cell r="C3849" t="str">
            <v>D E S C R I Ç Ã O                                                   |UN</v>
          </cell>
          <cell r="D3849" t="str">
            <v>IDADE</v>
          </cell>
          <cell r="E3849" t="str">
            <v>|CUSTO TOT</v>
          </cell>
        </row>
        <row r="3850">
          <cell r="B3850" t="str">
            <v>ULO.....: N</v>
          </cell>
          <cell r="C3850" t="str">
            <v>ACIONAL CAIXA</v>
          </cell>
        </row>
        <row r="3852">
          <cell r="B3852" t="str">
            <v>68598/027</v>
          </cell>
          <cell r="C3852" t="str">
            <v>EMBOCO PAULISTA CIMENTO/CAL/AREIA 1:2:9 E=2,0CM</v>
          </cell>
          <cell r="D3852" t="str">
            <v>M2</v>
          </cell>
          <cell r="E3852">
            <v>11.81</v>
          </cell>
        </row>
        <row r="3853">
          <cell r="B3853" t="str">
            <v>68598/028</v>
          </cell>
          <cell r="C3853" t="str">
            <v>EMBOCO PAULISTA CIMENTO/CAL/AREIA 1:3:10 E=1,5CM</v>
          </cell>
          <cell r="D3853" t="str">
            <v>M2</v>
          </cell>
          <cell r="E3853">
            <v>11.99</v>
          </cell>
        </row>
        <row r="3854">
          <cell r="B3854" t="str">
            <v>68598/029</v>
          </cell>
          <cell r="C3854" t="str">
            <v>EMBOCO PAULISTA CIMENTO/CAL/AREIA 1:2:8 E=1,5CM</v>
          </cell>
          <cell r="D3854" t="str">
            <v>M2</v>
          </cell>
          <cell r="E3854">
            <v>9.74</v>
          </cell>
        </row>
        <row r="3855">
          <cell r="B3855" t="str">
            <v>68598/030</v>
          </cell>
          <cell r="C3855" t="str">
            <v>EMBOCO PAULISTA CIMENTO 50KG/CAL/AREIA 1:3 E=2,0CM</v>
          </cell>
          <cell r="D3855" t="str">
            <v>M2</v>
          </cell>
          <cell r="E3855">
            <v>12.35</v>
          </cell>
        </row>
        <row r="3856">
          <cell r="B3856" t="str">
            <v>68598/031</v>
          </cell>
          <cell r="C3856" t="str">
            <v>EMBOCO PAULISTA CIMENTO/CAL/AREIA 1:2:8 E=1,8CM</v>
          </cell>
          <cell r="D3856" t="str">
            <v>M2</v>
          </cell>
          <cell r="E3856">
            <v>11.15</v>
          </cell>
        </row>
        <row r="3857">
          <cell r="B3857" t="str">
            <v>68598/032</v>
          </cell>
          <cell r="C3857" t="str">
            <v>EMBOCO PAULISTA CIMENTO/CAL/AREIA 1:2:8 E=2,0CM</v>
          </cell>
          <cell r="D3857" t="str">
            <v>M2</v>
          </cell>
          <cell r="E3857">
            <v>12.27</v>
          </cell>
        </row>
        <row r="3858">
          <cell r="B3858" t="str">
            <v>68598/033</v>
          </cell>
          <cell r="C3858" t="str">
            <v>EMBOCO PAULISTA CIMENTO/CAL/AREIA 1:4:10 E=1,0CM</v>
          </cell>
          <cell r="D3858" t="str">
            <v>M2</v>
          </cell>
          <cell r="E3858">
            <v>6.9</v>
          </cell>
        </row>
        <row r="3859">
          <cell r="B3859" t="str">
            <v>68598/034</v>
          </cell>
          <cell r="C3859" t="str">
            <v>EMBOCO PAULISTA CIMENTO/CAL/AREIA 1:3:10 E=3,0CM</v>
          </cell>
          <cell r="D3859" t="str">
            <v>M2</v>
          </cell>
          <cell r="E3859">
            <v>21.81</v>
          </cell>
        </row>
        <row r="3860">
          <cell r="B3860" t="str">
            <v>68598/035</v>
          </cell>
          <cell r="C3860" t="str">
            <v>EMBOCO PAULISTA CIMENTO/AREIA 1:3 E=2,0CM</v>
          </cell>
          <cell r="D3860" t="str">
            <v>M2</v>
          </cell>
          <cell r="E3860">
            <v>11.31</v>
          </cell>
        </row>
        <row r="3861">
          <cell r="B3861">
            <v>8</v>
          </cell>
          <cell r="C3861" t="str">
            <v>REBOCO</v>
          </cell>
        </row>
        <row r="3862">
          <cell r="B3862">
            <v>23710</v>
          </cell>
          <cell r="C3862" t="str">
            <v>REVESTIMENTO DE PAREDES</v>
          </cell>
        </row>
        <row r="3863">
          <cell r="B3863" t="str">
            <v>23710/001</v>
          </cell>
          <cell r="C3863" t="str">
            <v>REBOCO PAULISTA C/ARG CIM/CAL/AREIA 1:2:11 PREP MEC E=2CM</v>
          </cell>
          <cell r="D3863" t="str">
            <v>M2</v>
          </cell>
          <cell r="E3863">
            <v>10.83</v>
          </cell>
        </row>
        <row r="3864">
          <cell r="C3864" t="str">
            <v>(MASSA UNICA)</v>
          </cell>
        </row>
        <row r="3865">
          <cell r="B3865" t="str">
            <v>23710/002</v>
          </cell>
          <cell r="C3865" t="str">
            <v>REVESTIMENTO EM GESSO SOBRE ALVENARIA DE BLOCO DE CONCRETO</v>
          </cell>
          <cell r="D3865" t="str">
            <v>M2</v>
          </cell>
          <cell r="E3865">
            <v>5.67</v>
          </cell>
        </row>
        <row r="3866">
          <cell r="B3866" t="str">
            <v>23710/003</v>
          </cell>
          <cell r="C3866" t="str">
            <v>REBOCO C/ARG. PRE-FABRICADA E=0,5CM</v>
          </cell>
          <cell r="D3866" t="str">
            <v>M2</v>
          </cell>
          <cell r="E3866">
            <v>7.48</v>
          </cell>
        </row>
        <row r="3867">
          <cell r="B3867" t="str">
            <v>23710/004</v>
          </cell>
          <cell r="C3867" t="str">
            <v>REBOCO PAULISTA C/ARG CIM/CAL/AREIA 1:2:11 PREP MEC E=1,0CM</v>
          </cell>
          <cell r="D3867" t="str">
            <v>M2</v>
          </cell>
          <cell r="E3867">
            <v>8.67</v>
          </cell>
        </row>
        <row r="3868">
          <cell r="C3868" t="str">
            <v>(MASSA UNICA)</v>
          </cell>
        </row>
        <row r="3869">
          <cell r="B3869" t="str">
            <v>23710/005</v>
          </cell>
          <cell r="C3869" t="str">
            <v>REBOCO PAULISTA C/ARG CIM/CAL/AREIA 1:2:8 PREP MECANICO E=2CM</v>
          </cell>
          <cell r="D3869" t="str">
            <v>M2</v>
          </cell>
          <cell r="E3869">
            <v>11.95</v>
          </cell>
        </row>
        <row r="3870">
          <cell r="B3870">
            <v>23712</v>
          </cell>
          <cell r="C3870" t="str">
            <v>REBOCO EXTERNO</v>
          </cell>
        </row>
        <row r="3871">
          <cell r="B3871" t="str">
            <v>23712/001</v>
          </cell>
          <cell r="C3871" t="str">
            <v>REBOCO PAULISTA C/ARG CIM/CAL/AREIA 1:2:8 PREP MECANICO E=2CM</v>
          </cell>
          <cell r="D3871" t="str">
            <v>M2</v>
          </cell>
          <cell r="E3871">
            <v>11.95</v>
          </cell>
        </row>
        <row r="3872">
          <cell r="B3872">
            <v>23767</v>
          </cell>
          <cell r="C3872" t="str">
            <v>BARRA LISA</v>
          </cell>
        </row>
        <row r="3873">
          <cell r="B3873" t="str">
            <v>23767/001</v>
          </cell>
          <cell r="C3873" t="str">
            <v>BARRA LISA UTILIZANDO ARGAMASSA CIM/AREIA 1:4 E=2,0CM (PREPARO DA</v>
          </cell>
          <cell r="D3873" t="str">
            <v>M2</v>
          </cell>
          <cell r="E3873">
            <v>14.09</v>
          </cell>
        </row>
        <row r="3874">
          <cell r="C3874" t="str">
            <v>ARGAMASSA COM BETONEIRA)</v>
          </cell>
        </row>
        <row r="3875">
          <cell r="B3875">
            <v>40721</v>
          </cell>
          <cell r="C3875" t="str">
            <v>REVESTIMENTO C/GESSO EM PASTA SOBRE BLOCO CONCRETO</v>
          </cell>
          <cell r="D3875" t="str">
            <v>M2</v>
          </cell>
          <cell r="E3875">
            <v>6</v>
          </cell>
        </row>
        <row r="3876">
          <cell r="B3876">
            <v>68469</v>
          </cell>
          <cell r="C3876" t="str">
            <v>REVESTIMENTO DE TETOS C/GESSO CORRIDO</v>
          </cell>
        </row>
        <row r="3877">
          <cell r="B3877" t="str">
            <v>68469/001</v>
          </cell>
          <cell r="C3877" t="str">
            <v>REVESTIMENTO DE TETOS C/GESSO CORRIDO  (DISTORCIDO)</v>
          </cell>
          <cell r="D3877" t="str">
            <v>M2</v>
          </cell>
          <cell r="E3877">
            <v>5.54</v>
          </cell>
        </row>
        <row r="3878">
          <cell r="B3878">
            <v>68599</v>
          </cell>
          <cell r="C3878" t="str">
            <v>BARRA LISA</v>
          </cell>
        </row>
        <row r="3879">
          <cell r="B3879" t="str">
            <v>68599/001</v>
          </cell>
          <cell r="C3879" t="str">
            <v>BARRA LISA CIMENTO/AREIA 1:2 E=0,5CM</v>
          </cell>
          <cell r="D3879" t="str">
            <v>M2</v>
          </cell>
          <cell r="E3879">
            <v>10.48</v>
          </cell>
        </row>
        <row r="3880">
          <cell r="B3880" t="str">
            <v>IGO       |</v>
          </cell>
          <cell r="C3880" t="str">
            <v>D E S C R I Ç Ã O                                                   |UN</v>
          </cell>
          <cell r="D3880" t="str">
            <v>IDADE</v>
          </cell>
          <cell r="E3880" t="str">
            <v>|CUSTO TOT</v>
          </cell>
        </row>
        <row r="3881">
          <cell r="B3881" t="str">
            <v>ULO.....: N</v>
          </cell>
          <cell r="C3881" t="str">
            <v>ACIONAL CAIXA</v>
          </cell>
        </row>
        <row r="3883">
          <cell r="B3883" t="str">
            <v>68599/002</v>
          </cell>
          <cell r="C3883" t="str">
            <v>BARRA LISA CIMENTO/AREIA 1:3 E=1,5CM</v>
          </cell>
          <cell r="D3883" t="str">
            <v>M2</v>
          </cell>
          <cell r="E3883">
            <v>13.7</v>
          </cell>
        </row>
        <row r="3884">
          <cell r="B3884" t="str">
            <v>68599/003</v>
          </cell>
          <cell r="C3884" t="str">
            <v>BARRA LISA CIMENTO/AREIA 1:3 E=1,0CM</v>
          </cell>
          <cell r="D3884" t="str">
            <v>M2</v>
          </cell>
          <cell r="E3884">
            <v>12.49</v>
          </cell>
        </row>
        <row r="3885">
          <cell r="B3885" t="str">
            <v>68599/004</v>
          </cell>
          <cell r="C3885" t="str">
            <v>BARRA LISA CIMENTO/AREIA 1:4 E=2,0CM</v>
          </cell>
          <cell r="D3885" t="str">
            <v>M2</v>
          </cell>
          <cell r="E3885">
            <v>15.27</v>
          </cell>
        </row>
        <row r="3886">
          <cell r="B3886" t="str">
            <v>68599/005</v>
          </cell>
          <cell r="C3886" t="str">
            <v>BARRA LISA CIMENTO/AREIA 1:5 E=1,5CM</v>
          </cell>
          <cell r="D3886" t="str">
            <v>M2</v>
          </cell>
          <cell r="E3886">
            <v>12.79</v>
          </cell>
        </row>
        <row r="3887">
          <cell r="B3887" t="str">
            <v>68599/006</v>
          </cell>
          <cell r="C3887" t="str">
            <v>BARRA LISA CIMENTO/AREIA 1:5 E=1,0CM</v>
          </cell>
          <cell r="D3887" t="str">
            <v>M2</v>
          </cell>
          <cell r="E3887">
            <v>11.89</v>
          </cell>
        </row>
        <row r="3888">
          <cell r="B3888" t="str">
            <v>68599/007</v>
          </cell>
          <cell r="C3888" t="str">
            <v>BARRA LISA CIMENTO/AREIA 1:3 E=0,5CM</v>
          </cell>
          <cell r="D3888" t="str">
            <v>M2</v>
          </cell>
          <cell r="E3888">
            <v>10.210000000000001</v>
          </cell>
        </row>
        <row r="3889">
          <cell r="B3889" t="str">
            <v>68599/008</v>
          </cell>
          <cell r="C3889" t="str">
            <v>BARRA LISA CAL/AREIA 1:3 CIMENTO 50KG/CORANTE AMAREL E=2,5CM</v>
          </cell>
          <cell r="D3889" t="str">
            <v>M2</v>
          </cell>
          <cell r="E3889">
            <v>25.88</v>
          </cell>
        </row>
        <row r="3890">
          <cell r="B3890" t="str">
            <v>68599/009</v>
          </cell>
          <cell r="C3890" t="str">
            <v>BARRA LISA CIMENTO/AREIA 1:4 CORANTE AMARELO E=2,0CM</v>
          </cell>
          <cell r="D3890" t="str">
            <v>M2</v>
          </cell>
          <cell r="E3890">
            <v>22.68</v>
          </cell>
        </row>
        <row r="3891">
          <cell r="B3891">
            <v>9</v>
          </cell>
          <cell r="C3891" t="str">
            <v>AZULEJO</v>
          </cell>
        </row>
        <row r="3892">
          <cell r="B3892">
            <v>23713</v>
          </cell>
          <cell r="C3892" t="str">
            <v>ASSENTAMENTO AZULEJO BRANCO INCL EMBOCO</v>
          </cell>
        </row>
        <row r="3893">
          <cell r="B3893" t="str">
            <v>23713/001</v>
          </cell>
          <cell r="C3893" t="str">
            <v>ASSENT AZULEJO BRANCO 15X15CM C/ARG COLANTE INCLUI EMBOCO C/ ARG CAL/A</v>
          </cell>
          <cell r="D3893" t="str">
            <v>M2</v>
          </cell>
          <cell r="E3893">
            <v>31.91</v>
          </cell>
        </row>
        <row r="3894">
          <cell r="C3894" t="str">
            <v>REIA 1:4+130KG CIM E=2CM (JUNTA A PRUMO)</v>
          </cell>
        </row>
        <row r="3895">
          <cell r="B3895" t="str">
            <v>23713/002</v>
          </cell>
          <cell r="C3895" t="str">
            <v>ASSENT AZULEJO BRANCO 15X15CM C/ARG COLANTE (NAO INCLUI EMBOCO)</v>
          </cell>
          <cell r="D3895" t="str">
            <v>M2</v>
          </cell>
          <cell r="E3895">
            <v>20.309999999999999</v>
          </cell>
        </row>
        <row r="3896">
          <cell r="B3896">
            <v>23779</v>
          </cell>
          <cell r="C3896" t="str">
            <v>ASSENTAMENTO AZULEJO BRANCO/COR (NAO INCLUI EMB)</v>
          </cell>
        </row>
        <row r="3897">
          <cell r="B3897" t="str">
            <v>23779/001</v>
          </cell>
          <cell r="C3897" t="str">
            <v>AZULEJO BRANCO 15X15CM C/ARG. COLANTE (FORNEC/ASSENTAMENTO)</v>
          </cell>
          <cell r="D3897" t="str">
            <v>M2</v>
          </cell>
          <cell r="E3897">
            <v>20.309999999999999</v>
          </cell>
        </row>
        <row r="3898">
          <cell r="B3898" t="str">
            <v>23779/002</v>
          </cell>
          <cell r="C3898" t="str">
            <v>AZULEJO COR EXTRA 15X15CM C/ARG.COLANTE (FORNEC/ASSENTAMENTO)</v>
          </cell>
          <cell r="D3898" t="str">
            <v>M2</v>
          </cell>
          <cell r="E3898">
            <v>23.17</v>
          </cell>
        </row>
        <row r="3899">
          <cell r="B3899">
            <v>68600</v>
          </cell>
          <cell r="C3899" t="str">
            <v>AZULEJO BRANCO</v>
          </cell>
        </row>
        <row r="3900">
          <cell r="B3900" t="str">
            <v>68600/001</v>
          </cell>
          <cell r="C3900" t="str">
            <v>AZULEJO BRANCO 15X15CM C/NATA DE CIMENTO</v>
          </cell>
          <cell r="D3900" t="str">
            <v>M2</v>
          </cell>
          <cell r="E3900">
            <v>21.16</v>
          </cell>
        </row>
        <row r="3901">
          <cell r="B3901" t="str">
            <v>68600/002</v>
          </cell>
          <cell r="C3901" t="str">
            <v>AZULEJO BRANCO 15X15CM C/CIMENTO COLANTE</v>
          </cell>
          <cell r="D3901" t="str">
            <v>M2</v>
          </cell>
          <cell r="E3901">
            <v>21.38</v>
          </cell>
        </row>
        <row r="3902">
          <cell r="B3902" t="str">
            <v>68600/003</v>
          </cell>
          <cell r="C3902" t="str">
            <v>AZULEJO BRANCO 15X15CM C/EMBOCO CIMENTO/AREIA/SAIBRO 1:2:3</v>
          </cell>
          <cell r="D3902" t="str">
            <v>M2</v>
          </cell>
          <cell r="E3902">
            <v>35.950000000000003</v>
          </cell>
        </row>
        <row r="3903">
          <cell r="B3903" t="str">
            <v>68600/004</v>
          </cell>
          <cell r="C3903" t="str">
            <v>AZULEJO BRANCO 15X15CM C/EMBOCO CIMENTO/CAL/AREIA 1:2:9</v>
          </cell>
          <cell r="D3903" t="str">
            <v>M2</v>
          </cell>
          <cell r="E3903">
            <v>37.89</v>
          </cell>
        </row>
        <row r="3904">
          <cell r="B3904" t="str">
            <v>68600/005</v>
          </cell>
          <cell r="C3904" t="str">
            <v>AZULEJO BRANCO 15X15CM C/EMBOCO CIMENTO/AREIA/SAIBRO 1:3:3</v>
          </cell>
          <cell r="D3904" t="str">
            <v>M2</v>
          </cell>
          <cell r="E3904">
            <v>35.47</v>
          </cell>
        </row>
        <row r="3905">
          <cell r="B3905" t="str">
            <v>68600/006</v>
          </cell>
          <cell r="C3905" t="str">
            <v>AZULEJO BRANCO 15X15CM C/EMBOCO CIMENTO/SAIBRO 1:8</v>
          </cell>
          <cell r="D3905" t="str">
            <v>M2</v>
          </cell>
          <cell r="E3905">
            <v>63.85</v>
          </cell>
        </row>
        <row r="3906">
          <cell r="B3906">
            <v>10</v>
          </cell>
          <cell r="C3906" t="str">
            <v>PASTILHAS,CERAMICAS, PLACAS PRE-MOLDADAS E OUTROS</v>
          </cell>
        </row>
        <row r="3907">
          <cell r="B3907">
            <v>26291</v>
          </cell>
          <cell r="C3907" t="str">
            <v>REVESTIMENTOS CERAMICOS</v>
          </cell>
        </row>
        <row r="3908">
          <cell r="B3908" t="str">
            <v>26291/001</v>
          </cell>
          <cell r="C3908" t="str">
            <v>REVESTIMENTO PASTILHA CERAMICA FOSCA 2X2CM CINZA INCL CHAPISCO CIMENTO</v>
          </cell>
          <cell r="D3908" t="str">
            <v>M2</v>
          </cell>
          <cell r="E3908">
            <v>78.27</v>
          </cell>
        </row>
        <row r="3909">
          <cell r="C3909" t="str">
            <v>E AREIA 1:3 E EMBOCO CIMENTO SAIBRO E AREIA 1:3:3 ASSENTES E REJUNTADA</v>
          </cell>
        </row>
        <row r="3910">
          <cell r="C3910" t="str">
            <v>C/PASTA DE CIMENTO BRANCO.</v>
          </cell>
        </row>
        <row r="3911">
          <cell r="B3911" t="str">
            <v>IGO       |</v>
          </cell>
          <cell r="C3911" t="str">
            <v>D E S C R I Ç Ã O                                                   |UN</v>
          </cell>
          <cell r="D3911" t="str">
            <v>IDADE</v>
          </cell>
          <cell r="E3911" t="str">
            <v>|CUSTO TOT</v>
          </cell>
        </row>
        <row r="3912">
          <cell r="B3912" t="str">
            <v>ULO.....: N</v>
          </cell>
          <cell r="C3912" t="str">
            <v>ACIONAL CAIXA</v>
          </cell>
        </row>
        <row r="3914">
          <cell r="B3914" t="str">
            <v>26291/002</v>
          </cell>
          <cell r="C3914" t="str">
            <v>REVESTIMENTO PASTILHA CERAMICA FOSCA 2X2CM  BEGE INCL CHAPISCO CIMENTO</v>
          </cell>
          <cell r="D3914" t="str">
            <v>M2</v>
          </cell>
          <cell r="E3914">
            <v>78.27</v>
          </cell>
        </row>
        <row r="3915">
          <cell r="C3915" t="str">
            <v>E AREIA 1:3 E EMBOCO CIMENTO SAIBRO E AREIA 1:3:3 ASSENTES E REJUNTADA</v>
          </cell>
        </row>
        <row r="3916">
          <cell r="C3916" t="str">
            <v>C/PASTA DE CIMENTO BRANCO.</v>
          </cell>
        </row>
        <row r="3917">
          <cell r="B3917" t="str">
            <v>26291/003</v>
          </cell>
          <cell r="C3917" t="str">
            <v>REVESTIMENTO PASTILHA CERAMICA FOSCA 2,5X2,5CM BEGE INCL CHAPISCO CI-</v>
          </cell>
          <cell r="D3917" t="str">
            <v>M2</v>
          </cell>
          <cell r="E3917">
            <v>76.25</v>
          </cell>
        </row>
        <row r="3918">
          <cell r="C3918" t="str">
            <v>MENTO E AREIA 1:3 E EMBOCO CIMENTO SAIBRO E AREIA 1:3:3 ASSENTES E RE-</v>
          </cell>
        </row>
        <row r="3919">
          <cell r="C3919" t="str">
            <v>JUNTADAS C/PASTA DE CIMENTO BRANCO.</v>
          </cell>
        </row>
        <row r="3920">
          <cell r="B3920" t="str">
            <v>26291/004</v>
          </cell>
          <cell r="C3920" t="str">
            <v>REVESTIMENTO PASTILHA CERAMICA ESMALTADA 2,5X2,5CM INCL CHAPISCO CIMEN</v>
          </cell>
          <cell r="D3920" t="str">
            <v>M2</v>
          </cell>
          <cell r="E3920">
            <v>87.66</v>
          </cell>
        </row>
        <row r="3921">
          <cell r="C3921" t="str">
            <v>TO E AREIA 1:3 E EMBOCO CIMENTO SAIBRO E AREIA 1:3:3 ASSENTES E REJUN-</v>
          </cell>
        </row>
        <row r="3922">
          <cell r="C3922" t="str">
            <v>TADAS C/PASTA DE CIMENTO BRANCO.</v>
          </cell>
        </row>
        <row r="3923">
          <cell r="B3923" t="str">
            <v>26291/010</v>
          </cell>
          <cell r="C3923" t="str">
            <v>REVESTIMENTO TIJOLO CERAMICO "BOCA DE SAPO" 20X9CM C/JUNTA REENTRANTE</v>
          </cell>
          <cell r="D3923" t="str">
            <v>M2</v>
          </cell>
          <cell r="E3923">
            <v>57</v>
          </cell>
        </row>
        <row r="3924">
          <cell r="C3924" t="str">
            <v>1X1CM CIMENTO COMUM OU BRANCO INCL CHAPISCO 1:3 CIMENTO E AREIA E EM-</v>
          </cell>
        </row>
        <row r="3925">
          <cell r="C3925" t="str">
            <v>BOCO 1:3:3 CIMENTO SAIBRO E AREIA ESPESSURA 2,5CM.</v>
          </cell>
        </row>
        <row r="3926">
          <cell r="B3926" t="str">
            <v>26291/011</v>
          </cell>
          <cell r="C3926" t="str">
            <v>REVESTIMENTO TIJOLO CERAMICO TIPO 4 FACES 20X6CM C/JUNTAS REENTRANTES</v>
          </cell>
          <cell r="D3926" t="str">
            <v>M2</v>
          </cell>
          <cell r="E3926">
            <v>60.35</v>
          </cell>
        </row>
        <row r="3927">
          <cell r="C3927" t="str">
            <v>1X1CM CIMENTO COMUM OU BRANCO INCL CHAPISCO 1:3 CIMENTO E AREIA E EM-</v>
          </cell>
        </row>
        <row r="3928">
          <cell r="C3928" t="str">
            <v>BOCO 1:3:3 CIMENTO SAIBRO E AREIA ESPESSURA 2,5CM.</v>
          </cell>
        </row>
        <row r="3929">
          <cell r="B3929" t="str">
            <v>26291/012</v>
          </cell>
          <cell r="C3929" t="str">
            <v>ASSENTAMENTO E REJUNTAMENTO DE PASTILHAS EXCL ESTAS INCL CHAPISCO</v>
          </cell>
          <cell r="D3929" t="str">
            <v>M2</v>
          </cell>
          <cell r="E3929">
            <v>32.81</v>
          </cell>
        </row>
        <row r="3930">
          <cell r="C3930" t="str">
            <v>CIMENTO E AREIA 1:3 E EMBOCO CIMENTO SAIBRO E AREIA 1:3:3 ASSENTES E</v>
          </cell>
        </row>
        <row r="3931">
          <cell r="C3931" t="str">
            <v>REJUNTADAS C/PASTA DE CIMENTO BRANCO.</v>
          </cell>
        </row>
        <row r="3932">
          <cell r="B3932" t="str">
            <v>26291/013</v>
          </cell>
          <cell r="C3932" t="str">
            <v>RECOMPOSICAO DE PAREDE EM PASTILHAS EXCL ESTAS INCL CHAPISCO CIMENTO E</v>
          </cell>
          <cell r="D3932" t="str">
            <v>M2</v>
          </cell>
          <cell r="E3932">
            <v>35.82</v>
          </cell>
        </row>
        <row r="3933">
          <cell r="C3933" t="str">
            <v>AREIA 1:3 E EMBOCO CIMENTO SAIBRO E AREIA 1:3:3 ASSENTES E REJUNTADAS</v>
          </cell>
        </row>
        <row r="3934">
          <cell r="C3934" t="str">
            <v>C/PASTA DE CIMENTO BRANCO.</v>
          </cell>
        </row>
        <row r="3935">
          <cell r="B3935" t="str">
            <v>26291/014</v>
          </cell>
          <cell r="C3935" t="str">
            <v>ASSENTAMENTO DE LADRILHOS EXCL ESTES C/PASTA CIMENTO P/REJUNTE INCLU-</v>
          </cell>
          <cell r="D3935" t="str">
            <v>M2</v>
          </cell>
          <cell r="E3935">
            <v>31.8</v>
          </cell>
        </row>
        <row r="3936">
          <cell r="C3936" t="str">
            <v>SIVE CHAPISCO CIMENTO E AREIA 1:3 E EMBOCO 1:3:3 CIMENTO SAIBRO E ARE-</v>
          </cell>
        </row>
        <row r="3937">
          <cell r="C3937" t="str">
            <v>IA.</v>
          </cell>
        </row>
        <row r="3938">
          <cell r="B3938" t="str">
            <v>26291/015</v>
          </cell>
          <cell r="C3938" t="str">
            <v>ASSENTAMENTO DE LADRILHOS EXCL ESTES C/PASTA CIMENTO BRANCO E CORANTE</v>
          </cell>
          <cell r="D3938" t="str">
            <v>M2</v>
          </cell>
          <cell r="E3938">
            <v>33.659999999999997</v>
          </cell>
        </row>
        <row r="3939">
          <cell r="C3939" t="str">
            <v>P/REJUNTE INCL CHAPISCO CIMENTO E AREIA 1:3 E EMBOCO CIMENTO SAIBRO E</v>
          </cell>
        </row>
        <row r="3940">
          <cell r="C3940" t="str">
            <v>AREIA 1:3:3.</v>
          </cell>
        </row>
        <row r="3941">
          <cell r="B3941">
            <v>68644</v>
          </cell>
          <cell r="C3941" t="str">
            <v>CERAMICA ESMALTADA P/PAREDE</v>
          </cell>
        </row>
        <row r="3942">
          <cell r="B3942" t="str">
            <v>IGO       |</v>
          </cell>
          <cell r="C3942" t="str">
            <v>D E S C R I Ç Ã O                                                   |UN</v>
          </cell>
          <cell r="D3942" t="str">
            <v>IDADE</v>
          </cell>
          <cell r="E3942" t="str">
            <v>|CUSTO TOT</v>
          </cell>
        </row>
        <row r="3943">
          <cell r="B3943" t="str">
            <v>ULO.....: N</v>
          </cell>
          <cell r="C3943" t="str">
            <v>ACIONAL CAIXA</v>
          </cell>
        </row>
        <row r="3945">
          <cell r="B3945" t="str">
            <v>68644/001</v>
          </cell>
          <cell r="C3945" t="str">
            <v>CERAMICA ESMALTADA P/PAREDE 20X20CM PADRAO MEDIO PEI-4 C/CIMENTO/AREIA</v>
          </cell>
          <cell r="D3945" t="str">
            <v>M2</v>
          </cell>
          <cell r="E3945">
            <v>32.49</v>
          </cell>
        </row>
        <row r="3946">
          <cell r="C3946" t="str">
            <v>SAIBRO 1:2:3 COM REJUNTAMENTO CIMENTO BRANCO</v>
          </cell>
        </row>
        <row r="3947">
          <cell r="B3947" t="str">
            <v>68644/002</v>
          </cell>
          <cell r="C3947" t="str">
            <v>CERAMICA ESMALTADA P/PAREDE 20X20CM PADRAO ALTO PEI-4 CIMENTO / AREIA/</v>
          </cell>
          <cell r="D3947" t="str">
            <v>M2</v>
          </cell>
          <cell r="E3947">
            <v>32.82</v>
          </cell>
        </row>
        <row r="3948">
          <cell r="C3948" t="str">
            <v>SAIBRO 1:2:3 COM REJUNTAMENTO DE CIMENTO BRANCO</v>
          </cell>
        </row>
        <row r="3949">
          <cell r="B3949" t="str">
            <v>68644/003</v>
          </cell>
          <cell r="C3949" t="str">
            <v>CERAMICA ESMALTADA P/PAREDE 20X20CM PADRAO MEDIO PEI-4 C/ARG COLANTE E REJUNTAMENTO COM CIMENTO BRANCO</v>
          </cell>
          <cell r="D3949" t="str">
            <v>M2</v>
          </cell>
          <cell r="E3949">
            <v>17.899999999999999</v>
          </cell>
        </row>
        <row r="3951">
          <cell r="B3951" t="str">
            <v>68644/004</v>
          </cell>
          <cell r="C3951" t="str">
            <v>CERAMICA ESMALTADA P/PAREDE 20X20CM PADRAO ALTO PEI-4 C/ARG CIMENTO CO</v>
          </cell>
          <cell r="D3951" t="str">
            <v>M2</v>
          </cell>
          <cell r="E3951">
            <v>18.239999999999998</v>
          </cell>
        </row>
        <row r="3952">
          <cell r="C3952" t="str">
            <v>LANTE E REJUNTAMENTO COM CIMENTO BRANCO</v>
          </cell>
        </row>
        <row r="3953">
          <cell r="B3953">
            <v>23</v>
          </cell>
          <cell r="C3953" t="str">
            <v>PEITORIL CERAMICO</v>
          </cell>
        </row>
        <row r="3954">
          <cell r="B3954">
            <v>68533</v>
          </cell>
          <cell r="C3954" t="str">
            <v>PEITORIL EM ARDOSIA</v>
          </cell>
        </row>
        <row r="3955">
          <cell r="B3955" t="str">
            <v>68533/001</v>
          </cell>
          <cell r="C3955" t="str">
            <v>PEITORIL EM ARDOSIA, L = 15 CM</v>
          </cell>
          <cell r="D3955" t="str">
            <v>M</v>
          </cell>
          <cell r="E3955">
            <v>6.37</v>
          </cell>
        </row>
        <row r="3956">
          <cell r="B3956">
            <v>25</v>
          </cell>
          <cell r="C3956" t="str">
            <v>PEITORIL DE MARMORE/GRANITO</v>
          </cell>
        </row>
        <row r="3957">
          <cell r="B3957">
            <v>23755</v>
          </cell>
          <cell r="C3957" t="str">
            <v>PEITORIL MARMORE</v>
          </cell>
        </row>
        <row r="3958">
          <cell r="B3958" t="str">
            <v>23755/001</v>
          </cell>
          <cell r="C3958" t="str">
            <v>PEITORIL MARMORE BRANCO NACIONAL 2X15CM</v>
          </cell>
          <cell r="D3958" t="str">
            <v>M</v>
          </cell>
          <cell r="E3958">
            <v>31.2</v>
          </cell>
        </row>
        <row r="3959">
          <cell r="B3959" t="str">
            <v>23755/002</v>
          </cell>
          <cell r="C3959" t="str">
            <v>PEITORIL MARMORE BRANCO NACIONAL 2X7CM</v>
          </cell>
          <cell r="D3959" t="str">
            <v>M</v>
          </cell>
          <cell r="E3959">
            <v>18.100000000000001</v>
          </cell>
        </row>
        <row r="3960">
          <cell r="B3960">
            <v>29</v>
          </cell>
          <cell r="C3960" t="str">
            <v>PEITORIL DE CONCRETO</v>
          </cell>
        </row>
        <row r="3961">
          <cell r="B3961">
            <v>40675</v>
          </cell>
          <cell r="C3961" t="str">
            <v>PEITORIL DE CIMENTO</v>
          </cell>
          <cell r="D3961" t="str">
            <v>M</v>
          </cell>
          <cell r="E3961">
            <v>1.72</v>
          </cell>
        </row>
        <row r="3962">
          <cell r="B3962">
            <v>68511</v>
          </cell>
          <cell r="C3962" t="str">
            <v>PEITORIL DE CONCRETO</v>
          </cell>
        </row>
        <row r="3963">
          <cell r="B3963" t="str">
            <v>68511/001</v>
          </cell>
          <cell r="C3963" t="str">
            <v>PEITORIL PREMOLDADO EM CONCRETO LARG. 10 CM</v>
          </cell>
          <cell r="D3963" t="str">
            <v>M</v>
          </cell>
          <cell r="E3963">
            <v>4.5599999999999996</v>
          </cell>
        </row>
        <row r="3964">
          <cell r="B3964">
            <v>33</v>
          </cell>
          <cell r="C3964" t="str">
            <v>FORRO DE MADEIRA</v>
          </cell>
        </row>
        <row r="3965">
          <cell r="B3965">
            <v>9536</v>
          </cell>
          <cell r="C3965" t="str">
            <v>FORRO NO BEIRAL EM MADEIRA</v>
          </cell>
          <cell r="D3965" t="str">
            <v>M2</v>
          </cell>
          <cell r="E3965">
            <v>49.61</v>
          </cell>
        </row>
        <row r="3966">
          <cell r="B3966">
            <v>10304</v>
          </cell>
          <cell r="C3966" t="str">
            <v>FORRO DE TABUA DE PINHO</v>
          </cell>
        </row>
        <row r="3967">
          <cell r="B3967" t="str">
            <v>10304/001</v>
          </cell>
          <cell r="C3967" t="str">
            <v>FORRO DE TABUA DE PINHO, TIPO PAULISTA</v>
          </cell>
          <cell r="D3967" t="str">
            <v>M2</v>
          </cell>
          <cell r="E3967">
            <v>23.7</v>
          </cell>
        </row>
        <row r="3968">
          <cell r="B3968" t="str">
            <v>10304/002</v>
          </cell>
          <cell r="C3968" t="str">
            <v>FORRO DE MADEIRA PINUS PECAS 10X1CM FIXADO EM CAIBROS 5X5CM INCL MEIA-</v>
          </cell>
          <cell r="D3968" t="str">
            <v>M2</v>
          </cell>
          <cell r="E3968">
            <v>22.96</v>
          </cell>
        </row>
        <row r="3969">
          <cell r="C3969" t="str">
            <v>CANA</v>
          </cell>
        </row>
        <row r="3970">
          <cell r="B3970">
            <v>34</v>
          </cell>
          <cell r="C3970" t="str">
            <v>FORRO DE GESSO</v>
          </cell>
        </row>
        <row r="3971">
          <cell r="B3971">
            <v>23754</v>
          </cell>
          <cell r="C3971" t="str">
            <v>FORRO DE GESSO</v>
          </cell>
        </row>
        <row r="3972">
          <cell r="B3972" t="str">
            <v>23754/001</v>
          </cell>
          <cell r="C3972" t="str">
            <v>FORRO DE GESSO EM PLACAS PRE-MOLDADAS MACHO/FEMEA, BISOTADO, FIXADO C/</v>
          </cell>
          <cell r="D3972" t="str">
            <v>M2</v>
          </cell>
          <cell r="E3972">
            <v>11.34</v>
          </cell>
        </row>
        <row r="3973">
          <cell r="B3973" t="str">
            <v>IGO       |</v>
          </cell>
          <cell r="C3973" t="str">
            <v>D E S C R I Ç Ã O                                                   |UN</v>
          </cell>
          <cell r="D3973" t="str">
            <v>IDADE</v>
          </cell>
          <cell r="E3973" t="str">
            <v>|CUSTO TOT</v>
          </cell>
        </row>
        <row r="3974">
          <cell r="B3974" t="str">
            <v>ULO.....: N</v>
          </cell>
          <cell r="C3974" t="str">
            <v>ACIONAL CAIXA</v>
          </cell>
        </row>
        <row r="3976">
          <cell r="C3976" t="str">
            <v>ARAME GALVANIZADO</v>
          </cell>
        </row>
        <row r="3977">
          <cell r="B3977">
            <v>68453</v>
          </cell>
          <cell r="C3977" t="str">
            <v>REVESTIMENTO DE TETOS COM GESSO</v>
          </cell>
        </row>
        <row r="3978">
          <cell r="B3978" t="str">
            <v>68453/001</v>
          </cell>
          <cell r="C3978" t="str">
            <v>REVESTIMENTO DE TETOS COM GESSO CORRIDO (DISTORCIDO)</v>
          </cell>
          <cell r="D3978" t="str">
            <v>M2</v>
          </cell>
          <cell r="E3978">
            <v>5.54</v>
          </cell>
        </row>
        <row r="3979">
          <cell r="B3979">
            <v>11</v>
          </cell>
          <cell r="C3979" t="str">
            <v>FORRO METALICO/PVC</v>
          </cell>
        </row>
        <row r="3980">
          <cell r="B3980">
            <v>41602</v>
          </cell>
          <cell r="C3980" t="str">
            <v>FORRO DE PVC</v>
          </cell>
          <cell r="D3980" t="str">
            <v>M2</v>
          </cell>
          <cell r="E3980">
            <v>19</v>
          </cell>
        </row>
        <row r="3981">
          <cell r="B3981" t="str">
            <v>DI</v>
          </cell>
          <cell r="C3981" t="str">
            <v>SERVICOS DIVERSOS</v>
          </cell>
        </row>
        <row r="3982">
          <cell r="B3982">
            <v>11</v>
          </cell>
          <cell r="C3982" t="str">
            <v>CARGA, DESCARGA E TRANSPORTE DE MATERIAIS</v>
          </cell>
        </row>
        <row r="3983">
          <cell r="B3983">
            <v>25092</v>
          </cell>
          <cell r="C3983" t="str">
            <v>CARGA MECANIZADA E TRANSPORTE DE ENTULHOS</v>
          </cell>
        </row>
        <row r="3984">
          <cell r="B3984" t="str">
            <v>25092/001</v>
          </cell>
          <cell r="C3984" t="str">
            <v>CARGA MECANIZADA (PA-CARREGADEIRA) E TRANSPORTE DE ENTULHOS</v>
          </cell>
          <cell r="D3984" t="str">
            <v>M3/KM</v>
          </cell>
          <cell r="E3984">
            <v>2.25</v>
          </cell>
        </row>
        <row r="3985">
          <cell r="B3985">
            <v>26297</v>
          </cell>
          <cell r="C3985" t="str">
            <v>CARGA MANUAL / DESCARGA MECANICA  MAT A GRANEL</v>
          </cell>
        </row>
        <row r="3986">
          <cell r="B3986" t="str">
            <v>26297/001</v>
          </cell>
          <cell r="C3986" t="str">
            <v>CARGA MAN(C/4 SERVENTES)/DESC MEC MAT A GRANEL:CAM BASC 8T A</v>
          </cell>
          <cell r="D3986" t="str">
            <v>T</v>
          </cell>
          <cell r="E3986">
            <v>7.65</v>
          </cell>
        </row>
        <row r="3987">
          <cell r="C3987" t="str">
            <v>DIESEL INCL TEMPO P/CARGA/DESCARGA/MANOBRA (AGREGADOS/PEDRA</v>
          </cell>
        </row>
        <row r="3988">
          <cell r="C3988" t="str">
            <v>DE MAO/PARALELOS/TERRA/ESCOMBROS)</v>
          </cell>
        </row>
        <row r="3989">
          <cell r="B3989" t="str">
            <v>26297/002</v>
          </cell>
          <cell r="C3989" t="str">
            <v>CARGA MAN(C/4 SERVENTES)/DESC MEC MAT A GRANEL:CAM BASC 12T</v>
          </cell>
          <cell r="D3989" t="str">
            <v>T</v>
          </cell>
          <cell r="E3989">
            <v>7.53</v>
          </cell>
        </row>
        <row r="3990">
          <cell r="C3990" t="str">
            <v>A DIESEL INCL TEMPO P/CARGA/DESCARGA/MANOBRA (AGREGADOS/PEDRA</v>
          </cell>
        </row>
        <row r="3991">
          <cell r="C3991" t="str">
            <v>DE MAO/PARALELOS/TERRA/ESCOMBROS)</v>
          </cell>
        </row>
        <row r="3992">
          <cell r="B3992" t="str">
            <v>26297/003</v>
          </cell>
          <cell r="C3992" t="str">
            <v>CARGA MAN(C/2 SERVENTES)/DESC MEC MAT A GRANEL:CAM BASC 8T A</v>
          </cell>
          <cell r="D3992" t="str">
            <v>T</v>
          </cell>
          <cell r="E3992">
            <v>11.87</v>
          </cell>
        </row>
        <row r="3993">
          <cell r="C3993" t="str">
            <v>DIESEL INCL TEMPO P/CARGA/DESCARGA/MANOBRAS (AGREGADOS/PEDRA</v>
          </cell>
        </row>
        <row r="3994">
          <cell r="C3994" t="str">
            <v>DE MAO/PARALELOS/TERRA/ESCOMBROS)</v>
          </cell>
        </row>
        <row r="3995">
          <cell r="B3995">
            <v>12</v>
          </cell>
          <cell r="C3995" t="str">
            <v>LIMPEZA E ARREMATES FINAIS</v>
          </cell>
        </row>
        <row r="3996">
          <cell r="B3996">
            <v>9537</v>
          </cell>
          <cell r="C3996" t="str">
            <v>LIMPEZA FINAL DA OBRA</v>
          </cell>
          <cell r="D3996" t="str">
            <v>M2</v>
          </cell>
          <cell r="E3996">
            <v>0.67</v>
          </cell>
        </row>
        <row r="3997">
          <cell r="B3997">
            <v>10410</v>
          </cell>
          <cell r="C3997" t="str">
            <v>LIMPEZA GERAL DE QUADRA POLIESPORTIVA</v>
          </cell>
        </row>
        <row r="3998">
          <cell r="B3998" t="str">
            <v>10410/001</v>
          </cell>
          <cell r="C3998" t="str">
            <v>LIMPEZA GERAL DE QUADRA POLIESPORTIVA (QUADRA DESC DO MET)</v>
          </cell>
          <cell r="D3998" t="str">
            <v>M2</v>
          </cell>
          <cell r="E3998">
            <v>0.57999999999999996</v>
          </cell>
        </row>
        <row r="3999">
          <cell r="B3999">
            <v>23774</v>
          </cell>
          <cell r="C3999" t="str">
            <v>SERVICOS DIVERSOS</v>
          </cell>
        </row>
        <row r="4000">
          <cell r="B4000" t="str">
            <v>23774/001</v>
          </cell>
          <cell r="C4000" t="str">
            <v>ESCANINHOS CORRESPONDENCIA PR5-2Q-T INCL VERNIZ</v>
          </cell>
          <cell r="D4000" t="str">
            <v>UN</v>
          </cell>
          <cell r="E4000">
            <v>334.69</v>
          </cell>
        </row>
        <row r="4001">
          <cell r="B4001" t="str">
            <v>23774/002</v>
          </cell>
          <cell r="C4001" t="str">
            <v>VEDACAO POCO INSTALACOES PR5-2Q-T</v>
          </cell>
          <cell r="D4001" t="str">
            <v>UN</v>
          </cell>
          <cell r="E4001">
            <v>99.9</v>
          </cell>
        </row>
        <row r="4002">
          <cell r="B4002" t="str">
            <v>23774/003</v>
          </cell>
          <cell r="C4002" t="str">
            <v>CAIXA PROTECAO HIDROMETRO PR5-2Q-T</v>
          </cell>
          <cell r="D4002" t="str">
            <v>UN</v>
          </cell>
          <cell r="E4002">
            <v>190.67</v>
          </cell>
        </row>
        <row r="4003">
          <cell r="B4003" t="str">
            <v>23774/004</v>
          </cell>
          <cell r="C4003" t="str">
            <v>PLACA FERRO ESMALTADO PR5-2Q-T 12X18CM</v>
          </cell>
          <cell r="D4003" t="str">
            <v>UN</v>
          </cell>
          <cell r="E4003">
            <v>3.89</v>
          </cell>
        </row>
        <row r="4004">
          <cell r="B4004" t="str">
            <v>IGO       |</v>
          </cell>
          <cell r="C4004" t="str">
            <v>D E S C R I Ç Ã O                                                   |UN</v>
          </cell>
          <cell r="D4004" t="str">
            <v>IDADE</v>
          </cell>
          <cell r="E4004" t="str">
            <v>|CUSTO TOT</v>
          </cell>
        </row>
        <row r="4005">
          <cell r="B4005" t="str">
            <v>ULO.....: N</v>
          </cell>
          <cell r="C4005" t="str">
            <v>ACIONAL CAIXA</v>
          </cell>
        </row>
        <row r="4007">
          <cell r="B4007" t="str">
            <v>23774/005</v>
          </cell>
          <cell r="C4007" t="str">
            <v>PLAQUETA FERRO ESMALTADO ELIPTICA PR5-2Q-T</v>
          </cell>
          <cell r="D4007" t="str">
            <v>UN</v>
          </cell>
          <cell r="E4007">
            <v>2.06</v>
          </cell>
        </row>
        <row r="4008">
          <cell r="B4008" t="str">
            <v>23774/006</v>
          </cell>
          <cell r="C4008" t="str">
            <v>LIMPEZA GERAL OBRA PR5-2Q-T</v>
          </cell>
          <cell r="D4008" t="str">
            <v>UN</v>
          </cell>
          <cell r="E4008">
            <v>3530.42</v>
          </cell>
        </row>
        <row r="4009">
          <cell r="B4009">
            <v>23777</v>
          </cell>
          <cell r="C4009" t="str">
            <v>ESCADA MARINHEIRO</v>
          </cell>
        </row>
        <row r="4010">
          <cell r="B4010" t="str">
            <v>23777/001</v>
          </cell>
          <cell r="C4010" t="str">
            <v>ESCADA MARINHEIRO PR5-2Q-T</v>
          </cell>
          <cell r="D4010" t="str">
            <v>M</v>
          </cell>
          <cell r="E4010">
            <v>128.02000000000001</v>
          </cell>
        </row>
        <row r="4011">
          <cell r="B4011">
            <v>26580</v>
          </cell>
          <cell r="C4011" t="str">
            <v>LIMPEZA DIVERSAS DA OBRA</v>
          </cell>
        </row>
        <row r="4012">
          <cell r="B4012" t="str">
            <v>26580/001</v>
          </cell>
          <cell r="C4012" t="str">
            <v>LIMPEZA REVESTIMENTO PLASTICO EM PAREDE</v>
          </cell>
          <cell r="D4012" t="str">
            <v>M2</v>
          </cell>
          <cell r="E4012">
            <v>6.04</v>
          </cell>
        </row>
        <row r="4013">
          <cell r="B4013" t="str">
            <v>26580/002</v>
          </cell>
          <cell r="C4013" t="str">
            <v>LIMPEZA/PREPARO SUPERFICIE CONCRETO P/PINTURA</v>
          </cell>
          <cell r="D4013" t="str">
            <v>M2</v>
          </cell>
          <cell r="E4013">
            <v>2.25</v>
          </cell>
        </row>
        <row r="4014">
          <cell r="B4014" t="str">
            <v>26580/003</v>
          </cell>
          <cell r="C4014" t="str">
            <v>LIMPEZA AZULEJO</v>
          </cell>
          <cell r="D4014" t="str">
            <v>M2</v>
          </cell>
          <cell r="E4014">
            <v>1.66</v>
          </cell>
        </row>
        <row r="4015">
          <cell r="B4015" t="str">
            <v>26580/004</v>
          </cell>
          <cell r="C4015" t="str">
            <v>LIMPEZA E LAVAGEM DE PASTILHAS</v>
          </cell>
          <cell r="D4015" t="str">
            <v>M2</v>
          </cell>
          <cell r="E4015">
            <v>2.25</v>
          </cell>
        </row>
        <row r="4016">
          <cell r="B4016" t="str">
            <v>26580/005</v>
          </cell>
          <cell r="C4016" t="str">
            <v>LIMPEZA CHAPA MELAMINICA EM PAREDE</v>
          </cell>
          <cell r="D4016" t="str">
            <v>M2</v>
          </cell>
          <cell r="E4016">
            <v>1.93</v>
          </cell>
        </row>
        <row r="4017">
          <cell r="B4017" t="str">
            <v>26580/006</v>
          </cell>
          <cell r="C4017" t="str">
            <v>LIMPEZA LAMBRI ALUMINIO</v>
          </cell>
          <cell r="D4017" t="str">
            <v>M2</v>
          </cell>
          <cell r="E4017">
            <v>4.1500000000000004</v>
          </cell>
        </row>
        <row r="4018">
          <cell r="B4018" t="str">
            <v>26580/007</v>
          </cell>
          <cell r="C4018" t="str">
            <v>LIMPEZA ESQUADRIA FERRO C/SOLVENTE</v>
          </cell>
          <cell r="D4018" t="str">
            <v>M2</v>
          </cell>
          <cell r="E4018">
            <v>7.68</v>
          </cell>
        </row>
        <row r="4019">
          <cell r="B4019" t="str">
            <v>26580/008</v>
          </cell>
          <cell r="C4019" t="str">
            <v>LIMPEZA VIDRO COMUM</v>
          </cell>
          <cell r="D4019" t="str">
            <v>M2</v>
          </cell>
          <cell r="E4019">
            <v>3.48</v>
          </cell>
        </row>
        <row r="4020">
          <cell r="B4020" t="str">
            <v>26580/009</v>
          </cell>
          <cell r="C4020" t="str">
            <v>LIMPEZA FORRO</v>
          </cell>
          <cell r="D4020" t="str">
            <v>M2</v>
          </cell>
          <cell r="E4020">
            <v>6.37</v>
          </cell>
        </row>
        <row r="4021">
          <cell r="B4021" t="str">
            <v>26580/010</v>
          </cell>
          <cell r="C4021" t="str">
            <v>LIMPEZA LOUCAS E METAIS</v>
          </cell>
          <cell r="D4021" t="str">
            <v>M2</v>
          </cell>
          <cell r="E4021">
            <v>8.06</v>
          </cell>
        </row>
        <row r="4022">
          <cell r="B4022" t="str">
            <v>26580/011</v>
          </cell>
          <cell r="C4022" t="str">
            <v>LIMPEZA PISO MARMORE/GRANITO</v>
          </cell>
          <cell r="D4022" t="str">
            <v>M2</v>
          </cell>
          <cell r="E4022">
            <v>7.28</v>
          </cell>
        </row>
        <row r="4023">
          <cell r="B4023" t="str">
            <v>26580/012</v>
          </cell>
          <cell r="C4023" t="str">
            <v>LIMPEZA PISO CERAMICO</v>
          </cell>
          <cell r="D4023" t="str">
            <v>M2</v>
          </cell>
          <cell r="E4023">
            <v>5.47</v>
          </cell>
        </row>
        <row r="4024">
          <cell r="B4024" t="str">
            <v>26580/013</v>
          </cell>
          <cell r="C4024" t="str">
            <v>LIMPEZA PISO PLACA BORRACHA C/ENCERAMENTO</v>
          </cell>
          <cell r="D4024" t="str">
            <v>M2</v>
          </cell>
          <cell r="E4024">
            <v>7.49</v>
          </cell>
        </row>
        <row r="4025">
          <cell r="B4025" t="str">
            <v>26580/014</v>
          </cell>
          <cell r="C4025" t="str">
            <v>LIMPEZA PISO PLACA BORRACHA</v>
          </cell>
          <cell r="D4025" t="str">
            <v>M2</v>
          </cell>
          <cell r="E4025">
            <v>2.69</v>
          </cell>
        </row>
        <row r="4026">
          <cell r="B4026" t="str">
            <v>26580/015</v>
          </cell>
          <cell r="C4026" t="str">
            <v>LIMPEZA GERAL DA OBRA</v>
          </cell>
          <cell r="D4026" t="str">
            <v>M2</v>
          </cell>
          <cell r="E4026">
            <v>3.21</v>
          </cell>
        </row>
        <row r="4027">
          <cell r="B4027" t="str">
            <v>26580/016</v>
          </cell>
          <cell r="C4027" t="str">
            <v>LIMPEZA PISO CIMENTADO</v>
          </cell>
          <cell r="D4027" t="str">
            <v>M2</v>
          </cell>
          <cell r="E4027">
            <v>10.94</v>
          </cell>
        </row>
        <row r="4028">
          <cell r="B4028" t="str">
            <v>26580/017</v>
          </cell>
          <cell r="C4028" t="str">
            <v>LIMPEZA PISO MARMORITE/GRANILITE</v>
          </cell>
          <cell r="D4028" t="str">
            <v>M2</v>
          </cell>
          <cell r="E4028">
            <v>6.28</v>
          </cell>
        </row>
        <row r="4029">
          <cell r="B4029">
            <v>39706</v>
          </cell>
          <cell r="C4029" t="str">
            <v>CAIXA PROTECAO HIDROMETRO CASAS</v>
          </cell>
          <cell r="D4029" t="str">
            <v>UN</v>
          </cell>
          <cell r="E4029">
            <v>18.059999999999999</v>
          </cell>
        </row>
        <row r="4030">
          <cell r="B4030">
            <v>68541</v>
          </cell>
          <cell r="C4030" t="str">
            <v>LIMPEZA DIVERSAS DA OBRA</v>
          </cell>
        </row>
        <row r="4031">
          <cell r="B4031" t="str">
            <v>68541/001</v>
          </cell>
          <cell r="C4031" t="str">
            <v>LIMPEZA LOUCAS E METAIS</v>
          </cell>
          <cell r="D4031" t="str">
            <v>UN</v>
          </cell>
          <cell r="E4031">
            <v>8.06</v>
          </cell>
        </row>
        <row r="4032">
          <cell r="B4032">
            <v>68623</v>
          </cell>
          <cell r="C4032" t="str">
            <v>CINTA CONCRETO ARMADO FCK=15MPA CONT."C" PREP.MECANICO NA OBRA, INCL</v>
          </cell>
        </row>
        <row r="4033">
          <cell r="C4033" t="str">
            <v>ACO, FORMAS MADEIRA 3A COM MONT/DESMON E LANCAMENTO/VIBRACAO MANUAL</v>
          </cell>
        </row>
        <row r="4034">
          <cell r="B4034" t="str">
            <v>68623/001</v>
          </cell>
          <cell r="C4034" t="str">
            <v>PLACA IDENTIFICACAO BLOCO 12X18CM</v>
          </cell>
          <cell r="D4034" t="str">
            <v>UN</v>
          </cell>
          <cell r="E4034">
            <v>16.559999999999999</v>
          </cell>
        </row>
        <row r="4035">
          <cell r="B4035" t="str">
            <v>IGO       |</v>
          </cell>
          <cell r="C4035" t="str">
            <v>D E S C R I Ç Ã O                                                   |UN</v>
          </cell>
          <cell r="D4035" t="str">
            <v>IDADE</v>
          </cell>
          <cell r="E4035" t="str">
            <v>|CUSTO TOT</v>
          </cell>
        </row>
        <row r="4036">
          <cell r="B4036" t="str">
            <v>ULO.....: N</v>
          </cell>
          <cell r="C4036" t="str">
            <v>ACIONAL CAIXA</v>
          </cell>
        </row>
        <row r="4038">
          <cell r="B4038" t="str">
            <v>68623/003</v>
          </cell>
          <cell r="C4038" t="str">
            <v>PLACA IDENTIFICACAO RUA 45X25CM</v>
          </cell>
          <cell r="D4038" t="str">
            <v>UN</v>
          </cell>
          <cell r="E4038">
            <v>46.01</v>
          </cell>
        </row>
        <row r="4039">
          <cell r="B4039" t="str">
            <v>68623/004</v>
          </cell>
          <cell r="C4039" t="str">
            <v>PLACA IDENTIFICACAO UNIDADE 8X12CM</v>
          </cell>
          <cell r="D4039" t="str">
            <v>UN</v>
          </cell>
          <cell r="E4039">
            <v>8.41</v>
          </cell>
        </row>
        <row r="4040">
          <cell r="B4040" t="str">
            <v>68623/006</v>
          </cell>
          <cell r="C4040" t="str">
            <v>CINTA CONCRETO ARMADO FCK=15MPA CONT."C" PREP.MECANICO NA OBRA, INCL</v>
          </cell>
          <cell r="D4040" t="str">
            <v>UN</v>
          </cell>
          <cell r="E4040">
            <v>899.79</v>
          </cell>
        </row>
        <row r="4041">
          <cell r="C4041" t="str">
            <v>ACO, FORMAS MADEIRA 3A COM MONT/DESMON E LANCAMENTO/VIBRACAO MANUAL</v>
          </cell>
        </row>
        <row r="4042">
          <cell r="B4042">
            <v>15</v>
          </cell>
          <cell r="C4042" t="str">
            <v>ABERTURA DE POCO | CISTERNA OU CACIMBA |</v>
          </cell>
        </row>
        <row r="4043">
          <cell r="B4043">
            <v>24266</v>
          </cell>
          <cell r="C4043" t="str">
            <v>PERFURACAO DE POCO</v>
          </cell>
        </row>
        <row r="4044">
          <cell r="B4044" t="str">
            <v>24266/001</v>
          </cell>
          <cell r="C4044" t="str">
            <v>PERFURACAO DE POCO COM PERFURATRIZ PNEUMATICA</v>
          </cell>
          <cell r="D4044" t="str">
            <v>M</v>
          </cell>
          <cell r="E4044">
            <v>20.57</v>
          </cell>
        </row>
        <row r="4045">
          <cell r="B4045" t="str">
            <v>24266/002</v>
          </cell>
          <cell r="C4045" t="str">
            <v>PERFURACAO DE POCO COM PERFURATRIZ A PERCUSSAO</v>
          </cell>
          <cell r="D4045" t="str">
            <v>M</v>
          </cell>
          <cell r="E4045">
            <v>38.11</v>
          </cell>
        </row>
        <row r="4046">
          <cell r="B4046">
            <v>16</v>
          </cell>
          <cell r="C4046" t="str">
            <v>POCO TUBULAR PROFUNDO</v>
          </cell>
        </row>
        <row r="4047">
          <cell r="B4047">
            <v>24267</v>
          </cell>
          <cell r="C4047" t="str">
            <v>INSTALACAO HIDRAULICA DE POCO PROFUNDO</v>
          </cell>
        </row>
        <row r="4048">
          <cell r="B4048" t="str">
            <v>24267/001</v>
          </cell>
          <cell r="C4048" t="str">
            <v>INSTALACAO HIDRAULICA DE POCO PROFUNDO D=75MM</v>
          </cell>
          <cell r="D4048" t="str">
            <v>UN</v>
          </cell>
          <cell r="E4048">
            <v>2163.4699999999998</v>
          </cell>
        </row>
        <row r="4049">
          <cell r="B4049" t="str">
            <v>24267/002</v>
          </cell>
          <cell r="C4049" t="str">
            <v>INSTALACAO HIDRAULICA DE POCO PROFUNDO D=150MM</v>
          </cell>
          <cell r="D4049" t="str">
            <v>UN</v>
          </cell>
          <cell r="E4049">
            <v>17800.88</v>
          </cell>
        </row>
        <row r="4050">
          <cell r="B4050">
            <v>24269</v>
          </cell>
          <cell r="C4050" t="str">
            <v>INSTALACAO ELETRICA P/POCO PROFUNDO</v>
          </cell>
        </row>
        <row r="4051">
          <cell r="B4051" t="str">
            <v>24269/001</v>
          </cell>
          <cell r="C4051" t="str">
            <v>INSTALACAO ELETRICA DE POCO PROFUNDO D=75MM</v>
          </cell>
          <cell r="D4051" t="str">
            <v>UN</v>
          </cell>
          <cell r="E4051">
            <v>559.07000000000005</v>
          </cell>
        </row>
        <row r="4052">
          <cell r="B4052" t="str">
            <v>24269/002</v>
          </cell>
          <cell r="C4052" t="str">
            <v>INSTALACAO ELETRICA DE POCO PROFUNDO D=150MM</v>
          </cell>
          <cell r="D4052" t="str">
            <v>UN</v>
          </cell>
          <cell r="E4052">
            <v>787.07</v>
          </cell>
        </row>
        <row r="4053">
          <cell r="B4053">
            <v>40841</v>
          </cell>
          <cell r="C4053" t="str">
            <v>ABRACADEIRA P/POCOS PROFUNDOS</v>
          </cell>
          <cell r="D4053" t="str">
            <v>UN</v>
          </cell>
          <cell r="E4053">
            <v>46.16</v>
          </cell>
        </row>
        <row r="4054">
          <cell r="B4054">
            <v>18</v>
          </cell>
          <cell r="C4054" t="str">
            <v>OUTROS</v>
          </cell>
        </row>
        <row r="4055">
          <cell r="B4055">
            <v>68326</v>
          </cell>
          <cell r="C4055" t="str">
            <v>ESTRUTURA METALICA SUPORTE TAB.BASQUETE "U"</v>
          </cell>
          <cell r="D4055" t="str">
            <v>CJ</v>
          </cell>
          <cell r="E4055">
            <v>3690.45</v>
          </cell>
        </row>
        <row r="4056">
          <cell r="B4056">
            <v>68327</v>
          </cell>
          <cell r="C4056" t="str">
            <v>BUZINOTE (TUBO PVC 50MM) PARA SAIDA DE AGUA QUADRA ESPORTIVA</v>
          </cell>
          <cell r="D4056" t="str">
            <v>M</v>
          </cell>
          <cell r="E4056">
            <v>4.41</v>
          </cell>
        </row>
        <row r="4057">
          <cell r="B4057">
            <v>21</v>
          </cell>
          <cell r="C4057" t="str">
            <v>COMPOSICAO SERVICO MIGRACAO</v>
          </cell>
        </row>
        <row r="4058">
          <cell r="B4058">
            <v>5616</v>
          </cell>
          <cell r="C4058" t="str">
            <v>ALVENARIA DE TIJOLO MACICO COMUM (E=20CM) ASSENTES C/ARG DE CIMENTO E</v>
          </cell>
          <cell r="D4058" t="str">
            <v>M2</v>
          </cell>
          <cell r="E4058">
            <v>74.31</v>
          </cell>
        </row>
        <row r="4059">
          <cell r="C4059" t="str">
            <v>AREIA (1:7), SEM REVESTIMENTO</v>
          </cell>
        </row>
        <row r="4060">
          <cell r="B4060">
            <v>5617</v>
          </cell>
          <cell r="C4060" t="str">
            <v>ARGAMASSA CIMENTO E AREIA SEM PENEIRAR 1:4 PREPARO MANUAL</v>
          </cell>
          <cell r="D4060" t="str">
            <v>M3</v>
          </cell>
          <cell r="E4060">
            <v>197.9</v>
          </cell>
        </row>
        <row r="4061">
          <cell r="B4061">
            <v>5618</v>
          </cell>
          <cell r="C4061" t="str">
            <v>ARMACAO (FORNECIMENTO, CORTE, DOBRA E COLOCACAO) ACO CA-50/60</v>
          </cell>
          <cell r="D4061" t="str">
            <v>KG</v>
          </cell>
          <cell r="E4061">
            <v>4.8099999999999996</v>
          </cell>
        </row>
        <row r="4062">
          <cell r="B4062">
            <v>5619</v>
          </cell>
          <cell r="C4062" t="str">
            <v>CONCRETO ESTRUTURAL FCK=15,0 MPA, INCL. FORN, APLIC E ADENSAMENTO</v>
          </cell>
          <cell r="D4062" t="str">
            <v>M3</v>
          </cell>
          <cell r="E4062">
            <v>259.36</v>
          </cell>
        </row>
        <row r="4063">
          <cell r="B4063">
            <v>5620</v>
          </cell>
          <cell r="C4063" t="str">
            <v>CONCRETO ESTRUTURAL FCK=13,5 MPA, INCL. FORN, APLIC E ADENSAMENTO</v>
          </cell>
          <cell r="D4063" t="str">
            <v>M3</v>
          </cell>
          <cell r="E4063">
            <v>250.52</v>
          </cell>
        </row>
        <row r="4064">
          <cell r="B4064">
            <v>5621</v>
          </cell>
          <cell r="C4064" t="str">
            <v>FORMA E DESFORMA PARA PAREDES E LAJES DE GALERIAS CELULARES</v>
          </cell>
          <cell r="D4064" t="str">
            <v>M2</v>
          </cell>
          <cell r="E4064">
            <v>31.04</v>
          </cell>
        </row>
        <row r="4065">
          <cell r="B4065">
            <v>5622</v>
          </cell>
          <cell r="C4065" t="str">
            <v>REGULARIZACAO E COMPACTACAO MANUAL DE TERRENO COM SOQUETE</v>
          </cell>
          <cell r="D4065" t="str">
            <v>M2</v>
          </cell>
          <cell r="E4065">
            <v>1.36</v>
          </cell>
        </row>
        <row r="4066">
          <cell r="B4066" t="str">
            <v>IGO       |</v>
          </cell>
          <cell r="C4066" t="str">
            <v>D E S C R I Ç Ã O                                                   |UN</v>
          </cell>
          <cell r="D4066" t="str">
            <v>IDADE</v>
          </cell>
          <cell r="E4066" t="str">
            <v>|CUSTO TOT</v>
          </cell>
        </row>
        <row r="4067">
          <cell r="B4067" t="str">
            <v>ULO.....: N</v>
          </cell>
          <cell r="C4067" t="str">
            <v>ACIONAL CAIXA</v>
          </cell>
        </row>
        <row r="4069">
          <cell r="B4069">
            <v>5623</v>
          </cell>
          <cell r="C4069" t="str">
            <v>JUROS - CAMINHAO BASCULANTE FORD F 12000 12T 142HP (VU=5ANOS)</v>
          </cell>
          <cell r="D4069" t="str">
            <v>H</v>
          </cell>
          <cell r="E4069">
            <v>3.92</v>
          </cell>
        </row>
        <row r="4070">
          <cell r="B4070">
            <v>5624</v>
          </cell>
          <cell r="C4070" t="str">
            <v>MATERIAIS NA OPERACAO -CAMINHAO BASCULANTE FORD F-12000 12T 142HP</v>
          </cell>
          <cell r="D4070" t="str">
            <v>H</v>
          </cell>
          <cell r="E4070">
            <v>48.31</v>
          </cell>
        </row>
        <row r="4071">
          <cell r="B4071">
            <v>5625</v>
          </cell>
          <cell r="C4071" t="str">
            <v>CONCRETO P/ BERCO DE GALERIA, INCL. PREPARO E LANCAMENTO</v>
          </cell>
          <cell r="D4071" t="str">
            <v>M3</v>
          </cell>
          <cell r="E4071">
            <v>213.38</v>
          </cell>
        </row>
        <row r="4072">
          <cell r="B4072">
            <v>5626</v>
          </cell>
          <cell r="C4072" t="str">
            <v>TRANSPORTE DE MATERIAL DE QUALQUER NATUREZA DMT &gt; 10 KM</v>
          </cell>
          <cell r="D4072" t="str">
            <v>T/KM</v>
          </cell>
          <cell r="E4072">
            <v>0.55000000000000004</v>
          </cell>
        </row>
        <row r="4073">
          <cell r="B4073">
            <v>5627</v>
          </cell>
          <cell r="C4073" t="str">
            <v>ESCAVADEIRA KOMATSU PC 150 SE 103 HP - DEPRECIACAO</v>
          </cell>
          <cell r="D4073" t="str">
            <v>H</v>
          </cell>
          <cell r="E4073">
            <v>42.21</v>
          </cell>
        </row>
        <row r="4074">
          <cell r="B4074">
            <v>5628</v>
          </cell>
          <cell r="C4074" t="str">
            <v>ESCAVADEIRA KOMATSU PC 150 SE 103 HP - JUROS</v>
          </cell>
          <cell r="D4074" t="str">
            <v>H</v>
          </cell>
          <cell r="E4074">
            <v>15.96</v>
          </cell>
        </row>
        <row r="4075">
          <cell r="B4075">
            <v>5629</v>
          </cell>
          <cell r="C4075" t="str">
            <v>ESCAVADEIRA KOMATSU PC 150 SE 103 HP - MANUTENCAO</v>
          </cell>
          <cell r="D4075" t="str">
            <v>H</v>
          </cell>
          <cell r="E4075">
            <v>33.799999999999997</v>
          </cell>
        </row>
        <row r="4076">
          <cell r="B4076">
            <v>5630</v>
          </cell>
          <cell r="C4076" t="str">
            <v>ESCAVADEIRA KOMATSU PC 150 SE 103 HP - MATERIAIS NA OPERACAO</v>
          </cell>
          <cell r="D4076" t="str">
            <v>H</v>
          </cell>
          <cell r="E4076">
            <v>47.63</v>
          </cell>
        </row>
        <row r="4077">
          <cell r="B4077">
            <v>5631</v>
          </cell>
          <cell r="C4077" t="str">
            <v>ESCAVADEIRA KOMATSU PC 150 SE 103 HP - CHP DIURNO</v>
          </cell>
          <cell r="D4077" t="str">
            <v>CHP</v>
          </cell>
          <cell r="E4077">
            <v>148.19999999999999</v>
          </cell>
        </row>
        <row r="4078">
          <cell r="B4078">
            <v>5632</v>
          </cell>
          <cell r="C4078" t="str">
            <v>ESCAVADEIRA KOMATSU PC 150 SE 103 HP - CHI DIURNO</v>
          </cell>
          <cell r="D4078" t="str">
            <v>CHI</v>
          </cell>
          <cell r="E4078">
            <v>66.77</v>
          </cell>
        </row>
        <row r="4079">
          <cell r="B4079">
            <v>5651</v>
          </cell>
          <cell r="C4079" t="str">
            <v>FORMA DE MADEIRA COMUM PARA FUNDACOES</v>
          </cell>
          <cell r="D4079" t="str">
            <v>M2</v>
          </cell>
          <cell r="E4079">
            <v>24.62</v>
          </cell>
        </row>
        <row r="4080">
          <cell r="B4080">
            <v>5652</v>
          </cell>
          <cell r="C4080" t="str">
            <v>CONCRETO NAO ESTRUTURAL, CONSUMO MINIMO 150 KG/M3 (1:4:5)</v>
          </cell>
          <cell r="D4080" t="str">
            <v>M3</v>
          </cell>
          <cell r="E4080">
            <v>178.19</v>
          </cell>
        </row>
        <row r="4081">
          <cell r="B4081">
            <v>5653</v>
          </cell>
          <cell r="C4081" t="str">
            <v>CARREGADEIRA SOBRE PNEUS CASE W20 144HP (VU=5A) - DEPRECIACAO E JUROS</v>
          </cell>
          <cell r="D4081" t="str">
            <v>H</v>
          </cell>
          <cell r="E4081">
            <v>43.53</v>
          </cell>
        </row>
        <row r="4082">
          <cell r="B4082">
            <v>5654</v>
          </cell>
          <cell r="C4082" t="str">
            <v>CARREGADEIRA SOBRE PNEUS CASE W20 144HP 1,53/1,91M3 (VU=5A)-MANUTENCAO</v>
          </cell>
          <cell r="D4082" t="str">
            <v>H</v>
          </cell>
          <cell r="E4082">
            <v>33</v>
          </cell>
        </row>
        <row r="4083">
          <cell r="B4083">
            <v>5655</v>
          </cell>
          <cell r="C4083" t="str">
            <v>CARREGADEIRA SOBRE PNEUS CASE W20 144HP 1,53/1,91M3 -MATERIAL/OPERACAO</v>
          </cell>
          <cell r="D4083" t="str">
            <v>H</v>
          </cell>
          <cell r="E4083">
            <v>38.78</v>
          </cell>
        </row>
        <row r="4084">
          <cell r="B4084">
            <v>5656</v>
          </cell>
          <cell r="C4084" t="str">
            <v>CARREGADEIRA SOBRE PNEUS CASE W20 144HP 1,53/1,91M3</v>
          </cell>
          <cell r="D4084" t="str">
            <v>H</v>
          </cell>
          <cell r="E4084">
            <v>8.6</v>
          </cell>
        </row>
        <row r="4085">
          <cell r="C4085" t="str">
            <v>CUSTOS C/MAO-DE-OBRA NA OPERACAO DIURNA</v>
          </cell>
        </row>
        <row r="4086">
          <cell r="B4086">
            <v>5657</v>
          </cell>
          <cell r="C4086" t="str">
            <v>GRADE DE DISCO COM 24 DISCOS - DEPRECIACAO/JUROS</v>
          </cell>
          <cell r="D4086" t="str">
            <v>H</v>
          </cell>
          <cell r="E4086">
            <v>2.79</v>
          </cell>
        </row>
        <row r="4087">
          <cell r="B4087">
            <v>5658</v>
          </cell>
          <cell r="C4087" t="str">
            <v>GRADE DE DISCO COM 24 DISCOS - MANUTENCAO</v>
          </cell>
          <cell r="D4087" t="str">
            <v>H</v>
          </cell>
          <cell r="E4087">
            <v>0.93</v>
          </cell>
        </row>
        <row r="4088">
          <cell r="B4088">
            <v>5663</v>
          </cell>
          <cell r="C4088" t="str">
            <v>RETRO-ESCAVADEIRA C/CARREGADEIRA SOBRE PNEUS MAXION 750-4WD</v>
          </cell>
          <cell r="D4088" t="str">
            <v>H</v>
          </cell>
          <cell r="E4088">
            <v>24.61</v>
          </cell>
        </row>
        <row r="4089">
          <cell r="C4089" t="str">
            <v>0,12/0,79M3 86CV (VU=5ANOS) - DEPRECIACAO E JUROS</v>
          </cell>
        </row>
        <row r="4090">
          <cell r="B4090">
            <v>5664</v>
          </cell>
          <cell r="C4090" t="str">
            <v>RETRO-ESCAVADEIRA C/CARREGADEIRA SOBRE PNEUS MAXION 750-4WD</v>
          </cell>
          <cell r="D4090" t="str">
            <v>H</v>
          </cell>
          <cell r="E4090">
            <v>18.66</v>
          </cell>
        </row>
        <row r="4091">
          <cell r="C4091" t="str">
            <v>0,12/0,79M3 86CV (VU=5ANOS) - MANUTENCAO</v>
          </cell>
        </row>
        <row r="4092">
          <cell r="B4092">
            <v>5665</v>
          </cell>
          <cell r="C4092" t="str">
            <v>RETRO-ESCAVADEIRA C/CARREGADEIRA SOBRE PNEUS MAXION 750-4WD</v>
          </cell>
          <cell r="D4092" t="str">
            <v>H</v>
          </cell>
          <cell r="E4092">
            <v>8.6</v>
          </cell>
        </row>
        <row r="4093">
          <cell r="C4093" t="str">
            <v>0,12/0,79M3 86CV - CUSTOS C/ MAO-DE-OBRA NA OPERACAO DIURNA</v>
          </cell>
        </row>
        <row r="4094">
          <cell r="B4094">
            <v>5666</v>
          </cell>
          <cell r="C4094" t="str">
            <v>RETROESCAVADEIRA MASSEY-FERGUSON SOBRE PNEUS C/TRANSMISSAO MECANICA</v>
          </cell>
          <cell r="D4094" t="str">
            <v>H</v>
          </cell>
          <cell r="E4094">
            <v>22.2</v>
          </cell>
        </row>
        <row r="4095">
          <cell r="C4095" t="str">
            <v>MF-86 65HP (VU=5ANOS) - DEPRECIACAO E JUROS</v>
          </cell>
        </row>
        <row r="4096">
          <cell r="B4096">
            <v>5667</v>
          </cell>
          <cell r="C4096" t="str">
            <v>RETROESCAVADEIRA MASSEY-FERGUSON SOBRE PNEUS C/TRANSMISSAO MECANICA</v>
          </cell>
          <cell r="D4096" t="str">
            <v>H</v>
          </cell>
          <cell r="E4096">
            <v>16.82</v>
          </cell>
        </row>
        <row r="4097">
          <cell r="B4097" t="str">
            <v>IGO       |</v>
          </cell>
          <cell r="C4097" t="str">
            <v>D E S C R I Ç Ã O                                                   |UN</v>
          </cell>
          <cell r="D4097" t="str">
            <v>IDADE</v>
          </cell>
          <cell r="E4097" t="str">
            <v>|CUSTO TOT</v>
          </cell>
        </row>
        <row r="4098">
          <cell r="B4098" t="str">
            <v>ULO.....: N</v>
          </cell>
          <cell r="C4098" t="str">
            <v>ACIONAL CAIXA</v>
          </cell>
        </row>
        <row r="4100">
          <cell r="C4100" t="str">
            <v>MF-86 65HP (VU=5ANOS) - MANUTENCAO</v>
          </cell>
        </row>
        <row r="4101">
          <cell r="B4101">
            <v>5668</v>
          </cell>
          <cell r="C4101" t="str">
            <v>RETROESCAVADEIRA MASSEY-FERGUSON SOBRE PNEUS C/TRANSMISSAO MECANICA</v>
          </cell>
          <cell r="D4101" t="str">
            <v>H</v>
          </cell>
          <cell r="E4101">
            <v>22.11</v>
          </cell>
        </row>
        <row r="4102">
          <cell r="C4102" t="str">
            <v>MF-86 65HP (VU=5ANOS) - MATERIAIS / OPERACAO</v>
          </cell>
        </row>
        <row r="4103">
          <cell r="B4103">
            <v>5669</v>
          </cell>
          <cell r="C4103" t="str">
            <v>RETROESCAVADEIRA MASSEY-FERGUSON SOBRE PNEUS C/TRANSMISSAO MECANICA</v>
          </cell>
          <cell r="D4103" t="str">
            <v>H</v>
          </cell>
          <cell r="E4103">
            <v>8.6</v>
          </cell>
        </row>
        <row r="4104">
          <cell r="C4104" t="str">
            <v>MF-86 65HP (VU=5ANOS) - MAO-DE-OBRA / OPERACAO</v>
          </cell>
        </row>
        <row r="4105">
          <cell r="B4105">
            <v>5670</v>
          </cell>
          <cell r="C4105" t="str">
            <v>ROLO COMPACTADOR VIBRATORIO LISO AUTO-PROP. DYNAPAC CA-15 6,6T / 79HP</v>
          </cell>
          <cell r="D4105" t="str">
            <v>H</v>
          </cell>
          <cell r="E4105">
            <v>24.85</v>
          </cell>
        </row>
        <row r="4106">
          <cell r="C4106" t="str">
            <v>IMPACTO DINAMICO 18,45T (VU=5ANOS) - DEPRECIACAO E JUROS</v>
          </cell>
        </row>
        <row r="4107">
          <cell r="B4107">
            <v>5671</v>
          </cell>
          <cell r="C4107" t="str">
            <v>ROLO COMPACTADOR VIBRATORIO LISO AUTO-PROP. DYNAPAC CA-15 6,6T / 79HP</v>
          </cell>
          <cell r="D4107" t="str">
            <v>H</v>
          </cell>
          <cell r="E4107">
            <v>14.97</v>
          </cell>
        </row>
        <row r="4108">
          <cell r="C4108" t="str">
            <v>IMPACTO DINAMICO 18,45T (VU = 5ANOS) - MANUTENCAO</v>
          </cell>
        </row>
        <row r="4109">
          <cell r="B4109">
            <v>5672</v>
          </cell>
          <cell r="C4109" t="str">
            <v>ROLO COMPACTADOR VIBRATORIO LISO AUTO-PROP. DYNAPAC CA-15 6,6T / 79HP</v>
          </cell>
          <cell r="D4109" t="str">
            <v>H</v>
          </cell>
          <cell r="E4109">
            <v>8.6</v>
          </cell>
        </row>
        <row r="4110">
          <cell r="C4110" t="str">
            <v>IMPACTO DINAMICO 18,45T (VU=5ANOS) - MAO-DE-OBRA / OPERACAO</v>
          </cell>
        </row>
        <row r="4111">
          <cell r="B4111">
            <v>5673</v>
          </cell>
          <cell r="C4111" t="str">
            <v>ROLO COMPACTADOR VIBRATORIO LISO AUTO-PROP. MULLER VAP-55L 76HP</v>
          </cell>
          <cell r="D4111" t="str">
            <v>H</v>
          </cell>
          <cell r="E4111">
            <v>10.210000000000001</v>
          </cell>
        </row>
        <row r="4112">
          <cell r="C4112" t="str">
            <v>IMPACTO DINAMICO 13/19T (VU=5ANOS) - DEPRECIACAO E JUROS</v>
          </cell>
        </row>
        <row r="4113">
          <cell r="B4113">
            <v>5674</v>
          </cell>
          <cell r="C4113" t="str">
            <v>ROLO COMPACTADOR VIBRATORIO LISO AUTO-PROP. MULLER VAP-55L 76HP</v>
          </cell>
          <cell r="D4113" t="str">
            <v>H</v>
          </cell>
          <cell r="E4113">
            <v>15.35</v>
          </cell>
        </row>
        <row r="4114">
          <cell r="C4114" t="str">
            <v>IMPACTO DINAMICO 13/19T (VU=5ANOS) - MANUTENCAO</v>
          </cell>
        </row>
        <row r="4115">
          <cell r="B4115">
            <v>5675</v>
          </cell>
          <cell r="C4115" t="str">
            <v>ROLO COMPACTADOR VIBRATORIO LISO TANDEM DYNAPAC CC 142/40HP (VU=5ANOS)</v>
          </cell>
          <cell r="D4115" t="str">
            <v>H</v>
          </cell>
          <cell r="E4115">
            <v>36.65</v>
          </cell>
        </row>
        <row r="4116">
          <cell r="C4116" t="str">
            <v>DEPRECIACAO E JUROS</v>
          </cell>
        </row>
        <row r="4117">
          <cell r="B4117">
            <v>5676</v>
          </cell>
          <cell r="C4117" t="str">
            <v>ROLO COMPACTADOR VIBRATORIO LISO TANDEM DYNAPAC CC 142/40HP (VU=5ANOS)</v>
          </cell>
          <cell r="D4117" t="str">
            <v>H</v>
          </cell>
          <cell r="E4117">
            <v>22.04</v>
          </cell>
        </row>
        <row r="4118">
          <cell r="C4118" t="str">
            <v>MANUTENCAO</v>
          </cell>
        </row>
        <row r="4119">
          <cell r="B4119">
            <v>5677</v>
          </cell>
          <cell r="C4119" t="str">
            <v>ROLO COMPACTADOR VIBRATORIO LISO TANDEM DYNAPAC CC 142/40HP (VU=5ANOS)</v>
          </cell>
          <cell r="D4119" t="str">
            <v>H</v>
          </cell>
          <cell r="E4119">
            <v>14.29</v>
          </cell>
        </row>
        <row r="4120">
          <cell r="C4120" t="str">
            <v>MATERIAIS / OPERACAO</v>
          </cell>
        </row>
        <row r="4121">
          <cell r="B4121">
            <v>5678</v>
          </cell>
          <cell r="C4121" t="str">
            <v>RETRO-ESCAVADEIRA C/CARREGADEIRA SOBRE PNEUS MAXION 750-4WD</v>
          </cell>
          <cell r="D4121" t="str">
            <v>CHP</v>
          </cell>
          <cell r="E4121">
            <v>77.73</v>
          </cell>
        </row>
        <row r="4122">
          <cell r="C4122" t="str">
            <v>0,12/0,79M3 86CV (VU=5ANOS) - CHP DIURNO</v>
          </cell>
        </row>
        <row r="4123">
          <cell r="B4123">
            <v>5679</v>
          </cell>
          <cell r="C4123" t="str">
            <v>RETRO-ESCAVADEIRA C/CARREGADEIRA SOBRE PNEUS MAXION 750-4WD</v>
          </cell>
          <cell r="D4123" t="str">
            <v>CHI</v>
          </cell>
          <cell r="E4123">
            <v>33.21</v>
          </cell>
        </row>
        <row r="4124">
          <cell r="C4124" t="str">
            <v>0,12/0,79M3 86CV (VU=5ANOS) - CHI DIURNO</v>
          </cell>
        </row>
        <row r="4125">
          <cell r="B4125">
            <v>5680</v>
          </cell>
          <cell r="C4125" t="str">
            <v>RETROESCAVADEIRA MASSEY-FERGUSON SOBRE PNEUS C/TRANSMISSAO MECANICA</v>
          </cell>
          <cell r="D4125" t="str">
            <v>CHP</v>
          </cell>
          <cell r="E4125">
            <v>69.739999999999995</v>
          </cell>
        </row>
        <row r="4126">
          <cell r="C4126" t="str">
            <v>MF-86 65HP (VU=5ANOS) - CHP DIURNO</v>
          </cell>
        </row>
        <row r="4127">
          <cell r="B4127">
            <v>5681</v>
          </cell>
          <cell r="C4127" t="str">
            <v>RETROESCAVADEIRA MASSEY-FERGUSON SOBRE PNEUS C/TRANSMISSAO MECANICA</v>
          </cell>
          <cell r="D4127" t="str">
            <v>CHI</v>
          </cell>
          <cell r="E4127">
            <v>30.8</v>
          </cell>
        </row>
        <row r="4128">
          <cell r="B4128" t="str">
            <v>IGO       |</v>
          </cell>
          <cell r="C4128" t="str">
            <v>D E S C R I Ç Ã O                                                   |UN</v>
          </cell>
          <cell r="D4128" t="str">
            <v>IDADE</v>
          </cell>
          <cell r="E4128" t="str">
            <v>|CUSTO TOT</v>
          </cell>
        </row>
        <row r="4129">
          <cell r="B4129" t="str">
            <v>ULO.....: N</v>
          </cell>
          <cell r="C4129" t="str">
            <v>ACIONAL CAIXA</v>
          </cell>
        </row>
        <row r="4131">
          <cell r="C4131" t="str">
            <v>MF-86 65HP (VU=5ANOS) - CHI DIURNO</v>
          </cell>
        </row>
        <row r="4132">
          <cell r="B4132">
            <v>5682</v>
          </cell>
          <cell r="C4132" t="str">
            <v>ROLO COMPACTADOR VIBRATORIO LISO AUTO-PROP. DYNAPAC CA-15 6,6T / 79HP</v>
          </cell>
          <cell r="D4132" t="str">
            <v>CHP</v>
          </cell>
          <cell r="E4132">
            <v>92.64</v>
          </cell>
        </row>
        <row r="4133">
          <cell r="C4133" t="str">
            <v>IMPACTO DINAMICO 18,45T (VU = 5ANOS) - CHP DIURNO</v>
          </cell>
        </row>
        <row r="4134">
          <cell r="B4134">
            <v>5683</v>
          </cell>
          <cell r="C4134" t="str">
            <v>ROLO COMPACTADOR VIBRATORIO LISO AUTO-PROP. DYNAPAC CA-15 6,6T / 79HP</v>
          </cell>
          <cell r="D4134" t="str">
            <v>CHI</v>
          </cell>
          <cell r="E4134">
            <v>33.450000000000003</v>
          </cell>
        </row>
        <row r="4135">
          <cell r="C4135" t="str">
            <v>IMPACTO DINAMICO 18,45T (VU = 5ANOS) - CHI DIURNO</v>
          </cell>
        </row>
        <row r="4136">
          <cell r="B4136">
            <v>5684</v>
          </cell>
          <cell r="C4136" t="str">
            <v>ROLO COMPACTADOR VIBRATORIO LISO AUTO-PROP. MULLER VAP-55L 76HP</v>
          </cell>
          <cell r="D4136" t="str">
            <v>CHP</v>
          </cell>
          <cell r="E4136">
            <v>78.39</v>
          </cell>
        </row>
        <row r="4137">
          <cell r="C4137" t="str">
            <v>IMPACTO DINAMICO 13/19T (VU=5ANOS) - CHP DIURNO</v>
          </cell>
        </row>
        <row r="4138">
          <cell r="B4138">
            <v>5685</v>
          </cell>
          <cell r="C4138" t="str">
            <v>ROLO COMPACTADOR VIBRATORIO LISO AUTO-PROP. MULLER VAP-55L 76HP</v>
          </cell>
          <cell r="D4138" t="str">
            <v>CHI</v>
          </cell>
          <cell r="E4138">
            <v>18.809999999999999</v>
          </cell>
        </row>
        <row r="4139">
          <cell r="C4139" t="str">
            <v>IMPACTO DINAMICO 13/19T (VU=5ANOS) - CHI DIURNO</v>
          </cell>
        </row>
        <row r="4140">
          <cell r="B4140">
            <v>5686</v>
          </cell>
          <cell r="C4140" t="str">
            <v>ROLO COMPACTADOR VIBRATORIO LISO TANDEM DYNAPAC CC 142/40HP (VU=5ANOS)</v>
          </cell>
          <cell r="D4140" t="str">
            <v>CHP</v>
          </cell>
          <cell r="E4140">
            <v>81.58</v>
          </cell>
        </row>
        <row r="4141">
          <cell r="C4141" t="str">
            <v>CHP DIURNO</v>
          </cell>
        </row>
        <row r="4142">
          <cell r="B4142">
            <v>5687</v>
          </cell>
          <cell r="C4142" t="str">
            <v>CARREGADEIRA SOBRE PNEUS CASE W20 144HP 1,53/1,91M3 (VU=5A)-CHP DIURNO</v>
          </cell>
          <cell r="D4142" t="str">
            <v>CHP</v>
          </cell>
          <cell r="E4142">
            <v>123.91</v>
          </cell>
        </row>
        <row r="4143">
          <cell r="B4143">
            <v>5688</v>
          </cell>
          <cell r="C4143" t="str">
            <v>CARREGADEIRA SOBRE PNEUS CASE W20 144HP 1,53/1,91M3 (VU=5A)-CHI DIURNO</v>
          </cell>
          <cell r="D4143" t="str">
            <v>CHI</v>
          </cell>
          <cell r="E4143">
            <v>52.13</v>
          </cell>
        </row>
        <row r="4144">
          <cell r="B4144">
            <v>5689</v>
          </cell>
          <cell r="C4144" t="str">
            <v>GRADE DE DISCO COM 24 DISCOS - CHP DIURNO</v>
          </cell>
          <cell r="D4144" t="str">
            <v>CHP</v>
          </cell>
          <cell r="E4144">
            <v>3.72</v>
          </cell>
        </row>
        <row r="4145">
          <cell r="B4145">
            <v>5690</v>
          </cell>
          <cell r="C4145" t="str">
            <v>GRADE DE DISCO COM 24 DISCOS - CHI DIURNO</v>
          </cell>
          <cell r="D4145" t="str">
            <v>CHI</v>
          </cell>
          <cell r="E4145">
            <v>2.79</v>
          </cell>
        </row>
        <row r="4146">
          <cell r="B4146">
            <v>5691</v>
          </cell>
          <cell r="C4146" t="str">
            <v>BOMBA C/MOTOR A GASOLINA AUTOESCORVANTE PARA AGUA SUJA - 3/4 HP</v>
          </cell>
          <cell r="D4146" t="str">
            <v>H</v>
          </cell>
          <cell r="E4146">
            <v>0.26</v>
          </cell>
        </row>
        <row r="4147">
          <cell r="C4147" t="str">
            <v>DEPRECIACAO E JUROS</v>
          </cell>
        </row>
        <row r="4148">
          <cell r="B4148">
            <v>5692</v>
          </cell>
          <cell r="C4148" t="str">
            <v>BOMBA C/MOTOR A GASOLINA AUTOESCORVANTE PARA AGUA SUJA - 3/4 HP</v>
          </cell>
          <cell r="D4148" t="str">
            <v>H</v>
          </cell>
          <cell r="E4148">
            <v>0.1</v>
          </cell>
        </row>
        <row r="4149">
          <cell r="C4149" t="str">
            <v>MANUTENCAO</v>
          </cell>
        </row>
        <row r="4150">
          <cell r="B4150">
            <v>5693</v>
          </cell>
          <cell r="C4150" t="str">
            <v>BOMBA C/MOTOR A GASOLINA AUTOESCORVANTE PARA AGUA SUJA - 3/4 HP</v>
          </cell>
          <cell r="D4150" t="str">
            <v>H</v>
          </cell>
          <cell r="E4150">
            <v>2.75</v>
          </cell>
        </row>
        <row r="4151">
          <cell r="C4151" t="str">
            <v>MATERIAIS - OPERACAO</v>
          </cell>
        </row>
        <row r="4152">
          <cell r="B4152">
            <v>5694</v>
          </cell>
          <cell r="C4152" t="str">
            <v>CAMINHAO BASCULANTE F-14000 162HP 6M3 (VU=5ANOS) - DEPRECIACAO E JUROS</v>
          </cell>
          <cell r="D4152" t="str">
            <v>H</v>
          </cell>
          <cell r="E4152">
            <v>18.18</v>
          </cell>
        </row>
        <row r="4153">
          <cell r="B4153">
            <v>5695</v>
          </cell>
          <cell r="C4153" t="str">
            <v>CAMINHAO BASCULANTE F-14000 162HP 6M3 (VU=5ANOS) - MANUTENCAO</v>
          </cell>
          <cell r="D4153" t="str">
            <v>H</v>
          </cell>
          <cell r="E4153">
            <v>15.83</v>
          </cell>
        </row>
        <row r="4154">
          <cell r="B4154">
            <v>5696</v>
          </cell>
          <cell r="C4154" t="str">
            <v>USINA DE ASFALTO A QUENTE FIXA CAP.40/80 TON/H-DEPRECIACA0 E JUROS</v>
          </cell>
          <cell r="D4154" t="str">
            <v>H</v>
          </cell>
          <cell r="E4154">
            <v>84.08</v>
          </cell>
        </row>
        <row r="4155">
          <cell r="B4155">
            <v>5697</v>
          </cell>
          <cell r="C4155" t="str">
            <v>USINA DE ASFALTO A QUENTE FIXA CAP.40/80 TON/H-MANUTENCAO</v>
          </cell>
          <cell r="D4155" t="str">
            <v>H</v>
          </cell>
          <cell r="E4155">
            <v>54.91</v>
          </cell>
        </row>
        <row r="4156">
          <cell r="B4156">
            <v>5698</v>
          </cell>
          <cell r="C4156" t="str">
            <v>USINA DE ASFALTO A QUENTE FIXA CAP.40/80 TON/H-MATERIAL E OPERACAO</v>
          </cell>
          <cell r="D4156" t="str">
            <v>H</v>
          </cell>
          <cell r="E4156">
            <v>7.64</v>
          </cell>
        </row>
        <row r="4157">
          <cell r="B4157">
            <v>5699</v>
          </cell>
          <cell r="C4157" t="str">
            <v>USINA DE ASFALTO A QUENTE FIXA CAP.40/80 TON/H - M.O.  DIU</v>
          </cell>
          <cell r="D4157" t="str">
            <v>H</v>
          </cell>
          <cell r="E4157">
            <v>19.11</v>
          </cell>
        </row>
        <row r="4158">
          <cell r="B4158">
            <v>5700</v>
          </cell>
          <cell r="C4158" t="str">
            <v>USINA DE ASFALTO A QUENTE FIXA CAP.40/80 TON/H - M.O. NOTU</v>
          </cell>
          <cell r="D4158" t="str">
            <v>H</v>
          </cell>
          <cell r="E4158">
            <v>22.93</v>
          </cell>
        </row>
        <row r="4159">
          <cell r="B4159" t="str">
            <v>IGO       |</v>
          </cell>
          <cell r="C4159" t="str">
            <v>D E S C R I Ç Ã O                                                   |UN</v>
          </cell>
          <cell r="D4159" t="str">
            <v>IDADE</v>
          </cell>
          <cell r="E4159" t="str">
            <v>|CUSTO TOT</v>
          </cell>
        </row>
        <row r="4160">
          <cell r="B4160" t="str">
            <v>ULO.....: N</v>
          </cell>
          <cell r="C4160" t="str">
            <v>ACIONAL CAIXA</v>
          </cell>
        </row>
        <row r="4162">
          <cell r="B4162">
            <v>5701</v>
          </cell>
          <cell r="C4162" t="str">
            <v>CAMINHAO BASCULANTE F-14000 162HP 6M3 /MAO-DE-OBRA NA OPERACAO NOTURNA</v>
          </cell>
          <cell r="D4162" t="str">
            <v>H</v>
          </cell>
          <cell r="E4162">
            <v>8.1199999999999992</v>
          </cell>
        </row>
        <row r="4163">
          <cell r="B4163">
            <v>5702</v>
          </cell>
          <cell r="C4163" t="str">
            <v>USINA DE CONCRETO PINI 227305 CAP.90/120M3 63HP-DEPRECIACAO E JUROS</v>
          </cell>
          <cell r="D4163" t="str">
            <v>H</v>
          </cell>
          <cell r="E4163">
            <v>14.95</v>
          </cell>
        </row>
        <row r="4164">
          <cell r="B4164">
            <v>5703</v>
          </cell>
          <cell r="C4164" t="str">
            <v>USINA DE CONCRETO PINI 227305 CAP.90/120M3 63HP - MATERIAIS/OPERACAO</v>
          </cell>
          <cell r="D4164" t="str">
            <v>H</v>
          </cell>
          <cell r="E4164">
            <v>21.38</v>
          </cell>
        </row>
        <row r="4165">
          <cell r="B4165">
            <v>5704</v>
          </cell>
          <cell r="C4165" t="str">
            <v>USINA DE CONCRETO PINI 227305 CAP.90/120M3 63HP-M.OBRA DIURNA/OPERACAO</v>
          </cell>
          <cell r="D4165" t="str">
            <v>H</v>
          </cell>
          <cell r="E4165">
            <v>12.74</v>
          </cell>
        </row>
        <row r="4166">
          <cell r="B4166">
            <v>5705</v>
          </cell>
          <cell r="C4166" t="str">
            <v>CAMINHAO CARROCERIA FORD F-14000 162HP (VU=6ANOS) - MANUTENCAO</v>
          </cell>
          <cell r="D4166" t="str">
            <v>H</v>
          </cell>
          <cell r="E4166">
            <v>9.19</v>
          </cell>
        </row>
        <row r="4167">
          <cell r="B4167">
            <v>5706</v>
          </cell>
          <cell r="C4167" t="str">
            <v>USINA MISTURADORA DE SOLOS CIBER 100/200T 110HP - DEPRECIACAO E JUROS</v>
          </cell>
          <cell r="D4167" t="str">
            <v>H</v>
          </cell>
          <cell r="E4167">
            <v>39.1</v>
          </cell>
        </row>
        <row r="4168">
          <cell r="B4168">
            <v>5707</v>
          </cell>
          <cell r="C4168" t="str">
            <v>USINA MISTURADORA DE SOLOS CIBER 100/200T 110HP - MANUTENCAO</v>
          </cell>
          <cell r="D4168" t="str">
            <v>H</v>
          </cell>
          <cell r="E4168">
            <v>25.51</v>
          </cell>
        </row>
        <row r="4169">
          <cell r="B4169">
            <v>5708</v>
          </cell>
          <cell r="C4169" t="str">
            <v>USINA MISTUR. SOLOS CIBER 100/200T 110HP/MAO-DE-OBRA OPERACAO NOTURNA</v>
          </cell>
          <cell r="D4169" t="str">
            <v>H</v>
          </cell>
          <cell r="E4169">
            <v>26.75</v>
          </cell>
        </row>
        <row r="4170">
          <cell r="B4170">
            <v>5709</v>
          </cell>
          <cell r="C4170" t="str">
            <v>VIBROACABADORA SOBRE ESTEIRAS POTENCIA MAX. 100CV-DEPRECIACAO E JUROS</v>
          </cell>
          <cell r="D4170" t="str">
            <v>H</v>
          </cell>
          <cell r="E4170">
            <v>95.55</v>
          </cell>
        </row>
        <row r="4171">
          <cell r="B4171">
            <v>5710</v>
          </cell>
          <cell r="C4171" t="str">
            <v>VIBROACABADORA SOBRE ESTEIRAS POTENCIA MAX.100CV-MANUTENCAO</v>
          </cell>
          <cell r="D4171" t="str">
            <v>H</v>
          </cell>
          <cell r="E4171">
            <v>57.38</v>
          </cell>
        </row>
        <row r="4172">
          <cell r="B4172">
            <v>5711</v>
          </cell>
          <cell r="C4172" t="str">
            <v>VIBROACABADORA SOBRE ESTEIRAS POT.MAX.100 CV -  MATERIAS NA OPERACAO</v>
          </cell>
          <cell r="D4172" t="str">
            <v>H</v>
          </cell>
          <cell r="E4172">
            <v>18.54</v>
          </cell>
        </row>
        <row r="4173">
          <cell r="B4173">
            <v>5712</v>
          </cell>
          <cell r="C4173" t="str">
            <v>VASSOURA MECANICA REBOCAVEL ULLIANA/CONSMAQ - DEPRECIACAO E JUROS</v>
          </cell>
          <cell r="D4173" t="str">
            <v>H</v>
          </cell>
          <cell r="E4173">
            <v>3.09</v>
          </cell>
        </row>
        <row r="4174">
          <cell r="B4174">
            <v>5713</v>
          </cell>
          <cell r="C4174" t="str">
            <v>TRATOR PNEUS MASSEY FERGUNSON MF290 81HP(VU=5ANOS)-DEPRECIACAO E JUROS</v>
          </cell>
          <cell r="D4174" t="str">
            <v>H</v>
          </cell>
          <cell r="E4174">
            <v>11.12</v>
          </cell>
        </row>
        <row r="4175">
          <cell r="B4175">
            <v>5714</v>
          </cell>
          <cell r="C4175" t="str">
            <v>TRATOR PNEUS MASSEY FERGUNSON MF290 81HP(VU=5ANOS) - MANUTENCAO</v>
          </cell>
          <cell r="D4175" t="str">
            <v>H</v>
          </cell>
          <cell r="E4175">
            <v>6.74</v>
          </cell>
        </row>
        <row r="4176">
          <cell r="B4176">
            <v>5715</v>
          </cell>
          <cell r="C4176" t="str">
            <v>TRATOR PNEUS MASSEY FERGUNSON MF290 81HP - MATERIAIS NA OPERACAO</v>
          </cell>
          <cell r="D4176" t="str">
            <v>H</v>
          </cell>
          <cell r="E4176">
            <v>36.74</v>
          </cell>
        </row>
        <row r="4177">
          <cell r="B4177">
            <v>5716</v>
          </cell>
          <cell r="C4177" t="str">
            <v>TRATOR PNEUS MASSEY FERGUNSON MF290 81HP / MAO-DE-OBRA OPERACAO DIURNA</v>
          </cell>
          <cell r="D4177" t="str">
            <v>H</v>
          </cell>
          <cell r="E4177">
            <v>9.5500000000000007</v>
          </cell>
        </row>
        <row r="4178">
          <cell r="B4178">
            <v>5717</v>
          </cell>
          <cell r="C4178" t="str">
            <v>TRATOR DE ESTEIRAS KOMATSU D65E 160HP (VU=5ANOS) - DEPRECIACAO E JUROS</v>
          </cell>
          <cell r="D4178" t="str">
            <v>H</v>
          </cell>
          <cell r="E4178">
            <v>87.43</v>
          </cell>
        </row>
        <row r="4179">
          <cell r="B4179">
            <v>5718</v>
          </cell>
          <cell r="C4179" t="str">
            <v>TRATOR DE ESTEIRAS KOMATSU D65E 160HP - VALOR MATERIAIS NA OPERACAO</v>
          </cell>
          <cell r="D4179" t="str">
            <v>H</v>
          </cell>
          <cell r="E4179">
            <v>54.43</v>
          </cell>
        </row>
        <row r="4180">
          <cell r="B4180">
            <v>5719</v>
          </cell>
          <cell r="C4180" t="str">
            <v>REATERRO APILOADO EM CAMADAS 0,20M C/ MATERIAL ARGILO-ARENOSO</v>
          </cell>
          <cell r="D4180" t="str">
            <v>M3</v>
          </cell>
          <cell r="E4180">
            <v>56.13</v>
          </cell>
        </row>
        <row r="4181">
          <cell r="B4181">
            <v>5720</v>
          </cell>
          <cell r="C4181" t="str">
            <v>TRATOR DE ESTEIRAS CATERPILLAR D6 140HP (VU=5ANOS)-DEPRECIACAO E JUROS</v>
          </cell>
          <cell r="D4181" t="str">
            <v>H</v>
          </cell>
          <cell r="E4181">
            <v>89.69</v>
          </cell>
        </row>
        <row r="4182">
          <cell r="B4182">
            <v>5721</v>
          </cell>
          <cell r="C4182" t="str">
            <v>TRATOR DE ESTEIRAS CATERPILLAR D6 140HP - MATERIAIS NA OPERACAO</v>
          </cell>
          <cell r="D4182" t="str">
            <v>H</v>
          </cell>
          <cell r="E4182">
            <v>52.05</v>
          </cell>
        </row>
        <row r="4183">
          <cell r="B4183">
            <v>5722</v>
          </cell>
          <cell r="C4183" t="str">
            <v>TRATOR DE ESTEIRAS CATERPILLAR D8 305HP - MATERIAIS NA OPERACAO</v>
          </cell>
          <cell r="D4183" t="str">
            <v>H</v>
          </cell>
          <cell r="E4183">
            <v>103.76</v>
          </cell>
        </row>
        <row r="4184">
          <cell r="B4184">
            <v>5723</v>
          </cell>
          <cell r="C4184" t="str">
            <v>TRATOR DE ESTEIRAS CATERPILLAR D4 80HP (VU=5ANOS) - DEPRECIAO E JUROS</v>
          </cell>
          <cell r="D4184" t="str">
            <v>H</v>
          </cell>
          <cell r="E4184">
            <v>49.38</v>
          </cell>
        </row>
        <row r="4185">
          <cell r="B4185">
            <v>5724</v>
          </cell>
          <cell r="C4185" t="str">
            <v>TRATOR DE ESTEIRAS CATERPILLAR D4 80HP (VU=5ANOS) - MANUTENCAO</v>
          </cell>
          <cell r="D4185" t="str">
            <v>H</v>
          </cell>
          <cell r="E4185">
            <v>37.44</v>
          </cell>
        </row>
        <row r="4186">
          <cell r="B4186">
            <v>5725</v>
          </cell>
          <cell r="C4186" t="str">
            <v>TRATOR DE ESTEIRAS CATERPILLAR D4 80HP /MAO-DE-OBRA NA OPERACAO DIURNA</v>
          </cell>
          <cell r="D4186" t="str">
            <v>H</v>
          </cell>
          <cell r="E4186">
            <v>9.5500000000000007</v>
          </cell>
        </row>
        <row r="4187">
          <cell r="B4187">
            <v>5726</v>
          </cell>
          <cell r="C4187" t="str">
            <v>TRATOR DE ESTEIRAS CATERPILLAR D4 80HP/MAO-DE-OBRA NA OPERACAO NOTURNA</v>
          </cell>
          <cell r="D4187" t="str">
            <v>H</v>
          </cell>
          <cell r="E4187">
            <v>25.51</v>
          </cell>
        </row>
        <row r="4188">
          <cell r="B4188">
            <v>5727</v>
          </cell>
          <cell r="C4188" t="str">
            <v>ROLO COMPACTADOR VIBRATORIO LISO REBOCAVEL MULLER RV52L 5T</v>
          </cell>
          <cell r="D4188" t="str">
            <v>H</v>
          </cell>
          <cell r="E4188">
            <v>18.72</v>
          </cell>
        </row>
        <row r="4189">
          <cell r="C4189" t="str">
            <v>MANUTENCAO</v>
          </cell>
        </row>
        <row r="4190">
          <cell r="B4190" t="str">
            <v>IGO       |</v>
          </cell>
          <cell r="C4190" t="str">
            <v>D E S C R I Ç Ã O                                                   |UN</v>
          </cell>
          <cell r="D4190" t="str">
            <v>IDADE</v>
          </cell>
          <cell r="E4190" t="str">
            <v>|CUSTO TOT</v>
          </cell>
        </row>
        <row r="4191">
          <cell r="B4191" t="str">
            <v>ULO.....: N</v>
          </cell>
          <cell r="C4191" t="str">
            <v>ACIONAL CAIXA</v>
          </cell>
        </row>
        <row r="4193">
          <cell r="B4193">
            <v>5728</v>
          </cell>
          <cell r="C4193" t="str">
            <v>ROLO COMPACTADOR VIBRATORIO LISO TANDEM MULLER RT 82H 60HP</v>
          </cell>
          <cell r="D4193" t="str">
            <v>H</v>
          </cell>
          <cell r="E4193">
            <v>22.47</v>
          </cell>
        </row>
        <row r="4194">
          <cell r="C4194" t="str">
            <v>DEPRECIACAO E JUROS</v>
          </cell>
        </row>
        <row r="4195">
          <cell r="B4195">
            <v>5729</v>
          </cell>
          <cell r="C4195" t="str">
            <v>ROLO COMPACTADOR VIBRATORIO LISO TANDEM MULLER RT 82H 60HP</v>
          </cell>
          <cell r="D4195" t="str">
            <v>H</v>
          </cell>
          <cell r="E4195">
            <v>13.49</v>
          </cell>
        </row>
        <row r="4196">
          <cell r="C4196" t="str">
            <v>MANUTENCAO</v>
          </cell>
        </row>
        <row r="4197">
          <cell r="B4197">
            <v>5730</v>
          </cell>
          <cell r="C4197" t="str">
            <v>ROLO COMPACTADOR VIBRATORIO LISO TANDEM MULLER RT 82H 60HP</v>
          </cell>
          <cell r="D4197" t="str">
            <v>H</v>
          </cell>
          <cell r="E4197">
            <v>25.86</v>
          </cell>
        </row>
        <row r="4198">
          <cell r="C4198" t="str">
            <v>CUSTO COM MATERIAIS NA OPERACAO</v>
          </cell>
        </row>
        <row r="4199">
          <cell r="B4199">
            <v>5731</v>
          </cell>
          <cell r="C4199" t="str">
            <v>ROLO COMPACTADOR VIBRATORIO LISO TANDEM MULLER RT 82H 60HP</v>
          </cell>
          <cell r="D4199" t="str">
            <v>H</v>
          </cell>
          <cell r="E4199">
            <v>11.46</v>
          </cell>
        </row>
        <row r="4200">
          <cell r="C4200" t="str">
            <v>CUSTO COM MAO-DE-OBRA NA OPERACAO NOTURNA</v>
          </cell>
        </row>
        <row r="4201">
          <cell r="B4201">
            <v>5732</v>
          </cell>
          <cell r="C4201" t="str">
            <v>ROLO COMPACTADOR AUTOPROPULSOR SOBRE PNEUS-DYNAPAC CP221 145HP</v>
          </cell>
          <cell r="D4201" t="str">
            <v>H</v>
          </cell>
          <cell r="E4201">
            <v>25.29</v>
          </cell>
        </row>
        <row r="4202">
          <cell r="C4202" t="str">
            <v>MANUTENCAO</v>
          </cell>
        </row>
        <row r="4203">
          <cell r="B4203">
            <v>5733</v>
          </cell>
          <cell r="C4203" t="str">
            <v>ROLO COMPACTADOR AUTOPROPULSOR SOBRE PNEUS-DYNAPAC CP221 145HP</v>
          </cell>
          <cell r="D4203" t="str">
            <v>H</v>
          </cell>
          <cell r="E4203">
            <v>49.33</v>
          </cell>
        </row>
        <row r="4204">
          <cell r="C4204" t="str">
            <v>CUSTO COM MATERIAIS NA OPERACAO</v>
          </cell>
        </row>
        <row r="4205">
          <cell r="B4205">
            <v>5734</v>
          </cell>
          <cell r="C4205" t="str">
            <v>RETRO-ESCAVAD SOBRE PNEUS CASE 580H 74HP(VU=6ANOS)-DEPRECIACAO E JUROS</v>
          </cell>
          <cell r="D4205" t="str">
            <v>H</v>
          </cell>
          <cell r="E4205">
            <v>23.53</v>
          </cell>
        </row>
        <row r="4206">
          <cell r="B4206">
            <v>5735</v>
          </cell>
          <cell r="C4206" t="str">
            <v>RETRO-ESCAVADEIRA SOBRE PNEUS CASE 580H 74HP (VU=6ANOS) - MANUTENCAO</v>
          </cell>
          <cell r="D4206" t="str">
            <v>H</v>
          </cell>
          <cell r="E4206">
            <v>13.67</v>
          </cell>
        </row>
        <row r="4207">
          <cell r="B4207">
            <v>5736</v>
          </cell>
          <cell r="C4207" t="str">
            <v>RETRO-ESCAVADEIRA SOBRE PNEUS CASE 580H 74HP -MATERIAIS NA OPERACAO</v>
          </cell>
          <cell r="D4207" t="str">
            <v>H</v>
          </cell>
          <cell r="E4207">
            <v>28.58</v>
          </cell>
        </row>
        <row r="4208">
          <cell r="B4208">
            <v>5737</v>
          </cell>
          <cell r="C4208" t="str">
            <v>RETRO-ESCAVAD SOBRE PNEUS CASE 580H 74HP/MAO-DE-OBRA NA OPERACAO NOTUR</v>
          </cell>
          <cell r="D4208" t="str">
            <v>H</v>
          </cell>
          <cell r="E4208">
            <v>6.21</v>
          </cell>
        </row>
        <row r="4209">
          <cell r="B4209">
            <v>5738</v>
          </cell>
          <cell r="C4209" t="str">
            <v>ROLO COMPACTADOR PE-DE-CARNEIRO REBOCAVEL 5T - DEPRECIACAO E JUROS</v>
          </cell>
          <cell r="D4209" t="str">
            <v>H</v>
          </cell>
          <cell r="E4209">
            <v>43.69</v>
          </cell>
        </row>
        <row r="4210">
          <cell r="B4210">
            <v>5739</v>
          </cell>
          <cell r="C4210" t="str">
            <v>ROLO COMPACTADOR PE-DE-CARNEIRO REBOCAVEL 5T - MANUTENCAO</v>
          </cell>
          <cell r="D4210" t="str">
            <v>H</v>
          </cell>
          <cell r="E4210">
            <v>14.56</v>
          </cell>
        </row>
        <row r="4211">
          <cell r="B4211">
            <v>5740</v>
          </cell>
          <cell r="C4211" t="str">
            <v>CAMINHAO CHASSI MB L2318/42 130HP C/EQUIPAMENTO P/ LAMA ASFALTICA</v>
          </cell>
          <cell r="D4211" t="str">
            <v>H</v>
          </cell>
          <cell r="E4211">
            <v>108.97</v>
          </cell>
        </row>
        <row r="4212">
          <cell r="C4212" t="str">
            <v>DEPRECIACAO E JUROS</v>
          </cell>
        </row>
        <row r="4213">
          <cell r="B4213">
            <v>5741</v>
          </cell>
          <cell r="C4213" t="str">
            <v>CAMINHAO CHASSI MB L2318/42 130HP C/EQUIPAMENTO P/ LAMA ASFALTICA</v>
          </cell>
          <cell r="D4213" t="str">
            <v>H</v>
          </cell>
          <cell r="E4213">
            <v>49.11</v>
          </cell>
        </row>
        <row r="4214">
          <cell r="C4214" t="str">
            <v>MANUTENCAO</v>
          </cell>
        </row>
        <row r="4215">
          <cell r="B4215">
            <v>5742</v>
          </cell>
          <cell r="C4215" t="str">
            <v>CAMINHAO CHASSI MB L2318/42 130HP C/EQUIPAMENTO P/ LAMA ASFALTICA</v>
          </cell>
          <cell r="D4215" t="str">
            <v>H</v>
          </cell>
          <cell r="E4215">
            <v>43.55</v>
          </cell>
        </row>
        <row r="4216">
          <cell r="C4216" t="str">
            <v>CUSTOS C/ MATERIAIS NA OPERACAO</v>
          </cell>
        </row>
        <row r="4217">
          <cell r="B4217">
            <v>5743</v>
          </cell>
          <cell r="C4217" t="str">
            <v>CAMINHAO CHASSI MB L2318/42 130HP C/EQUIPAMENTO P/ LAMA ASFALTICA</v>
          </cell>
          <cell r="D4217" t="str">
            <v>H</v>
          </cell>
          <cell r="E4217">
            <v>7.77</v>
          </cell>
        </row>
        <row r="4218">
          <cell r="C4218" t="str">
            <v>CUSTOS C/ MAO-DE-OBRA NA OPERACAO DIURNA</v>
          </cell>
        </row>
        <row r="4219">
          <cell r="B4219">
            <v>5744</v>
          </cell>
          <cell r="C4219" t="str">
            <v>CAMINHAO CHASSI MB L2318/42 130HP C/EQUIPAMENTO P/ LAMA ASFALTICA</v>
          </cell>
          <cell r="D4219" t="str">
            <v>H</v>
          </cell>
          <cell r="E4219">
            <v>9.33</v>
          </cell>
        </row>
        <row r="4220">
          <cell r="C4220" t="str">
            <v>CUSTOS C/ MAO-DE-OBRA NA OPERACAO NOTURNA</v>
          </cell>
        </row>
        <row r="4221">
          <cell r="B4221" t="str">
            <v>IGO       |</v>
          </cell>
          <cell r="C4221" t="str">
            <v>D E S C R I Ç Ã O                                                   |UN</v>
          </cell>
          <cell r="D4221" t="str">
            <v>IDADE</v>
          </cell>
          <cell r="E4221" t="str">
            <v>|CUSTO TOT</v>
          </cell>
        </row>
        <row r="4222">
          <cell r="B4222" t="str">
            <v>ULO.....: N</v>
          </cell>
          <cell r="C4222" t="str">
            <v>ACIONAL CAIXA</v>
          </cell>
        </row>
        <row r="4224">
          <cell r="B4224">
            <v>5745</v>
          </cell>
          <cell r="C4224" t="str">
            <v>CAMINHAO PIPA FORD F12000 142HP 6000L C/BOMBA GASOLINA DEPRECIACAO E J</v>
          </cell>
          <cell r="D4224" t="str">
            <v>H</v>
          </cell>
          <cell r="E4224">
            <v>16.88</v>
          </cell>
        </row>
        <row r="4225">
          <cell r="C4225" t="str">
            <v>UROS</v>
          </cell>
        </row>
        <row r="4226">
          <cell r="B4226">
            <v>5746</v>
          </cell>
          <cell r="C4226" t="str">
            <v>CAMINHAO PIPA FORD F12000 142HP 6000L C/BOMBA GASOLINA MANUTENCAO</v>
          </cell>
          <cell r="D4226" t="str">
            <v>H</v>
          </cell>
          <cell r="E4226">
            <v>10.18</v>
          </cell>
        </row>
        <row r="4227">
          <cell r="B4227">
            <v>5747</v>
          </cell>
          <cell r="C4227" t="str">
            <v>CAMINHAO PIPA FORD F12000 142HP 6000L C/BOMBA GASOLINA CUSTO COM MATER</v>
          </cell>
          <cell r="D4227" t="str">
            <v>H</v>
          </cell>
          <cell r="E4227">
            <v>31.64</v>
          </cell>
        </row>
        <row r="4228">
          <cell r="C4228" t="str">
            <v>IAIS NA OPERACAO</v>
          </cell>
        </row>
        <row r="4229">
          <cell r="B4229">
            <v>5748</v>
          </cell>
          <cell r="C4229" t="str">
            <v>CAMINHAO PIPA FORD F12000 142HP 6000L C/BOMBA GASOLINA</v>
          </cell>
          <cell r="D4229" t="str">
            <v>H</v>
          </cell>
          <cell r="E4229">
            <v>7.77</v>
          </cell>
        </row>
        <row r="4230">
          <cell r="C4230" t="str">
            <v>CUSTOS COM MAO-DE-OBRA NA OPERACAO DIURNA</v>
          </cell>
        </row>
        <row r="4231">
          <cell r="B4231">
            <v>5749</v>
          </cell>
          <cell r="C4231" t="str">
            <v>CAMINHAO PIPA FORD F12000 142HP 6000L C/BOMBA GASOLINA CUSTOS COM MAO-</v>
          </cell>
          <cell r="D4231" t="str">
            <v>H</v>
          </cell>
          <cell r="E4231">
            <v>9.33</v>
          </cell>
        </row>
        <row r="4232">
          <cell r="C4232" t="str">
            <v>DE-OBRA NA OPERACAO NOTURNA</v>
          </cell>
        </row>
        <row r="4233">
          <cell r="B4233">
            <v>5750</v>
          </cell>
          <cell r="C4233" t="str">
            <v>CAMINHAO CHASSI MERCEDES BENZ L2318/42 130HP - DEPRECIACAO E JUROS</v>
          </cell>
          <cell r="D4233" t="str">
            <v>H</v>
          </cell>
          <cell r="E4233">
            <v>15.95</v>
          </cell>
        </row>
        <row r="4234">
          <cell r="B4234">
            <v>5751</v>
          </cell>
          <cell r="C4234" t="str">
            <v>CAMINHAO CHASSI MERCEDES BENZ L2318/42 130HP - MANUTENCAO</v>
          </cell>
          <cell r="D4234" t="str">
            <v>H</v>
          </cell>
          <cell r="E4234">
            <v>11.58</v>
          </cell>
        </row>
        <row r="4235">
          <cell r="B4235">
            <v>5752</v>
          </cell>
          <cell r="C4235" t="str">
            <v>CAMINHAO CHASSI MB L2318/42 130HP / MAO-DE-OBRA OPERACAO NOTURNA</v>
          </cell>
          <cell r="D4235" t="str">
            <v>H</v>
          </cell>
          <cell r="E4235">
            <v>9.33</v>
          </cell>
        </row>
        <row r="4236">
          <cell r="B4236">
            <v>5753</v>
          </cell>
          <cell r="C4236" t="str">
            <v>CAMINHAO CHASSI FORD F-14000 162HP - DEPRECIACAO E JUROS</v>
          </cell>
          <cell r="D4236" t="str">
            <v>H</v>
          </cell>
          <cell r="E4236">
            <v>14.58</v>
          </cell>
        </row>
        <row r="4237">
          <cell r="B4237">
            <v>5754</v>
          </cell>
          <cell r="C4237" t="str">
            <v>CAMINHAO CHASSI FORD F-14000 142HP - MANUTENCAO</v>
          </cell>
          <cell r="D4237" t="str">
            <v>H</v>
          </cell>
          <cell r="E4237">
            <v>8.4700000000000006</v>
          </cell>
        </row>
        <row r="4238">
          <cell r="B4238">
            <v>5755</v>
          </cell>
          <cell r="C4238" t="str">
            <v>CAMINHAO CHASSI FORD F-14000 162HP / MAO-DE-OBRA NA OPERACAO DIURNA</v>
          </cell>
          <cell r="D4238" t="str">
            <v>H</v>
          </cell>
          <cell r="E4238">
            <v>7.77</v>
          </cell>
        </row>
        <row r="4239">
          <cell r="B4239">
            <v>5756</v>
          </cell>
          <cell r="C4239" t="str">
            <v>CAMINHAO PIPA F12000 142HP TANQUE 6000L (VU=6ANOS)-DEPRECIACAO E JUROS</v>
          </cell>
          <cell r="D4239" t="str">
            <v>H</v>
          </cell>
          <cell r="E4239">
            <v>14.72</v>
          </cell>
        </row>
        <row r="4240">
          <cell r="B4240">
            <v>5757</v>
          </cell>
          <cell r="C4240" t="str">
            <v>CAMINHAO PIPA F12000 142HP TANQUE 6000L (VU=6ANOS) - MANUTENCAO</v>
          </cell>
          <cell r="D4240" t="str">
            <v>H</v>
          </cell>
          <cell r="E4240">
            <v>8.51</v>
          </cell>
        </row>
        <row r="4241">
          <cell r="B4241">
            <v>5758</v>
          </cell>
          <cell r="C4241" t="str">
            <v>CAMINHAO PIPA F12000 142HP TANQUE 6000L-CUSTOS C/MATERIAIS NA OPERACAO</v>
          </cell>
          <cell r="D4241" t="str">
            <v>H</v>
          </cell>
          <cell r="E4241">
            <v>51.05</v>
          </cell>
        </row>
        <row r="4242">
          <cell r="B4242">
            <v>5759</v>
          </cell>
          <cell r="C4242" t="str">
            <v>CAMINHAO PIPA F12000 142HP TANQUE 6000L/MAO-DE-OBRA NA OPERACAO DIURNA</v>
          </cell>
          <cell r="D4242" t="str">
            <v>H</v>
          </cell>
          <cell r="E4242">
            <v>6.77</v>
          </cell>
        </row>
        <row r="4243">
          <cell r="B4243">
            <v>5760</v>
          </cell>
          <cell r="C4243" t="str">
            <v>CAMINHAO PIPA F12000 142HP 6000L/MAO-DE-OBRA NA OPERACAO NOTURNA</v>
          </cell>
          <cell r="D4243" t="str">
            <v>H</v>
          </cell>
          <cell r="E4243">
            <v>9.33</v>
          </cell>
        </row>
        <row r="4244">
          <cell r="B4244">
            <v>5761</v>
          </cell>
          <cell r="C4244" t="str">
            <v>CAMINHAO PIPA F12000 142HP TANQUE 6000L (VU=6ANOS/12000H) - CHP DIURNO</v>
          </cell>
          <cell r="D4244" t="str">
            <v>CHP</v>
          </cell>
          <cell r="E4244">
            <v>81.05</v>
          </cell>
        </row>
        <row r="4245">
          <cell r="B4245">
            <v>5762</v>
          </cell>
          <cell r="C4245" t="str">
            <v>CAMINHAO PIPA FORD F14000 10.000L C/BOMBA GASOLINA E IRRIGADEIRA</v>
          </cell>
          <cell r="D4245" t="str">
            <v>H</v>
          </cell>
          <cell r="E4245">
            <v>16.22</v>
          </cell>
        </row>
        <row r="4246">
          <cell r="C4246" t="str">
            <v>DEPRECIACAO E JUROS</v>
          </cell>
        </row>
        <row r="4247">
          <cell r="B4247">
            <v>5763</v>
          </cell>
          <cell r="C4247" t="str">
            <v>CAMINHAO PIPA FORD F14000 10.000L C/BOMBA GASOLINA E IRRIGADEIRA</v>
          </cell>
          <cell r="D4247" t="str">
            <v>H</v>
          </cell>
          <cell r="E4247">
            <v>9.3800000000000008</v>
          </cell>
        </row>
        <row r="4248">
          <cell r="C4248" t="str">
            <v>MANUTENCAO</v>
          </cell>
        </row>
        <row r="4249">
          <cell r="B4249">
            <v>5764</v>
          </cell>
          <cell r="C4249" t="str">
            <v>CAMINHAO PIPA FORD F14000 10.000L C/BOMBA GASOLINA E IRRIGADEIRA</v>
          </cell>
          <cell r="D4249" t="str">
            <v>H</v>
          </cell>
          <cell r="E4249">
            <v>9.33</v>
          </cell>
        </row>
        <row r="4250">
          <cell r="C4250" t="str">
            <v>CUSTOS COM MAO-DE-OBRA NA OPERACAO NOTURNA</v>
          </cell>
        </row>
        <row r="4251">
          <cell r="B4251">
            <v>5765</v>
          </cell>
          <cell r="C4251" t="str">
            <v>DISTRIBUIDOR DE BETUME REBOCAV C/AQUECEDOR 1200/2100L C/BOMBA 3,4CV</v>
          </cell>
          <cell r="D4251" t="str">
            <v>H</v>
          </cell>
          <cell r="E4251">
            <v>9.33</v>
          </cell>
        </row>
        <row r="4252">
          <cell r="B4252" t="str">
            <v>IGO       |</v>
          </cell>
          <cell r="C4252" t="str">
            <v>D E S C R I Ç Ã O                                                   |UN</v>
          </cell>
          <cell r="D4252" t="str">
            <v>IDADE</v>
          </cell>
          <cell r="E4252" t="str">
            <v>|CUSTO TOT</v>
          </cell>
        </row>
        <row r="4253">
          <cell r="B4253" t="str">
            <v>ULO.....: N</v>
          </cell>
          <cell r="C4253" t="str">
            <v>ACIONAL CAIXA</v>
          </cell>
        </row>
        <row r="4255">
          <cell r="C4255" t="str">
            <v>MANUTENCAO</v>
          </cell>
        </row>
        <row r="4256">
          <cell r="B4256">
            <v>5766</v>
          </cell>
          <cell r="C4256" t="str">
            <v>DISTRIBUIDOR DE BETUME REBOCAV C/AQUECEDOR 1200/2100L C/BOMBA 3,4CV</v>
          </cell>
          <cell r="D4256" t="str">
            <v>H</v>
          </cell>
          <cell r="E4256">
            <v>28.33</v>
          </cell>
        </row>
        <row r="4257">
          <cell r="C4257" t="str">
            <v>CUSTO COM MATERIAIS NA OPERACAO</v>
          </cell>
        </row>
        <row r="4258">
          <cell r="B4258">
            <v>5767</v>
          </cell>
          <cell r="C4258" t="str">
            <v>DISTRIBUIDOR DE BETUME REBOCAV C/AQUECEDOR 1200/2100L C/BOMBA 3,4CV</v>
          </cell>
          <cell r="D4258" t="str">
            <v>H</v>
          </cell>
          <cell r="E4258">
            <v>0.04</v>
          </cell>
        </row>
        <row r="4259">
          <cell r="C4259" t="str">
            <v>CUSTO COM MAO-DE-OBRA NA OPERACAO DIURNA</v>
          </cell>
        </row>
        <row r="4260">
          <cell r="B4260">
            <v>5768</v>
          </cell>
          <cell r="C4260" t="str">
            <v>DISTRIBUIDOR DE BETUME REBOCAV C/AQUECEDOR 1200/2100L C/BOMBA 3,4CV</v>
          </cell>
          <cell r="D4260" t="str">
            <v>H</v>
          </cell>
          <cell r="E4260">
            <v>0.05</v>
          </cell>
        </row>
        <row r="4261">
          <cell r="C4261" t="str">
            <v>CUSTO COM MAO-DE-OBRA NA OPERACAO NOTURNA</v>
          </cell>
        </row>
        <row r="4262">
          <cell r="B4262">
            <v>5769</v>
          </cell>
          <cell r="C4262" t="str">
            <v>DISTRIBUIDOR DE ASFALTO CAP 5.000L SOBRE CAMINHAO CHASSIS FORD F-14000</v>
          </cell>
          <cell r="D4262" t="str">
            <v>H</v>
          </cell>
          <cell r="E4262">
            <v>28.49</v>
          </cell>
        </row>
        <row r="4263">
          <cell r="C4263" t="str">
            <v>162HP - MANUTENCAO</v>
          </cell>
        </row>
        <row r="4264">
          <cell r="B4264">
            <v>5770</v>
          </cell>
          <cell r="C4264" t="str">
            <v>DISTRIBUIDOR DE ASFALTO CAP 5.000L SOBRE CAMINHAO CHASSIS FORD F-14000</v>
          </cell>
          <cell r="D4264" t="str">
            <v>H</v>
          </cell>
          <cell r="E4264">
            <v>15.55</v>
          </cell>
        </row>
        <row r="4265">
          <cell r="C4265" t="str">
            <v>162HP - CUSTO C/ MAO-DE-OBRA NA OPERACAO DIURNA</v>
          </cell>
        </row>
        <row r="4266">
          <cell r="B4266">
            <v>5771</v>
          </cell>
          <cell r="C4266" t="str">
            <v>DISTRIBUIDOR DE ASFALTO CAP 5.000L SOBRE CAMINHAO CHASSIS FORD F-14000</v>
          </cell>
          <cell r="D4266" t="str">
            <v>H</v>
          </cell>
          <cell r="E4266">
            <v>18.66</v>
          </cell>
        </row>
        <row r="4267">
          <cell r="C4267" t="str">
            <v>142HP - CUSTO C/ MAO-DE-OBRA NA OPERACAO NOTURNA</v>
          </cell>
        </row>
        <row r="4268">
          <cell r="B4268">
            <v>5772</v>
          </cell>
          <cell r="C4268" t="str">
            <v>ESCAVADEIRA HIDRAULICA SOBRE ESTEIRAS CASE 80CR 93HP</v>
          </cell>
          <cell r="D4268" t="str">
            <v>H</v>
          </cell>
          <cell r="E4268">
            <v>37.159999999999997</v>
          </cell>
        </row>
        <row r="4269">
          <cell r="C4269" t="str">
            <v>MANUTENCAO</v>
          </cell>
        </row>
        <row r="4270">
          <cell r="B4270">
            <v>5773</v>
          </cell>
          <cell r="C4270" t="str">
            <v>ESCAVADEIRA HIDRAULICA SOBRE ESTEIRAS CASE 80CR 93HP</v>
          </cell>
          <cell r="D4270" t="str">
            <v>H</v>
          </cell>
          <cell r="E4270">
            <v>31.64</v>
          </cell>
        </row>
        <row r="4271">
          <cell r="C4271" t="str">
            <v>CUSTO C/MATERIAIS NA OPERACAO</v>
          </cell>
        </row>
        <row r="4272">
          <cell r="B4272">
            <v>5774</v>
          </cell>
          <cell r="C4272" t="str">
            <v>ESCAVADEIRA HIDRAULICA SOBRE ESTEIRAS CASE 80CR 93HP</v>
          </cell>
          <cell r="D4272" t="str">
            <v>H</v>
          </cell>
          <cell r="E4272">
            <v>5.18</v>
          </cell>
        </row>
        <row r="4273">
          <cell r="C4273" t="str">
            <v>CUSTO C/ MA0-DE-OBRA NA OPERACAO DIURNA</v>
          </cell>
        </row>
        <row r="4274">
          <cell r="B4274">
            <v>5775</v>
          </cell>
          <cell r="C4274" t="str">
            <v>LANCA ELEVATORIA KABI-GIRAFA KLE-24/3 SOBRE CAMINHAO CHASSI MB L-2318</v>
          </cell>
          <cell r="D4274" t="str">
            <v>H</v>
          </cell>
          <cell r="E4274">
            <v>28.3</v>
          </cell>
        </row>
        <row r="4275">
          <cell r="C4275" t="str">
            <v>130HP - MANUTENCAO</v>
          </cell>
        </row>
        <row r="4276">
          <cell r="B4276">
            <v>5776</v>
          </cell>
          <cell r="C4276" t="str">
            <v>LANCA ELEVATORIA KABI-GIRAFA KLE-24/3 SOBRE CAMINHAO CHASSI MB L-2318</v>
          </cell>
          <cell r="D4276" t="str">
            <v>H</v>
          </cell>
          <cell r="E4276">
            <v>44.91</v>
          </cell>
        </row>
        <row r="4277">
          <cell r="C4277" t="str">
            <v>130HP - CUSTO C/MATERIAIS NA OPERACAO</v>
          </cell>
        </row>
        <row r="4278">
          <cell r="B4278">
            <v>5777</v>
          </cell>
          <cell r="C4278" t="str">
            <v>GUINDASTE MUNK C/CESTO 640/18 SOBRE CAMINHAO CARROCERIA FORD F14000</v>
          </cell>
          <cell r="D4278" t="str">
            <v>H</v>
          </cell>
          <cell r="E4278">
            <v>12.2</v>
          </cell>
        </row>
        <row r="4279">
          <cell r="C4279" t="str">
            <v>162HP - MANUTENCAO</v>
          </cell>
        </row>
        <row r="4280">
          <cell r="B4280">
            <v>5778</v>
          </cell>
          <cell r="C4280" t="str">
            <v>MOTONIVELADORA CATERPILLAR 120 140HP (VU=6ANOS) - DEPRECIACAO E JUROS</v>
          </cell>
          <cell r="D4280" t="str">
            <v>H</v>
          </cell>
          <cell r="E4280">
            <v>58.55</v>
          </cell>
        </row>
        <row r="4281">
          <cell r="B4281">
            <v>5779</v>
          </cell>
          <cell r="C4281" t="str">
            <v>MOTONIVELADORA CATERPILLAR 120 140HP (VU=6ANOS) - MANUTENCAO</v>
          </cell>
          <cell r="D4281" t="str">
            <v>H</v>
          </cell>
          <cell r="E4281">
            <v>34.020000000000003</v>
          </cell>
        </row>
        <row r="4282">
          <cell r="B4282">
            <v>5780</v>
          </cell>
          <cell r="C4282" t="str">
            <v>MOTOSCRAPER 621 270HP (VU=5ANOS) / DEPRECIACAO E JUROS</v>
          </cell>
          <cell r="D4282" t="str">
            <v>H</v>
          </cell>
          <cell r="E4282">
            <v>247.08</v>
          </cell>
        </row>
        <row r="4283">
          <cell r="B4283" t="str">
            <v>IGO       |</v>
          </cell>
          <cell r="C4283" t="str">
            <v>D E S C R I Ç Ã O                                                   |UN</v>
          </cell>
          <cell r="D4283" t="str">
            <v>IDADE</v>
          </cell>
          <cell r="E4283" t="str">
            <v>|CUSTO TOT</v>
          </cell>
        </row>
        <row r="4284">
          <cell r="B4284" t="str">
            <v>ULO.....: N</v>
          </cell>
          <cell r="C4284" t="str">
            <v>ACIONAL CAIXA</v>
          </cell>
        </row>
        <row r="4286">
          <cell r="B4286">
            <v>5781</v>
          </cell>
          <cell r="C4286" t="str">
            <v>MOTOSCRAPER 621 270HP (VU=5ANOS) / MANUTENCAO</v>
          </cell>
          <cell r="D4286" t="str">
            <v>H</v>
          </cell>
          <cell r="E4286">
            <v>187.33</v>
          </cell>
        </row>
        <row r="4287">
          <cell r="B4287">
            <v>5782</v>
          </cell>
          <cell r="C4287" t="str">
            <v>MOTOSCRAPER 621 270HP / CUSTO COM MATERIAIS NA OPERACAO</v>
          </cell>
          <cell r="D4287" t="str">
            <v>H</v>
          </cell>
          <cell r="E4287">
            <v>91.85</v>
          </cell>
        </row>
        <row r="4288">
          <cell r="B4288">
            <v>5783</v>
          </cell>
          <cell r="C4288" t="str">
            <v>MOTOSCRAPER 621 270HP / CUSTO COM MA0-DE-0BRA NA OPERACAO DIURNA</v>
          </cell>
          <cell r="D4288" t="str">
            <v>H</v>
          </cell>
          <cell r="E4288">
            <v>5.18</v>
          </cell>
        </row>
        <row r="4289">
          <cell r="B4289">
            <v>5784</v>
          </cell>
          <cell r="C4289" t="str">
            <v>MOTOSCRAPER 621 270HP (VU=8ANOS/16.000H) - DEPRECIACAO E JUROS</v>
          </cell>
          <cell r="D4289" t="str">
            <v>H</v>
          </cell>
          <cell r="E4289">
            <v>188.64</v>
          </cell>
        </row>
        <row r="4290">
          <cell r="B4290">
            <v>5785</v>
          </cell>
          <cell r="C4290" t="str">
            <v>MOTOSCRAPER 621 270HP (VU=8ANOS/16.000H) - MANUTENCAO</v>
          </cell>
          <cell r="D4290" t="str">
            <v>H</v>
          </cell>
          <cell r="E4290">
            <v>105.47</v>
          </cell>
        </row>
        <row r="4291">
          <cell r="B4291">
            <v>5786</v>
          </cell>
          <cell r="C4291" t="str">
            <v>PA-CARREGADEIRA SOBRE PNEUS CATERPILLAR 950 170HP (VU=5ANOS)</v>
          </cell>
          <cell r="D4291" t="str">
            <v>H</v>
          </cell>
          <cell r="E4291">
            <v>77.41</v>
          </cell>
        </row>
        <row r="4292">
          <cell r="C4292" t="str">
            <v>DEPRECIACAO E JUROS</v>
          </cell>
        </row>
        <row r="4293">
          <cell r="B4293">
            <v>5787</v>
          </cell>
          <cell r="C4293" t="str">
            <v>PA-CARREGADEIRA SOBRE PNEUS CATERPILLAR 950 170HP</v>
          </cell>
          <cell r="D4293" t="str">
            <v>H</v>
          </cell>
          <cell r="E4293">
            <v>57.83</v>
          </cell>
        </row>
        <row r="4294">
          <cell r="C4294" t="str">
            <v>CUSTO C/MATERIAIS NA OPERACAO</v>
          </cell>
        </row>
        <row r="4295">
          <cell r="B4295">
            <v>5788</v>
          </cell>
          <cell r="C4295" t="str">
            <v>PA-CARREGADEIRA SOBRE PNEUS CATERPILLAR 950 170HP</v>
          </cell>
          <cell r="D4295" t="str">
            <v>H</v>
          </cell>
          <cell r="E4295">
            <v>5.18</v>
          </cell>
        </row>
        <row r="4296">
          <cell r="C4296" t="str">
            <v>CUSTO C/ MAO-DE-OBRA NA OPERACAO DIURNA</v>
          </cell>
        </row>
        <row r="4297">
          <cell r="B4297">
            <v>5789</v>
          </cell>
          <cell r="C4297" t="str">
            <v>PA-CARREGADEIRA SOBRE PNEUS CATERPILLAR 950 170HP</v>
          </cell>
          <cell r="D4297" t="str">
            <v>H</v>
          </cell>
          <cell r="E4297">
            <v>11.46</v>
          </cell>
        </row>
        <row r="4298">
          <cell r="C4298" t="str">
            <v>CUSTO C/ MAO-DE-OBRA NA OPERACAO NOTURNA</v>
          </cell>
        </row>
        <row r="4299">
          <cell r="B4299">
            <v>5790</v>
          </cell>
          <cell r="C4299" t="str">
            <v>ROLO COMPACTADOR MULLER TR14H 68HP - DEPRECIACAO E JUROS</v>
          </cell>
          <cell r="D4299" t="str">
            <v>H</v>
          </cell>
          <cell r="E4299">
            <v>24.97</v>
          </cell>
        </row>
        <row r="4300">
          <cell r="B4300">
            <v>5791</v>
          </cell>
          <cell r="C4300" t="str">
            <v>ROLO COMPACTADOR MULLER TR14H 68HP - MANUTENCAO</v>
          </cell>
          <cell r="D4300" t="str">
            <v>H</v>
          </cell>
          <cell r="E4300">
            <v>14.99</v>
          </cell>
        </row>
        <row r="4301">
          <cell r="B4301">
            <v>5792</v>
          </cell>
          <cell r="C4301" t="str">
            <v>ROLO COMPACTADOR MULLER TR14H 68HP - CUSTO C/MATERIAIS NA OPERACAO</v>
          </cell>
          <cell r="D4301" t="str">
            <v>H</v>
          </cell>
          <cell r="E4301">
            <v>25.86</v>
          </cell>
        </row>
        <row r="4302">
          <cell r="B4302">
            <v>5793</v>
          </cell>
          <cell r="C4302" t="str">
            <v>ROLO COMPACTADOR MULLER TR14H 68HP / MAO-DE-OBRA NA OPERACAO NOTURNA</v>
          </cell>
          <cell r="D4302" t="str">
            <v>H</v>
          </cell>
          <cell r="E4302">
            <v>11.46</v>
          </cell>
        </row>
        <row r="4303">
          <cell r="B4303">
            <v>5794</v>
          </cell>
          <cell r="C4303" t="str">
            <v>MARTELETE OU ROMPEDOR ATLAS COPCO TEX 31 - DEPRECIACAO E JUROS</v>
          </cell>
          <cell r="D4303" t="str">
            <v>H</v>
          </cell>
          <cell r="E4303">
            <v>1.05</v>
          </cell>
        </row>
        <row r="4304">
          <cell r="B4304">
            <v>5795</v>
          </cell>
          <cell r="C4304" t="str">
            <v>MARTELETE OU ROMPEDOR ATLAS COPCO TEX 31 - CHP DIURNO</v>
          </cell>
          <cell r="D4304" t="str">
            <v>CHP</v>
          </cell>
          <cell r="E4304">
            <v>7.84</v>
          </cell>
        </row>
        <row r="4305">
          <cell r="B4305">
            <v>5796</v>
          </cell>
          <cell r="C4305" t="str">
            <v>MARTELETE/ROMPEDOR ATLAS COPCO TEX 31/MAO-DE-OBRA NA OPERACAO DIURNA</v>
          </cell>
          <cell r="D4305" t="str">
            <v>H</v>
          </cell>
          <cell r="E4305">
            <v>5.41</v>
          </cell>
        </row>
        <row r="4306">
          <cell r="B4306">
            <v>5797</v>
          </cell>
          <cell r="C4306" t="str">
            <v>COMPRESSOR ATLAS COPCO XA80 170PCM 80HP - MANUTENCAO</v>
          </cell>
          <cell r="D4306" t="str">
            <v>H</v>
          </cell>
          <cell r="E4306">
            <v>2.54</v>
          </cell>
        </row>
        <row r="4307">
          <cell r="B4307">
            <v>5798</v>
          </cell>
          <cell r="C4307" t="str">
            <v>COMPRESSOR ATLAS COPCO XA80 170PCM 80HP/MAO-DE-OBRA NA OPERACAO DIURNA</v>
          </cell>
          <cell r="D4307" t="str">
            <v>H</v>
          </cell>
          <cell r="E4307">
            <v>3.18</v>
          </cell>
        </row>
        <row r="4308">
          <cell r="B4308">
            <v>5799</v>
          </cell>
          <cell r="C4308" t="str">
            <v>BOMBA SUBMERSA ELETRICA MONOFASICA LEAO HT4C-10  3CV</v>
          </cell>
          <cell r="D4308" t="str">
            <v>H</v>
          </cell>
          <cell r="E4308">
            <v>0.3</v>
          </cell>
        </row>
        <row r="4309">
          <cell r="C4309" t="str">
            <v>DEPRECIACAO E JUROS</v>
          </cell>
        </row>
        <row r="4310">
          <cell r="B4310">
            <v>5800</v>
          </cell>
          <cell r="C4310" t="str">
            <v>BOMBA SUBMERSA ELETRICA MONOFASICA 3CV LEAO HT4C-10 - MANUTENCAO</v>
          </cell>
          <cell r="D4310" t="str">
            <v>H</v>
          </cell>
          <cell r="E4310">
            <v>0.12</v>
          </cell>
        </row>
        <row r="4311">
          <cell r="B4311">
            <v>5801</v>
          </cell>
          <cell r="C4311" t="str">
            <v>COMPACTADOR DE PLACA VIBRATORIA VIBRO-DYNAPAC DIESEL CM-13 4HP</v>
          </cell>
          <cell r="D4311" t="str">
            <v>H</v>
          </cell>
          <cell r="E4311">
            <v>4.09</v>
          </cell>
        </row>
        <row r="4312">
          <cell r="C4312" t="str">
            <v>DEPRECIACAO E JUROS</v>
          </cell>
        </row>
        <row r="4313">
          <cell r="B4313">
            <v>5802</v>
          </cell>
          <cell r="C4313" t="str">
            <v>COMPACTADOR DE PLACA VIBRATORIA VIBRO-DYNAPAC DIESEL CM-13 4HP</v>
          </cell>
          <cell r="D4313" t="str">
            <v>H</v>
          </cell>
          <cell r="E4313">
            <v>1.62</v>
          </cell>
        </row>
        <row r="4314">
          <cell r="B4314" t="str">
            <v>IGO       |</v>
          </cell>
          <cell r="C4314" t="str">
            <v>D E S C R I Ç Ã O                                                   |UN</v>
          </cell>
          <cell r="D4314" t="str">
            <v>IDADE</v>
          </cell>
          <cell r="E4314" t="str">
            <v>|CUSTO TOT</v>
          </cell>
        </row>
        <row r="4315">
          <cell r="B4315" t="str">
            <v>ULO.....: N</v>
          </cell>
          <cell r="C4315" t="str">
            <v>ACIONAL CAIXA</v>
          </cell>
        </row>
        <row r="4317">
          <cell r="C4317" t="str">
            <v>MANUTENCAO</v>
          </cell>
        </row>
        <row r="4318">
          <cell r="B4318">
            <v>5803</v>
          </cell>
          <cell r="C4318" t="str">
            <v>COMPACTADOR DE PLACA VIBRATORIA VIBRO-DYNAPAC DIESEL CM-13 4HP</v>
          </cell>
          <cell r="D4318" t="str">
            <v>H</v>
          </cell>
          <cell r="E4318">
            <v>1.36</v>
          </cell>
        </row>
        <row r="4319">
          <cell r="C4319" t="str">
            <v>CUSTO C/MATERIAIS NA OPERACAO</v>
          </cell>
        </row>
        <row r="4320">
          <cell r="B4320">
            <v>5804</v>
          </cell>
          <cell r="C4320" t="str">
            <v>COMPACTADOR DE PLACA VIBRATORIA VIBRO-DYNAPAC DIESEL CM-13 4HP</v>
          </cell>
          <cell r="D4320" t="str">
            <v>H</v>
          </cell>
          <cell r="E4320">
            <v>11.35</v>
          </cell>
        </row>
        <row r="4321">
          <cell r="C4321" t="str">
            <v>CUSTO C/ MAO-DE-OBRA NA OPERACAO DIURNA</v>
          </cell>
        </row>
        <row r="4322">
          <cell r="B4322">
            <v>5805</v>
          </cell>
          <cell r="C4322" t="str">
            <v>BOMBA C/MOTOR A GASOLINA AUTOESCORVANTE P/AGUA SUJA 3/4HP -CHP NOTURNA</v>
          </cell>
          <cell r="D4322" t="str">
            <v>CHP-N</v>
          </cell>
          <cell r="E4322">
            <v>3.11</v>
          </cell>
        </row>
        <row r="4323">
          <cell r="B4323">
            <v>5806</v>
          </cell>
          <cell r="C4323" t="str">
            <v>BOMBA C/MOTOR A GASOLINA AUTOESCORVANTE P/AGUA SUJA 3/4HP -CHI DIURNA</v>
          </cell>
          <cell r="D4323" t="str">
            <v>CHI</v>
          </cell>
          <cell r="E4323">
            <v>0.26</v>
          </cell>
        </row>
        <row r="4324">
          <cell r="B4324">
            <v>5807</v>
          </cell>
          <cell r="C4324" t="str">
            <v>BOMBA C/MOTOR A GASOLINA AUTOESCORVANTE P/AGUA SUJA 3/4HP -CHI NOTURNA</v>
          </cell>
          <cell r="D4324" t="str">
            <v>CHI-N</v>
          </cell>
          <cell r="E4324">
            <v>0.26</v>
          </cell>
        </row>
        <row r="4325">
          <cell r="B4325">
            <v>5808</v>
          </cell>
          <cell r="C4325" t="str">
            <v>USINA DE ASFALTO A QUENTE FIXA CAP.40/80 TON/H - CHP DIURNO</v>
          </cell>
          <cell r="D4325" t="str">
            <v>CHP</v>
          </cell>
          <cell r="E4325">
            <v>165.74</v>
          </cell>
        </row>
        <row r="4326">
          <cell r="B4326">
            <v>5809</v>
          </cell>
          <cell r="C4326" t="str">
            <v>USINA DE ASFALTO A QUENTE FIXA CAP.40/80 TON/H - CHP NOTURNO</v>
          </cell>
          <cell r="D4326" t="str">
            <v>CHP-N</v>
          </cell>
          <cell r="E4326">
            <v>169.56</v>
          </cell>
        </row>
        <row r="4327">
          <cell r="B4327">
            <v>5811</v>
          </cell>
          <cell r="C4327" t="str">
            <v>CAMINHAO BASCULANTE FORD F-14000 6M3 162HP (VU=5ANOS) - CHP DIURNO</v>
          </cell>
          <cell r="D4327" t="str">
            <v>CHP</v>
          </cell>
          <cell r="E4327">
            <v>85</v>
          </cell>
        </row>
        <row r="4328">
          <cell r="B4328">
            <v>5812</v>
          </cell>
          <cell r="C4328" t="str">
            <v>CAMINHAO BASCULANTE FORD F-14000 6M3 162HP (VU=5ANOS) - CHP NOTURNO</v>
          </cell>
          <cell r="D4328" t="str">
            <v>CHP-N</v>
          </cell>
          <cell r="E4328">
            <v>86.35</v>
          </cell>
        </row>
        <row r="4329">
          <cell r="B4329">
            <v>5822</v>
          </cell>
          <cell r="C4329" t="str">
            <v>CAMINHAO BASCULANTE FORD F-14000 6M3 162HP (VU=5ANOS) - CHI NOTURNO</v>
          </cell>
          <cell r="D4329" t="str">
            <v>CHI-N</v>
          </cell>
          <cell r="E4329">
            <v>26.29</v>
          </cell>
        </row>
        <row r="4330">
          <cell r="B4330">
            <v>5823</v>
          </cell>
          <cell r="C4330" t="str">
            <v>USINA DE CONCRETO PINI 227305 90/120M3 63HP - CHP DIURNO</v>
          </cell>
          <cell r="D4330" t="str">
            <v>CHP</v>
          </cell>
          <cell r="E4330">
            <v>60.19</v>
          </cell>
        </row>
        <row r="4331">
          <cell r="B4331">
            <v>5824</v>
          </cell>
          <cell r="C4331" t="str">
            <v>CAMINHAO CARROCERIA 6,0M3 FORD F-14000 162HP (VU=6ANOS) - CHP DIURNO</v>
          </cell>
          <cell r="D4331" t="str">
            <v>CHP</v>
          </cell>
          <cell r="E4331">
            <v>77.02</v>
          </cell>
        </row>
        <row r="4332">
          <cell r="B4332">
            <v>5825</v>
          </cell>
          <cell r="C4332" t="str">
            <v>CAMINHAO CARROCERIA FORD F-14000 162HP (VU=6ANOS) - CHP NOTURNO</v>
          </cell>
          <cell r="D4332" t="str">
            <v>CHP-N</v>
          </cell>
          <cell r="E4332">
            <v>77.36</v>
          </cell>
        </row>
        <row r="4333">
          <cell r="B4333">
            <v>5826</v>
          </cell>
          <cell r="C4333" t="str">
            <v>CAMINHAO CARROCERIA FORD F-14000 162HP (VU=6ANOS) - CHI DIURNO</v>
          </cell>
          <cell r="D4333" t="str">
            <v>CHI</v>
          </cell>
          <cell r="E4333">
            <v>23.6</v>
          </cell>
        </row>
        <row r="4334">
          <cell r="B4334">
            <v>5827</v>
          </cell>
          <cell r="C4334" t="str">
            <v>CAMINHAO CARROCERIA FORD F-14000 162HP (VU=6ANOS) - CHI NOTURNO</v>
          </cell>
          <cell r="D4334" t="str">
            <v>CHI-N</v>
          </cell>
          <cell r="E4334">
            <v>23.94</v>
          </cell>
        </row>
        <row r="4335">
          <cell r="B4335">
            <v>5828</v>
          </cell>
          <cell r="C4335" t="str">
            <v>USINA DE CONCRETO PINI 227305 CAP.90/120M3 63HP - CHP NOTURNO</v>
          </cell>
          <cell r="D4335" t="str">
            <v>CHP-N</v>
          </cell>
          <cell r="E4335">
            <v>62.74</v>
          </cell>
        </row>
        <row r="4336">
          <cell r="B4336">
            <v>5829</v>
          </cell>
          <cell r="C4336" t="str">
            <v>USINA DE CONCRETO PINI 227305 90/120M3 63HP - CHI DIURNO</v>
          </cell>
          <cell r="D4336" t="str">
            <v>CHI</v>
          </cell>
          <cell r="E4336">
            <v>27.69</v>
          </cell>
        </row>
        <row r="4337">
          <cell r="B4337">
            <v>5830</v>
          </cell>
          <cell r="C4337" t="str">
            <v>USINA DE CONCRETO PINI 227305 90/120M3 63HP - CHI NOTURNO</v>
          </cell>
          <cell r="D4337" t="str">
            <v>CHI-N</v>
          </cell>
          <cell r="E4337">
            <v>30.24</v>
          </cell>
        </row>
        <row r="4338">
          <cell r="B4338">
            <v>5831</v>
          </cell>
          <cell r="C4338" t="str">
            <v>USINA DE CONCRETO PINI 227305 90/120M3 63HP - CHP DIURNO</v>
          </cell>
          <cell r="D4338" t="str">
            <v>CHP</v>
          </cell>
          <cell r="E4338">
            <v>112.36</v>
          </cell>
        </row>
        <row r="4339">
          <cell r="B4339">
            <v>5832</v>
          </cell>
          <cell r="C4339" t="str">
            <v>USINA DE CONCRETO PINI 227305 90/120M3 63HP - CHP NOTURNO</v>
          </cell>
          <cell r="D4339" t="str">
            <v>CHP-N</v>
          </cell>
          <cell r="E4339">
            <v>116.82</v>
          </cell>
        </row>
        <row r="4340">
          <cell r="B4340">
            <v>5834</v>
          </cell>
          <cell r="C4340" t="str">
            <v>USINA MISTURADORA DE SOLOS PINI 227305 100HP - CHI NOTURNO</v>
          </cell>
          <cell r="D4340" t="str">
            <v>CHI-N</v>
          </cell>
          <cell r="E4340">
            <v>65.849999999999994</v>
          </cell>
        </row>
        <row r="4341">
          <cell r="B4341">
            <v>5835</v>
          </cell>
          <cell r="C4341" t="str">
            <v>VIBROACABADORA SOBRE ESTEIRAS POTENCIA MAX.100 CV - CHP DIURNO</v>
          </cell>
          <cell r="D4341" t="str">
            <v>CHP</v>
          </cell>
          <cell r="E4341">
            <v>181.02</v>
          </cell>
        </row>
        <row r="4342">
          <cell r="B4342">
            <v>5836</v>
          </cell>
          <cell r="C4342" t="str">
            <v>VIBROACABADORA SOBRE ESTEIRAS POT.MAX. 100 CV - CHP NOTURNO</v>
          </cell>
          <cell r="D4342" t="str">
            <v>CHP-N</v>
          </cell>
          <cell r="E4342">
            <v>182.93</v>
          </cell>
        </row>
        <row r="4343">
          <cell r="B4343">
            <v>5837</v>
          </cell>
          <cell r="C4343" t="str">
            <v>VIBROACABADORA SOBRE ESTEIRAS POT.MAXIMA 100 CV - CHI DIURNO</v>
          </cell>
          <cell r="D4343" t="str">
            <v>CHI</v>
          </cell>
          <cell r="E4343">
            <v>105.1</v>
          </cell>
        </row>
        <row r="4344">
          <cell r="B4344">
            <v>5838</v>
          </cell>
          <cell r="C4344" t="str">
            <v>VIBROACABADORA SOBRE ESTEIRAS POT. MAX. 100 CV - CHI NOTURNO</v>
          </cell>
          <cell r="D4344" t="str">
            <v>CHI-N</v>
          </cell>
          <cell r="E4344">
            <v>107.01</v>
          </cell>
        </row>
        <row r="4345">
          <cell r="B4345" t="str">
            <v>IGO       |</v>
          </cell>
          <cell r="C4345" t="str">
            <v>D E S C R I Ç Ã O                                                   |UN</v>
          </cell>
          <cell r="D4345" t="str">
            <v>IDADE</v>
          </cell>
          <cell r="E4345" t="str">
            <v>|CUSTO TOT</v>
          </cell>
        </row>
        <row r="4346">
          <cell r="B4346" t="str">
            <v>ULO.....: N</v>
          </cell>
          <cell r="C4346" t="str">
            <v>ACIONAL CAIXA</v>
          </cell>
        </row>
        <row r="4348">
          <cell r="B4348">
            <v>5839</v>
          </cell>
          <cell r="C4348" t="str">
            <v>VASSOURA MECANICA REBOCAVEL ULIANA CONSMAQ - CHP DIURNO</v>
          </cell>
          <cell r="D4348" t="str">
            <v>CHP</v>
          </cell>
          <cell r="E4348">
            <v>4.1100000000000003</v>
          </cell>
        </row>
        <row r="4349">
          <cell r="B4349">
            <v>5840</v>
          </cell>
          <cell r="C4349" t="str">
            <v>VASSOURA MECANICA REBOCAVEL ULIANA CONSMAQ - CHP NOTURNO</v>
          </cell>
          <cell r="D4349" t="str">
            <v>CHP-N</v>
          </cell>
          <cell r="E4349">
            <v>4.1100000000000003</v>
          </cell>
        </row>
        <row r="4350">
          <cell r="B4350">
            <v>5841</v>
          </cell>
          <cell r="C4350" t="str">
            <v>VASSOURA MECANICA REBOCAVEL ULIANA CONSMAQ - CHI DIURNO</v>
          </cell>
          <cell r="D4350" t="str">
            <v>CHI</v>
          </cell>
          <cell r="E4350">
            <v>3.09</v>
          </cell>
        </row>
        <row r="4351">
          <cell r="B4351">
            <v>5842</v>
          </cell>
          <cell r="C4351" t="str">
            <v>VASSOURA MECANICA REBOCAVEL ULIANA CONSMAQ - CHI NOTURNO</v>
          </cell>
          <cell r="D4351" t="str">
            <v>CHI-N</v>
          </cell>
          <cell r="E4351">
            <v>3.09</v>
          </cell>
        </row>
        <row r="4352">
          <cell r="B4352">
            <v>5843</v>
          </cell>
          <cell r="C4352" t="str">
            <v>TRATOR DE PNEUS CBT 2105 108 HP - CHP DIURNO</v>
          </cell>
          <cell r="D4352" t="str">
            <v>CHP</v>
          </cell>
          <cell r="E4352">
            <v>84.95</v>
          </cell>
        </row>
        <row r="4353">
          <cell r="B4353">
            <v>5844</v>
          </cell>
          <cell r="C4353" t="str">
            <v>TRATOR DE PNEUS CBT 2105 108 HP - CHP NOTURNO</v>
          </cell>
          <cell r="D4353" t="str">
            <v>CHP-N</v>
          </cell>
          <cell r="E4353">
            <v>87.81</v>
          </cell>
        </row>
        <row r="4354">
          <cell r="B4354">
            <v>5845</v>
          </cell>
          <cell r="C4354" t="str">
            <v>TRATOR DE PNEUS CBT 2105 108 HP - CHI DIURNO</v>
          </cell>
          <cell r="D4354" t="str">
            <v>CHI</v>
          </cell>
          <cell r="E4354">
            <v>29.45</v>
          </cell>
        </row>
        <row r="4355">
          <cell r="B4355">
            <v>5846</v>
          </cell>
          <cell r="C4355" t="str">
            <v>TRATOR DE PNEUS CBT 2105 108 HP - CHI NOTURNO</v>
          </cell>
          <cell r="D4355" t="str">
            <v>CHI-N</v>
          </cell>
          <cell r="E4355">
            <v>32.31</v>
          </cell>
        </row>
        <row r="4356">
          <cell r="B4356">
            <v>5847</v>
          </cell>
          <cell r="C4356" t="str">
            <v>TRATOR DE ESTEIRAS KOMATSU D65-E-8E 160HP - CHP DIURNO (VU=5ANOS)</v>
          </cell>
          <cell r="D4356" t="str">
            <v>CHP</v>
          </cell>
          <cell r="E4356">
            <v>217.7</v>
          </cell>
        </row>
        <row r="4357">
          <cell r="B4357">
            <v>5848</v>
          </cell>
          <cell r="C4357" t="str">
            <v>TRATOR DE ESTEIRAS KOMATSU D65-E-8E 160HP - CHP NOTURNO (VU=5ANOS)</v>
          </cell>
          <cell r="D4357" t="str">
            <v>CHP-N</v>
          </cell>
          <cell r="E4357">
            <v>219.61</v>
          </cell>
        </row>
        <row r="4358">
          <cell r="B4358">
            <v>5849</v>
          </cell>
          <cell r="C4358" t="str">
            <v>TRATOR DE ESTEIRAS KOMATSU D65-E-8E 160HP - CHI DIURNO (VU=5ANOS)</v>
          </cell>
          <cell r="D4358" t="str">
            <v>CHI</v>
          </cell>
          <cell r="E4358">
            <v>96.98</v>
          </cell>
        </row>
        <row r="4359">
          <cell r="B4359">
            <v>5850</v>
          </cell>
          <cell r="C4359" t="str">
            <v>TRATOR DE ESTEIRAS KOMATSU D65-E-8E 160HP - CHI NOTURNO (VU=5ANOS)</v>
          </cell>
          <cell r="D4359" t="str">
            <v>CHI-N</v>
          </cell>
          <cell r="E4359">
            <v>98.89</v>
          </cell>
        </row>
        <row r="4360">
          <cell r="B4360">
            <v>5851</v>
          </cell>
          <cell r="C4360" t="str">
            <v>TRATOR DE ESTEIRAS CATERPILLAR D6G 155HP / CHP DIURNO (VU=5ANOS)</v>
          </cell>
          <cell r="D4360" t="str">
            <v>CHP</v>
          </cell>
          <cell r="E4360">
            <v>214.92</v>
          </cell>
        </row>
        <row r="4361">
          <cell r="B4361">
            <v>5852</v>
          </cell>
          <cell r="C4361" t="str">
            <v>TRATOR DE ESTEIRAS CATERPILLAR D6G 155HP / CHP NOTURNO (VU=5ANOS)</v>
          </cell>
          <cell r="D4361" t="str">
            <v>CHP-N</v>
          </cell>
          <cell r="E4361">
            <v>221.21</v>
          </cell>
        </row>
        <row r="4362">
          <cell r="B4362">
            <v>5853</v>
          </cell>
          <cell r="C4362" t="str">
            <v>TRATOR DE ESTEIRAS CATERPILLAR D6G 155HP / CHI DIURNO (VU=5ANOS)</v>
          </cell>
          <cell r="D4362" t="str">
            <v>CHI</v>
          </cell>
          <cell r="E4362">
            <v>94.87</v>
          </cell>
        </row>
        <row r="4363">
          <cell r="B4363">
            <v>5854</v>
          </cell>
          <cell r="C4363" t="str">
            <v>TRATOR DE ESTEIRAS CATERPILLAR D6G 155HP / CHI NOTURNO (VU=5ANOS)</v>
          </cell>
          <cell r="D4363" t="str">
            <v>CHI-N</v>
          </cell>
          <cell r="E4363">
            <v>101.16</v>
          </cell>
        </row>
        <row r="4364">
          <cell r="B4364">
            <v>5855</v>
          </cell>
          <cell r="C4364" t="str">
            <v>TRATOR DE ESTEIRAS CATERPILLAR D8R 305HP / CHP DIURNO (VU=5ANOS)</v>
          </cell>
          <cell r="D4364" t="str">
            <v>CHP</v>
          </cell>
          <cell r="E4364">
            <v>508.67</v>
          </cell>
        </row>
        <row r="4365">
          <cell r="B4365">
            <v>5856</v>
          </cell>
          <cell r="C4365" t="str">
            <v>TRATOR DE ESTEIRAS CATERPILLAR D8R 305HP / CHP NOTURNO (VU=5ANOS)</v>
          </cell>
          <cell r="D4365" t="str">
            <v>CHP-N</v>
          </cell>
          <cell r="E4365">
            <v>514.96</v>
          </cell>
        </row>
        <row r="4366">
          <cell r="B4366">
            <v>5857</v>
          </cell>
          <cell r="C4366" t="str">
            <v>TRATOR DE ESTEIRAS CATERPILLAR D8R 305HP / CHI DIURNO (VU=5ANOS)</v>
          </cell>
          <cell r="D4366" t="str">
            <v>CHI</v>
          </cell>
          <cell r="E4366">
            <v>232.54</v>
          </cell>
        </row>
        <row r="4367">
          <cell r="B4367">
            <v>5858</v>
          </cell>
          <cell r="C4367" t="str">
            <v>TRATOR DE ESTEIRAS CATERPILLAR D8R 305HP / CHI NOTURNO (VU=5ANOS)</v>
          </cell>
          <cell r="D4367" t="str">
            <v>CHI-N</v>
          </cell>
          <cell r="E4367">
            <v>238.82</v>
          </cell>
        </row>
        <row r="4368">
          <cell r="B4368">
            <v>5860</v>
          </cell>
          <cell r="C4368" t="str">
            <v>TRATOR DE ESTEIRAS CATERPILLAR D4 125HP - CHP NOTURNO (VU=5ANOS)</v>
          </cell>
          <cell r="D4368" t="str">
            <v>CHP-N</v>
          </cell>
          <cell r="E4368">
            <v>139.55000000000001</v>
          </cell>
        </row>
        <row r="4369">
          <cell r="B4369">
            <v>5861</v>
          </cell>
          <cell r="C4369" t="str">
            <v>TRATOR DE ESTEIRAS CATERPILLAR D4 125HP - CHI DIURNO (VU=5ANOS)</v>
          </cell>
          <cell r="D4369" t="str">
            <v>CHI</v>
          </cell>
          <cell r="E4369">
            <v>58.93</v>
          </cell>
        </row>
        <row r="4370">
          <cell r="B4370">
            <v>5862</v>
          </cell>
          <cell r="C4370" t="str">
            <v>TRATOR DE ESTEIRAS CATERPILLAR D4 125HP - CHI NOTURNO (VU=5ANOS)</v>
          </cell>
          <cell r="D4370" t="str">
            <v>CHI-N</v>
          </cell>
          <cell r="E4370">
            <v>74.89</v>
          </cell>
        </row>
        <row r="4371">
          <cell r="B4371">
            <v>5863</v>
          </cell>
          <cell r="C4371" t="str">
            <v>ROLO COMPACTADOR VIBRATORIO LISO REBOCAVEL MULLER RV52L 5L/CHP DIURNO</v>
          </cell>
          <cell r="D4371" t="str">
            <v>CHP</v>
          </cell>
          <cell r="E4371">
            <v>110.31</v>
          </cell>
        </row>
        <row r="4372">
          <cell r="B4372">
            <v>5864</v>
          </cell>
          <cell r="C4372" t="str">
            <v>ROLO COMPACTADOR VIBRATORIO LISO REBOCAVEL MULLER RV52L 5L/CHP NOTURNO</v>
          </cell>
          <cell r="D4372" t="str">
            <v>CHP-N</v>
          </cell>
          <cell r="E4372">
            <v>112.22</v>
          </cell>
        </row>
        <row r="4373">
          <cell r="B4373">
            <v>5865</v>
          </cell>
          <cell r="C4373" t="str">
            <v>ROLO COMPACTADOR VIBRATORIO LISO REBOCAVEL MULLER RV52L 5L /CHI DIURNO</v>
          </cell>
          <cell r="D4373" t="str">
            <v>CHI</v>
          </cell>
          <cell r="E4373">
            <v>65.73</v>
          </cell>
        </row>
        <row r="4374">
          <cell r="B4374">
            <v>5866</v>
          </cell>
          <cell r="C4374" t="str">
            <v>ROLO COMPACTADOR VIBRATORIO LISO REBOCAVEL MULLER RV52L 5L/CHI NOTURNO</v>
          </cell>
          <cell r="D4374" t="str">
            <v>CHI-N</v>
          </cell>
          <cell r="E4374">
            <v>67.64</v>
          </cell>
        </row>
        <row r="4375">
          <cell r="B4375">
            <v>5867</v>
          </cell>
          <cell r="C4375" t="str">
            <v>ROLO TANDEM MULLER RT82H 60HP - CHP DIURNO</v>
          </cell>
          <cell r="D4375" t="str">
            <v>CHP</v>
          </cell>
          <cell r="E4375">
            <v>71.37</v>
          </cell>
        </row>
        <row r="4376">
          <cell r="B4376" t="str">
            <v>IGO       |</v>
          </cell>
          <cell r="C4376" t="str">
            <v>D E S C R I Ç Ã O                                                   |UN</v>
          </cell>
          <cell r="D4376" t="str">
            <v>IDADE</v>
          </cell>
          <cell r="E4376" t="str">
            <v>|CUSTO TOT</v>
          </cell>
        </row>
        <row r="4377">
          <cell r="B4377" t="str">
            <v>ULO.....: N</v>
          </cell>
          <cell r="C4377" t="str">
            <v>ACIONAL CAIXA</v>
          </cell>
        </row>
        <row r="4379">
          <cell r="B4379">
            <v>5868</v>
          </cell>
          <cell r="C4379" t="str">
            <v>ROLO TANDEM MULLER RT82H 60HP - CHP NOTURNO</v>
          </cell>
          <cell r="D4379" t="str">
            <v>CHP-N</v>
          </cell>
          <cell r="E4379">
            <v>73.28</v>
          </cell>
        </row>
        <row r="4380">
          <cell r="B4380">
            <v>5869</v>
          </cell>
          <cell r="C4380" t="str">
            <v>ROLO TANDEM MULLER RT82H 60HP - CHI DIURNO</v>
          </cell>
          <cell r="D4380" t="str">
            <v>CHI</v>
          </cell>
          <cell r="E4380">
            <v>32.020000000000003</v>
          </cell>
        </row>
        <row r="4381">
          <cell r="B4381">
            <v>5870</v>
          </cell>
          <cell r="C4381" t="str">
            <v>ROLO TANDEM MULLER RT82H 60HP - CHI NOTURNO</v>
          </cell>
          <cell r="D4381" t="str">
            <v>CHI-N</v>
          </cell>
          <cell r="E4381">
            <v>33.93</v>
          </cell>
        </row>
        <row r="4382">
          <cell r="B4382">
            <v>5871</v>
          </cell>
          <cell r="C4382" t="str">
            <v>ROLO COMPACTADOR AUTOPROPULSOR SOBRE PNEUS DYNAPAC CP221 145HP</v>
          </cell>
          <cell r="D4382" t="str">
            <v>CHP</v>
          </cell>
          <cell r="E4382">
            <v>126.31</v>
          </cell>
        </row>
        <row r="4383">
          <cell r="C4383" t="str">
            <v>CHP DIURNO</v>
          </cell>
        </row>
        <row r="4384">
          <cell r="B4384">
            <v>5872</v>
          </cell>
          <cell r="C4384" t="str">
            <v>ROLO COMPACTADOR AUTOPROPULSOR SOBRE PNEUS DYNAPAC CP221 145HP</v>
          </cell>
          <cell r="D4384" t="str">
            <v>CHP-N</v>
          </cell>
          <cell r="E4384">
            <v>128.22</v>
          </cell>
        </row>
        <row r="4385">
          <cell r="C4385" t="str">
            <v>CHP NOTURNO</v>
          </cell>
        </row>
        <row r="4386">
          <cell r="B4386">
            <v>5873</v>
          </cell>
          <cell r="C4386" t="str">
            <v>ROLO COMPACTADOR AUTOPROPULSOR SOBRE PNEUS DYNAPAC CP221 145HP</v>
          </cell>
          <cell r="D4386" t="str">
            <v>CHI</v>
          </cell>
          <cell r="E4386">
            <v>51.68</v>
          </cell>
        </row>
        <row r="4387">
          <cell r="C4387" t="str">
            <v>CHI DURNO</v>
          </cell>
        </row>
        <row r="4388">
          <cell r="B4388">
            <v>5874</v>
          </cell>
          <cell r="C4388" t="str">
            <v>ROLO COMPACTADOR AUTOPROPULSOR SOBRE PNEUS DYNAPAC CP221 145HP</v>
          </cell>
          <cell r="D4388" t="str">
            <v>CHI-N</v>
          </cell>
          <cell r="E4388">
            <v>53.59</v>
          </cell>
        </row>
        <row r="4389">
          <cell r="C4389" t="str">
            <v>CHI NOTURNO</v>
          </cell>
        </row>
        <row r="4390">
          <cell r="B4390">
            <v>5875</v>
          </cell>
          <cell r="C4390" t="str">
            <v>RETRO-ESCAVADEIRA SOBRE PNEUS  CASE 580H 74HP - CHP DIURNO</v>
          </cell>
          <cell r="D4390" t="str">
            <v>CHP</v>
          </cell>
          <cell r="E4390">
            <v>70.959999999999994</v>
          </cell>
        </row>
        <row r="4391">
          <cell r="B4391">
            <v>5876</v>
          </cell>
          <cell r="C4391" t="str">
            <v>RETRO-ESCAVADEIRA SOBRE PNEUS  CASE 580H 74HP - CHP NOTURNO</v>
          </cell>
          <cell r="D4391" t="str">
            <v>CHP-N</v>
          </cell>
          <cell r="E4391">
            <v>72</v>
          </cell>
        </row>
        <row r="4392">
          <cell r="B4392">
            <v>5877</v>
          </cell>
          <cell r="C4392" t="str">
            <v>RETRO-ESCAVADEIRA SOBRE PNEUS  CASE 580H 74HP - CHI DIURNO</v>
          </cell>
          <cell r="D4392" t="str">
            <v>CHI</v>
          </cell>
          <cell r="E4392">
            <v>28.71</v>
          </cell>
        </row>
        <row r="4393">
          <cell r="B4393">
            <v>5878</v>
          </cell>
          <cell r="C4393" t="str">
            <v>RETRO-ESCAVADEIRA SOBRE PNEUS  CASE 580H 74HP - CHI NOTURNO</v>
          </cell>
          <cell r="D4393" t="str">
            <v>CHI-N</v>
          </cell>
          <cell r="E4393">
            <v>29.74</v>
          </cell>
        </row>
        <row r="4394">
          <cell r="B4394">
            <v>5879</v>
          </cell>
          <cell r="C4394" t="str">
            <v>ROLO COMPACTADOR PE-DE-CARNEIRO REBOCAVEL 5T - CHP DIURNO</v>
          </cell>
          <cell r="D4394" t="str">
            <v>CHP</v>
          </cell>
          <cell r="E4394">
            <v>58.26</v>
          </cell>
        </row>
        <row r="4395">
          <cell r="B4395">
            <v>5880</v>
          </cell>
          <cell r="C4395" t="str">
            <v>ROLO COMPACTADOR PE-DE-CARNEIRO REBOCAVEL 5T - CHP NOTURNO</v>
          </cell>
          <cell r="D4395" t="str">
            <v>CHP-N</v>
          </cell>
          <cell r="E4395">
            <v>58.26</v>
          </cell>
        </row>
        <row r="4396">
          <cell r="B4396">
            <v>5881</v>
          </cell>
          <cell r="C4396" t="str">
            <v>ROLO COMPACTADOR PE-DE-CARNEIRO REBOCAVEL 5T - CHI DIURNO</v>
          </cell>
          <cell r="D4396" t="str">
            <v>CHI</v>
          </cell>
          <cell r="E4396">
            <v>43.69</v>
          </cell>
        </row>
        <row r="4397">
          <cell r="B4397">
            <v>5882</v>
          </cell>
          <cell r="C4397" t="str">
            <v>CAMINHAO CHASSI MERCEDES BENZ  L-2318/42 130HP C/EQUIP. LAMA ASFALTICA</v>
          </cell>
          <cell r="D4397" t="str">
            <v>CHP</v>
          </cell>
          <cell r="E4397">
            <v>209.41</v>
          </cell>
        </row>
        <row r="4398">
          <cell r="C4398" t="str">
            <v>CHP DIURNO</v>
          </cell>
        </row>
        <row r="4399">
          <cell r="B4399">
            <v>5883</v>
          </cell>
          <cell r="C4399" t="str">
            <v>CAMINHAO CHASSI MERCEDES BENZ  L-2318/42 130HP C/EQUIP. LAMA ASFALTICA</v>
          </cell>
          <cell r="D4399" t="str">
            <v>CHP-N</v>
          </cell>
          <cell r="E4399">
            <v>210.96</v>
          </cell>
        </row>
        <row r="4400">
          <cell r="C4400" t="str">
            <v>CHP NOTURNO</v>
          </cell>
        </row>
        <row r="4401">
          <cell r="B4401">
            <v>5884</v>
          </cell>
          <cell r="C4401" t="str">
            <v>CAMINHAO CHASSI MERCEDES BENZ  L-2318/42 130HP C/EQUIP. LAMA ASFALTICA</v>
          </cell>
          <cell r="D4401" t="str">
            <v>CHI</v>
          </cell>
          <cell r="E4401">
            <v>116.75</v>
          </cell>
        </row>
        <row r="4402">
          <cell r="C4402" t="str">
            <v>CHI DIURNO</v>
          </cell>
        </row>
        <row r="4403">
          <cell r="B4403">
            <v>5885</v>
          </cell>
          <cell r="C4403" t="str">
            <v>CAMINHAO CHASSI MERCEDES BENZ  L-2318/42 130HP C/EQUIP. LAMA ASFALTICA</v>
          </cell>
          <cell r="D4403" t="str">
            <v>CHI-N</v>
          </cell>
          <cell r="E4403">
            <v>118.3</v>
          </cell>
        </row>
        <row r="4404">
          <cell r="C4404" t="str">
            <v>CHI NOTURNO</v>
          </cell>
        </row>
        <row r="4405">
          <cell r="B4405">
            <v>5886</v>
          </cell>
          <cell r="C4405" t="str">
            <v>CAMINHAO PIPA FORD F12000 6000L 162HP C/BOMBA GASOLINA - CHP DIURNO</v>
          </cell>
          <cell r="D4405" t="str">
            <v>CHP</v>
          </cell>
          <cell r="E4405">
            <v>66.47</v>
          </cell>
        </row>
        <row r="4406">
          <cell r="B4406">
            <v>5887</v>
          </cell>
          <cell r="C4406" t="str">
            <v>CAMINHAO PIPA FORD F12000 6000L 162HP C/BOMBA GASOLINA - CHP NOTURNO</v>
          </cell>
          <cell r="D4406" t="str">
            <v>CHP-N</v>
          </cell>
          <cell r="E4406">
            <v>68.03</v>
          </cell>
        </row>
        <row r="4407">
          <cell r="B4407" t="str">
            <v>IGO       |</v>
          </cell>
          <cell r="C4407" t="str">
            <v>D E S C R I Ç Ã O                                                   |UN</v>
          </cell>
          <cell r="D4407" t="str">
            <v>IDADE</v>
          </cell>
          <cell r="E4407" t="str">
            <v>|CUSTO TOT</v>
          </cell>
        </row>
        <row r="4408">
          <cell r="B4408" t="str">
            <v>ULO.....: N</v>
          </cell>
          <cell r="C4408" t="str">
            <v>ACIONAL CAIXA</v>
          </cell>
        </row>
        <row r="4410">
          <cell r="B4410">
            <v>5888</v>
          </cell>
          <cell r="C4410" t="str">
            <v>CAMINHAO PIPA FORD F12000 6000L 162HP C/BOMBA GASOLINA - CHI DIURNO</v>
          </cell>
          <cell r="D4410" t="str">
            <v>CHI</v>
          </cell>
          <cell r="E4410">
            <v>24.65</v>
          </cell>
        </row>
        <row r="4411">
          <cell r="B4411">
            <v>5889</v>
          </cell>
          <cell r="C4411" t="str">
            <v>CAMINHAO PIPA FORD F12000 6000L 162HP C/BOMBA GASOLINA - CHI NOTURNO</v>
          </cell>
          <cell r="D4411" t="str">
            <v>CHI-N</v>
          </cell>
          <cell r="E4411">
            <v>26.21</v>
          </cell>
        </row>
        <row r="4412">
          <cell r="B4412">
            <v>5890</v>
          </cell>
          <cell r="C4412" t="str">
            <v>CAMINHAO CHASSI MERCEDES BENZ L2318/42 130HP - CHP DIURNO</v>
          </cell>
          <cell r="D4412" t="str">
            <v>CHP</v>
          </cell>
          <cell r="E4412">
            <v>80.209999999999994</v>
          </cell>
        </row>
        <row r="4413">
          <cell r="B4413">
            <v>5891</v>
          </cell>
          <cell r="C4413" t="str">
            <v>CAMINHAO CHASSI MERCEDES BENZ L2318/42 130HP - CHP NOTURNO</v>
          </cell>
          <cell r="D4413" t="str">
            <v>CHP-N</v>
          </cell>
          <cell r="E4413">
            <v>81.760000000000005</v>
          </cell>
        </row>
        <row r="4414">
          <cell r="B4414">
            <v>5892</v>
          </cell>
          <cell r="C4414" t="str">
            <v>CAMINHAO CHASSI MERCEDES BENZ L2318/42 130HP - CHI DIURNO</v>
          </cell>
          <cell r="D4414" t="str">
            <v>CHI</v>
          </cell>
          <cell r="E4414">
            <v>23.73</v>
          </cell>
        </row>
        <row r="4415">
          <cell r="B4415">
            <v>5893</v>
          </cell>
          <cell r="C4415" t="str">
            <v>CAMINHAO CHASSI MERCEDES BENZ L2318/42 130HP - CHI NOTURNO</v>
          </cell>
          <cell r="D4415" t="str">
            <v>CHI-N</v>
          </cell>
          <cell r="E4415">
            <v>25.28</v>
          </cell>
        </row>
        <row r="4416">
          <cell r="B4416">
            <v>5894</v>
          </cell>
          <cell r="C4416" t="str">
            <v>CAMINHAO CHASSI FORD F14000 162HP - CHP DIURNO</v>
          </cell>
          <cell r="D4416" t="str">
            <v>CHP</v>
          </cell>
          <cell r="E4416">
            <v>75.040000000000006</v>
          </cell>
        </row>
        <row r="4417">
          <cell r="B4417">
            <v>5895</v>
          </cell>
          <cell r="C4417" t="str">
            <v>CAMINHAO CHASSI FORD F14000 162HP - CHP NOTURNO</v>
          </cell>
          <cell r="D4417" t="str">
            <v>CHP-N</v>
          </cell>
          <cell r="E4417">
            <v>76.599999999999994</v>
          </cell>
        </row>
        <row r="4418">
          <cell r="B4418">
            <v>5896</v>
          </cell>
          <cell r="C4418" t="str">
            <v>CAMINHAO CHASSI FORD F14000 162HP - CHI DIURNO</v>
          </cell>
          <cell r="D4418" t="str">
            <v>CHI</v>
          </cell>
          <cell r="E4418">
            <v>22.35</v>
          </cell>
        </row>
        <row r="4419">
          <cell r="B4419">
            <v>5897</v>
          </cell>
          <cell r="C4419" t="str">
            <v>CAMINHAO CHASSI FORD F14000 162HP - CHI NOTURNO</v>
          </cell>
          <cell r="D4419" t="str">
            <v>CHI-N</v>
          </cell>
          <cell r="E4419">
            <v>23.9</v>
          </cell>
        </row>
        <row r="4420">
          <cell r="B4420">
            <v>5898</v>
          </cell>
          <cell r="C4420" t="str">
            <v>CAMINHAO PIPA FORD F12000 142HP 6000L (VU=6ANOS/12000H) -CHP NOTURNO</v>
          </cell>
          <cell r="D4420" t="str">
            <v>CHP-N</v>
          </cell>
          <cell r="E4420">
            <v>83.61</v>
          </cell>
        </row>
        <row r="4421">
          <cell r="B4421">
            <v>5899</v>
          </cell>
          <cell r="C4421" t="str">
            <v>CAMINHAO PIPA FORD F12000 142HP 6000L (VU=6ANOS/12000H) -CHI DIURNO</v>
          </cell>
          <cell r="D4421" t="str">
            <v>CHI</v>
          </cell>
          <cell r="E4421">
            <v>21.49</v>
          </cell>
        </row>
        <row r="4422">
          <cell r="B4422">
            <v>5900</v>
          </cell>
          <cell r="C4422" t="str">
            <v>CAMINHAO PIPA FORD F12000 142HP 6000L (VU=6ANOS/12000H) -CHI NOTURNO</v>
          </cell>
          <cell r="D4422" t="str">
            <v>CHI-N</v>
          </cell>
          <cell r="E4422">
            <v>24.05</v>
          </cell>
        </row>
        <row r="4423">
          <cell r="B4423">
            <v>5901</v>
          </cell>
          <cell r="C4423" t="str">
            <v>CAMINHAO PIPA FORD F14000 10.000L C/BOMBA GASOLINA E IRRIGADEIRA</v>
          </cell>
          <cell r="D4423" t="str">
            <v>CHP</v>
          </cell>
          <cell r="E4423">
            <v>78.64</v>
          </cell>
        </row>
        <row r="4424">
          <cell r="C4424" t="str">
            <v>CHP DIURNO</v>
          </cell>
        </row>
        <row r="4425">
          <cell r="B4425">
            <v>5902</v>
          </cell>
          <cell r="C4425" t="str">
            <v>CAMINHAO PIPA FORD F14000 10.000L C/BOMBA GASOLINA E IRRIGADEIRA</v>
          </cell>
          <cell r="D4425" t="str">
            <v>CHP-N</v>
          </cell>
          <cell r="E4425">
            <v>80.19</v>
          </cell>
        </row>
        <row r="4426">
          <cell r="C4426" t="str">
            <v>CHP NOTURNO</v>
          </cell>
        </row>
        <row r="4427">
          <cell r="B4427">
            <v>5903</v>
          </cell>
          <cell r="C4427" t="str">
            <v>CAMINHAO PIPA FORD F14000 10.000L C/BOMBA GASOLINA E IRRIGADEIRA</v>
          </cell>
          <cell r="D4427" t="str">
            <v>CHI</v>
          </cell>
          <cell r="E4427">
            <v>23.99</v>
          </cell>
        </row>
        <row r="4428">
          <cell r="C4428" t="str">
            <v>CHI DIURNO</v>
          </cell>
        </row>
        <row r="4429">
          <cell r="B4429">
            <v>5904</v>
          </cell>
          <cell r="C4429" t="str">
            <v>CAMINHAO PIPA FORD F14000 10.000L C/BOMBA GASOLINA E IRRIGADEIRA</v>
          </cell>
          <cell r="D4429" t="str">
            <v>CHI-N</v>
          </cell>
          <cell r="E4429">
            <v>25.55</v>
          </cell>
        </row>
        <row r="4430">
          <cell r="C4430" t="str">
            <v>CHI NOTURNO</v>
          </cell>
        </row>
        <row r="4431">
          <cell r="B4431">
            <v>5905</v>
          </cell>
          <cell r="C4431" t="str">
            <v>DISTRIBUIDOR DE AGREGADOS REBOCAVEL EA12 - CHP DIURNO</v>
          </cell>
          <cell r="D4431" t="str">
            <v>CHP</v>
          </cell>
          <cell r="E4431">
            <v>16.84</v>
          </cell>
        </row>
        <row r="4432">
          <cell r="B4432">
            <v>5906</v>
          </cell>
          <cell r="C4432" t="str">
            <v>DISTRIBUIDOR DE AGREGADOS REBOCAVEL EA12 - CHP NOTURNO</v>
          </cell>
          <cell r="D4432" t="str">
            <v>CHP-N</v>
          </cell>
          <cell r="E4432">
            <v>16.84</v>
          </cell>
        </row>
        <row r="4433">
          <cell r="B4433">
            <v>5907</v>
          </cell>
          <cell r="C4433" t="str">
            <v>DISTRIBUIDOR DE AGREGADOS REBOCAVEL EA12 - CHI DIURNO</v>
          </cell>
          <cell r="D4433" t="str">
            <v>CHI</v>
          </cell>
          <cell r="E4433">
            <v>12.36</v>
          </cell>
        </row>
        <row r="4434">
          <cell r="B4434">
            <v>5908</v>
          </cell>
          <cell r="C4434" t="str">
            <v>DISTRIBUIDOR DE AGREGADOS REBOCAVEL EA12 - CHI NOTURNO</v>
          </cell>
          <cell r="D4434" t="str">
            <v>CHI-N</v>
          </cell>
          <cell r="E4434">
            <v>12.36</v>
          </cell>
        </row>
        <row r="4435">
          <cell r="B4435">
            <v>5909</v>
          </cell>
          <cell r="C4435" t="str">
            <v>DISTRIBUIDOR DE BETUME REBOCAV C/AQUECEDOR 1200/2100L C/BOMBA 3,4CV</v>
          </cell>
          <cell r="D4435" t="str">
            <v>CHP</v>
          </cell>
          <cell r="E4435">
            <v>53.8</v>
          </cell>
        </row>
        <row r="4436">
          <cell r="C4436" t="str">
            <v>CHP DIURNO</v>
          </cell>
        </row>
        <row r="4437">
          <cell r="B4437">
            <v>5910</v>
          </cell>
          <cell r="C4437" t="str">
            <v>DISTRIBUIDOR DE BETUME REBOCAV C/AQUECEDOR 1200/2100L C/BOMBA 3,4CV</v>
          </cell>
          <cell r="D4437" t="str">
            <v>CHP-N</v>
          </cell>
          <cell r="E4437">
            <v>53.81</v>
          </cell>
        </row>
        <row r="4438">
          <cell r="B4438" t="str">
            <v>IGO       |</v>
          </cell>
          <cell r="C4438" t="str">
            <v>D E S C R I Ç Ã O                                                   |UN</v>
          </cell>
          <cell r="D4438" t="str">
            <v>IDADE</v>
          </cell>
          <cell r="E4438" t="str">
            <v>|CUSTO TOT</v>
          </cell>
        </row>
        <row r="4439">
          <cell r="B4439" t="str">
            <v>ULO.....: N</v>
          </cell>
          <cell r="C4439" t="str">
            <v>ACIONAL CAIXA</v>
          </cell>
        </row>
        <row r="4441">
          <cell r="C4441" t="str">
            <v>CHP NOTURNO</v>
          </cell>
        </row>
        <row r="4442">
          <cell r="B4442">
            <v>5911</v>
          </cell>
          <cell r="C4442" t="str">
            <v>DISTRIBUIDOR DE BETUME REBOCAV C/AQUECEDOR 1200/2100L C/BOMBA 3,4CV</v>
          </cell>
          <cell r="D4442" t="str">
            <v>CHI</v>
          </cell>
          <cell r="E4442">
            <v>16.14</v>
          </cell>
        </row>
        <row r="4443">
          <cell r="C4443" t="str">
            <v>CHI DIURNO</v>
          </cell>
        </row>
        <row r="4444">
          <cell r="B4444">
            <v>5912</v>
          </cell>
          <cell r="C4444" t="str">
            <v>DISTRIBUIDOR DE BETUME REBOCAV C/AQUECEDOR 1200/2100L C/BOMBA 3,4CV</v>
          </cell>
          <cell r="D4444" t="str">
            <v>CHI-N</v>
          </cell>
          <cell r="E4444">
            <v>16.149999999999999</v>
          </cell>
        </row>
        <row r="4445">
          <cell r="C4445" t="str">
            <v>CHI NOTURNO</v>
          </cell>
        </row>
        <row r="4446">
          <cell r="B4446">
            <v>5913</v>
          </cell>
          <cell r="C4446" t="str">
            <v>DISTRIBUIDOR DE ASFALTO CAP 5000L SOBRE CAM.CHASSIS FORD F-14000 142HP</v>
          </cell>
          <cell r="D4446" t="str">
            <v>CHP</v>
          </cell>
          <cell r="E4446">
            <v>158.30000000000001</v>
          </cell>
        </row>
        <row r="4447">
          <cell r="C4447" t="str">
            <v>CHP DIURNO</v>
          </cell>
        </row>
        <row r="4448">
          <cell r="B4448">
            <v>5914</v>
          </cell>
          <cell r="C4448" t="str">
            <v>DISTRIBUIDOR DE ASFALTO CAP 5000L SOBRE CAM.CHASSIS FORD F-14000 142HP</v>
          </cell>
          <cell r="D4448" t="str">
            <v>CHP-N</v>
          </cell>
          <cell r="E4448">
            <v>161.41</v>
          </cell>
        </row>
        <row r="4449">
          <cell r="C4449" t="str">
            <v>CHP NOTURNO</v>
          </cell>
        </row>
        <row r="4450">
          <cell r="B4450">
            <v>5915</v>
          </cell>
          <cell r="C4450" t="str">
            <v>DISTRIBUIDOR DE ASFALTO CAP 5000L SOBRE CAM.CHASSIS FORD F-14000 142HP</v>
          </cell>
          <cell r="D4450" t="str">
            <v>CHI</v>
          </cell>
          <cell r="E4450">
            <v>63.47</v>
          </cell>
        </row>
        <row r="4451">
          <cell r="C4451" t="str">
            <v>CHI DIURNO</v>
          </cell>
        </row>
        <row r="4452">
          <cell r="B4452">
            <v>5916</v>
          </cell>
          <cell r="C4452" t="str">
            <v>DISTRIBUIDOR DE ASFALTO CAP 5000L SOBRE CAM.CHASSIS FORD F-14000 142HP</v>
          </cell>
          <cell r="D4452" t="str">
            <v>CHI-N</v>
          </cell>
          <cell r="E4452">
            <v>66.58</v>
          </cell>
        </row>
        <row r="4453">
          <cell r="C4453" t="str">
            <v>CHI NOTURNO</v>
          </cell>
        </row>
        <row r="4454">
          <cell r="B4454">
            <v>5917</v>
          </cell>
          <cell r="C4454" t="str">
            <v>ESCAVADEIRA HIDRAULICA SOBRE ESTEIRAS CASE 80CR 93HP- CHP DIURNO</v>
          </cell>
          <cell r="D4454" t="str">
            <v>CHP</v>
          </cell>
          <cell r="E4454">
            <v>135.24</v>
          </cell>
        </row>
        <row r="4455">
          <cell r="B4455">
            <v>5918</v>
          </cell>
          <cell r="C4455" t="str">
            <v>ESCAVADEIRA HIDRAULICA SOBRE ESTEIRAS CASE 80CR 93HP - CHP NOTURNO</v>
          </cell>
          <cell r="D4455" t="str">
            <v>CHP-N</v>
          </cell>
          <cell r="E4455">
            <v>136.28</v>
          </cell>
        </row>
        <row r="4456">
          <cell r="B4456">
            <v>5919</v>
          </cell>
          <cell r="C4456" t="str">
            <v>ESCAVADEIRA HIDRAULICA SOBRE ESTEIRAS CASE 80CR 93HP - CHI DIURNO</v>
          </cell>
          <cell r="D4456" t="str">
            <v>CHI</v>
          </cell>
          <cell r="E4456">
            <v>66.44</v>
          </cell>
        </row>
        <row r="4457">
          <cell r="B4457">
            <v>5920</v>
          </cell>
          <cell r="C4457" t="str">
            <v>ESCAVADEIRA HIDRAULICA SOBRE ESTEIRAS CASE 80CR 93HP - CHI NOTURNO</v>
          </cell>
          <cell r="D4457" t="str">
            <v>CHI-N</v>
          </cell>
          <cell r="E4457">
            <v>67.48</v>
          </cell>
        </row>
        <row r="4458">
          <cell r="B4458">
            <v>5921</v>
          </cell>
          <cell r="C4458" t="str">
            <v>GRADE ARADORA C/20 DISCOS 24" SOBRE PNEUS - CHP DIURNO</v>
          </cell>
          <cell r="D4458" t="str">
            <v>CHP</v>
          </cell>
          <cell r="E4458">
            <v>3.36</v>
          </cell>
        </row>
        <row r="4459">
          <cell r="B4459">
            <v>5922</v>
          </cell>
          <cell r="C4459" t="str">
            <v>GRADE ARADORA C/20 DISCOS 24" SOBRE PNEUS - CHP NOTURNO</v>
          </cell>
          <cell r="D4459" t="str">
            <v>CHP-N</v>
          </cell>
          <cell r="E4459">
            <v>3.36</v>
          </cell>
        </row>
        <row r="4460">
          <cell r="B4460">
            <v>5923</v>
          </cell>
          <cell r="C4460" t="str">
            <v>GRADE ARADORA C/20 DISCOS 24" SOBRE PNEUS - CHI DIURNO</v>
          </cell>
          <cell r="D4460" t="str">
            <v>CHI</v>
          </cell>
          <cell r="E4460">
            <v>2.52</v>
          </cell>
        </row>
        <row r="4461">
          <cell r="B4461">
            <v>5924</v>
          </cell>
          <cell r="C4461" t="str">
            <v>LANCA ELEVATORIA KABI-GIRAFA KLE-24/3 SOBRE CAM.CHASSI MB L-2318 130HP</v>
          </cell>
          <cell r="D4461" t="str">
            <v>CHP</v>
          </cell>
          <cell r="E4461">
            <v>132.99</v>
          </cell>
        </row>
        <row r="4462">
          <cell r="C4462" t="str">
            <v>CHP DIURNO</v>
          </cell>
        </row>
        <row r="4463">
          <cell r="B4463">
            <v>5925</v>
          </cell>
          <cell r="C4463" t="str">
            <v>LANCA ELEVATORIA KABI-GIRAFA KLE-24/3 SOBRE CAM.CHASSI MB L-2318 130HP</v>
          </cell>
          <cell r="D4463" t="str">
            <v>CHP-N</v>
          </cell>
          <cell r="E4463">
            <v>134.55000000000001</v>
          </cell>
        </row>
        <row r="4464">
          <cell r="C4464" t="str">
            <v>CHP NOTURNO</v>
          </cell>
        </row>
        <row r="4465">
          <cell r="B4465">
            <v>5926</v>
          </cell>
          <cell r="C4465" t="str">
            <v>LANCA ELEVATORIA KABI-GIRAFA KLE-24/3 SOBRE CAM.CHASSI MB L-2318 130HP</v>
          </cell>
          <cell r="D4465" t="str">
            <v>CHI</v>
          </cell>
          <cell r="E4465">
            <v>59.79</v>
          </cell>
        </row>
        <row r="4466">
          <cell r="C4466" t="str">
            <v>CHI DIURNO</v>
          </cell>
        </row>
        <row r="4467">
          <cell r="B4467">
            <v>5927</v>
          </cell>
          <cell r="C4467" t="str">
            <v>LANCA ELEVATORIA KABI-GIRAFA KLE-24/3 SOBRE CAM.CHASSI MB L-2318 130HP</v>
          </cell>
          <cell r="D4467" t="str">
            <v>CHI-N</v>
          </cell>
          <cell r="E4467">
            <v>61.34</v>
          </cell>
        </row>
        <row r="4468">
          <cell r="C4468" t="str">
            <v>CHI NOTURNO</v>
          </cell>
        </row>
        <row r="4469">
          <cell r="B4469" t="str">
            <v>IGO       |</v>
          </cell>
          <cell r="C4469" t="str">
            <v>D E S C R I Ç Ã O                                                   |UN</v>
          </cell>
          <cell r="D4469" t="str">
            <v>IDADE</v>
          </cell>
          <cell r="E4469" t="str">
            <v>|CUSTO TOT</v>
          </cell>
        </row>
        <row r="4470">
          <cell r="B4470" t="str">
            <v>ULO.....: N</v>
          </cell>
          <cell r="C4470" t="str">
            <v>ACIONAL CAIXA</v>
          </cell>
        </row>
        <row r="4472">
          <cell r="B4472">
            <v>5928</v>
          </cell>
          <cell r="C4472" t="str">
            <v>GUINDASTE MUNK C/CESTO 640/18 SOBRE CAM.CARROCERIA FORD F14000 162HP</v>
          </cell>
          <cell r="D4472" t="str">
            <v>CHP</v>
          </cell>
          <cell r="E4472">
            <v>86.51</v>
          </cell>
        </row>
        <row r="4473">
          <cell r="C4473" t="str">
            <v>CHP DIURNO</v>
          </cell>
        </row>
        <row r="4474">
          <cell r="B4474">
            <v>5929</v>
          </cell>
          <cell r="C4474" t="str">
            <v>GUINDASTE MUNK C/CESTO 640/18 SOBRE CAM.CARROCERIA FORD F14000 162HP</v>
          </cell>
          <cell r="D4474" t="str">
            <v>CHP-N</v>
          </cell>
          <cell r="E4474">
            <v>88.06</v>
          </cell>
        </row>
        <row r="4475">
          <cell r="C4475" t="str">
            <v>CHP NOTURNO</v>
          </cell>
        </row>
        <row r="4476">
          <cell r="B4476">
            <v>5930</v>
          </cell>
          <cell r="C4476" t="str">
            <v>GUINDASTE MUNK C/CESTO 640/18 SOBRE CAM.CARROCERIA FORD F14000 162HP</v>
          </cell>
          <cell r="D4476" t="str">
            <v>CHI</v>
          </cell>
          <cell r="E4476">
            <v>30.08</v>
          </cell>
        </row>
        <row r="4477">
          <cell r="C4477" t="str">
            <v>CHI DIURNO</v>
          </cell>
        </row>
        <row r="4478">
          <cell r="B4478">
            <v>5931</v>
          </cell>
          <cell r="C4478" t="str">
            <v>GUINDASTE MUNK C/CESTO 640/18 SOBRE CAM.CARROCERIA FORD F14000 162HP</v>
          </cell>
          <cell r="D4478" t="str">
            <v>CHI-N</v>
          </cell>
          <cell r="E4478">
            <v>31.64</v>
          </cell>
        </row>
        <row r="4479">
          <cell r="C4479" t="str">
            <v>CHI NOTURNO</v>
          </cell>
        </row>
        <row r="4480">
          <cell r="B4480">
            <v>5932</v>
          </cell>
          <cell r="C4480" t="str">
            <v>MOTONIVELADORA CATERPILLAR 120 140HP (VU=6ANOS) - CHP DIURNO</v>
          </cell>
          <cell r="D4480" t="str">
            <v>CHP</v>
          </cell>
          <cell r="E4480">
            <v>145.37</v>
          </cell>
        </row>
        <row r="4481">
          <cell r="B4481">
            <v>5933</v>
          </cell>
          <cell r="C4481" t="str">
            <v>MOTONIVELADORA CATERPILLAR 120 140HP (VU=6ANOS) - CHP NOTURNO</v>
          </cell>
          <cell r="D4481" t="str">
            <v>CHP-N</v>
          </cell>
          <cell r="E4481">
            <v>151.66</v>
          </cell>
        </row>
        <row r="4482">
          <cell r="B4482">
            <v>5934</v>
          </cell>
          <cell r="C4482" t="str">
            <v>MOTONIVELADORA CATERPILLAR 120 140HP (VU=6ANOS) - CHI DIURNO</v>
          </cell>
          <cell r="D4482" t="str">
            <v>CHI</v>
          </cell>
          <cell r="E4482">
            <v>63.72</v>
          </cell>
        </row>
        <row r="4483">
          <cell r="B4483">
            <v>5935</v>
          </cell>
          <cell r="C4483" t="str">
            <v>MOTONIVELADORA CATERPILLAR 120 140HP (VU=6ANOS) - CHI NOTURNO</v>
          </cell>
          <cell r="D4483" t="str">
            <v>CHI-N</v>
          </cell>
          <cell r="E4483">
            <v>70.010000000000005</v>
          </cell>
        </row>
        <row r="4484">
          <cell r="B4484">
            <v>5936</v>
          </cell>
          <cell r="C4484" t="str">
            <v>MOTOSCRAPER 621 270HP (VU=8ANOS/16.000H) - CHP DIURNO</v>
          </cell>
          <cell r="D4484" t="str">
            <v>CHP</v>
          </cell>
          <cell r="E4484">
            <v>391.13</v>
          </cell>
        </row>
        <row r="4485">
          <cell r="B4485">
            <v>5937</v>
          </cell>
          <cell r="C4485" t="str">
            <v>MOTOSCRAPER 621 270HP (VU=8ANOS/16.000H) - CHP NOTURNO</v>
          </cell>
          <cell r="D4485" t="str">
            <v>CHP-N</v>
          </cell>
          <cell r="E4485">
            <v>392.17</v>
          </cell>
        </row>
        <row r="4486">
          <cell r="B4486">
            <v>5938</v>
          </cell>
          <cell r="C4486" t="str">
            <v>MOTOSCRAPER 621 270HP (VU=8ANOS/16.000H) - CHI DIURNO</v>
          </cell>
          <cell r="D4486" t="str">
            <v>CHI</v>
          </cell>
          <cell r="E4486">
            <v>193.81</v>
          </cell>
        </row>
        <row r="4487">
          <cell r="B4487">
            <v>5939</v>
          </cell>
          <cell r="C4487" t="str">
            <v>MOTOSCRAPER 621 270HP (VU=8ANOS/16.000H) - CHI NOTURNO</v>
          </cell>
          <cell r="D4487" t="str">
            <v>CHI-N</v>
          </cell>
          <cell r="E4487">
            <v>194.85</v>
          </cell>
        </row>
        <row r="4488">
          <cell r="B4488">
            <v>5940</v>
          </cell>
          <cell r="C4488" t="str">
            <v>PA-CARREGADEIRA SOBRE PNEUS CAT 924 105HP (VU=5ANOS) - CHP DIURNO</v>
          </cell>
          <cell r="D4488" t="str">
            <v>CHP</v>
          </cell>
          <cell r="E4488">
            <v>115.72</v>
          </cell>
        </row>
        <row r="4489">
          <cell r="B4489">
            <v>5941</v>
          </cell>
          <cell r="C4489" t="str">
            <v>PA-CARREGADEIRA SOBRE PNEUS CAT 924 105HP (VU=5ANOS) - CHP NOTURNO</v>
          </cell>
          <cell r="D4489" t="str">
            <v>CHP-N</v>
          </cell>
          <cell r="E4489">
            <v>116.76</v>
          </cell>
        </row>
        <row r="4490">
          <cell r="B4490">
            <v>5942</v>
          </cell>
          <cell r="C4490" t="str">
            <v>PA-CARREGADEIRA SOBRE PNEUS CAT 924 105HP (VU=5ANOS) - CHI DIURNO</v>
          </cell>
          <cell r="D4490" t="str">
            <v>CHI</v>
          </cell>
          <cell r="E4490">
            <v>48.7</v>
          </cell>
        </row>
        <row r="4491">
          <cell r="B4491">
            <v>5943</v>
          </cell>
          <cell r="C4491" t="str">
            <v>PA-CARREGADEIRA SOBRE PNEUS CAT 924 105HP (VU=5ANOS) - CHI NOTURNO</v>
          </cell>
          <cell r="D4491" t="str">
            <v>CHI-N</v>
          </cell>
          <cell r="E4491">
            <v>49.74</v>
          </cell>
        </row>
        <row r="4492">
          <cell r="B4492">
            <v>5944</v>
          </cell>
          <cell r="C4492" t="str">
            <v>PA-CARREGADEIRA SOBRE PNEUS CATERPILLAR 950 170HP- CHP DIURNO</v>
          </cell>
          <cell r="D4492" t="str">
            <v>CHP</v>
          </cell>
          <cell r="E4492">
            <v>199.1</v>
          </cell>
        </row>
        <row r="4493">
          <cell r="B4493">
            <v>5945</v>
          </cell>
          <cell r="C4493" t="str">
            <v>PA-CARREGADEIRA SOBRE PNEUS CATERPILLAR 950 170HP - CHP NOTURNO</v>
          </cell>
          <cell r="D4493" t="str">
            <v>CHP-N</v>
          </cell>
          <cell r="E4493">
            <v>205.39</v>
          </cell>
        </row>
        <row r="4494">
          <cell r="B4494">
            <v>5946</v>
          </cell>
          <cell r="C4494" t="str">
            <v>PA-CARREGADEIRA SOBRE PNEUS CATERPILLAR 950 170HP(VU=5ANOS)-CHI DIURNO</v>
          </cell>
          <cell r="D4494" t="str">
            <v>CHI</v>
          </cell>
          <cell r="E4494">
            <v>82.58</v>
          </cell>
        </row>
        <row r="4495">
          <cell r="B4495">
            <v>5947</v>
          </cell>
          <cell r="C4495" t="str">
            <v>PA-CARREGADEIRA SOBRE PNEUS CATERPILLAR 950 170HP(VU=5ANOS)-CHI NOTURN</v>
          </cell>
          <cell r="D4495" t="str">
            <v>CHI-N</v>
          </cell>
          <cell r="E4495">
            <v>88.87</v>
          </cell>
        </row>
        <row r="4496">
          <cell r="B4496">
            <v>5948</v>
          </cell>
          <cell r="C4496" t="str">
            <v>ROLO COMPACTADOR MULLER TR14H 68HP - CHP DIURNO</v>
          </cell>
          <cell r="D4496" t="str">
            <v>CHP</v>
          </cell>
          <cell r="E4496">
            <v>86.11</v>
          </cell>
        </row>
        <row r="4497">
          <cell r="B4497">
            <v>5949</v>
          </cell>
          <cell r="C4497" t="str">
            <v>ROLO COMPACTADOR MULLER TR14H 68HP - CHP NOTURNO</v>
          </cell>
          <cell r="D4497" t="str">
            <v>CHP-N</v>
          </cell>
          <cell r="E4497">
            <v>77.27</v>
          </cell>
        </row>
        <row r="4498">
          <cell r="B4498">
            <v>5951</v>
          </cell>
          <cell r="C4498" t="str">
            <v>ROLO COMPACTADOR MULLER TR14H 68HP - CHI NOTURNO</v>
          </cell>
          <cell r="D4498" t="str">
            <v>CHI-N</v>
          </cell>
          <cell r="E4498">
            <v>36.43</v>
          </cell>
        </row>
        <row r="4499">
          <cell r="B4499">
            <v>5952</v>
          </cell>
          <cell r="C4499" t="str">
            <v>MARTELETE OU ROMPEDOR ATLAS COPCO TEX 31 - CHI DIURNO</v>
          </cell>
          <cell r="D4499" t="str">
            <v>CHI</v>
          </cell>
          <cell r="E4499">
            <v>6.46</v>
          </cell>
        </row>
        <row r="4500">
          <cell r="B4500" t="str">
            <v>IGO       |</v>
          </cell>
          <cell r="C4500" t="str">
            <v>D E S C R I Ç Ã O                                                   |UN</v>
          </cell>
          <cell r="D4500" t="str">
            <v>IDADE</v>
          </cell>
          <cell r="E4500" t="str">
            <v>|CUSTO TOT</v>
          </cell>
        </row>
        <row r="4501">
          <cell r="B4501" t="str">
            <v>ULO.....: N</v>
          </cell>
          <cell r="C4501" t="str">
            <v>ACIONAL CAIXA</v>
          </cell>
        </row>
        <row r="4503">
          <cell r="B4503">
            <v>5953</v>
          </cell>
          <cell r="C4503" t="str">
            <v>COMPRESSOR ATLAS COPCO XA80 170PCM 80HP - CHP DIURNO</v>
          </cell>
          <cell r="D4503" t="str">
            <v>CHP</v>
          </cell>
          <cell r="E4503">
            <v>45.42</v>
          </cell>
        </row>
        <row r="4504">
          <cell r="B4504">
            <v>5954</v>
          </cell>
          <cell r="C4504" t="str">
            <v>COMPRESSOR ATLAS COPCO XA80 170PCM 80HP - CHI DIURNO</v>
          </cell>
          <cell r="D4504" t="str">
            <v>CHI</v>
          </cell>
          <cell r="E4504">
            <v>15.67</v>
          </cell>
        </row>
        <row r="4505">
          <cell r="B4505">
            <v>5955</v>
          </cell>
          <cell r="C4505" t="str">
            <v>BOMBA SUBMERSA ELETRICA MONOFASICA LEAO HT4C-10 3CV - CHP DIURNO</v>
          </cell>
          <cell r="D4505" t="str">
            <v>CHP</v>
          </cell>
          <cell r="E4505">
            <v>1.17</v>
          </cell>
        </row>
        <row r="4506">
          <cell r="B4506">
            <v>5956</v>
          </cell>
          <cell r="C4506" t="str">
            <v>BOMBA SUBMERSA ELETRICA MONOFASICA LEAO HT4C-10 3CV</v>
          </cell>
          <cell r="D4506" t="str">
            <v>H</v>
          </cell>
          <cell r="E4506">
            <v>0.3</v>
          </cell>
        </row>
        <row r="4507">
          <cell r="C4507" t="str">
            <v>DEPRECIACAO E JUROS</v>
          </cell>
        </row>
        <row r="4508">
          <cell r="B4508">
            <v>5957</v>
          </cell>
          <cell r="C4508" t="str">
            <v>COMPACTADOR DE PLACA VIBRATORIA VIBRO-DYNAPAC DIESEL CM13 4HP</v>
          </cell>
          <cell r="D4508" t="str">
            <v>CHP</v>
          </cell>
          <cell r="E4508">
            <v>18.420000000000002</v>
          </cell>
        </row>
        <row r="4509">
          <cell r="C4509" t="str">
            <v>CHP DIURNO</v>
          </cell>
        </row>
        <row r="4510">
          <cell r="B4510">
            <v>5958</v>
          </cell>
          <cell r="C4510" t="str">
            <v>COMPACTADOR DE PLACA VIBRATORIA VIBRO-DYNAPAC DIESEL CM13 4HP</v>
          </cell>
          <cell r="D4510" t="str">
            <v>CHP-N</v>
          </cell>
          <cell r="E4510">
            <v>18.420000000000002</v>
          </cell>
        </row>
        <row r="4511">
          <cell r="C4511" t="str">
            <v>CHP NOTURNO</v>
          </cell>
        </row>
        <row r="4512">
          <cell r="B4512">
            <v>5959</v>
          </cell>
          <cell r="C4512" t="str">
            <v>COMPACTADOR DE PLACA VIBRATORIA VIBRO-DYNAPAC DIESEL CM13 4HP</v>
          </cell>
          <cell r="D4512" t="str">
            <v>CHI</v>
          </cell>
          <cell r="E4512">
            <v>15.44</v>
          </cell>
        </row>
        <row r="4513">
          <cell r="C4513" t="str">
            <v>CHI DIURNO</v>
          </cell>
        </row>
        <row r="4514">
          <cell r="B4514">
            <v>5960</v>
          </cell>
          <cell r="C4514" t="str">
            <v>COMPACTADOR DE PLACA VIBRATORIA VIBRO-DYNAPAC DIESEL CM13 4HP</v>
          </cell>
          <cell r="D4514" t="str">
            <v>CHI-N</v>
          </cell>
          <cell r="E4514">
            <v>15.44</v>
          </cell>
        </row>
        <row r="4515">
          <cell r="C4515" t="str">
            <v>CHI NOTURNO</v>
          </cell>
        </row>
        <row r="4516">
          <cell r="B4516">
            <v>5961</v>
          </cell>
          <cell r="C4516" t="str">
            <v>CAMINHAO BASCULANTE FORD F-14000 162HP 6M3 (VU=5ANOS) - CHI DIURNO</v>
          </cell>
          <cell r="D4516" t="str">
            <v>CHI</v>
          </cell>
          <cell r="E4516">
            <v>24.94</v>
          </cell>
        </row>
        <row r="4517">
          <cell r="B4517">
            <v>5962</v>
          </cell>
          <cell r="C4517" t="str">
            <v>TANQUE FIXO CILIND HORIZ ISOLADO FERLEX 10.000L P/ASFALTO</v>
          </cell>
          <cell r="D4517" t="str">
            <v>UN</v>
          </cell>
          <cell r="E4517">
            <v>5.46</v>
          </cell>
        </row>
        <row r="4518">
          <cell r="C4518" t="str">
            <v>DEPRECIACAO E JUROS</v>
          </cell>
        </row>
        <row r="4519">
          <cell r="B4519">
            <v>5965</v>
          </cell>
          <cell r="C4519" t="str">
            <v>TANQUE FIXO CILIND HORIZ ISOLADO FERLEX 10.000L P/ASFALTO - CHI DIURNO</v>
          </cell>
          <cell r="D4519" t="str">
            <v>CHI</v>
          </cell>
          <cell r="E4519">
            <v>5.46</v>
          </cell>
        </row>
        <row r="4520">
          <cell r="B4520">
            <v>5968</v>
          </cell>
          <cell r="C4520" t="str">
            <v>IMPERMEABILIZACAO BASE ALVENARIA E=2CM C/ARGAMASSA CIMENTO/AREIA 1:3 C</v>
          </cell>
          <cell r="D4520" t="str">
            <v>M2</v>
          </cell>
          <cell r="E4520">
            <v>15.19</v>
          </cell>
        </row>
        <row r="4521">
          <cell r="C4521" t="str">
            <v>/IMPERMEABILIANTE PEGA NORMAL</v>
          </cell>
        </row>
        <row r="4522">
          <cell r="B4522">
            <v>5969</v>
          </cell>
          <cell r="C4522" t="str">
            <v>FORMAS C/TABUAS 3A (2,5X30,0CM) P/UN P/FUNDACOES,INCL MONTAGEM E</v>
          </cell>
          <cell r="D4522" t="str">
            <v>UN</v>
          </cell>
          <cell r="E4522">
            <v>101.86</v>
          </cell>
        </row>
        <row r="4523">
          <cell r="C4523" t="str">
            <v>DESMONTAGEM (C/REAPR. 5X) (P/1,0M3 DE CONCRETO)</v>
          </cell>
        </row>
        <row r="4524">
          <cell r="B4524">
            <v>5970</v>
          </cell>
          <cell r="C4524" t="str">
            <v>FORMAS C/TABUAS 3A (2,5X30,0CM) P/M2 P/FUNDACOES,INCL MONTAGEM E</v>
          </cell>
          <cell r="D4524" t="str">
            <v>M2</v>
          </cell>
          <cell r="E4524">
            <v>26.02</v>
          </cell>
        </row>
        <row r="4525">
          <cell r="C4525" t="str">
            <v>DESMONTAGEM (C/REAPR. 5X)</v>
          </cell>
        </row>
        <row r="4526">
          <cell r="B4526">
            <v>5971</v>
          </cell>
          <cell r="C4526" t="str">
            <v>FORMAS PLANAS P/UN EM COMPENSADO RESINADO 12MM P/1,OM3 CONCR INCL</v>
          </cell>
          <cell r="D4526" t="str">
            <v>UN</v>
          </cell>
          <cell r="E4526">
            <v>352.71</v>
          </cell>
        </row>
        <row r="4527">
          <cell r="C4527" t="str">
            <v>ESCORAMENTO, MONTAGEM E DESFORMA (C/REAPR. 4X)</v>
          </cell>
        </row>
        <row r="4528">
          <cell r="B4528">
            <v>5972</v>
          </cell>
          <cell r="C4528" t="str">
            <v>FORMAS PLANAS C/ COMPENSADO RESINADO 12MM P/1,0M3 CONCRETO ESTRUTURAL</v>
          </cell>
          <cell r="D4528" t="str">
            <v>UN</v>
          </cell>
          <cell r="E4528">
            <v>325.58</v>
          </cell>
        </row>
        <row r="4529">
          <cell r="C4529" t="str">
            <v>INCL. LANCAMENTO, MONTAGEM E DESFORMA (C/ REAPR. 5X)</v>
          </cell>
        </row>
        <row r="4530">
          <cell r="B4530">
            <v>5974</v>
          </cell>
          <cell r="C4530" t="str">
            <v>CHAPISCO/PAREDES C/ARGAMASSA CIMENTO/AREIA 1:4 E=0,5CM</v>
          </cell>
          <cell r="D4530" t="str">
            <v>M2</v>
          </cell>
          <cell r="E4530">
            <v>2.04</v>
          </cell>
        </row>
        <row r="4531">
          <cell r="B4531" t="str">
            <v>IGO       |</v>
          </cell>
          <cell r="C4531" t="str">
            <v>D E S C R I Ç Ã O                                                   |UN</v>
          </cell>
          <cell r="D4531" t="str">
            <v>IDADE</v>
          </cell>
          <cell r="E4531" t="str">
            <v>|CUSTO TOT</v>
          </cell>
        </row>
        <row r="4532">
          <cell r="B4532" t="str">
            <v>ULO.....: N</v>
          </cell>
          <cell r="C4532" t="str">
            <v>ACIONAL CAIXA</v>
          </cell>
        </row>
        <row r="4534">
          <cell r="B4534">
            <v>5975</v>
          </cell>
          <cell r="C4534" t="str">
            <v>CHAPISCO/TETOS C/ARGAMASSA CIMENTO/AREIA 1:3 E=0,5CM</v>
          </cell>
          <cell r="D4534" t="str">
            <v>M2</v>
          </cell>
          <cell r="E4534">
            <v>3.76</v>
          </cell>
        </row>
        <row r="4535">
          <cell r="B4535">
            <v>5976</v>
          </cell>
          <cell r="C4535" t="str">
            <v>EMBOCO CAL/AREIA MEDIA 1:4 E=1,5CM (TETOS)</v>
          </cell>
          <cell r="D4535" t="str">
            <v>M2</v>
          </cell>
          <cell r="E4535">
            <v>10.55</v>
          </cell>
        </row>
        <row r="4536">
          <cell r="B4536">
            <v>5977</v>
          </cell>
          <cell r="C4536" t="str">
            <v>EMBOCO ASPERO C/ARGAMASSA 1:2:11 CIMENTO/CAL HIDRATADA/AREIA MEDIA S/P</v>
          </cell>
          <cell r="D4536" t="str">
            <v>M2</v>
          </cell>
          <cell r="E4536">
            <v>10.83</v>
          </cell>
        </row>
        <row r="4537">
          <cell r="C4537" t="str">
            <v>ENEIRAR, PREPARO C/BETONEIRA E=1,5CM (P/TETOS)</v>
          </cell>
        </row>
        <row r="4538">
          <cell r="B4538">
            <v>5978</v>
          </cell>
          <cell r="C4538" t="str">
            <v>EMBOCO ASPERO CAL/AREIA MEDIA 1:5 E=2,0CM (PAREDE INTERNA)</v>
          </cell>
          <cell r="D4538" t="str">
            <v>M2</v>
          </cell>
          <cell r="E4538">
            <v>10.01</v>
          </cell>
        </row>
        <row r="4539">
          <cell r="B4539">
            <v>5979</v>
          </cell>
          <cell r="C4539" t="str">
            <v>EMBOCO DESEMPENADO (MASSA UNICA), C/ARGAMASSA CIMENTO/CAL HIDRATADA/AR</v>
          </cell>
          <cell r="D4539" t="str">
            <v>M2</v>
          </cell>
          <cell r="E4539">
            <v>14.08</v>
          </cell>
        </row>
        <row r="4540">
          <cell r="C4540" t="str">
            <v>EIA MEDIA PENEIRADA 1:2:9 E=2,0CM (PREPARO ARGAMASSA MANUAL)</v>
          </cell>
        </row>
        <row r="4541">
          <cell r="B4541">
            <v>5980</v>
          </cell>
          <cell r="C4541" t="str">
            <v>EMBOCO DESEMPENADO C/ARGAM CAL/AREIA PENEIRADA 1:4 C/130KG DE CIMENTO</v>
          </cell>
          <cell r="D4541" t="str">
            <v>M2</v>
          </cell>
          <cell r="E4541">
            <v>13.86</v>
          </cell>
        </row>
        <row r="4542">
          <cell r="C4542" t="str">
            <v>E=2,0CM</v>
          </cell>
        </row>
        <row r="4543">
          <cell r="B4543">
            <v>5981</v>
          </cell>
          <cell r="C4543" t="str">
            <v>EMBOCO DESEMPENADO C/ARG CIMENTO/AREIA MEDIA S/PENEIRAR 1:4 E=2,0CM</v>
          </cell>
          <cell r="D4543" t="str">
            <v>M2</v>
          </cell>
          <cell r="E4543">
            <v>11.8</v>
          </cell>
        </row>
        <row r="4544">
          <cell r="B4544">
            <v>5982</v>
          </cell>
          <cell r="C4544" t="str">
            <v>EMBOCO DESEMPENADO (MASSA UNICA) 1:2:11 CIMENTO/CAL HIDRATADA/AREIA</v>
          </cell>
          <cell r="D4544" t="str">
            <v>M2</v>
          </cell>
          <cell r="E4544">
            <v>12.17</v>
          </cell>
        </row>
        <row r="4545">
          <cell r="C4545" t="str">
            <v>MEDIA PENEIRADA PREPARO C/BETONEIRA E=1,5CM (P/TETOS)</v>
          </cell>
        </row>
        <row r="4546">
          <cell r="B4546">
            <v>5983</v>
          </cell>
          <cell r="C4546" t="str">
            <v>EMBOCO DESEMPENADO (MASSA UNICA) C/ARG 1:1:4 CIMENTO/CAL/AREIA MEDIA S</v>
          </cell>
          <cell r="D4546" t="str">
            <v>M2</v>
          </cell>
          <cell r="E4546">
            <v>14.54</v>
          </cell>
        </row>
        <row r="4547">
          <cell r="C4547" t="str">
            <v>/PENEIRAR E=2,0CM (EM PAREDES)</v>
          </cell>
        </row>
        <row r="4548">
          <cell r="B4548">
            <v>5984</v>
          </cell>
          <cell r="C4548" t="str">
            <v>EMBOCO EXTERNO (ASPERO) C/ARG CIMENTO/AREIA 1:4 E=2,0CM C/IMPERMEABILI</v>
          </cell>
          <cell r="D4548" t="str">
            <v>M2</v>
          </cell>
          <cell r="E4548">
            <v>15.36</v>
          </cell>
        </row>
        <row r="4549">
          <cell r="C4549" t="str">
            <v>ZANTE (P/PAREDES EXTERNAS)</v>
          </cell>
        </row>
        <row r="4550">
          <cell r="B4550">
            <v>5985</v>
          </cell>
          <cell r="C4550" t="str">
            <v>FORMA PLANA P/1,0M3 DE CONCRETO EM LAJE, UTIL. COMPENS. RESINADO 12MM</v>
          </cell>
          <cell r="D4550" t="str">
            <v>UN</v>
          </cell>
          <cell r="E4550">
            <v>292.93</v>
          </cell>
        </row>
        <row r="4551">
          <cell r="C4551" t="str">
            <v>INCL. ESCORAMENTO, MONTAGEM E DESFORMA (C/REAPR. 5X)</v>
          </cell>
        </row>
        <row r="4552">
          <cell r="B4552">
            <v>5986</v>
          </cell>
          <cell r="C4552" t="str">
            <v>FORMAS PLANAS P/UN C/TABUAS DE 3A P/1,0M3 DE CONCRETO,INCL ESCORAMENTO</v>
          </cell>
          <cell r="D4552" t="str">
            <v>UN</v>
          </cell>
          <cell r="E4552">
            <v>432.12</v>
          </cell>
        </row>
        <row r="4553">
          <cell r="C4553" t="str">
            <v>MONTAGEM E DESFORMA (REAPR. 3X)</v>
          </cell>
        </row>
        <row r="4554">
          <cell r="B4554">
            <v>5987</v>
          </cell>
          <cell r="C4554" t="str">
            <v>FORMA PLANA EM CHAPA COMPENSADA RESINADA, ESTRUTURAL, E = 12 MM</v>
          </cell>
          <cell r="D4554" t="str">
            <v>M2</v>
          </cell>
          <cell r="E4554">
            <v>33.869999999999997</v>
          </cell>
        </row>
        <row r="4555">
          <cell r="B4555">
            <v>5988</v>
          </cell>
          <cell r="C4555" t="str">
            <v>REBOCO PAULISTA (MASSA UNICA),ARG CIMENTO/CAL/AREIA 1:2:9 C/IMPERMEABI</v>
          </cell>
          <cell r="D4555" t="str">
            <v>M2</v>
          </cell>
          <cell r="E4555">
            <v>16.239999999999998</v>
          </cell>
        </row>
        <row r="4556">
          <cell r="C4556" t="str">
            <v>LIZANTE E=2,0CM (PREPARO MANUAL)</v>
          </cell>
        </row>
        <row r="4557">
          <cell r="B4557">
            <v>5989</v>
          </cell>
          <cell r="C4557" t="str">
            <v>EMBOCO ASPERO CAL/AREIA MEDIA S/PENEIRAR 1:4 C/130KG DE CIMENTO E=2,0C</v>
          </cell>
          <cell r="D4557" t="str">
            <v>M2</v>
          </cell>
          <cell r="E4557">
            <v>11.6</v>
          </cell>
        </row>
        <row r="4558">
          <cell r="C4558" t="str">
            <v>M (PREPARO C/BETONEIRA)</v>
          </cell>
        </row>
        <row r="4559">
          <cell r="B4559">
            <v>5990</v>
          </cell>
          <cell r="C4559" t="str">
            <v>EMBOCO ASPERO C/ARG 1:2:11 CIMENTO/CAL HIDRATADA/AREIA MEDIA S/PENEIRA</v>
          </cell>
          <cell r="D4559" t="str">
            <v>M2</v>
          </cell>
          <cell r="E4559">
            <v>10.83</v>
          </cell>
        </row>
        <row r="4560">
          <cell r="C4560" t="str">
            <v>R E=2,0CM (P/PAREDES) - PREPARO C/BETONEIRA</v>
          </cell>
        </row>
        <row r="4561">
          <cell r="B4561">
            <v>5991</v>
          </cell>
          <cell r="C4561" t="str">
            <v>BARRA LISA C/ARGAMASSA CIMENTO/AREIA 1:4 C/IMPERMEABILIZANTE E=2CM</v>
          </cell>
          <cell r="D4561" t="str">
            <v>M2</v>
          </cell>
          <cell r="E4561">
            <v>15.68</v>
          </cell>
        </row>
        <row r="4562">
          <cell r="B4562" t="str">
            <v>IGO       |</v>
          </cell>
          <cell r="C4562" t="str">
            <v>D E S C R I Ç Ã O                                                   |UN</v>
          </cell>
          <cell r="D4562" t="str">
            <v>IDADE</v>
          </cell>
          <cell r="E4562" t="str">
            <v>|CUSTO TOT</v>
          </cell>
        </row>
        <row r="4563">
          <cell r="B4563" t="str">
            <v>ULO.....: N</v>
          </cell>
          <cell r="C4563" t="str">
            <v>ACIONAL CAIXA</v>
          </cell>
        </row>
        <row r="4565">
          <cell r="C4565" t="str">
            <v>(PREPARO ARG.C/BETONEIRA)</v>
          </cell>
        </row>
        <row r="4566">
          <cell r="B4566">
            <v>5992</v>
          </cell>
          <cell r="C4566" t="str">
            <v>EMBOCO DESEMPENADO (MASSA UNICA) C/ARG CIMENTO/CAL/AREIA MEDIA</v>
          </cell>
          <cell r="D4566" t="str">
            <v>M2</v>
          </cell>
          <cell r="E4566">
            <v>13.1</v>
          </cell>
        </row>
        <row r="4567">
          <cell r="C4567" t="str">
            <v>PENEIRADA 1:2:11 E=2,0CM PREPARO C/BETONEIRA (P/PAREDES)</v>
          </cell>
        </row>
        <row r="4568">
          <cell r="B4568">
            <v>5993</v>
          </cell>
          <cell r="C4568" t="str">
            <v>EMBOCO ASPERO C/ARG 1:2:8 CIMENTO/CAL/AREIA MEDIA S/PENEIRAR E=2,0CM P</v>
          </cell>
          <cell r="D4568" t="str">
            <v>M2</v>
          </cell>
          <cell r="E4568">
            <v>13.03</v>
          </cell>
        </row>
        <row r="4569">
          <cell r="C4569" t="str">
            <v>/ASSENTAMENTO PASTILHA</v>
          </cell>
        </row>
        <row r="4570">
          <cell r="B4570">
            <v>5994</v>
          </cell>
          <cell r="C4570" t="str">
            <v>REBOCO (TETOS) C/ARG 1:2 CAL/AREIA FINA PENEIRADA E=0,5CM -PREP.MANUAL</v>
          </cell>
          <cell r="D4570" t="str">
            <v>M2</v>
          </cell>
          <cell r="E4570">
            <v>8.27</v>
          </cell>
        </row>
        <row r="4571">
          <cell r="B4571">
            <v>5995</v>
          </cell>
          <cell r="C4571" t="str">
            <v>REBOCO DESEMPENADO E=0,5CM C/ARG 1:4,5 CAL HIDRATADA/AREIA FINA</v>
          </cell>
          <cell r="D4571" t="str">
            <v>M2</v>
          </cell>
          <cell r="E4571">
            <v>6.62</v>
          </cell>
        </row>
        <row r="4572">
          <cell r="C4572" t="str">
            <v>PENEIRADA, PREPARO C/BETONEIRA (P/PAREDES EXTERNA/INTERNA)</v>
          </cell>
        </row>
        <row r="4573">
          <cell r="B4573">
            <v>5996</v>
          </cell>
          <cell r="C4573" t="str">
            <v>REBOCO DESEMPENADO E=0,5CM C/ARG 1:4,5 CAL HIDRATADA/AREIA FINA PENEIR</v>
          </cell>
          <cell r="D4573" t="str">
            <v>M2</v>
          </cell>
          <cell r="E4573">
            <v>7.7</v>
          </cell>
        </row>
        <row r="4574">
          <cell r="C4574" t="str">
            <v>ADA, PREPARO C/BETONEIRA (P/TETOS)</v>
          </cell>
        </row>
        <row r="4575">
          <cell r="B4575">
            <v>5997</v>
          </cell>
          <cell r="C4575" t="str">
            <v>BARRA LISA C/ARG CIMENTO/AREIA 1:4 E=2,0CM PREPARO C/BETONEIRA</v>
          </cell>
          <cell r="D4575" t="str">
            <v>M2</v>
          </cell>
          <cell r="E4575">
            <v>14.09</v>
          </cell>
        </row>
        <row r="4576">
          <cell r="B4576">
            <v>5998</v>
          </cell>
          <cell r="C4576" t="str">
            <v>PASTA CIMENTO PORTLAND COMUM E=1MM</v>
          </cell>
          <cell r="D4576" t="str">
            <v>M2</v>
          </cell>
          <cell r="E4576">
            <v>0.48</v>
          </cell>
        </row>
        <row r="4577">
          <cell r="B4577">
            <v>5999</v>
          </cell>
          <cell r="C4577" t="str">
            <v>AZULEJO BRANCO 1A 15X15CM C/ARG COLANTE JUNTAS A PRUMO INCLUSIVE</v>
          </cell>
          <cell r="D4577" t="str">
            <v>M2</v>
          </cell>
          <cell r="E4577">
            <v>20.309999999999999</v>
          </cell>
        </row>
        <row r="4578">
          <cell r="C4578" t="str">
            <v>REJUNTAMENTO</v>
          </cell>
        </row>
        <row r="4579">
          <cell r="B4579">
            <v>6000</v>
          </cell>
          <cell r="C4579" t="str">
            <v>AZULEJO BRANCO 15X15CM C/ARG COLANTE JUNTAS EM AMARRACAO INCLUSIVE</v>
          </cell>
          <cell r="D4579" t="str">
            <v>M2</v>
          </cell>
          <cell r="E4579">
            <v>19.71</v>
          </cell>
        </row>
        <row r="4580">
          <cell r="C4580" t="str">
            <v>REJUNTAMENTO</v>
          </cell>
        </row>
        <row r="4581">
          <cell r="B4581">
            <v>6001</v>
          </cell>
          <cell r="C4581" t="str">
            <v>INSTAL.SANITARIAS, PADROES BAIXO/MINIMO - 2Q.38 TIPO "A"</v>
          </cell>
          <cell r="D4581" t="str">
            <v>UN</v>
          </cell>
          <cell r="E4581">
            <v>338.47</v>
          </cell>
        </row>
        <row r="4582">
          <cell r="C4582" t="str">
            <v>EXCETO FOSSA E SUMIDOURO</v>
          </cell>
        </row>
        <row r="4583">
          <cell r="B4583">
            <v>6002</v>
          </cell>
          <cell r="C4583" t="str">
            <v>INSTALACOES SANITARIAS, EXCETO FOSSA E SUMIDOURO - 2Q.39 TIPO "B" PADR</v>
          </cell>
          <cell r="D4583" t="str">
            <v>UN</v>
          </cell>
          <cell r="E4583">
            <v>324.08999999999997</v>
          </cell>
        </row>
        <row r="4584">
          <cell r="C4584" t="str">
            <v>OES BAIXO E MINIMO</v>
          </cell>
        </row>
        <row r="4585">
          <cell r="B4585">
            <v>6003</v>
          </cell>
          <cell r="C4585" t="str">
            <v>INSTAL.HIDRAULICAS, PADROES BAIXO/MINIMO - 2Q.37 TIPO "A", EXCETO</v>
          </cell>
          <cell r="D4585" t="str">
            <v>UN</v>
          </cell>
          <cell r="E4585">
            <v>477.47</v>
          </cell>
        </row>
        <row r="4586">
          <cell r="C4586" t="str">
            <v>LIGACAO PREDIAL (ENTRADA/CONCESSIONARIA)</v>
          </cell>
        </row>
        <row r="4587">
          <cell r="B4587">
            <v>6004</v>
          </cell>
          <cell r="C4587" t="str">
            <v>INSTALACAO DE PAPELEIRA EM LOUCA BRANCA 6 X 6"</v>
          </cell>
          <cell r="D4587" t="str">
            <v>UN</v>
          </cell>
          <cell r="E4587">
            <v>23.27</v>
          </cell>
        </row>
        <row r="4588">
          <cell r="B4588">
            <v>6005</v>
          </cell>
          <cell r="C4588" t="str">
            <v>INSTALACOES HIDRAULICAS, EXCETO LIGACOES - 2Q.39 TIPO "B" PADROES BAIX</v>
          </cell>
          <cell r="D4588" t="str">
            <v>UN</v>
          </cell>
          <cell r="E4588">
            <v>461.87</v>
          </cell>
        </row>
        <row r="4589">
          <cell r="C4589" t="str">
            <v>O E MINIMO</v>
          </cell>
        </row>
        <row r="4590">
          <cell r="B4590">
            <v>6006</v>
          </cell>
          <cell r="C4590" t="str">
            <v>INSTAL.ELETRICAS/TELEFONICAS - 2Q.37 TIPO "A"/MINIMO, EXCETO PADRAO</v>
          </cell>
          <cell r="D4590" t="str">
            <v>UN</v>
          </cell>
          <cell r="E4590">
            <v>573.85</v>
          </cell>
        </row>
        <row r="4591">
          <cell r="B4591">
            <v>6007</v>
          </cell>
          <cell r="C4591" t="str">
            <v>INSTALACAO SABONETEIRA LOUCA BRANCA 6 X 3"</v>
          </cell>
          <cell r="D4591" t="str">
            <v>UN</v>
          </cell>
          <cell r="E4591">
            <v>19.29</v>
          </cell>
        </row>
        <row r="4592">
          <cell r="B4592">
            <v>6008</v>
          </cell>
          <cell r="C4592" t="str">
            <v>PORTA-TOALHAS OU CABIDE DE LOUCA BRANCA</v>
          </cell>
          <cell r="D4592" t="str">
            <v>UN</v>
          </cell>
          <cell r="E4592">
            <v>16.690000000000001</v>
          </cell>
        </row>
        <row r="4593">
          <cell r="B4593" t="str">
            <v>IGO       |</v>
          </cell>
          <cell r="C4593" t="str">
            <v>D E S C R I Ç Ã O                                                   |UN</v>
          </cell>
          <cell r="D4593" t="str">
            <v>IDADE</v>
          </cell>
          <cell r="E4593" t="str">
            <v>|CUSTO TOT</v>
          </cell>
        </row>
        <row r="4594">
          <cell r="B4594" t="str">
            <v>ULO.....: N</v>
          </cell>
          <cell r="C4594" t="str">
            <v>ACIONAL CAIXA</v>
          </cell>
        </row>
        <row r="4596">
          <cell r="B4596">
            <v>6009</v>
          </cell>
          <cell r="C4596" t="str">
            <v>INSTALACAO DE LAVATORIO EM LOUCA BRANCA,SEM COLUNA,C/TORNEIRA CROMADA</v>
          </cell>
          <cell r="D4596" t="str">
            <v>UN</v>
          </cell>
          <cell r="E4596">
            <v>100.46</v>
          </cell>
        </row>
        <row r="4597">
          <cell r="C4597" t="str">
            <v>E SIFAO PLASTICO</v>
          </cell>
        </row>
        <row r="4598">
          <cell r="B4598">
            <v>6010</v>
          </cell>
          <cell r="C4598" t="str">
            <v>INSTAL.ELETRICAS/TELEFONICAS - 2Q.37 TIPO "A"/BAIXO, EXCETO PADRAO</v>
          </cell>
          <cell r="D4598" t="str">
            <v>UN</v>
          </cell>
          <cell r="E4598">
            <v>591.74</v>
          </cell>
        </row>
        <row r="4599">
          <cell r="B4599">
            <v>6011</v>
          </cell>
          <cell r="C4599" t="str">
            <v>ARGAMASSA CIMENTO/AREIA MEDIA PENEIRADA 1:3 PREPARO MECANICO</v>
          </cell>
          <cell r="D4599" t="str">
            <v>M3</v>
          </cell>
          <cell r="E4599">
            <v>278.05</v>
          </cell>
        </row>
        <row r="4600">
          <cell r="B4600">
            <v>6012</v>
          </cell>
          <cell r="C4600" t="str">
            <v>INSTALACOES ELETRICAS/TELEFONICAS, EXCETO PADRAO - 2Q.39 TIPO "B"</v>
          </cell>
          <cell r="D4600" t="str">
            <v>UN</v>
          </cell>
          <cell r="E4600">
            <v>459.29</v>
          </cell>
        </row>
        <row r="4601">
          <cell r="C4601" t="str">
            <v>PADRAO MINIMO</v>
          </cell>
        </row>
        <row r="4602">
          <cell r="B4602">
            <v>6013</v>
          </cell>
          <cell r="C4602" t="str">
            <v>ARGAMASSA CIMENTO/AREIA GROSSA 1:3 S/PENEIRAR PREP. MECANICO</v>
          </cell>
          <cell r="D4602" t="str">
            <v>M3</v>
          </cell>
          <cell r="E4602">
            <v>229.66</v>
          </cell>
        </row>
        <row r="4603">
          <cell r="B4603">
            <v>6014</v>
          </cell>
          <cell r="C4603" t="str">
            <v>ARGAMASSA CIMENTO/AREIA MEDIA PENEIRADA 1:4 PREPARO C/BETONEIRA</v>
          </cell>
          <cell r="D4603" t="str">
            <v>M3</v>
          </cell>
          <cell r="E4603">
            <v>239.25</v>
          </cell>
        </row>
        <row r="4604">
          <cell r="B4604">
            <v>6015</v>
          </cell>
          <cell r="C4604" t="str">
            <v>ARGAMASSA CIMENTO/AREIA GROSSA SEM PENEIRAR 1:4 PREPARO C/BETONEIRA</v>
          </cell>
          <cell r="D4604" t="str">
            <v>M3</v>
          </cell>
          <cell r="E4604">
            <v>190.52</v>
          </cell>
        </row>
        <row r="4605">
          <cell r="B4605">
            <v>6016</v>
          </cell>
          <cell r="C4605" t="str">
            <v>ARGAMASSA CIMENTO/AREIA MEDIA SEM PENEIRAR 1:5 PREPARO C/BETONEIRA</v>
          </cell>
          <cell r="D4605" t="str">
            <v>M3</v>
          </cell>
          <cell r="E4605">
            <v>167.14</v>
          </cell>
        </row>
        <row r="4606">
          <cell r="B4606">
            <v>6017</v>
          </cell>
          <cell r="C4606" t="str">
            <v>INSTALACOES ELETRICAS/TELEFONICAS, EXCETO PADRAO - 2Q-39 TIPO "B" PADR</v>
          </cell>
          <cell r="D4606" t="str">
            <v>UN</v>
          </cell>
          <cell r="E4606">
            <v>518.08000000000004</v>
          </cell>
        </row>
        <row r="4607">
          <cell r="C4607" t="str">
            <v>AO BAIXO</v>
          </cell>
        </row>
        <row r="4608">
          <cell r="B4608">
            <v>6018</v>
          </cell>
          <cell r="C4608" t="str">
            <v>ARGAMASSA CIMENTO/AREIA MEDIA SEM PENEIRAR 1:5 PREPARO C/BETONEIRA</v>
          </cell>
          <cell r="D4608" t="str">
            <v>M3</v>
          </cell>
          <cell r="E4608">
            <v>165.38</v>
          </cell>
        </row>
        <row r="4609">
          <cell r="B4609">
            <v>6019</v>
          </cell>
          <cell r="C4609" t="str">
            <v>ARGAMASSA CIMENTO/AREIA MEDIA SEM PENEIRAR 1:6 PREPARO C/BETONEIRA</v>
          </cell>
          <cell r="D4609" t="str">
            <v>M3</v>
          </cell>
          <cell r="E4609">
            <v>149.06</v>
          </cell>
        </row>
        <row r="4610">
          <cell r="B4610">
            <v>6020</v>
          </cell>
          <cell r="C4610" t="str">
            <v>ARGAMASSA CIMENTO/AREIA GROSSA SEM PENEIRAR 1:8 PREPARO MANUAL</v>
          </cell>
          <cell r="D4610" t="str">
            <v>M3</v>
          </cell>
          <cell r="E4610">
            <v>145.52000000000001</v>
          </cell>
        </row>
        <row r="4611">
          <cell r="B4611">
            <v>6021</v>
          </cell>
          <cell r="C4611" t="str">
            <v>INSTALACAO VASO SANITARIO - LOUCA BRANCA</v>
          </cell>
          <cell r="D4611" t="str">
            <v>UN</v>
          </cell>
          <cell r="E4611">
            <v>90.18</v>
          </cell>
        </row>
        <row r="4612">
          <cell r="B4612">
            <v>6022</v>
          </cell>
          <cell r="C4612" t="str">
            <v>ARGAMASSA CAL/AREIA FINA PENEIRADA 1:2 PREPARO MANUAL</v>
          </cell>
          <cell r="D4612" t="str">
            <v>M3</v>
          </cell>
          <cell r="E4612">
            <v>353.82</v>
          </cell>
        </row>
        <row r="4613">
          <cell r="B4613">
            <v>6023</v>
          </cell>
          <cell r="C4613" t="str">
            <v>ARGAMASSA CAL/AREIA MEDIA S/PENEIRAR 1:4 PREPARO C/BETONEIRA</v>
          </cell>
          <cell r="D4613" t="str">
            <v>M3</v>
          </cell>
          <cell r="E4613">
            <v>185.55</v>
          </cell>
        </row>
        <row r="4614">
          <cell r="B4614">
            <v>6024</v>
          </cell>
          <cell r="C4614" t="str">
            <v>INSTALACAO CAIXA DESCARGA PLASTICA EXTERNA</v>
          </cell>
          <cell r="D4614" t="str">
            <v>UN</v>
          </cell>
          <cell r="E4614">
            <v>43.2</v>
          </cell>
        </row>
        <row r="4615">
          <cell r="B4615">
            <v>6025</v>
          </cell>
          <cell r="C4615" t="str">
            <v>ARGAMASSA CAL/AREIA MEDIA S/PENEIRAR 1:4 PREPARO MANUAL</v>
          </cell>
          <cell r="D4615" t="str">
            <v>M3</v>
          </cell>
          <cell r="E4615">
            <v>198.12</v>
          </cell>
        </row>
        <row r="4616">
          <cell r="B4616">
            <v>6026</v>
          </cell>
          <cell r="C4616" t="str">
            <v>ARGAMASSA CAL/AREIA MEDIA S/PENEIRAR 1:5 PREPARO MANUAL</v>
          </cell>
          <cell r="D4616" t="str">
            <v>M3</v>
          </cell>
          <cell r="E4616">
            <v>175.59</v>
          </cell>
        </row>
        <row r="4617">
          <cell r="B4617">
            <v>6028</v>
          </cell>
          <cell r="C4617" t="str">
            <v>ARGAMASSA CIMENTO/CAL/AREIA MEDIA SEM PENEIRAR 1:2:8 PREPARO MECANICO</v>
          </cell>
          <cell r="D4617" t="str">
            <v>M3</v>
          </cell>
          <cell r="E4617">
            <v>272.67</v>
          </cell>
        </row>
        <row r="4618">
          <cell r="B4618">
            <v>6029</v>
          </cell>
          <cell r="C4618" t="str">
            <v>INSTALACAO VALVULA DESCARGA CROMADA LISA C/REGISTRO</v>
          </cell>
          <cell r="D4618" t="str">
            <v>UN</v>
          </cell>
          <cell r="E4618">
            <v>143.81</v>
          </cell>
        </row>
        <row r="4619">
          <cell r="B4619">
            <v>6030</v>
          </cell>
          <cell r="C4619" t="str">
            <v>ARGAMASSA CIMENTO/CAL/AREIA MEDIA PENEIRADA 1:2:9 PREPARO MANUAL</v>
          </cell>
          <cell r="D4619" t="str">
            <v>M3</v>
          </cell>
          <cell r="E4619">
            <v>312.04000000000002</v>
          </cell>
        </row>
        <row r="4620">
          <cell r="B4620">
            <v>6031</v>
          </cell>
          <cell r="C4620" t="str">
            <v>INSTALACAO PIA COZ MARMORE SINTETICO 1,20X0,56M C/TORNEIRA METALICA</v>
          </cell>
          <cell r="D4620" t="str">
            <v>UN</v>
          </cell>
          <cell r="E4620">
            <v>129.99</v>
          </cell>
        </row>
        <row r="4621">
          <cell r="C4621" t="str">
            <v>LONGA P/PAREDE</v>
          </cell>
        </row>
        <row r="4622">
          <cell r="B4622">
            <v>6032</v>
          </cell>
          <cell r="C4622" t="str">
            <v>ARGAMASSA CIM/CAL/AREIA MEDIA SEM PENEIRAR 1:0,5:8 PREPARO MECANICO</v>
          </cell>
          <cell r="D4622" t="str">
            <v>M3</v>
          </cell>
          <cell r="E4622">
            <v>163.87</v>
          </cell>
        </row>
        <row r="4623">
          <cell r="B4623">
            <v>6033</v>
          </cell>
          <cell r="C4623" t="str">
            <v>ARGAMASSA CIM/CAL/AREIA MEDIA SEM PENEIRAR 1:2:11 PREPARO C/BETONEIRA</v>
          </cell>
          <cell r="D4623" t="str">
            <v>M3</v>
          </cell>
          <cell r="E4623">
            <v>216.81</v>
          </cell>
        </row>
        <row r="4624">
          <cell r="B4624" t="str">
            <v>IGO       |</v>
          </cell>
          <cell r="C4624" t="str">
            <v>D E S C R I Ç Ã O                                                   |UN</v>
          </cell>
          <cell r="D4624" t="str">
            <v>IDADE</v>
          </cell>
          <cell r="E4624" t="str">
            <v>|CUSTO TOT</v>
          </cell>
        </row>
        <row r="4625">
          <cell r="B4625" t="str">
            <v>ULO.....: N</v>
          </cell>
          <cell r="C4625" t="str">
            <v>ACIONAL CAIXA</v>
          </cell>
        </row>
        <row r="4627">
          <cell r="B4627">
            <v>6034</v>
          </cell>
          <cell r="C4627" t="str">
            <v>ARGAMASSA CIMENTO/CAL/AREIA MEDIA PENEIRADA 1:2:11 PREPARO C/BETONEIRA</v>
          </cell>
          <cell r="D4627" t="str">
            <v>M3</v>
          </cell>
          <cell r="E4627">
            <v>263.11</v>
          </cell>
        </row>
        <row r="4628">
          <cell r="B4628">
            <v>6035</v>
          </cell>
          <cell r="C4628" t="str">
            <v>ARGAMASSA CIMENTO/CAL/AREIA FINA PENEIRADA 1:3:9 PREPARO C/BETONEIRA</v>
          </cell>
          <cell r="D4628" t="str">
            <v>M3</v>
          </cell>
          <cell r="E4628">
            <v>360.97</v>
          </cell>
        </row>
        <row r="4629">
          <cell r="B4629">
            <v>6036</v>
          </cell>
          <cell r="C4629" t="str">
            <v>ARGAMASSA CAL/AREIA FINDA PENEIRADA 1:4,5 PREPARO C/BETONEIRA</v>
          </cell>
          <cell r="D4629" t="str">
            <v>M3</v>
          </cell>
          <cell r="E4629">
            <v>241.09</v>
          </cell>
        </row>
        <row r="4630">
          <cell r="B4630">
            <v>6037</v>
          </cell>
          <cell r="C4630" t="str">
            <v>ARGAMASSA CAL/AREIA MEDIA S/PENEIRAR 1:4 C/130KG CIMENTO PREP.MECANICO</v>
          </cell>
          <cell r="D4630" t="str">
            <v>M3</v>
          </cell>
          <cell r="E4630">
            <v>254.99</v>
          </cell>
        </row>
        <row r="4631">
          <cell r="B4631">
            <v>6038</v>
          </cell>
          <cell r="C4631" t="str">
            <v>ARGAMASSA CAL/AREIA MEDIA PENEIRADA 1:4 C/130KG CIMENTO PREP MECANICO</v>
          </cell>
          <cell r="D4631" t="str">
            <v>M3</v>
          </cell>
          <cell r="E4631">
            <v>301.29000000000002</v>
          </cell>
        </row>
        <row r="4632">
          <cell r="B4632">
            <v>6039</v>
          </cell>
          <cell r="C4632" t="str">
            <v>ARGAMASSA CIM/CAL/AREIA MEDIA SEM PENEIRAR 1:1:4 PREPARO C/BETONEIRA</v>
          </cell>
          <cell r="D4632" t="str">
            <v>M3</v>
          </cell>
          <cell r="E4632">
            <v>334.89</v>
          </cell>
        </row>
        <row r="4633">
          <cell r="B4633">
            <v>6040</v>
          </cell>
          <cell r="C4633" t="str">
            <v>ARGAMASSA CIM/CAL/AREIA MEDIA SEM PENEIRAR 1:0,5:5 PREPARO C/BETONEIRA</v>
          </cell>
          <cell r="D4633" t="str">
            <v>M3</v>
          </cell>
          <cell r="E4633">
            <v>222.87</v>
          </cell>
        </row>
        <row r="4634">
          <cell r="B4634">
            <v>6041</v>
          </cell>
          <cell r="C4634" t="str">
            <v>CONCRETO FCK=13,5MPA SEM LANCAMENTO, PREPARO C/BETONEIRA</v>
          </cell>
          <cell r="D4634" t="str">
            <v>M3</v>
          </cell>
          <cell r="E4634">
            <v>203.23</v>
          </cell>
        </row>
        <row r="4635">
          <cell r="B4635">
            <v>6042</v>
          </cell>
          <cell r="C4635" t="str">
            <v>CONCRETO MAGRO 1:4:8 PREPARO C/ BETONEIRA CONS.CIMENTO=210KG/M3</v>
          </cell>
          <cell r="D4635" t="str">
            <v>M3</v>
          </cell>
          <cell r="E4635">
            <v>174.64</v>
          </cell>
        </row>
        <row r="4636">
          <cell r="B4636">
            <v>6043</v>
          </cell>
          <cell r="C4636" t="str">
            <v>INSTALACAO PIA COZINHA EM MARMORITE OU GRANITINA 1,20X0,60M</v>
          </cell>
          <cell r="D4636" t="str">
            <v>UN</v>
          </cell>
          <cell r="E4636">
            <v>138.94</v>
          </cell>
        </row>
        <row r="4637">
          <cell r="C4637" t="str">
            <v>(BANCA/CUBA)COMPLETA</v>
          </cell>
        </row>
        <row r="4638">
          <cell r="B4638">
            <v>6044</v>
          </cell>
          <cell r="C4638" t="str">
            <v>CONCRETO 1:2:3 S/LANCAMENTO PREPARO MANUAL</v>
          </cell>
          <cell r="D4638" t="str">
            <v>M3</v>
          </cell>
          <cell r="E4638">
            <v>226.25</v>
          </cell>
        </row>
        <row r="4639">
          <cell r="B4639">
            <v>6045</v>
          </cell>
          <cell r="C4639" t="str">
            <v>CONCRETO FCK=15MPA CONT."C" S/LANCAMENTO, PREP.C/BETONEIRA (BRITA 1E2)</v>
          </cell>
          <cell r="D4639" t="str">
            <v>M3</v>
          </cell>
          <cell r="E4639">
            <v>206.99</v>
          </cell>
        </row>
        <row r="4640">
          <cell r="B4640">
            <v>6046</v>
          </cell>
          <cell r="C4640" t="str">
            <v>CONCRETO 1:2,5:3,5 S/LANCAMENTO PREPARO MANUAL</v>
          </cell>
          <cell r="D4640" t="str">
            <v>M3</v>
          </cell>
          <cell r="E4640">
            <v>210.59</v>
          </cell>
        </row>
        <row r="4641">
          <cell r="B4641">
            <v>6047</v>
          </cell>
          <cell r="C4641" t="str">
            <v>CONCRETO MAGRO 1:4:8 C/PREPARO MANUAL</v>
          </cell>
          <cell r="D4641" t="str">
            <v>M3</v>
          </cell>
          <cell r="E4641">
            <v>190.51</v>
          </cell>
        </row>
        <row r="4642">
          <cell r="B4642">
            <v>6048</v>
          </cell>
          <cell r="C4642" t="str">
            <v>PISO CONCRETO MAGRO 1:4:8 E=5,0CM C/REGULARIZACAO CIMENTO/AREIA PENEIR</v>
          </cell>
          <cell r="D4642" t="str">
            <v>M2</v>
          </cell>
          <cell r="E4642">
            <v>19.809999999999999</v>
          </cell>
        </row>
        <row r="4643">
          <cell r="C4643" t="str">
            <v>ADA 1:4 E=1,0CM(ASPERO)</v>
          </cell>
        </row>
        <row r="4644">
          <cell r="B4644">
            <v>6049</v>
          </cell>
          <cell r="C4644" t="str">
            <v>TANQUE PRE-MOLDADO CONCRETO INCL TORN METALICA SIMPLES E COMPLEMENTOS</v>
          </cell>
          <cell r="D4644" t="str">
            <v>UN</v>
          </cell>
          <cell r="E4644">
            <v>109.66</v>
          </cell>
        </row>
        <row r="4645">
          <cell r="B4645">
            <v>6050</v>
          </cell>
          <cell r="C4645" t="str">
            <v>LASTRO EM CONCRETO MAGRO 1:4:8 E=5,0CM C/210KG CIMENTO/M3 PREPARO C/BE</v>
          </cell>
          <cell r="D4645" t="str">
            <v>M2</v>
          </cell>
          <cell r="E4645">
            <v>14.71</v>
          </cell>
        </row>
        <row r="4646">
          <cell r="C4646" t="str">
            <v>TONEIRA</v>
          </cell>
        </row>
        <row r="4647">
          <cell r="B4647">
            <v>6051</v>
          </cell>
          <cell r="C4647" t="str">
            <v>REGULARIZACAO BASE(CONTRA-PISO)P/REVESTIMENTO CERAMICO C/ARG CIMENTO/</v>
          </cell>
          <cell r="D4647" t="str">
            <v>M2</v>
          </cell>
          <cell r="E4647">
            <v>9.1999999999999993</v>
          </cell>
        </row>
        <row r="4648">
          <cell r="C4648" t="str">
            <v>CAL/AREIA MEDIA S/PENEIRAR 1:0,5:5 E=2,5CM PREPARO C/ BETONEIRA</v>
          </cell>
        </row>
        <row r="4649">
          <cell r="B4649">
            <v>6052</v>
          </cell>
          <cell r="C4649" t="str">
            <v>TANQUE MARMORE SINTETICO C/ TORNEIRA METALICA E COMPLEMENTOS PLASTICOS</v>
          </cell>
          <cell r="D4649" t="str">
            <v>UN</v>
          </cell>
          <cell r="E4649">
            <v>112.3</v>
          </cell>
        </row>
        <row r="4650">
          <cell r="B4650">
            <v>6053</v>
          </cell>
          <cell r="C4650" t="str">
            <v>LASTRO CONCRETO MAGRO 1:4:8 E=8,0CM C/210KG CIMENTO/M3 PREPARO C/BETON</v>
          </cell>
          <cell r="D4650" t="str">
            <v>M2</v>
          </cell>
          <cell r="E4650">
            <v>21.45</v>
          </cell>
        </row>
        <row r="4651">
          <cell r="C4651" t="str">
            <v>EIRA</v>
          </cell>
        </row>
        <row r="4652">
          <cell r="B4652">
            <v>6054</v>
          </cell>
          <cell r="C4652" t="str">
            <v>PISO CIMENTADO LISO C/ARG CIMENTO/AREIA MEDIA PENEIRADA 1:3 E=2,5CM PR</v>
          </cell>
          <cell r="D4652" t="str">
            <v>M2</v>
          </cell>
          <cell r="E4652">
            <v>16.739999999999998</v>
          </cell>
        </row>
        <row r="4653">
          <cell r="C4653" t="str">
            <v>EPARO C/ BETONEIRA</v>
          </cell>
        </row>
        <row r="4654">
          <cell r="B4654">
            <v>6055</v>
          </cell>
          <cell r="C4654" t="str">
            <v>LASTRO CONCRETO MAGRO 1:4:8 E=10,0CM C/210KG CIMENTO/M3 PREPARO C/BETO</v>
          </cell>
          <cell r="D4654" t="str">
            <v>M2</v>
          </cell>
          <cell r="E4654">
            <v>24.94</v>
          </cell>
        </row>
        <row r="4655">
          <cell r="B4655" t="str">
            <v>IGO       |</v>
          </cell>
          <cell r="C4655" t="str">
            <v>D E S C R I Ç Ã O                                                   |UN</v>
          </cell>
          <cell r="D4655" t="str">
            <v>IDADE</v>
          </cell>
          <cell r="E4655" t="str">
            <v>|CUSTO TOT</v>
          </cell>
        </row>
        <row r="4656">
          <cell r="B4656" t="str">
            <v>ULO.....: N</v>
          </cell>
          <cell r="C4656" t="str">
            <v>ACIONAL CAIXA</v>
          </cell>
        </row>
        <row r="4658">
          <cell r="C4658" t="str">
            <v>NEIRA</v>
          </cell>
        </row>
        <row r="4659">
          <cell r="B4659">
            <v>6056</v>
          </cell>
          <cell r="C4659" t="str">
            <v>PISO CIMENTADO LISO C/ARG CIMENTO/AREIA MEDIA PENEIRADA 1:3 E=3,0CM C/</v>
          </cell>
          <cell r="D4659" t="str">
            <v>M2</v>
          </cell>
          <cell r="E4659">
            <v>20.39</v>
          </cell>
        </row>
        <row r="4660">
          <cell r="C4660" t="str">
            <v>IMPERMEABILIZANTE PREPARO C/BETONEIRA</v>
          </cell>
        </row>
        <row r="4661">
          <cell r="B4661">
            <v>6057</v>
          </cell>
          <cell r="C4661" t="str">
            <v>PISO CIMENTADO LISO C/ARG CIMENTO/AREIA MEDIA PENEIRADA 1:3 E=1,5CM C/</v>
          </cell>
          <cell r="D4661" t="str">
            <v>M2</v>
          </cell>
          <cell r="E4661">
            <v>14.58</v>
          </cell>
        </row>
        <row r="4662">
          <cell r="C4662" t="str">
            <v>IMPERMEABILIZANTE PREPARO C/BETONEIRA</v>
          </cell>
        </row>
        <row r="4663">
          <cell r="B4663">
            <v>6058</v>
          </cell>
          <cell r="C4663" t="str">
            <v>CUMEEIRA C/TELHA CERAMICA EMBOCADA C/ARGAM 1:2:8</v>
          </cell>
          <cell r="D4663" t="str">
            <v>M</v>
          </cell>
          <cell r="E4663">
            <v>8.2799999999999994</v>
          </cell>
        </row>
        <row r="4664">
          <cell r="B4664">
            <v>6059</v>
          </cell>
          <cell r="C4664" t="str">
            <v>PISO CERAMICA ESMALTADA (LH POPULAR) C/ARG COLANTE INCL. REJUNTAMENTO</v>
          </cell>
          <cell r="D4664" t="str">
            <v>M2</v>
          </cell>
          <cell r="E4664">
            <v>18.149999999999999</v>
          </cell>
        </row>
        <row r="4665">
          <cell r="B4665">
            <v>6060</v>
          </cell>
          <cell r="C4665" t="str">
            <v>PISO CERAMICA ESMALTADA 20X30CM C/ARG COLANTE INCL. REJUNTE</v>
          </cell>
          <cell r="D4665" t="str">
            <v>M2</v>
          </cell>
          <cell r="E4665">
            <v>19.72</v>
          </cell>
        </row>
        <row r="4666">
          <cell r="B4666">
            <v>6061</v>
          </cell>
          <cell r="C4666" t="str">
            <v>PINTURA LATEX PVA 2 DEMAOS SEM EMASSAMENTO, EM PAREDES E TETOS,</v>
          </cell>
          <cell r="D4666" t="str">
            <v>M2</v>
          </cell>
          <cell r="E4666">
            <v>5.93</v>
          </cell>
        </row>
        <row r="4667">
          <cell r="C4667" t="str">
            <v>INCL SELADOR</v>
          </cell>
        </row>
        <row r="4668">
          <cell r="B4668">
            <v>6062</v>
          </cell>
          <cell r="C4668" t="str">
            <v>PINTURA ACRILICA 2 DEMAOS SEM EMASSAMENTO, INCL. SELADOR</v>
          </cell>
          <cell r="D4668" t="str">
            <v>M2</v>
          </cell>
          <cell r="E4668">
            <v>6.81</v>
          </cell>
        </row>
        <row r="4669">
          <cell r="B4669">
            <v>6063</v>
          </cell>
          <cell r="C4669" t="str">
            <v>CORDAO ARREMATE BEIRAIS(LATERAL)C/TELHA COLONIAL EMBOCADA C/</v>
          </cell>
          <cell r="D4669" t="str">
            <v>M</v>
          </cell>
          <cell r="E4669">
            <v>6.74</v>
          </cell>
        </row>
        <row r="4670">
          <cell r="C4670" t="str">
            <v>ARGAM 1:2:8</v>
          </cell>
        </row>
        <row r="4671">
          <cell r="B4671">
            <v>6064</v>
          </cell>
          <cell r="C4671" t="str">
            <v>PINTURA C/TEXTURADO ACRILICO HIDRO-REPELENTE</v>
          </cell>
          <cell r="D4671" t="str">
            <v>M2</v>
          </cell>
          <cell r="E4671">
            <v>6.78</v>
          </cell>
        </row>
        <row r="4672">
          <cell r="B4672">
            <v>6065</v>
          </cell>
          <cell r="C4672" t="str">
            <v>PINTURA ESMALTE 2 DEMAOS C/EMASSSAMENTO P/ESQUADRIA MADEIRA</v>
          </cell>
          <cell r="D4672" t="str">
            <v>M2</v>
          </cell>
          <cell r="E4672">
            <v>13.11</v>
          </cell>
        </row>
        <row r="4673">
          <cell r="B4673">
            <v>6066</v>
          </cell>
          <cell r="C4673" t="str">
            <v>EMBOCA ULTIMA FIADA TELHA PLAN/COLONIAL/PAULISTA C/ARG 1;2:8</v>
          </cell>
          <cell r="D4673" t="str">
            <v>M</v>
          </cell>
          <cell r="E4673">
            <v>3.79</v>
          </cell>
        </row>
        <row r="4674">
          <cell r="B4674">
            <v>6067</v>
          </cell>
          <cell r="C4674" t="str">
            <v>PINTURA ESMALTE 2 DEMAOS C/1 DEMAO ZARCAO P/ESQUADRIA FERRO</v>
          </cell>
          <cell r="D4674" t="str">
            <v>M2</v>
          </cell>
          <cell r="E4674">
            <v>13.33</v>
          </cell>
        </row>
        <row r="4675">
          <cell r="B4675">
            <v>6068</v>
          </cell>
          <cell r="C4675" t="str">
            <v>PINTURA GRAFITE 2 DEMAOS C/1 DEMAO ZARCAO P/ESQUADRIA FERRO</v>
          </cell>
          <cell r="D4675" t="str">
            <v>M2</v>
          </cell>
          <cell r="E4675">
            <v>13.98</v>
          </cell>
        </row>
        <row r="4676">
          <cell r="B4676">
            <v>6069</v>
          </cell>
          <cell r="C4676" t="str">
            <v>CAIACAO INTERNA 3 DEMAOS</v>
          </cell>
          <cell r="D4676" t="str">
            <v>M2</v>
          </cell>
          <cell r="E4676">
            <v>2.84</v>
          </cell>
        </row>
        <row r="4677">
          <cell r="B4677">
            <v>6070</v>
          </cell>
          <cell r="C4677" t="str">
            <v>CAIACAO EXTERNA 3 DEMAOS</v>
          </cell>
          <cell r="D4677" t="str">
            <v>M2</v>
          </cell>
          <cell r="E4677">
            <v>3.51</v>
          </cell>
        </row>
        <row r="4678">
          <cell r="B4678">
            <v>6071</v>
          </cell>
          <cell r="C4678" t="str">
            <v>COBERTURA TELHA CERAMICA FRANCESA INCL. MADEIRAMENTO (APOIO EM PAREDES</v>
          </cell>
          <cell r="D4678" t="str">
            <v>M2</v>
          </cell>
          <cell r="E4678">
            <v>57.73</v>
          </cell>
        </row>
        <row r="4679">
          <cell r="C4679" t="str">
            <v>S/TESOURA). CUMEEIRA E CORDAO DE ARREMATE DOS BEIRAS (LATERAL) EMBOCA-</v>
          </cell>
        </row>
        <row r="4680">
          <cell r="C4680" t="str">
            <v>DO C/ ARG. CIM/CAL/AREIA 1:2:8</v>
          </cell>
        </row>
        <row r="4681">
          <cell r="B4681">
            <v>6072</v>
          </cell>
          <cell r="C4681" t="str">
            <v>COBERTURA C/TELHA FRANCESA INCL.MADEIRAMENTO (VAOS ATE 4,0M C/TESOURA)</v>
          </cell>
          <cell r="D4681" t="str">
            <v>M2</v>
          </cell>
          <cell r="E4681">
            <v>70.680000000000007</v>
          </cell>
        </row>
        <row r="4682">
          <cell r="C4682" t="str">
            <v>CUMEEIRA E CORDAO DE ARREMATE DOS BEIRAIS(LATERAL) EMBOCADO C/ ARGAM.</v>
          </cell>
        </row>
        <row r="4683">
          <cell r="C4683" t="str">
            <v>DE CIM/CAL/AREIA 1:2:8</v>
          </cell>
        </row>
        <row r="4684">
          <cell r="B4684">
            <v>6073</v>
          </cell>
          <cell r="C4684" t="str">
            <v>COBERTURA TELHA CERAMICA TIPO PLAN INCL. MADEIRAMENTO(APOIO EM PAREDES</v>
          </cell>
          <cell r="D4684" t="str">
            <v>M2</v>
          </cell>
          <cell r="E4684">
            <v>61.76</v>
          </cell>
        </row>
        <row r="4685">
          <cell r="C4685" t="str">
            <v>SEM TESOURA). CUMEEIRA, CORDAO DE ARREMATE DOS BEIRAIS (LATERAL) E</v>
          </cell>
        </row>
        <row r="4686">
          <cell r="B4686" t="str">
            <v>IGO       |</v>
          </cell>
          <cell r="C4686" t="str">
            <v>D E S C R I Ç Ã O                                                   |UN</v>
          </cell>
          <cell r="D4686" t="str">
            <v>IDADE</v>
          </cell>
          <cell r="E4686" t="str">
            <v>|CUSTO TOT</v>
          </cell>
        </row>
        <row r="4687">
          <cell r="B4687" t="str">
            <v>ULO.....: N</v>
          </cell>
          <cell r="C4687" t="str">
            <v>ACIONAL CAIXA</v>
          </cell>
        </row>
        <row r="4689">
          <cell r="C4689" t="str">
            <v>ULTIMA FIADA EMBOCADA C/ARG. CIM/CAL/AREIA 1:2:8</v>
          </cell>
        </row>
        <row r="4690">
          <cell r="B4690">
            <v>6075</v>
          </cell>
          <cell r="C4690" t="str">
            <v>ALVENARIA 1,0 VEZ C/TIJOLOS CERAMICOS FURADOS 10X20X20CM ASSENTES C/</v>
          </cell>
          <cell r="D4690" t="str">
            <v>M2</v>
          </cell>
          <cell r="E4690">
            <v>35.01</v>
          </cell>
        </row>
        <row r="4691">
          <cell r="C4691" t="str">
            <v>ARG. CIM/CAL/AREIA 1:2:8 JUNTAS 12MM (C/5% PERDAS TIJOLOS)</v>
          </cell>
        </row>
        <row r="4692">
          <cell r="B4692">
            <v>6076</v>
          </cell>
          <cell r="C4692" t="str">
            <v>RASGOS E ENCHIMENTOS EM ALVENARIA PARA PASSAGEM DE TUBULACAO</v>
          </cell>
          <cell r="D4692" t="str">
            <v>M</v>
          </cell>
          <cell r="E4692">
            <v>7.59</v>
          </cell>
        </row>
        <row r="4693">
          <cell r="C4693" t="str">
            <v>COM DIAMETRO DE 65 MM (2 1/2") A 100 MM (4")</v>
          </cell>
        </row>
        <row r="4694">
          <cell r="B4694">
            <v>6077</v>
          </cell>
          <cell r="C4694" t="str">
            <v>PINTURA ESMALTE 2DEMAOS C/EMASSAMENTO P/ESQUADRIAS MADEIRA</v>
          </cell>
          <cell r="D4694" t="str">
            <v>M2</v>
          </cell>
          <cell r="E4694">
            <v>13.11</v>
          </cell>
        </row>
        <row r="4695">
          <cell r="B4695">
            <v>6078</v>
          </cell>
          <cell r="C4695" t="str">
            <v>PINTURA ESMALTE 2DEMAOS+1DEMAO ZARCAO P/ESQUADRIAS FERRO</v>
          </cell>
          <cell r="D4695" t="str">
            <v>M2</v>
          </cell>
          <cell r="E4695">
            <v>13.33</v>
          </cell>
        </row>
        <row r="4696">
          <cell r="B4696">
            <v>6079</v>
          </cell>
          <cell r="C4696" t="str">
            <v>PINTURA GRAFITE 2 DEMAOS+1DEMAO ZARCAO P/ESQUADRIA METALICA</v>
          </cell>
          <cell r="D4696" t="str">
            <v>M2</v>
          </cell>
          <cell r="E4696">
            <v>13.98</v>
          </cell>
        </row>
        <row r="4697">
          <cell r="B4697">
            <v>6080</v>
          </cell>
          <cell r="C4697" t="str">
            <v>RASGOS E FECHAMENTOS EM ALVENARIA P/PASSAGEM DE TUBULACAO</v>
          </cell>
          <cell r="D4697" t="str">
            <v>M</v>
          </cell>
          <cell r="E4697">
            <v>3.51</v>
          </cell>
        </row>
        <row r="4698">
          <cell r="C4698" t="str">
            <v>ELETRICA - 1/2" A 1 " (INCLUSIVE)</v>
          </cell>
        </row>
        <row r="4699">
          <cell r="B4699">
            <v>6081</v>
          </cell>
          <cell r="C4699" t="str">
            <v>PINTURA VERNIZ 3DEMAOS (INTERNA) P/ESQUADRIAS DE MADEIRA</v>
          </cell>
          <cell r="D4699" t="str">
            <v>M2</v>
          </cell>
          <cell r="E4699">
            <v>7.8</v>
          </cell>
        </row>
        <row r="4700">
          <cell r="B4700">
            <v>6082</v>
          </cell>
          <cell r="C4700" t="str">
            <v>PINTURA VERNIZ 3DEMAOS (EXTERNA) P/ESQUADRIAS DE MADEIRA</v>
          </cell>
          <cell r="D4700" t="str">
            <v>M2</v>
          </cell>
          <cell r="E4700">
            <v>7.95</v>
          </cell>
        </row>
        <row r="4701">
          <cell r="B4701">
            <v>6083</v>
          </cell>
          <cell r="C4701" t="str">
            <v>RASGOS E FECHAMENTOS EM ALVENARIA P/PASSAGEM DE TUBULACAO</v>
          </cell>
          <cell r="D4701" t="str">
            <v>M</v>
          </cell>
          <cell r="E4701">
            <v>3.52</v>
          </cell>
        </row>
        <row r="4702">
          <cell r="C4702" t="str">
            <v>HIDRAULICA - 1/2" (20MM) A 1" (25MM), INCLUSIVE</v>
          </cell>
        </row>
        <row r="4703">
          <cell r="B4703">
            <v>6084</v>
          </cell>
          <cell r="C4703" t="str">
            <v>RASGOS E FECHAMENTOS EM ALVENARIA P/PASSAGEM DE TUBULACAO</v>
          </cell>
          <cell r="D4703" t="str">
            <v>M</v>
          </cell>
          <cell r="E4703">
            <v>5.29</v>
          </cell>
        </row>
        <row r="4704">
          <cell r="C4704" t="str">
            <v>HIDRAULICA - 1 1/4" (32MM) A 1 1/2" (50 MM)</v>
          </cell>
        </row>
        <row r="4705">
          <cell r="B4705">
            <v>6085</v>
          </cell>
          <cell r="C4705" t="str">
            <v>COBERTURA C/TELHA CERAMICA COLONIAL, INCL. MADEIRAMENTO (C/TESOURA</v>
          </cell>
          <cell r="D4705" t="str">
            <v>M2</v>
          </cell>
          <cell r="E4705">
            <v>69</v>
          </cell>
        </row>
        <row r="4706">
          <cell r="C4706" t="str">
            <v>VAOS ATE 4,0M), CUMEEIRA, CORDAO DE ARREMATE DOS BEIRAIS (LATERAL)</v>
          </cell>
        </row>
        <row r="4707">
          <cell r="C4707" t="str">
            <v>E ULTIMA FIADA EMBOCADA C/ARG. CIM/AREIA 1:2:8</v>
          </cell>
        </row>
        <row r="4708">
          <cell r="B4708">
            <v>6086</v>
          </cell>
          <cell r="C4708" t="str">
            <v>COBERTURA C/TELHA CERAMICA COLONIAL, INCL.MADEIRAMENTO (APOIO EM PARE-</v>
          </cell>
          <cell r="D4708" t="str">
            <v>M2</v>
          </cell>
          <cell r="E4708">
            <v>61.36</v>
          </cell>
        </row>
        <row r="4709">
          <cell r="C4709" t="str">
            <v>DES, SEM TESOURA). CUMEEIRA, CORDAO DE ARREMATE DOS BEIRAIS  (LATERAL)</v>
          </cell>
        </row>
        <row r="4710">
          <cell r="C4710" t="str">
            <v>E ULTIMA FIADA EMBOCADA C/ ARG. CIM/CAL/AREIA 1:2:8</v>
          </cell>
        </row>
        <row r="4711">
          <cell r="B4711">
            <v>6087</v>
          </cell>
          <cell r="C4711" t="str">
            <v>TAMPA EM CONCRETO ARMADO 60X60X5CM P/CX INSPECAO/FOSSA SEPTICA</v>
          </cell>
          <cell r="D4711" t="str">
            <v>UN</v>
          </cell>
          <cell r="E4711">
            <v>13.75</v>
          </cell>
        </row>
        <row r="4712">
          <cell r="B4712">
            <v>6088</v>
          </cell>
          <cell r="C4712" t="str">
            <v>COBERTURA C/ TELHA DE FIBROCIMENTO ONDULADA 6MM, INCL. MADEIRAMENTO</v>
          </cell>
          <cell r="D4712" t="str">
            <v>M2</v>
          </cell>
          <cell r="E4712">
            <v>57.77</v>
          </cell>
        </row>
        <row r="4713">
          <cell r="C4713" t="str">
            <v>(VAOS ATE 10,0M - C/TESOURAS) E CUMEEIRA UNIVERSAL</v>
          </cell>
        </row>
        <row r="4714">
          <cell r="B4714">
            <v>6089</v>
          </cell>
          <cell r="C4714" t="str">
            <v>CONCRETO FCK=10MPA, CONTROLE "C" PREPARO MECANICO</v>
          </cell>
          <cell r="D4714" t="str">
            <v>M3</v>
          </cell>
          <cell r="E4714">
            <v>194.79</v>
          </cell>
        </row>
        <row r="4715">
          <cell r="B4715">
            <v>6090</v>
          </cell>
          <cell r="C4715" t="str">
            <v>LANCAMENTO/APLICACAO MANUAL DE CONCRETO EM FUNDACOES</v>
          </cell>
          <cell r="D4715" t="str">
            <v>M3</v>
          </cell>
          <cell r="E4715">
            <v>34.03</v>
          </cell>
        </row>
        <row r="4716">
          <cell r="B4716">
            <v>6091</v>
          </cell>
          <cell r="C4716" t="str">
            <v>COBERTURA EM TELHA DE FIBROCIMENTO ONDULADA 6MM, INCL. MADEIRAMENTO</v>
          </cell>
          <cell r="D4716" t="str">
            <v>M2</v>
          </cell>
          <cell r="E4716">
            <v>46.34</v>
          </cell>
        </row>
        <row r="4717">
          <cell r="B4717" t="str">
            <v>IGO       |</v>
          </cell>
          <cell r="C4717" t="str">
            <v>D E S C R I Ç Ã O                                                   |UN</v>
          </cell>
          <cell r="D4717" t="str">
            <v>IDADE</v>
          </cell>
          <cell r="E4717" t="str">
            <v>|CUSTO TOT</v>
          </cell>
        </row>
        <row r="4718">
          <cell r="B4718" t="str">
            <v>ULO.....: N</v>
          </cell>
          <cell r="C4718" t="str">
            <v>ACIONAL CAIXA</v>
          </cell>
        </row>
        <row r="4720">
          <cell r="C4720" t="str">
            <v>(APOIADO EM PAREDES, SEM TESOURA) E CUMEEIRA UNIVERSAL</v>
          </cell>
        </row>
        <row r="4721">
          <cell r="B4721">
            <v>6092</v>
          </cell>
          <cell r="C4721" t="str">
            <v>LIMPEZA MANUAL DO TERRENO (C/ RASPAGEM SUPERFICIAL)</v>
          </cell>
          <cell r="D4721" t="str">
            <v>M2</v>
          </cell>
          <cell r="E4721">
            <v>1.03</v>
          </cell>
        </row>
        <row r="4722">
          <cell r="B4722">
            <v>6095</v>
          </cell>
          <cell r="C4722" t="str">
            <v>FORMA PLANA TABUA 3A. P/CINTA AMARRACAO INCL. DESMONTAGEM E REAPROVEIT</v>
          </cell>
          <cell r="D4722" t="str">
            <v>M2</v>
          </cell>
          <cell r="E4722">
            <v>14.33</v>
          </cell>
        </row>
        <row r="4723">
          <cell r="B4723">
            <v>6096</v>
          </cell>
          <cell r="C4723" t="str">
            <v>ALVENARIA 1,0 VEZ C/BLOCOS CONCRETO 20X20X40CM ASSENTES C/ ARG.</v>
          </cell>
          <cell r="D4723" t="str">
            <v>M2</v>
          </cell>
          <cell r="E4723">
            <v>21.81</v>
          </cell>
        </row>
        <row r="4724">
          <cell r="C4724" t="str">
            <v>CIM/CAL/AREIA 1:0,5:8 JUNTAS 10MM (INCL 5% PERDAS BLOCOS)</v>
          </cell>
        </row>
        <row r="4725">
          <cell r="B4725">
            <v>6098</v>
          </cell>
          <cell r="C4725" t="str">
            <v>ALVENARIA 1/2 VEZ BLOCOS CONCRETO 10X20X40CM ASSENTES C/ PASTA</v>
          </cell>
          <cell r="D4725" t="str">
            <v>M2</v>
          </cell>
          <cell r="E4725">
            <v>11.51</v>
          </cell>
        </row>
        <row r="4726">
          <cell r="C4726" t="str">
            <v>DE ARG. COLANTE, JUNTA DE 5MM (INCLUI 5% DE PERDAS DE TIJOLOS)</v>
          </cell>
        </row>
        <row r="4727">
          <cell r="B4727">
            <v>6099</v>
          </cell>
          <cell r="C4727" t="str">
            <v>VIDRO FANTASIA 4MM COLOCADO EM ESQUADRIAS METALICAS/MADEIRA</v>
          </cell>
          <cell r="D4727" t="str">
            <v>M2</v>
          </cell>
          <cell r="E4727">
            <v>44.61</v>
          </cell>
        </row>
        <row r="4728">
          <cell r="B4728">
            <v>6100</v>
          </cell>
          <cell r="C4728" t="str">
            <v>TARJETA E DOBRADICAS P/ PORTA INTERNA</v>
          </cell>
          <cell r="D4728" t="str">
            <v>UN</v>
          </cell>
          <cell r="E4728">
            <v>20.9</v>
          </cell>
        </row>
        <row r="4729">
          <cell r="B4729">
            <v>6101</v>
          </cell>
          <cell r="C4729" t="str">
            <v>FECHADURA E FERRAGENS EM FERRO NIQUELADO SIMPLES P/1 PORTA INTERNA</v>
          </cell>
          <cell r="D4729" t="str">
            <v>UN</v>
          </cell>
          <cell r="E4729">
            <v>45.28</v>
          </cell>
        </row>
        <row r="4730">
          <cell r="B4730">
            <v>6102</v>
          </cell>
          <cell r="C4730" t="str">
            <v>FORRO DE GESSO EM PLACAS PRE-MOLDADAS MACHO/FEMEA, BISOTADAS, FIXADO</v>
          </cell>
          <cell r="D4730" t="str">
            <v>M2</v>
          </cell>
          <cell r="E4730">
            <v>11.34</v>
          </cell>
        </row>
        <row r="4731">
          <cell r="C4731" t="str">
            <v>C/ARAME GALVANIZADO</v>
          </cell>
        </row>
        <row r="4732">
          <cell r="B4732">
            <v>6103</v>
          </cell>
          <cell r="C4732" t="str">
            <v>JANELA BASCULANTE DE FERRO - 0,60 X 0,80 M</v>
          </cell>
          <cell r="D4732" t="str">
            <v>M2</v>
          </cell>
          <cell r="E4732">
            <v>126.52</v>
          </cell>
        </row>
        <row r="4733">
          <cell r="B4733">
            <v>6104</v>
          </cell>
          <cell r="C4733" t="str">
            <v>JANELA BASCULANTE DE FERRO - 1,20 X 1,20 M</v>
          </cell>
          <cell r="D4733" t="str">
            <v>M2</v>
          </cell>
          <cell r="E4733">
            <v>175.47</v>
          </cell>
        </row>
        <row r="4734">
          <cell r="B4734">
            <v>6105</v>
          </cell>
          <cell r="C4734" t="str">
            <v>CONCRETO CICLOPICO CIM/AREIA/BRITA 1:3:5 + 30% PEDRA-DE-MAO, PREPARO</v>
          </cell>
          <cell r="D4734" t="str">
            <v>M3</v>
          </cell>
          <cell r="E4734">
            <v>176.89</v>
          </cell>
        </row>
        <row r="4735">
          <cell r="C4735" t="str">
            <v>MECANICO, COM LANCAMENTO MANUAL</v>
          </cell>
        </row>
        <row r="4736">
          <cell r="B4736">
            <v>6106</v>
          </cell>
          <cell r="C4736" t="str">
            <v>JANELA DE CORRER EM MADEIRA DE LEI P/VIDRO - 1,20 X 1,50 M</v>
          </cell>
          <cell r="D4736" t="str">
            <v>M2</v>
          </cell>
          <cell r="E4736">
            <v>174.57</v>
          </cell>
        </row>
        <row r="4737">
          <cell r="B4737">
            <v>6107</v>
          </cell>
          <cell r="C4737" t="str">
            <v>JANELA FERRO CORRER 2FLS DIVISAO HORIZONTAL 150X120CM, ASSENTADA</v>
          </cell>
          <cell r="D4737" t="str">
            <v>M2</v>
          </cell>
          <cell r="E4737">
            <v>94.84</v>
          </cell>
        </row>
        <row r="4738">
          <cell r="B4738">
            <v>6108</v>
          </cell>
          <cell r="C4738" t="str">
            <v>VERGAS 10X10CM, PRE-MOLDADAS CONCRETO FCK=15MPA (PREPARO C/</v>
          </cell>
          <cell r="D4738" t="str">
            <v>M</v>
          </cell>
          <cell r="E4738">
            <v>8.59</v>
          </cell>
        </row>
        <row r="4739">
          <cell r="C4739" t="str">
            <v>BETONEIRA), ACO FINO CA-60 E FORMAS TABUA PINHO 3A.</v>
          </cell>
        </row>
        <row r="4740">
          <cell r="B4740">
            <v>6109</v>
          </cell>
          <cell r="C4740" t="str">
            <v>ALVENARIA BLOCOS CONCRETO 15X20X40CM E=15CM ASSENTES C/ ARGAMASSA</v>
          </cell>
          <cell r="D4740" t="str">
            <v>M2</v>
          </cell>
          <cell r="E4740">
            <v>18.43</v>
          </cell>
        </row>
        <row r="4741">
          <cell r="C4741" t="str">
            <v>CIM/CAL/AREIA 1:1/2:8, JUNTAS DE 10MM (INCLUI 5% PERDAS DE BLOCOS)</v>
          </cell>
        </row>
        <row r="4742">
          <cell r="B4742">
            <v>6110</v>
          </cell>
          <cell r="C4742" t="str">
            <v>ALVENARIA DE EMBASAMENTO EM TIJOLOS CERAMICOS MACICOS 5X10X20CM,</v>
          </cell>
          <cell r="D4742" t="str">
            <v>M3</v>
          </cell>
          <cell r="E4742">
            <v>344.46</v>
          </cell>
        </row>
        <row r="4743">
          <cell r="C4743" t="str">
            <v>ASSENTES C/ ARG. CIM/CAL/AREIA 1:2:8 JUNTAS 12MM (INCL 5% PERDAS)</v>
          </cell>
        </row>
        <row r="4744">
          <cell r="B4744">
            <v>6111</v>
          </cell>
          <cell r="C4744" t="str">
            <v>ALVENARIA 1/2 VEZ TIJOLO CERAMICO FURADO 10X20X20CM, ASSENTES C/ARG.</v>
          </cell>
          <cell r="D4744" t="str">
            <v>M2</v>
          </cell>
          <cell r="E4744">
            <v>17.04</v>
          </cell>
        </row>
        <row r="4745">
          <cell r="C4745" t="str">
            <v>CIM/CAL/AREIA 1:2:8 JUNTAS 12MM (INCLUI 5% PERDAS DE TIJOLOS)</v>
          </cell>
        </row>
        <row r="4746">
          <cell r="B4746">
            <v>6112</v>
          </cell>
          <cell r="C4746" t="str">
            <v>ALVENARIA 1/2 VEZ BLOCOS CONCRETO 10X20X40CM, ASSENTES C/ ARGAMASSA</v>
          </cell>
          <cell r="D4746" t="str">
            <v>M2</v>
          </cell>
          <cell r="E4746">
            <v>14.24</v>
          </cell>
        </row>
        <row r="4747">
          <cell r="C4747" t="str">
            <v>CIM/CAL/AREIA MEDIA 1:0,5:8 JUNTAS 10MM (INCLUI 5% PERDAS DE BLOCOS)</v>
          </cell>
        </row>
        <row r="4748">
          <cell r="B4748" t="str">
            <v>IGO       |</v>
          </cell>
          <cell r="C4748" t="str">
            <v>D E S C R I Ç Ã O                                                   |UN</v>
          </cell>
          <cell r="D4748" t="str">
            <v>IDADE</v>
          </cell>
          <cell r="E4748" t="str">
            <v>|CUSTO TOT</v>
          </cell>
        </row>
        <row r="4749">
          <cell r="B4749" t="str">
            <v>ULO.....: N</v>
          </cell>
          <cell r="C4749" t="str">
            <v>ACIONAL CAIXA</v>
          </cell>
        </row>
        <row r="4751">
          <cell r="B4751">
            <v>6113</v>
          </cell>
          <cell r="C4751" t="str">
            <v>APERTO(ENCUNHAMENTO) C/TIJOLO CERAM MACICO EM ALVENARIA DE 1,0VEZ/20CM</v>
          </cell>
          <cell r="D4751" t="str">
            <v>M</v>
          </cell>
          <cell r="E4751">
            <v>11.23</v>
          </cell>
        </row>
        <row r="4752">
          <cell r="B4752">
            <v>6114</v>
          </cell>
          <cell r="C4752" t="str">
            <v>APERTO (ENCUNHAMENTO) EM ALVENARIA DE 1 VEZ C/ ARGAMASSA DE</v>
          </cell>
          <cell r="D4752" t="str">
            <v>M</v>
          </cell>
          <cell r="E4752">
            <v>3.61</v>
          </cell>
        </row>
        <row r="4753">
          <cell r="C4753" t="str">
            <v>CIM/CAL/AREIA 1:0,5:8 E=3,0CM</v>
          </cell>
        </row>
        <row r="4754">
          <cell r="B4754">
            <v>6115</v>
          </cell>
          <cell r="C4754" t="str">
            <v>APERTO (ENCUNHAMENTO) EM ALVENARIA DE 1/2 VEZ C/ ARGAMASSA DE</v>
          </cell>
          <cell r="D4754" t="str">
            <v>M</v>
          </cell>
          <cell r="E4754">
            <v>2.2400000000000002</v>
          </cell>
        </row>
        <row r="4755">
          <cell r="C4755" t="str">
            <v>CIM/CAL/AREIA 1:0,5:8 E=3,0CM</v>
          </cell>
        </row>
        <row r="4756">
          <cell r="B4756">
            <v>6116</v>
          </cell>
          <cell r="C4756" t="str">
            <v>ARMACAO C/ACO CA-60 (3,4MM A 6,00MM)</v>
          </cell>
          <cell r="D4756" t="str">
            <v>KG</v>
          </cell>
          <cell r="E4756">
            <v>4.91</v>
          </cell>
        </row>
        <row r="4757">
          <cell r="B4757">
            <v>6117</v>
          </cell>
          <cell r="C4757" t="str">
            <v>ARMACAO ACO CA-50 P/1,0M3 DE CONCRETO</v>
          </cell>
          <cell r="D4757" t="str">
            <v>UN</v>
          </cell>
          <cell r="E4757">
            <v>339.65</v>
          </cell>
        </row>
        <row r="4758">
          <cell r="B4758">
            <v>6118</v>
          </cell>
          <cell r="C4758" t="str">
            <v>ARMACAO EM TELA SOLDADA Q-138 (ACO CA-60 4,2MM C/10CM)</v>
          </cell>
          <cell r="D4758" t="str">
            <v>KG</v>
          </cell>
          <cell r="E4758">
            <v>5.61</v>
          </cell>
        </row>
        <row r="4759">
          <cell r="B4759">
            <v>6119</v>
          </cell>
          <cell r="C4759" t="str">
            <v>CAIXA DE INSPECAO EM ALVENARIA DE TIJOLOS MACICOS, 1/2 VEZ, REVESTIDA</v>
          </cell>
          <cell r="D4759" t="str">
            <v>UN</v>
          </cell>
          <cell r="E4759">
            <v>68.58</v>
          </cell>
        </row>
        <row r="4760">
          <cell r="C4760" t="str">
            <v>INTERNAMENTE C/BARRA-LISA(ARG.CIM/AREIA 1:4) E=2,0CM INCL. TAMPA PRE-</v>
          </cell>
        </row>
        <row r="4761">
          <cell r="C4761" t="str">
            <v>MOLDADA E FUNDO DE CONCRETO DIMENSOES EXTERNAS: 0,60MX0,60MX0,60M</v>
          </cell>
        </row>
        <row r="4762">
          <cell r="B4762">
            <v>6120</v>
          </cell>
          <cell r="C4762" t="str">
            <v>PORTA CORTA-FOGO METALICA - 90 X 210 CM</v>
          </cell>
          <cell r="D4762" t="str">
            <v>M2</v>
          </cell>
          <cell r="E4762">
            <v>185.49</v>
          </cell>
        </row>
        <row r="4763">
          <cell r="B4763">
            <v>6121</v>
          </cell>
          <cell r="C4763" t="str">
            <v>PORTA MADEIRA COMPENSADO LISO E=3,5CM INCL ADUELA 3X13CM E ALIZAR</v>
          </cell>
          <cell r="D4763" t="str">
            <v>M2</v>
          </cell>
          <cell r="E4763">
            <v>97.05</v>
          </cell>
        </row>
        <row r="4764">
          <cell r="B4764">
            <v>6122</v>
          </cell>
          <cell r="C4764" t="str">
            <v>EMBASAMENTO C/PEDRA ARGAMASSADA UTILIZANDO ARG.CIM/AREIA 1:4</v>
          </cell>
          <cell r="D4764" t="str">
            <v>M3</v>
          </cell>
          <cell r="E4764">
            <v>196.38</v>
          </cell>
        </row>
        <row r="4765">
          <cell r="B4765">
            <v>6123</v>
          </cell>
          <cell r="C4765" t="str">
            <v>RODAPE C/ARGAMASSA 1:0,5:5 CIM/CAL/AREIA - 8CM</v>
          </cell>
          <cell r="D4765" t="str">
            <v>M</v>
          </cell>
          <cell r="E4765">
            <v>5.27</v>
          </cell>
        </row>
        <row r="4766">
          <cell r="B4766">
            <v>6124</v>
          </cell>
          <cell r="C4766" t="str">
            <v>INST.VALVULA DESCARGA CROMADA LISA C/REGISTRO</v>
          </cell>
          <cell r="D4766" t="str">
            <v>UN</v>
          </cell>
          <cell r="E4766">
            <v>143.82</v>
          </cell>
        </row>
        <row r="4767">
          <cell r="B4767">
            <v>6125</v>
          </cell>
          <cell r="C4767" t="str">
            <v>RODAPE EM CERAMICA ESMALTADA - H=8,0CM</v>
          </cell>
          <cell r="D4767" t="str">
            <v>M</v>
          </cell>
          <cell r="E4767">
            <v>5.18</v>
          </cell>
        </row>
        <row r="4768">
          <cell r="B4768">
            <v>6126</v>
          </cell>
          <cell r="C4768" t="str">
            <v>JANELA EM FERRO DE CORRER C/2 FOLHAS EM CAIXILHOS PEQUENOS C/BANDEIRA</v>
          </cell>
          <cell r="D4768" t="str">
            <v>M2</v>
          </cell>
          <cell r="E4768">
            <v>152.38999999999999</v>
          </cell>
        </row>
        <row r="4769">
          <cell r="C4769" t="str">
            <v>MAXIMAR OU FIXA, 1,20MX1,20M</v>
          </cell>
        </row>
        <row r="4770">
          <cell r="B4770">
            <v>6127</v>
          </cell>
          <cell r="C4770" t="str">
            <v>JANELA EM MADEIRA CORRER, SIMPLES P/VIDRO 1,20MX1,20M</v>
          </cell>
          <cell r="D4770" t="str">
            <v>M2</v>
          </cell>
          <cell r="E4770">
            <v>175.21</v>
          </cell>
        </row>
        <row r="4771">
          <cell r="B4771">
            <v>6128</v>
          </cell>
          <cell r="C4771" t="str">
            <v>INSTALACAO VASO SANITARIO EM LOUCA BRANCA C/CAIXA DESCARGA EXTERNA PLA</v>
          </cell>
          <cell r="D4771" t="str">
            <v>UN</v>
          </cell>
          <cell r="E4771">
            <v>133.38</v>
          </cell>
        </row>
        <row r="4772">
          <cell r="C4772" t="str">
            <v>STICA</v>
          </cell>
        </row>
        <row r="4773">
          <cell r="B4773">
            <v>6129</v>
          </cell>
          <cell r="C4773" t="str">
            <v>INSTAL.ELETRICAS/TELEFONICAS - 1Q.32 TIPO "B"/BAIXO, EXCETO PADRAO</v>
          </cell>
          <cell r="D4773" t="str">
            <v>UN</v>
          </cell>
          <cell r="E4773">
            <v>417.41</v>
          </cell>
        </row>
        <row r="4774">
          <cell r="B4774">
            <v>6130</v>
          </cell>
          <cell r="C4774" t="str">
            <v>IMPERMEABILIZACAO PISOS C/ARG CIM/AREIA 1:4 C/IMPERMEABILIZANTE E=2,5C</v>
          </cell>
          <cell r="D4774" t="str">
            <v>M2</v>
          </cell>
          <cell r="E4774">
            <v>9.7899999999999991</v>
          </cell>
        </row>
        <row r="4775">
          <cell r="C4775" t="str">
            <v>M</v>
          </cell>
        </row>
        <row r="4776">
          <cell r="B4776">
            <v>6131</v>
          </cell>
          <cell r="C4776" t="str">
            <v>PORTA DE FERRO TODA EM VENEZIANA C/ADUELA, FERRAGENS E FECHADURA</v>
          </cell>
          <cell r="D4776" t="str">
            <v>M2</v>
          </cell>
          <cell r="E4776">
            <v>110.41</v>
          </cell>
        </row>
        <row r="4777">
          <cell r="B4777">
            <v>6132</v>
          </cell>
          <cell r="C4777" t="str">
            <v>CONCRETO USINADO(PRE-MISTURADO) FCK=15MPA, SLUMP NORMAL, C/LANCAMENTO</v>
          </cell>
          <cell r="D4777" t="str">
            <v>M3</v>
          </cell>
          <cell r="E4777">
            <v>242.5</v>
          </cell>
        </row>
        <row r="4778">
          <cell r="B4778">
            <v>6133</v>
          </cell>
          <cell r="C4778" t="str">
            <v>EMBOCO ASPERO CAL/AREIA MEDIA S/PENEIRAR 1:4 + 130KG DE CIMENTO E=2CM</v>
          </cell>
          <cell r="D4778" t="str">
            <v>M2</v>
          </cell>
          <cell r="E4778">
            <v>11.6</v>
          </cell>
        </row>
        <row r="4779">
          <cell r="B4779" t="str">
            <v>IGO       |</v>
          </cell>
          <cell r="C4779" t="str">
            <v>D E S C R I Ç Ã O                                                   |UN</v>
          </cell>
          <cell r="D4779" t="str">
            <v>IDADE</v>
          </cell>
          <cell r="E4779" t="str">
            <v>|CUSTO TOT</v>
          </cell>
        </row>
        <row r="4780">
          <cell r="B4780" t="str">
            <v>ULO.....: N</v>
          </cell>
          <cell r="C4780" t="str">
            <v>ACIONAL CAIXA</v>
          </cell>
        </row>
        <row r="4782">
          <cell r="C4782" t="str">
            <v>(PREPARO DA ARGAMASSA C/BETONEIRA)</v>
          </cell>
        </row>
        <row r="4783">
          <cell r="B4783">
            <v>6134</v>
          </cell>
          <cell r="C4783" t="str">
            <v>LASTRO DE CONCRETO MAGRO COM CONSUMO DE CIMENTO=220KG/M3(PREPARO MECAN</v>
          </cell>
          <cell r="D4783" t="str">
            <v>M3</v>
          </cell>
          <cell r="E4783">
            <v>215</v>
          </cell>
        </row>
        <row r="4784">
          <cell r="C4784" t="str">
            <v>ICO)</v>
          </cell>
        </row>
        <row r="4785">
          <cell r="B4785">
            <v>6136</v>
          </cell>
          <cell r="C4785" t="str">
            <v>INSTAL.HIDRAULICAS, PADROES BAIXO/MINIMO - 1Q.32 TIPO "B", EXCETO LIG</v>
          </cell>
          <cell r="D4785" t="str">
            <v>UN</v>
          </cell>
          <cell r="E4785">
            <v>461.87</v>
          </cell>
        </row>
        <row r="4786">
          <cell r="C4786" t="str">
            <v>ACOES</v>
          </cell>
        </row>
        <row r="4787">
          <cell r="B4787">
            <v>6137</v>
          </cell>
          <cell r="C4787" t="str">
            <v>CONCRETO FCK=15MPA C/IMPERMEAB. CONT."C", PREP.C/BETONEIRA</v>
          </cell>
          <cell r="D4787" t="str">
            <v>M3</v>
          </cell>
          <cell r="E4787">
            <v>228.99</v>
          </cell>
        </row>
        <row r="4788">
          <cell r="B4788">
            <v>6153</v>
          </cell>
          <cell r="C4788" t="str">
            <v>ADENSAMENTO, DESEMPENO E PREP.JUNTAS CONCRETAGEM/CONCR.BOMBEADO</v>
          </cell>
          <cell r="D4788" t="str">
            <v>M3</v>
          </cell>
          <cell r="E4788">
            <v>12.48</v>
          </cell>
        </row>
        <row r="4789">
          <cell r="B4789">
            <v>6154</v>
          </cell>
          <cell r="C4789" t="str">
            <v>REVESTIMENTO C/GESSO EM PAREDES INTERNAS DE BLOCOS CONCRETO</v>
          </cell>
          <cell r="D4789" t="str">
            <v>M2</v>
          </cell>
          <cell r="E4789">
            <v>6</v>
          </cell>
        </row>
        <row r="4790">
          <cell r="B4790">
            <v>6155</v>
          </cell>
          <cell r="C4790" t="str">
            <v>FORMA PLANA C/COMPENSADO PLASTIFICADO 18MM REAP.6X INCL.ESCORAMENTO,</v>
          </cell>
          <cell r="D4790" t="str">
            <v>M2</v>
          </cell>
          <cell r="E4790">
            <v>28.89</v>
          </cell>
        </row>
        <row r="4791">
          <cell r="C4791" t="str">
            <v>MONTAGEM E DESFORMA</v>
          </cell>
        </row>
        <row r="4792">
          <cell r="B4792">
            <v>6156</v>
          </cell>
          <cell r="C4792" t="str">
            <v>CAMINHAO BASCULANTE FORD F-12000 12T 142HP (VU=5ANOS) - CHI DIURNO</v>
          </cell>
          <cell r="D4792" t="str">
            <v>CHI</v>
          </cell>
          <cell r="E4792">
            <v>24</v>
          </cell>
        </row>
        <row r="4793">
          <cell r="B4793">
            <v>6157</v>
          </cell>
          <cell r="C4793" t="str">
            <v>TAMPA EM ACO INOX PARA RESERVATORIO</v>
          </cell>
          <cell r="D4793" t="str">
            <v>UN</v>
          </cell>
          <cell r="E4793">
            <v>360.13</v>
          </cell>
        </row>
        <row r="4794">
          <cell r="B4794">
            <v>6158</v>
          </cell>
          <cell r="C4794" t="str">
            <v>SUSPIRO EM FOFO D=100MM, PARA RESERVATORIO</v>
          </cell>
          <cell r="D4794" t="str">
            <v>UN</v>
          </cell>
          <cell r="E4794">
            <v>369.84</v>
          </cell>
        </row>
        <row r="4795">
          <cell r="B4795">
            <v>6159</v>
          </cell>
          <cell r="C4795" t="str">
            <v>INDICADOR DE NIVEL, PARA RESERVATORIO</v>
          </cell>
          <cell r="D4795" t="str">
            <v>UN</v>
          </cell>
          <cell r="E4795">
            <v>81.08</v>
          </cell>
        </row>
        <row r="4796">
          <cell r="B4796">
            <v>6160</v>
          </cell>
          <cell r="C4796" t="str">
            <v>ESCADA INTERNA PARA RESERVATORIO</v>
          </cell>
          <cell r="D4796" t="str">
            <v>UN</v>
          </cell>
          <cell r="E4796">
            <v>373.08</v>
          </cell>
        </row>
        <row r="4797">
          <cell r="B4797">
            <v>6161</v>
          </cell>
          <cell r="C4797" t="str">
            <v>FORMA PLANA EM CHAPA COMPENSADA RESINADA, ESTRUTURAL, E = 14 MM.</v>
          </cell>
          <cell r="D4797" t="str">
            <v>M2</v>
          </cell>
          <cell r="E4797">
            <v>35.11</v>
          </cell>
        </row>
        <row r="4798">
          <cell r="B4798">
            <v>6162</v>
          </cell>
          <cell r="C4798" t="str">
            <v>DESFORMA DE ESTRUTURAS, H=1,50M</v>
          </cell>
          <cell r="D4798" t="str">
            <v>M2</v>
          </cell>
          <cell r="E4798">
            <v>4.53</v>
          </cell>
        </row>
        <row r="4799">
          <cell r="B4799">
            <v>6163</v>
          </cell>
          <cell r="C4799" t="str">
            <v>CORTE/DOBRA E COLOCACAO DE ARMADURA ACO CA-50/60 (NAO INCLUI O ACO)</v>
          </cell>
          <cell r="D4799" t="str">
            <v>KG</v>
          </cell>
          <cell r="E4799">
            <v>1.0900000000000001</v>
          </cell>
        </row>
        <row r="4800">
          <cell r="B4800">
            <v>6170</v>
          </cell>
          <cell r="C4800" t="str">
            <v>CAIXA ALVENARIA TIJOLOS CERAMICOS MACICOS 1/2 VEZ 60X60X60CM-DIM EXTER</v>
          </cell>
          <cell r="D4800" t="str">
            <v>UN</v>
          </cell>
          <cell r="E4800">
            <v>67.540000000000006</v>
          </cell>
        </row>
        <row r="4801">
          <cell r="B4801">
            <v>6171</v>
          </cell>
          <cell r="C4801" t="str">
            <v>TAMPA CONCRETO ARMADO 60X60X0,05M P/CX DIVERSAS</v>
          </cell>
          <cell r="D4801" t="str">
            <v>UN</v>
          </cell>
          <cell r="E4801">
            <v>13.74</v>
          </cell>
        </row>
        <row r="4802">
          <cell r="B4802">
            <v>6172</v>
          </cell>
          <cell r="C4802" t="str">
            <v>FORMA TABUAS MADEIRA 3A P/ESTRUTURA, SEM REAPR, INCL. MONT/DESM/ESCOR</v>
          </cell>
          <cell r="D4802" t="str">
            <v>M2</v>
          </cell>
          <cell r="E4802">
            <v>65.41</v>
          </cell>
        </row>
        <row r="4803">
          <cell r="B4803">
            <v>6173</v>
          </cell>
          <cell r="C4803" t="str">
            <v>FORMA TABUAS MADEIRA 3A P/PECAS CONCRETO ARM, REAPR 2X, INCL MONT/DESM</v>
          </cell>
          <cell r="D4803" t="str">
            <v>M2</v>
          </cell>
          <cell r="E4803">
            <v>28.07</v>
          </cell>
        </row>
        <row r="4804">
          <cell r="C4804" t="str">
            <v>EXCL ESCORAMENTO</v>
          </cell>
        </row>
        <row r="4805">
          <cell r="B4805">
            <v>6174</v>
          </cell>
          <cell r="C4805" t="str">
            <v>CAMINHAO BASCULANTE MERCEDES BENZ 1418/42  184HP  - CHP DIURNO</v>
          </cell>
          <cell r="D4805" t="str">
            <v>CHP</v>
          </cell>
          <cell r="E4805">
            <v>114.23</v>
          </cell>
        </row>
        <row r="4806">
          <cell r="B4806">
            <v>6175</v>
          </cell>
          <cell r="C4806" t="str">
            <v>CAMINHAO BASCULANTE MB-1418/42 184HP (VU=5ANOS)/DEPRECIACAO E JUROS</v>
          </cell>
          <cell r="D4806" t="str">
            <v>CHI</v>
          </cell>
          <cell r="E4806">
            <v>29.37</v>
          </cell>
        </row>
        <row r="4807">
          <cell r="B4807">
            <v>6176</v>
          </cell>
          <cell r="C4807" t="str">
            <v>CAMINHAO BASCULANTE MB 1418/42 184HP (VU=5ANOS) - DEPRECIACAO</v>
          </cell>
          <cell r="D4807" t="str">
            <v>H</v>
          </cell>
          <cell r="E4807">
            <v>22.26</v>
          </cell>
        </row>
        <row r="4808">
          <cell r="B4808">
            <v>6177</v>
          </cell>
          <cell r="C4808" t="str">
            <v>CAMINHAO BASCULANTE MB 1418/42 184HP (VU=5ANOS) - JUROS</v>
          </cell>
          <cell r="D4808" t="str">
            <v>H</v>
          </cell>
          <cell r="E4808">
            <v>7.1</v>
          </cell>
        </row>
        <row r="4809">
          <cell r="B4809">
            <v>6178</v>
          </cell>
          <cell r="C4809" t="str">
            <v>CAMINHAO BASCULANTE MB 1418/42 184HP -CUSTOS C/ MATERIAL NA OPERACAO</v>
          </cell>
          <cell r="D4809" t="str">
            <v>H</v>
          </cell>
          <cell r="E4809">
            <v>62.6</v>
          </cell>
        </row>
        <row r="4810">
          <cell r="B4810" t="str">
            <v>IGO       |</v>
          </cell>
          <cell r="C4810" t="str">
            <v>D E S C R I Ç Ã O                                                   |UN</v>
          </cell>
          <cell r="D4810" t="str">
            <v>IDADE</v>
          </cell>
          <cell r="E4810" t="str">
            <v>|CUSTO TOT</v>
          </cell>
        </row>
        <row r="4811">
          <cell r="B4811" t="str">
            <v>ULO.....: N</v>
          </cell>
          <cell r="C4811" t="str">
            <v>ACIONAL CAIXA</v>
          </cell>
        </row>
        <row r="4813">
          <cell r="B4813">
            <v>6179</v>
          </cell>
          <cell r="C4813" t="str">
            <v>CAMINHAO BASCULANTE MB 1418/42 184H / MAO-DE-OBRA NA OPERACAO DIURNA</v>
          </cell>
          <cell r="D4813" t="str">
            <v>H</v>
          </cell>
          <cell r="E4813">
            <v>7.77</v>
          </cell>
        </row>
        <row r="4814">
          <cell r="B4814">
            <v>6236</v>
          </cell>
          <cell r="C4814" t="str">
            <v>TRATOR DE ESTEIRAS CATERPILLAR D8R 305HP / CHP DIURNO (VU=10ANOS)</v>
          </cell>
          <cell r="D4814" t="str">
            <v>CHP</v>
          </cell>
          <cell r="E4814">
            <v>347.67</v>
          </cell>
        </row>
        <row r="4815">
          <cell r="B4815">
            <v>6237</v>
          </cell>
          <cell r="C4815" t="str">
            <v>TRATOR DE ESTEIRAS CAT D8R 305HP (VU=10ANOS) - DEPRECIACAO E JUROS</v>
          </cell>
          <cell r="D4815" t="str">
            <v>H</v>
          </cell>
          <cell r="E4815">
            <v>152.55000000000001</v>
          </cell>
        </row>
        <row r="4816">
          <cell r="B4816">
            <v>6238</v>
          </cell>
          <cell r="C4816" t="str">
            <v>TRATOR DE ESTEIRAS CAT D8R 305HP (VU=10ANOS) - MANUTENCAO</v>
          </cell>
          <cell r="D4816" t="str">
            <v>H</v>
          </cell>
          <cell r="E4816">
            <v>86.19</v>
          </cell>
        </row>
        <row r="4817">
          <cell r="B4817">
            <v>6239</v>
          </cell>
          <cell r="C4817" t="str">
            <v>TRATOR DE ESTEIRAS CATERPILLAR D8R 305HP / CHI DIURNO (VU=10ANOS)</v>
          </cell>
          <cell r="D4817" t="str">
            <v>CHI</v>
          </cell>
          <cell r="E4817">
            <v>157.72999999999999</v>
          </cell>
        </row>
        <row r="4818">
          <cell r="B4818">
            <v>6240</v>
          </cell>
          <cell r="C4818" t="str">
            <v>PA CARREGADEIRA SOBRE RODAS CAT-950 170HP(VU=8A) -DEPRECIACAO E JUROS</v>
          </cell>
          <cell r="D4818" t="str">
            <v>H</v>
          </cell>
          <cell r="E4818">
            <v>59.1</v>
          </cell>
        </row>
        <row r="4819">
          <cell r="B4819">
            <v>6241</v>
          </cell>
          <cell r="C4819" t="str">
            <v>PA CARREGADEIRA SOBRE RODAS CAT-950 170HP (VU=8ANOS) - MANUTENCAO</v>
          </cell>
          <cell r="D4819" t="str">
            <v>H</v>
          </cell>
          <cell r="E4819">
            <v>31.16</v>
          </cell>
        </row>
        <row r="4820">
          <cell r="B4820">
            <v>6242</v>
          </cell>
          <cell r="C4820" t="str">
            <v>PA CARREGADEIRA SOBRE RODAS CAT-950 170HP (VU=8ANOS) - CHP DIURNO</v>
          </cell>
          <cell r="D4820" t="str">
            <v>CHP</v>
          </cell>
          <cell r="E4820">
            <v>153.27000000000001</v>
          </cell>
        </row>
        <row r="4821">
          <cell r="B4821">
            <v>6243</v>
          </cell>
          <cell r="C4821" t="str">
            <v>PA CARREGADEIRA SOBRE RODAS CAT-950 170HP (VU=8ANOS) - CHI DIURNO</v>
          </cell>
          <cell r="D4821" t="str">
            <v>CHI</v>
          </cell>
          <cell r="E4821">
            <v>64.27</v>
          </cell>
        </row>
        <row r="4822">
          <cell r="B4822">
            <v>6244</v>
          </cell>
          <cell r="C4822" t="str">
            <v>MOTONIVELADORA CATERPILLAR 140HP (VU=8ANOS) - DEPRECIACAO E JUROS</v>
          </cell>
          <cell r="D4822" t="str">
            <v>H</v>
          </cell>
          <cell r="E4822">
            <v>51.36</v>
          </cell>
        </row>
        <row r="4823">
          <cell r="B4823">
            <v>6245</v>
          </cell>
          <cell r="C4823" t="str">
            <v>MOTONIVELADORA CATERPILLAR 140HP (VU=8ANOS) - MANUTENCAO</v>
          </cell>
          <cell r="D4823" t="str">
            <v>H</v>
          </cell>
          <cell r="E4823">
            <v>25.5</v>
          </cell>
        </row>
        <row r="4824">
          <cell r="B4824">
            <v>6246</v>
          </cell>
          <cell r="C4824" t="str">
            <v>MOTONIVELADORA CATERPILLAR 140HP (VU=8ANOS/16.000H) - CHP DIURNO</v>
          </cell>
          <cell r="D4824" t="str">
            <v>CHP</v>
          </cell>
          <cell r="E4824">
            <v>129.66</v>
          </cell>
        </row>
        <row r="4825">
          <cell r="B4825">
            <v>6247</v>
          </cell>
          <cell r="C4825" t="str">
            <v>MOTONIVELADORA CATERPILLAR 140HP (VU=8ANOS/16.000H) - CHI DIURNO</v>
          </cell>
          <cell r="D4825" t="str">
            <v>CHI</v>
          </cell>
          <cell r="E4825">
            <v>56.53</v>
          </cell>
        </row>
        <row r="4826">
          <cell r="B4826">
            <v>6248</v>
          </cell>
          <cell r="C4826" t="str">
            <v>TRATOR DE ESTEIRAS CATERPILLAR D6 153HP (VU=10AN0S) -DEPRECIAO E JUROS</v>
          </cell>
          <cell r="D4826" t="str">
            <v>H</v>
          </cell>
          <cell r="E4826">
            <v>60.18</v>
          </cell>
        </row>
        <row r="4827">
          <cell r="B4827">
            <v>6249</v>
          </cell>
          <cell r="C4827" t="str">
            <v>TRATOR DE ESTEIRAS CATERPILLAR D6 153HP (VU=10AN0S) - MANUTENCAO</v>
          </cell>
          <cell r="D4827" t="str">
            <v>H</v>
          </cell>
          <cell r="E4827">
            <v>34</v>
          </cell>
        </row>
        <row r="4828">
          <cell r="B4828">
            <v>6250</v>
          </cell>
          <cell r="C4828" t="str">
            <v>TRATOR DE ESTEIRAS CATERPILLAR D6 153HP (VU=10AN0S) - CHP DIURNO</v>
          </cell>
          <cell r="D4828" t="str">
            <v>CHP</v>
          </cell>
          <cell r="E4828">
            <v>151.41</v>
          </cell>
        </row>
        <row r="4829">
          <cell r="B4829">
            <v>6251</v>
          </cell>
          <cell r="C4829" t="str">
            <v>TRATOR DE ESTEIRAS CATERPILLAR D6 153HP (VU=10AN0S) - CHI DIURNO</v>
          </cell>
          <cell r="D4829" t="str">
            <v>CHI</v>
          </cell>
          <cell r="E4829">
            <v>65.36</v>
          </cell>
        </row>
        <row r="4830">
          <cell r="B4830">
            <v>6252</v>
          </cell>
          <cell r="C4830" t="str">
            <v>CAMINHAO BASCULANTE MB L-1620 204CV (VU=7ANOS) - DEPRECIACAO E JUROS</v>
          </cell>
          <cell r="D4830" t="str">
            <v>H</v>
          </cell>
          <cell r="E4830">
            <v>20.95</v>
          </cell>
        </row>
        <row r="4831">
          <cell r="B4831">
            <v>6253</v>
          </cell>
          <cell r="C4831" t="str">
            <v>CAMINHAO BASCULANTE MB L-1620 204CV (VU=7ANOS) - MANUTENCAO</v>
          </cell>
          <cell r="D4831" t="str">
            <v>H</v>
          </cell>
          <cell r="E4831">
            <v>12.29</v>
          </cell>
        </row>
        <row r="4832">
          <cell r="B4832">
            <v>6254</v>
          </cell>
          <cell r="C4832" t="str">
            <v>CAMINHAO BASCULANTE MB L-1620 204CV - CUSTO COM MATERIAL NA OPERACAO</v>
          </cell>
          <cell r="D4832" t="str">
            <v>H</v>
          </cell>
          <cell r="E4832">
            <v>69.400000000000006</v>
          </cell>
        </row>
        <row r="4833">
          <cell r="B4833">
            <v>6255</v>
          </cell>
          <cell r="C4833" t="str">
            <v>CAMINHAO BASCULANTE MB L-1620 204CV / VALOR DA MAO-DE-OBRA NA OPERACAO</v>
          </cell>
          <cell r="D4833" t="str">
            <v>H</v>
          </cell>
          <cell r="E4833">
            <v>4.3099999999999996</v>
          </cell>
        </row>
        <row r="4834">
          <cell r="B4834">
            <v>6256</v>
          </cell>
          <cell r="C4834" t="str">
            <v>CAMINHAO BASCULANTE MB L-1620 204CV (VU=7ANOS/14.000H) - CHP DIURNO</v>
          </cell>
          <cell r="D4834" t="str">
            <v>CHP</v>
          </cell>
          <cell r="E4834">
            <v>106.95</v>
          </cell>
        </row>
        <row r="4835">
          <cell r="B4835">
            <v>6257</v>
          </cell>
          <cell r="C4835" t="str">
            <v>CAMINHAO BASCULANTE MB L-1620 204CV (VU=7ANOS/14.000H) - CHI DIURNO</v>
          </cell>
          <cell r="D4835" t="str">
            <v>CHI</v>
          </cell>
          <cell r="E4835">
            <v>25.26</v>
          </cell>
        </row>
        <row r="4836">
          <cell r="B4836">
            <v>6258</v>
          </cell>
          <cell r="C4836" t="str">
            <v>CAMINHAO PIPA F12000 142HP TANQUE 6000L (VU=8ANOS)-DEPRECIACAO E JUROS</v>
          </cell>
          <cell r="D4836" t="str">
            <v>H</v>
          </cell>
          <cell r="E4836">
            <v>12.69</v>
          </cell>
        </row>
        <row r="4837">
          <cell r="B4837">
            <v>6259</v>
          </cell>
          <cell r="C4837" t="str">
            <v>CAMINHAO PIPA F12000 142HP TANQUE 6000L (VU=8ANOS/16000H) - CHP DIURNO</v>
          </cell>
          <cell r="D4837" t="str">
            <v>CHP</v>
          </cell>
          <cell r="E4837">
            <v>76.81</v>
          </cell>
        </row>
        <row r="4838">
          <cell r="B4838">
            <v>6260</v>
          </cell>
          <cell r="C4838" t="str">
            <v>CAMINHAO PIPA F12000 142HP TANQUE 6000L (VU=8ANOS/16000H) - CHI DIURNO</v>
          </cell>
          <cell r="D4838" t="str">
            <v>CHI</v>
          </cell>
          <cell r="E4838">
            <v>19.45</v>
          </cell>
        </row>
        <row r="4839">
          <cell r="B4839">
            <v>6302</v>
          </cell>
          <cell r="C4839" t="str">
            <v>LIMPEZA MECANICA DO TERRENO COM TRANSPORTE DE MATERIAL (PRO-</v>
          </cell>
          <cell r="D4839" t="str">
            <v>M3</v>
          </cell>
          <cell r="E4839">
            <v>20.34</v>
          </cell>
        </row>
        <row r="4840">
          <cell r="C4840" t="str">
            <v>JETO CASA DA BARONESA - OURO PRETO/MG)</v>
          </cell>
        </row>
        <row r="4841">
          <cell r="B4841" t="str">
            <v>IGO       |</v>
          </cell>
          <cell r="C4841" t="str">
            <v>D E S C R I Ç Ã O                                                   |UN</v>
          </cell>
          <cell r="D4841" t="str">
            <v>IDADE</v>
          </cell>
          <cell r="E4841" t="str">
            <v>|CUSTO TOT</v>
          </cell>
        </row>
        <row r="4842">
          <cell r="B4842" t="str">
            <v>ULO.....: N</v>
          </cell>
          <cell r="C4842" t="str">
            <v>ACIONAL CAIXA</v>
          </cell>
        </row>
        <row r="4844">
          <cell r="B4844">
            <v>6388</v>
          </cell>
          <cell r="C4844" t="str">
            <v>MAQUINA SOLDA ARCO 375A DIESEL 33CV CHP DIURNO EXCLUSIVE OPERADOR</v>
          </cell>
          <cell r="D4844" t="str">
            <v>H</v>
          </cell>
          <cell r="E4844">
            <v>30.03</v>
          </cell>
        </row>
        <row r="4845">
          <cell r="B4845">
            <v>6389</v>
          </cell>
          <cell r="C4845" t="str">
            <v>MAQUINA SOLDA ARCO 375A DIESEL 33CV CHI DIURNO EXCLUSIVE OPERADOR</v>
          </cell>
          <cell r="D4845" t="str">
            <v>H</v>
          </cell>
          <cell r="E4845">
            <v>10.49</v>
          </cell>
        </row>
        <row r="4846">
          <cell r="B4846">
            <v>6390</v>
          </cell>
          <cell r="C4846" t="str">
            <v>MAQUINA SOLDA ARCO 375A DIESEL 33CV CHI NOTURNO EXCLUSIVE OPERADOR</v>
          </cell>
          <cell r="D4846" t="str">
            <v>H</v>
          </cell>
          <cell r="E4846">
            <v>8.08</v>
          </cell>
        </row>
        <row r="4847">
          <cell r="B4847">
            <v>6391</v>
          </cell>
          <cell r="C4847" t="str">
            <v>SOLDA TOPO DESCENDENTE CHANFRADA ESPESSURA=1/4" CHAPA/PERFIL/TUBO ACO</v>
          </cell>
          <cell r="D4847" t="str">
            <v>M</v>
          </cell>
          <cell r="E4847">
            <v>52.29</v>
          </cell>
        </row>
        <row r="4848">
          <cell r="C4848" t="str">
            <v>COM CONVERSOR DIESEL.</v>
          </cell>
        </row>
        <row r="4849">
          <cell r="B4849">
            <v>6533</v>
          </cell>
          <cell r="C4849" t="str">
            <v>COLOCACAO DE VIDRO LISOS INCOLOR, E = 4MM INCLUSIVE VIDRO</v>
          </cell>
          <cell r="D4849" t="str">
            <v>M2</v>
          </cell>
          <cell r="E4849">
            <v>55.31</v>
          </cell>
        </row>
        <row r="4850">
          <cell r="B4850">
            <v>6554</v>
          </cell>
          <cell r="C4850" t="str">
            <v>TRATOR DE PNEUS CBT 2105 108 HP - CHP DIURNO</v>
          </cell>
          <cell r="D4850" t="str">
            <v>CHP</v>
          </cell>
          <cell r="E4850">
            <v>64.150000000000006</v>
          </cell>
        </row>
        <row r="4851">
          <cell r="B4851">
            <v>6878</v>
          </cell>
          <cell r="C4851" t="str">
            <v>CAMINHAO BASCULANTE FORD F-12000 12T 142HP (VU=5ANOS) - CHP DIURNO</v>
          </cell>
          <cell r="D4851" t="str">
            <v>CHP</v>
          </cell>
          <cell r="E4851">
            <v>76.84</v>
          </cell>
        </row>
        <row r="4852">
          <cell r="B4852">
            <v>6879</v>
          </cell>
          <cell r="C4852" t="str">
            <v>ROLO COMPACTADOR PNEUS/MULLER AP-23 111HP AUTO-PROPELIDO 8/23T</v>
          </cell>
          <cell r="D4852" t="str">
            <v>CHP</v>
          </cell>
          <cell r="E4852">
            <v>114.59</v>
          </cell>
        </row>
        <row r="4853">
          <cell r="B4853">
            <v>6880</v>
          </cell>
          <cell r="C4853" t="str">
            <v>ROLO COMPACTADOR PNEUS/MULLER AP-23 111HP AUTO-PROPELIDO 8/23T</v>
          </cell>
          <cell r="D4853" t="str">
            <v>CHI</v>
          </cell>
          <cell r="E4853">
            <v>57.69</v>
          </cell>
        </row>
        <row r="4854">
          <cell r="B4854">
            <v>7006</v>
          </cell>
          <cell r="C4854" t="str">
            <v>EXTRUSORA DE GUIAS E SARJETAS PK-620 PAVIMAK 14HP (CHP/COM</v>
          </cell>
          <cell r="D4854" t="str">
            <v>CHP</v>
          </cell>
          <cell r="E4854">
            <v>10.199999999999999</v>
          </cell>
        </row>
        <row r="4855">
          <cell r="B4855">
            <v>7008</v>
          </cell>
          <cell r="C4855" t="str">
            <v>DEPRECIACAO/EXTRUSORA GUIAS E SARJETAS 16HP</v>
          </cell>
          <cell r="D4855" t="str">
            <v>H</v>
          </cell>
          <cell r="E4855">
            <v>3.4</v>
          </cell>
        </row>
        <row r="4856">
          <cell r="B4856">
            <v>7009</v>
          </cell>
          <cell r="C4856" t="str">
            <v>JUROS/EXTRUSORA DE GUIAS E SARJETAS 14HP</v>
          </cell>
          <cell r="D4856" t="str">
            <v>H</v>
          </cell>
          <cell r="E4856">
            <v>1.28</v>
          </cell>
        </row>
        <row r="4857">
          <cell r="B4857">
            <v>7010</v>
          </cell>
          <cell r="C4857" t="str">
            <v>MANUTENCAO/EXTRUSORA DE GUIAS E SARJETAS 14HP</v>
          </cell>
          <cell r="D4857" t="str">
            <v>H</v>
          </cell>
          <cell r="E4857">
            <v>1.7</v>
          </cell>
        </row>
        <row r="4858">
          <cell r="B4858">
            <v>7011</v>
          </cell>
          <cell r="C4858" t="str">
            <v>ESCAVACAO E ACERTO MANUAL NA FAIXA DE 0,45M DE LARGURA P/ EXECUCAO</v>
          </cell>
          <cell r="D4858" t="str">
            <v>M</v>
          </cell>
          <cell r="E4858">
            <v>1.79</v>
          </cell>
        </row>
        <row r="4859">
          <cell r="C4859" t="str">
            <v>DE MEIO-FIO E SARJETA CONJUGADOS</v>
          </cell>
        </row>
        <row r="4860">
          <cell r="B4860">
            <v>7012</v>
          </cell>
          <cell r="C4860" t="str">
            <v>PERUA A GASOLINA WOLKSWAGEN KOMBI 56,8CV (CHP)</v>
          </cell>
          <cell r="D4860" t="str">
            <v>CHP</v>
          </cell>
          <cell r="E4860">
            <v>43.71</v>
          </cell>
        </row>
        <row r="4861">
          <cell r="B4861">
            <v>7013</v>
          </cell>
          <cell r="C4861" t="str">
            <v>DEPRECIACAO - PERUA A GASOLINA WOLKSWAGEN KOMBI 56,8CV</v>
          </cell>
          <cell r="D4861" t="str">
            <v>H</v>
          </cell>
          <cell r="E4861">
            <v>5</v>
          </cell>
        </row>
        <row r="4862">
          <cell r="B4862">
            <v>7014</v>
          </cell>
          <cell r="C4862" t="str">
            <v>JUROS - PERUA A GASOLINA WOLKSWAGEN KOMBI 56,8CV</v>
          </cell>
          <cell r="D4862" t="str">
            <v>H</v>
          </cell>
          <cell r="E4862">
            <v>2.11</v>
          </cell>
        </row>
        <row r="4863">
          <cell r="B4863">
            <v>7015</v>
          </cell>
          <cell r="C4863" t="str">
            <v>MANUTENCAO - PERUA A GASOLINA WOLKSWAGEN KOMBI 56,8CV</v>
          </cell>
          <cell r="D4863" t="str">
            <v>H</v>
          </cell>
          <cell r="E4863">
            <v>4.12</v>
          </cell>
        </row>
        <row r="4864">
          <cell r="B4864">
            <v>7016</v>
          </cell>
          <cell r="C4864" t="str">
            <v>CUSTOS C/MATERIAL NA OPERACAO-PERUA WOKSWAGEN KOMBI A GASOLINA 56,8CV</v>
          </cell>
          <cell r="D4864" t="str">
            <v>H</v>
          </cell>
          <cell r="E4864">
            <v>26.3</v>
          </cell>
        </row>
        <row r="4865">
          <cell r="B4865">
            <v>7017</v>
          </cell>
          <cell r="C4865" t="str">
            <v>MAO-DE-OBRA OPERACAO DIURNA- PERUA A GASOLINA WOLKSWAGEN KOMBI 56,8CV</v>
          </cell>
          <cell r="D4865" t="str">
            <v>H</v>
          </cell>
          <cell r="E4865">
            <v>6.18</v>
          </cell>
        </row>
        <row r="4866">
          <cell r="B4866">
            <v>7018</v>
          </cell>
          <cell r="C4866" t="str">
            <v>DISTRIBUIDOR DE BETUME 6000L/56CV SOB PRESSAO (CHP)</v>
          </cell>
          <cell r="D4866" t="str">
            <v>CHP</v>
          </cell>
          <cell r="E4866">
            <v>156.26</v>
          </cell>
        </row>
        <row r="4867">
          <cell r="B4867">
            <v>7019</v>
          </cell>
          <cell r="C4867" t="str">
            <v>DEPRECIACAO-DISTRIBUIDOR DE BETUME 6000L/56CV SOB PRESSAO</v>
          </cell>
          <cell r="D4867" t="str">
            <v>H</v>
          </cell>
          <cell r="E4867">
            <v>27.09</v>
          </cell>
        </row>
        <row r="4868">
          <cell r="B4868">
            <v>7020</v>
          </cell>
          <cell r="C4868" t="str">
            <v>JUROS-DISTRIBUIDOR DE BETUME 6000L/56CV SOB PRESSAO</v>
          </cell>
          <cell r="D4868" t="str">
            <v>H</v>
          </cell>
          <cell r="E4868">
            <v>13.54</v>
          </cell>
        </row>
        <row r="4869">
          <cell r="B4869">
            <v>7021</v>
          </cell>
          <cell r="C4869" t="str">
            <v>MANUTENCAO-DISTRIBUIDOR DE BETUME 6000L/56CV SOB PRESSAO</v>
          </cell>
          <cell r="D4869" t="str">
            <v>H</v>
          </cell>
          <cell r="E4869">
            <v>24.38</v>
          </cell>
        </row>
        <row r="4870">
          <cell r="B4870">
            <v>7022</v>
          </cell>
          <cell r="C4870" t="str">
            <v>CUSTOS C/ MATERIAL OPERACAO DIURNA-DISTRIBUIDOR BETUME 6000L/56CV</v>
          </cell>
          <cell r="D4870" t="str">
            <v>H</v>
          </cell>
          <cell r="E4870">
            <v>91.25</v>
          </cell>
        </row>
        <row r="4871">
          <cell r="B4871">
            <v>7023</v>
          </cell>
          <cell r="C4871" t="str">
            <v>DISTRIBUIDOR DE BETUME 6000L/56CV SOB PRESSAO (CHI)</v>
          </cell>
          <cell r="D4871" t="str">
            <v>CHI</v>
          </cell>
          <cell r="E4871">
            <v>40.630000000000003</v>
          </cell>
        </row>
        <row r="4872">
          <cell r="B4872" t="str">
            <v>IGO       |</v>
          </cell>
          <cell r="C4872" t="str">
            <v>D E S C R I Ç Ã O                                                   |UN</v>
          </cell>
          <cell r="D4872" t="str">
            <v>IDADE</v>
          </cell>
          <cell r="E4872" t="str">
            <v>|CUSTO TOT</v>
          </cell>
        </row>
        <row r="4873">
          <cell r="B4873" t="str">
            <v>ULO.....: N</v>
          </cell>
          <cell r="C4873" t="str">
            <v>ACIONAL CAIXA</v>
          </cell>
        </row>
        <row r="4875">
          <cell r="B4875">
            <v>7024</v>
          </cell>
          <cell r="C4875" t="str">
            <v>ROLO COMPACTADOR MULLER AP-26 (PNEUS) AUTOPROP 111HP 11.000KG</v>
          </cell>
          <cell r="D4875" t="str">
            <v>CHP</v>
          </cell>
          <cell r="E4875">
            <v>114.59</v>
          </cell>
        </row>
        <row r="4876">
          <cell r="B4876">
            <v>7025</v>
          </cell>
          <cell r="C4876" t="str">
            <v>ROLO COMPACTADOR MULLER AP-26 (PNEUS) AUTOPROP 111HP 11.000KG</v>
          </cell>
          <cell r="D4876" t="str">
            <v>CHI</v>
          </cell>
          <cell r="E4876">
            <v>57.69</v>
          </cell>
        </row>
        <row r="4877">
          <cell r="B4877">
            <v>7026</v>
          </cell>
          <cell r="C4877" t="str">
            <v>DEPRECIACAO-ROLO COMPACTADOR MULLER AP-26 PNEUS AUTOPROP 111HP 11TON</v>
          </cell>
          <cell r="D4877" t="str">
            <v>H</v>
          </cell>
          <cell r="E4877">
            <v>21.25</v>
          </cell>
        </row>
        <row r="4878">
          <cell r="B4878">
            <v>7027</v>
          </cell>
          <cell r="C4878" t="str">
            <v>JUROS-ROLO COMPACTADOR MULLER AP-26 PNEUS AUTOPROP 111HP 11TON</v>
          </cell>
          <cell r="D4878" t="str">
            <v>H</v>
          </cell>
          <cell r="E4878">
            <v>10.63</v>
          </cell>
        </row>
        <row r="4879">
          <cell r="B4879">
            <v>7028</v>
          </cell>
          <cell r="C4879" t="str">
            <v>MANUTENCAO-ROLO COMPACTADOR MULLER AP-26 PNEUS AUTOPROP 111HP 11TON</v>
          </cell>
          <cell r="D4879" t="str">
            <v>H</v>
          </cell>
          <cell r="E4879">
            <v>19.14</v>
          </cell>
        </row>
        <row r="4880">
          <cell r="B4880">
            <v>7029</v>
          </cell>
          <cell r="C4880" t="str">
            <v>CUSTOS C/MAO-DE-OBRA OPERACAO DIURNA -ROLO COMPACTADOR MULLER AP-26</v>
          </cell>
          <cell r="D4880" t="str">
            <v>H</v>
          </cell>
          <cell r="E4880">
            <v>25.8</v>
          </cell>
        </row>
        <row r="4881">
          <cell r="C4881" t="str">
            <v>PNEUS AUTOPROP 111HP 11TON</v>
          </cell>
        </row>
        <row r="4882">
          <cell r="B4882">
            <v>7030</v>
          </cell>
          <cell r="C4882" t="str">
            <v>TANQUE ESTACINARIO TAA-SERPENTINA 30.000L (CHP)</v>
          </cell>
          <cell r="D4882" t="str">
            <v>CHP</v>
          </cell>
          <cell r="E4882">
            <v>332.54</v>
          </cell>
        </row>
        <row r="4883">
          <cell r="B4883">
            <v>7031</v>
          </cell>
          <cell r="C4883" t="str">
            <v>TANQUE ESTACINARIO TAA-SERPENTINA 30.000L (CHI)</v>
          </cell>
          <cell r="D4883" t="str">
            <v>CHI</v>
          </cell>
          <cell r="E4883">
            <v>6.54</v>
          </cell>
        </row>
        <row r="4884">
          <cell r="B4884">
            <v>7032</v>
          </cell>
          <cell r="C4884" t="str">
            <v>DEPRECIACAO-TANQUE ESTACINARIO TAA-SERPENTINA 30.000L</v>
          </cell>
          <cell r="D4884" t="str">
            <v>H</v>
          </cell>
          <cell r="E4884">
            <v>4.75</v>
          </cell>
        </row>
        <row r="4885">
          <cell r="B4885">
            <v>7033</v>
          </cell>
          <cell r="C4885" t="str">
            <v>JUROS-TANQUE ESTACINARIO TAA-SERPENTINA 30.000L</v>
          </cell>
          <cell r="D4885" t="str">
            <v>H</v>
          </cell>
          <cell r="E4885">
            <v>1.79</v>
          </cell>
        </row>
        <row r="4886">
          <cell r="B4886">
            <v>7034</v>
          </cell>
          <cell r="C4886" t="str">
            <v>MANUTENCAO-TANQUE ESTACINARIO TAA-SERPENTINA 30.000L</v>
          </cell>
          <cell r="D4886" t="str">
            <v>H</v>
          </cell>
          <cell r="E4886">
            <v>2.37</v>
          </cell>
        </row>
        <row r="4887">
          <cell r="B4887">
            <v>7035</v>
          </cell>
          <cell r="C4887" t="str">
            <v>CUSTOS C/MATERIAL TANQUE ESTACINARIO TAA-SERPENTINA 30.000</v>
          </cell>
          <cell r="D4887" t="str">
            <v>H</v>
          </cell>
          <cell r="E4887">
            <v>323.63</v>
          </cell>
        </row>
        <row r="4888">
          <cell r="B4888">
            <v>7036</v>
          </cell>
          <cell r="C4888" t="str">
            <v>ROLO COMPACTADOR DE PNEUS ESTATICO PRESSAO VARIAVEL - MULLER AP-23</v>
          </cell>
          <cell r="D4888" t="str">
            <v>CHP</v>
          </cell>
          <cell r="E4888">
            <v>114.59</v>
          </cell>
        </row>
        <row r="4889">
          <cell r="C4889" t="str">
            <v>AUTOPROPELIDO - POTENCIA 111HP - PESO SEM/COM LASTRO 8/23T</v>
          </cell>
        </row>
        <row r="4890">
          <cell r="B4890">
            <v>7037</v>
          </cell>
          <cell r="C4890" t="str">
            <v>ROLO COMPACTADOR DE PNEUS ESTATICO PRESSAO VARIAVEL - MULLER AP-23</v>
          </cell>
          <cell r="D4890" t="str">
            <v>CHI</v>
          </cell>
          <cell r="E4890">
            <v>57.69</v>
          </cell>
        </row>
        <row r="4891">
          <cell r="C4891" t="str">
            <v>AUTOPROPELIDO - POTENCIA 111HP - PESO SEM/COM LASTRO 8/23T</v>
          </cell>
        </row>
        <row r="4892">
          <cell r="B4892">
            <v>7038</v>
          </cell>
          <cell r="C4892" t="str">
            <v>DEPRECIACAO-ROLO COMPACTADOR PNEUS EST PRESSAO VARIAVEL MULLER AP-23</v>
          </cell>
          <cell r="D4892" t="str">
            <v>H</v>
          </cell>
          <cell r="E4892">
            <v>21.25</v>
          </cell>
        </row>
        <row r="4893">
          <cell r="C4893" t="str">
            <v>AUTO-PROPELIDO 111HP   8/23T</v>
          </cell>
        </row>
        <row r="4894">
          <cell r="B4894">
            <v>7039</v>
          </cell>
          <cell r="C4894" t="str">
            <v>JUROS-ROLO COMPACTADOR PNEUS EST PRESSAO VARIAVEL MULLER AP-23</v>
          </cell>
          <cell r="D4894" t="str">
            <v>H</v>
          </cell>
          <cell r="E4894">
            <v>10.63</v>
          </cell>
        </row>
        <row r="4895">
          <cell r="C4895" t="str">
            <v>AUTO-PROPELIDO 111HP   8/23T</v>
          </cell>
        </row>
        <row r="4896">
          <cell r="B4896">
            <v>7040</v>
          </cell>
          <cell r="C4896" t="str">
            <v>MANUTENCAO-ROLO COMPACTADOR PNEUS EST PRESSAO VARIAVEL MULLER AP-23</v>
          </cell>
          <cell r="D4896" t="str">
            <v>H</v>
          </cell>
          <cell r="E4896">
            <v>19.14</v>
          </cell>
        </row>
        <row r="4897">
          <cell r="C4897" t="str">
            <v>AUTO-PROPELIDO 111HP   8/23T</v>
          </cell>
        </row>
        <row r="4898">
          <cell r="B4898">
            <v>7041</v>
          </cell>
          <cell r="C4898" t="str">
            <v>CUSTOS C/MAO-DE-OBRA OPERACAO-ROLO COMPACTADOR PNEUS EST PRESSAO VAR</v>
          </cell>
          <cell r="D4898" t="str">
            <v>H</v>
          </cell>
          <cell r="E4898">
            <v>25.8</v>
          </cell>
        </row>
        <row r="4899">
          <cell r="B4899">
            <v>7042</v>
          </cell>
          <cell r="C4899" t="str">
            <v>CONJUNTO MOTO-BOMBA DIESEL P/DRENAGEM AGUA SUJA - 6HP</v>
          </cell>
          <cell r="D4899" t="str">
            <v>CHP</v>
          </cell>
          <cell r="E4899">
            <v>11.67</v>
          </cell>
        </row>
        <row r="4900">
          <cell r="B4900">
            <v>7043</v>
          </cell>
          <cell r="C4900" t="str">
            <v>CONJUNTO MOTO-BOMBA DIESEL P/DRENAGEM AGUA SUJA - 6HP</v>
          </cell>
          <cell r="D4900" t="str">
            <v>CHI</v>
          </cell>
          <cell r="E4900">
            <v>8.59</v>
          </cell>
        </row>
        <row r="4901">
          <cell r="B4901">
            <v>7044</v>
          </cell>
          <cell r="C4901" t="str">
            <v>DEPRECIACAO-CONJUNTO MOTO-BOMBA DIESEL P/DRENAGEM AGUA SUJA - 6HP</v>
          </cell>
          <cell r="D4901" t="str">
            <v>H</v>
          </cell>
          <cell r="E4901">
            <v>0.2</v>
          </cell>
        </row>
        <row r="4902">
          <cell r="B4902">
            <v>7045</v>
          </cell>
          <cell r="C4902" t="str">
            <v>JUROS-CONJUNTO MOTO-BOMBA DIESEL P/DRENAGEM AGUA SUJA - 6HP</v>
          </cell>
          <cell r="D4902" t="str">
            <v>H</v>
          </cell>
          <cell r="E4902">
            <v>0.12</v>
          </cell>
        </row>
        <row r="4903">
          <cell r="B4903" t="str">
            <v>IGO       |</v>
          </cell>
          <cell r="C4903" t="str">
            <v>D E S C R I Ç Ã O                                                   |UN</v>
          </cell>
          <cell r="D4903" t="str">
            <v>IDADE</v>
          </cell>
          <cell r="E4903" t="str">
            <v>|CUSTO TOT</v>
          </cell>
        </row>
        <row r="4904">
          <cell r="B4904" t="str">
            <v>ULO.....: N</v>
          </cell>
          <cell r="C4904" t="str">
            <v>ACIONAL CAIXA</v>
          </cell>
        </row>
        <row r="4906">
          <cell r="B4906">
            <v>7046</v>
          </cell>
          <cell r="C4906" t="str">
            <v>MANUTENCAO-CONJUNTO MOTO-BOMBA DIESEL P/DRENAGEM AGUA SUJA - 6HP</v>
          </cell>
          <cell r="D4906" t="str">
            <v>H</v>
          </cell>
          <cell r="E4906">
            <v>0.19</v>
          </cell>
        </row>
        <row r="4907">
          <cell r="B4907">
            <v>7047</v>
          </cell>
          <cell r="C4907" t="str">
            <v>CUSTOS C/MATERIAL OPERACAO-CONJ.MOTO-BOMBA DIESEL P/DREN AGUA SUJA-6HP</v>
          </cell>
          <cell r="D4907" t="str">
            <v>H</v>
          </cell>
          <cell r="E4907">
            <v>2.89</v>
          </cell>
        </row>
        <row r="4908">
          <cell r="B4908">
            <v>7048</v>
          </cell>
          <cell r="C4908" t="str">
            <v>MAO-DE-OBRA NA OPERACAO-CONJ.MOTO-BOMBA DIESEL P/DREN AGUA SUJA-6HP</v>
          </cell>
          <cell r="D4908" t="str">
            <v>H</v>
          </cell>
          <cell r="E4908">
            <v>8.27</v>
          </cell>
        </row>
        <row r="4909">
          <cell r="B4909">
            <v>7049</v>
          </cell>
          <cell r="C4909" t="str">
            <v>ROLO COMPACTADOR AUTOPROP MULLER VAP-70P 127HP 10100KG</v>
          </cell>
          <cell r="D4909" t="str">
            <v>CHP</v>
          </cell>
          <cell r="E4909">
            <v>123.92</v>
          </cell>
        </row>
        <row r="4910">
          <cell r="B4910">
            <v>7050</v>
          </cell>
          <cell r="C4910" t="str">
            <v>ROLO COMPACTADOR AUTOPROP MULLER VAP-70P 127HP 10100KG</v>
          </cell>
          <cell r="D4910" t="str">
            <v>CHI</v>
          </cell>
          <cell r="E4910">
            <v>60.12</v>
          </cell>
        </row>
        <row r="4911">
          <cell r="B4911">
            <v>7051</v>
          </cell>
          <cell r="C4911" t="str">
            <v>DEPRECIACAO-ROLO COMPACTADOR AUTOPROP MULLER VAP-70P 127HP 10260KG</v>
          </cell>
          <cell r="D4911" t="str">
            <v>H</v>
          </cell>
          <cell r="E4911">
            <v>22.88</v>
          </cell>
        </row>
        <row r="4912">
          <cell r="B4912">
            <v>7052</v>
          </cell>
          <cell r="C4912" t="str">
            <v>JUROS-ROLO COMPACTADOR AUTOPROP MULLER VAP-70P 127HP 10260KG</v>
          </cell>
          <cell r="D4912" t="str">
            <v>H</v>
          </cell>
          <cell r="E4912">
            <v>11.44</v>
          </cell>
        </row>
        <row r="4913">
          <cell r="B4913">
            <v>7053</v>
          </cell>
          <cell r="C4913" t="str">
            <v>ROLO COMPACTADOR AUTOPROP MULLER VAP-70P 127HP 10100KG</v>
          </cell>
          <cell r="D4913" t="str">
            <v>H</v>
          </cell>
          <cell r="E4913">
            <v>20.6</v>
          </cell>
        </row>
        <row r="4914">
          <cell r="B4914">
            <v>7054</v>
          </cell>
          <cell r="C4914" t="str">
            <v>CUSTOS C/MATERIAL NA OPERACAO-ROLO COMPACT AUTOPROP MULLER VAP-70P</v>
          </cell>
          <cell r="D4914" t="str">
            <v>H</v>
          </cell>
          <cell r="E4914">
            <v>43.21</v>
          </cell>
        </row>
        <row r="4915">
          <cell r="C4915" t="str">
            <v>127HP 10260KG</v>
          </cell>
        </row>
        <row r="4916">
          <cell r="B4916">
            <v>7055</v>
          </cell>
          <cell r="C4916" t="str">
            <v>MAO-DE-OBRA OPERACAO-ROLO COMPACT AUTOPROP MULLER VAP-127HP 10260KG</v>
          </cell>
          <cell r="D4916" t="str">
            <v>H</v>
          </cell>
          <cell r="E4916">
            <v>25.8</v>
          </cell>
        </row>
        <row r="4917">
          <cell r="B4917">
            <v>7056</v>
          </cell>
          <cell r="C4917" t="str">
            <v>CAMINHAO BASCULANTE TOCO 4,0M3 MB LK-1215C 152CV CARGA UTIL 8,5T</v>
          </cell>
          <cell r="D4917" t="str">
            <v>CHP</v>
          </cell>
          <cell r="E4917">
            <v>95.46</v>
          </cell>
        </row>
        <row r="4918">
          <cell r="B4918">
            <v>7057</v>
          </cell>
          <cell r="C4918" t="str">
            <v>CAMINHAO BASCULANTE TOCO 4,0M3 MB LK-1215C 152CV CARGA UTIL 8,5T</v>
          </cell>
          <cell r="D4918" t="str">
            <v>CHI</v>
          </cell>
          <cell r="E4918">
            <v>28.23</v>
          </cell>
        </row>
        <row r="4919">
          <cell r="B4919">
            <v>7058</v>
          </cell>
          <cell r="C4919" t="str">
            <v>DEPRECIACAO-CAMINHAO BASCULANTE 4,0M3 MB LK-1215C 152CV C. UTIL 8,5T</v>
          </cell>
          <cell r="D4919" t="str">
            <v>H</v>
          </cell>
          <cell r="E4919">
            <v>15.51</v>
          </cell>
        </row>
        <row r="4920">
          <cell r="B4920">
            <v>7059</v>
          </cell>
          <cell r="C4920" t="str">
            <v>JUROS-CAMINHAO BASCULANTE 4,0M3 MB LK-1215C 152CV C. UTIL 8,5T</v>
          </cell>
          <cell r="D4920" t="str">
            <v>H</v>
          </cell>
          <cell r="E4920">
            <v>4.95</v>
          </cell>
        </row>
        <row r="4921">
          <cell r="B4921">
            <v>7060</v>
          </cell>
          <cell r="C4921" t="str">
            <v>MANUTENCAO-CAMINHAO BASCULANTE 4,0M3 MB LK-1215C 152CV C. UTIL 8,5T</v>
          </cell>
          <cell r="D4921" t="str">
            <v>H</v>
          </cell>
          <cell r="E4921">
            <v>15.51</v>
          </cell>
        </row>
        <row r="4922">
          <cell r="B4922">
            <v>7061</v>
          </cell>
          <cell r="C4922" t="str">
            <v>CUSTOS C/MATERIAL NA OPERACAO - CAMINHAO BASCULANTE 4,0M3 C.UTIL 8,5T</v>
          </cell>
          <cell r="D4922" t="str">
            <v>H</v>
          </cell>
          <cell r="E4922">
            <v>51.71</v>
          </cell>
        </row>
        <row r="4923">
          <cell r="C4923" t="str">
            <v>MB LK-1215C 152CV</v>
          </cell>
        </row>
        <row r="4924">
          <cell r="B4924">
            <v>7062</v>
          </cell>
          <cell r="C4924" t="str">
            <v>MAO-DE-OBRA NA OPERACAO - CAMINHAO BASCULANTE 4,0M3 C.UTIL 8,5T</v>
          </cell>
          <cell r="D4924" t="str">
            <v>H</v>
          </cell>
          <cell r="E4924">
            <v>7.77</v>
          </cell>
        </row>
        <row r="4925">
          <cell r="C4925" t="str">
            <v>MB LK-1215C 152CV</v>
          </cell>
        </row>
        <row r="4926">
          <cell r="B4926">
            <v>7063</v>
          </cell>
          <cell r="C4926" t="str">
            <v>DEPRECIACAO-TRATOR DE PNEUS CBT MOD. 2105 POT. * 110 A 126 HP</v>
          </cell>
          <cell r="D4926" t="str">
            <v>H</v>
          </cell>
          <cell r="E4926">
            <v>15.8</v>
          </cell>
        </row>
        <row r="4927">
          <cell r="B4927">
            <v>7064</v>
          </cell>
          <cell r="C4927" t="str">
            <v>JUROS-TRATOR DE PNEUS CBT MOD. 2105 POT. * 110 A 126 HP</v>
          </cell>
          <cell r="D4927" t="str">
            <v>H</v>
          </cell>
          <cell r="E4927">
            <v>5.04</v>
          </cell>
        </row>
        <row r="4928">
          <cell r="B4928">
            <v>7065</v>
          </cell>
          <cell r="C4928" t="str">
            <v>MANUTENCAO-TRATOR DE PNEUS CBT MOD. 2105 POT. * 110 A 126 HP</v>
          </cell>
          <cell r="D4928" t="str">
            <v>H</v>
          </cell>
          <cell r="E4928">
            <v>12.64</v>
          </cell>
        </row>
        <row r="4929">
          <cell r="B4929">
            <v>7066</v>
          </cell>
          <cell r="C4929" t="str">
            <v>CUSTOS C/ MATERIAL NA OPERACAO -TRATOR DE PNEUS CBT-2105 /110 A 126 HP</v>
          </cell>
          <cell r="D4929" t="str">
            <v>H</v>
          </cell>
          <cell r="E4929">
            <v>42.87</v>
          </cell>
        </row>
        <row r="4930">
          <cell r="B4930">
            <v>7067</v>
          </cell>
          <cell r="C4930" t="str">
            <v>MAO-DE-OBRA NA OPERACAO DIURNA-TRATOR DE PNEUS CBT-2105 /110 A 126 HP</v>
          </cell>
          <cell r="D4930" t="str">
            <v>H</v>
          </cell>
          <cell r="E4930">
            <v>8.6</v>
          </cell>
        </row>
        <row r="4931">
          <cell r="B4931">
            <v>7090</v>
          </cell>
          <cell r="C4931" t="str">
            <v>JANELA CORRER CHAPA DOBRADA 1 FL VIDRO 2 FLS VENEZIANA</v>
          </cell>
          <cell r="D4931" t="str">
            <v>M2</v>
          </cell>
          <cell r="E4931">
            <v>143.26</v>
          </cell>
        </row>
        <row r="4932">
          <cell r="B4932">
            <v>7091</v>
          </cell>
          <cell r="C4932" t="str">
            <v>JANELA MAXIM AIR CHAPA DOBRADA</v>
          </cell>
          <cell r="D4932" t="str">
            <v>M2</v>
          </cell>
          <cell r="E4932">
            <v>245.32</v>
          </cell>
        </row>
        <row r="4933">
          <cell r="B4933">
            <v>7092</v>
          </cell>
          <cell r="C4933" t="str">
            <v>COLOCACAO CUBA LOUCA/ACO INOX EXCLUSIVE CUBA E COMPLEMENTOS</v>
          </cell>
          <cell r="D4933" t="str">
            <v>UN</v>
          </cell>
          <cell r="E4933">
            <v>12.67</v>
          </cell>
        </row>
        <row r="4934">
          <cell r="B4934" t="str">
            <v>IGO       |</v>
          </cell>
          <cell r="C4934" t="str">
            <v>D E S C R I Ç Ã O                                                   |UN</v>
          </cell>
          <cell r="D4934" t="str">
            <v>IDADE</v>
          </cell>
          <cell r="E4934" t="str">
            <v>|CUSTO TOT</v>
          </cell>
        </row>
        <row r="4935">
          <cell r="B4935" t="str">
            <v>ULO.....: N</v>
          </cell>
          <cell r="C4935" t="str">
            <v>ACIONAL CAIXA</v>
          </cell>
        </row>
        <row r="4937">
          <cell r="B4937">
            <v>7093</v>
          </cell>
          <cell r="C4937" t="str">
            <v>CUBA LOUCA BRANCA EMBUTIR EM BANCADA S/COMPLEMENTOS</v>
          </cell>
          <cell r="D4937" t="str">
            <v>UN</v>
          </cell>
          <cell r="E4937">
            <v>40.92</v>
          </cell>
        </row>
        <row r="4938">
          <cell r="B4938">
            <v>7094</v>
          </cell>
          <cell r="C4938" t="str">
            <v>TORNEIRA PRESSAO CROMADA 1/2" OU 3/4" P/LAVATORIO INCLUSIVE RABICHO CR</v>
          </cell>
          <cell r="D4938" t="str">
            <v>UN</v>
          </cell>
          <cell r="E4938">
            <v>51.21</v>
          </cell>
        </row>
        <row r="4939">
          <cell r="C4939" t="str">
            <v>OMADO</v>
          </cell>
        </row>
        <row r="4940">
          <cell r="B4940">
            <v>7095</v>
          </cell>
          <cell r="C4940" t="str">
            <v>VALVULA PLASTICA CROMADA P/LAVATORIO</v>
          </cell>
          <cell r="D4940" t="str">
            <v>UN</v>
          </cell>
          <cell r="E4940">
            <v>8.26</v>
          </cell>
        </row>
        <row r="4941">
          <cell r="B4941">
            <v>7096</v>
          </cell>
          <cell r="C4941" t="str">
            <v>SIFAO CROMADO 1 X 1 1/2" P/LAVATORIO</v>
          </cell>
          <cell r="D4941" t="str">
            <v>UN</v>
          </cell>
          <cell r="E4941">
            <v>50.79</v>
          </cell>
        </row>
        <row r="4942">
          <cell r="B4942">
            <v>7100</v>
          </cell>
          <cell r="C4942" t="str">
            <v>LAMINADO MELAMINICO TEXTURIZADO E=1,3MM COLADO EM COMPENSADO</v>
          </cell>
          <cell r="D4942" t="str">
            <v>M2</v>
          </cell>
          <cell r="E4942">
            <v>19.07</v>
          </cell>
        </row>
        <row r="4943">
          <cell r="B4943">
            <v>7101</v>
          </cell>
          <cell r="C4943" t="str">
            <v>LAMINADO MELAMINICO LISO FOSCO E=1,3MM COLADO EM COMPENSA*</v>
          </cell>
          <cell r="D4943" t="str">
            <v>M2</v>
          </cell>
          <cell r="E4943">
            <v>18.170000000000002</v>
          </cell>
        </row>
        <row r="4944">
          <cell r="B4944">
            <v>53779</v>
          </cell>
          <cell r="C4944" t="str">
            <v>REATERRO MANUAL DE VALAS</v>
          </cell>
          <cell r="D4944" t="str">
            <v>M3</v>
          </cell>
          <cell r="E4944">
            <v>12.38</v>
          </cell>
        </row>
        <row r="4945">
          <cell r="B4945">
            <v>53780</v>
          </cell>
          <cell r="C4945" t="str">
            <v>ESCAVACAO MANUAL DE VALAS H &lt;= 1,50 M</v>
          </cell>
          <cell r="D4945" t="str">
            <v>M3</v>
          </cell>
          <cell r="E4945">
            <v>12.38</v>
          </cell>
        </row>
        <row r="4946">
          <cell r="B4946">
            <v>53781</v>
          </cell>
          <cell r="C4946" t="str">
            <v>DEPRECIACAO-CAMINHAO BASCULANTE FORD F 12000 12T 142HP (VU=5ANOS)</v>
          </cell>
          <cell r="D4946" t="str">
            <v>H</v>
          </cell>
          <cell r="E4946">
            <v>12.3</v>
          </cell>
        </row>
        <row r="4947">
          <cell r="B4947">
            <v>53782</v>
          </cell>
          <cell r="C4947" t="str">
            <v>MANUTENCAO -CAMINHAO BASCULANTE FORD F 12000 12T 142HP (VU=5ANOS)</v>
          </cell>
          <cell r="D4947" t="str">
            <v>H</v>
          </cell>
          <cell r="E4947">
            <v>12.3</v>
          </cell>
        </row>
        <row r="4948">
          <cell r="B4948">
            <v>53785</v>
          </cell>
          <cell r="C4948" t="str">
            <v>MAO-DE-OBRA NA OPERACAO DIURNA -CAMINHAO BASCULANTE F-12000 12T 142HP</v>
          </cell>
          <cell r="D4948" t="str">
            <v>H</v>
          </cell>
          <cell r="E4948">
            <v>7.77</v>
          </cell>
        </row>
        <row r="4949">
          <cell r="B4949">
            <v>53786</v>
          </cell>
          <cell r="C4949" t="str">
            <v>RETRO-ESCAVADEIRA C/CARREGADEIRA SOBRE PNEUS MAXION 750-4WD</v>
          </cell>
          <cell r="D4949" t="str">
            <v>H</v>
          </cell>
          <cell r="E4949">
            <v>25.86</v>
          </cell>
        </row>
        <row r="4950">
          <cell r="C4950" t="str">
            <v>0,12/0,79M3 86CV - CUSTOS C/ MATERIAL NA OPERACAO</v>
          </cell>
        </row>
        <row r="4951">
          <cell r="B4951">
            <v>53787</v>
          </cell>
          <cell r="C4951" t="str">
            <v>ROLO COMPACTADOR VIBRATORIO LISO AUTO-PROP. DYNAPAC CA-15 6,6T / 79HP</v>
          </cell>
          <cell r="D4951" t="str">
            <v>H</v>
          </cell>
          <cell r="E4951">
            <v>44.23</v>
          </cell>
        </row>
        <row r="4952">
          <cell r="C4952" t="str">
            <v>IMPACTO DINAMICO 18,45T (VU=5ANOS) - MATERIAIS / OPERACAO</v>
          </cell>
        </row>
        <row r="4953">
          <cell r="B4953">
            <v>53788</v>
          </cell>
          <cell r="C4953" t="str">
            <v>ROLO COMPACTADOR VIBRATORIO LISO AUTO-PROP. MULLER VAP-55L 76HP</v>
          </cell>
          <cell r="D4953" t="str">
            <v>H</v>
          </cell>
          <cell r="E4953">
            <v>44.23</v>
          </cell>
        </row>
        <row r="4954">
          <cell r="C4954" t="str">
            <v>IMPACTO DINAMICO 13/19T (VU=5ANOS) - MATERIAIS / OPERACAO</v>
          </cell>
        </row>
        <row r="4955">
          <cell r="B4955">
            <v>53789</v>
          </cell>
          <cell r="C4955" t="str">
            <v>ROLO COMPACTADOR VIBRATORIO LISO AUTO-PROP. MULLER VAP-55L 76HP</v>
          </cell>
          <cell r="D4955" t="str">
            <v>H</v>
          </cell>
          <cell r="E4955">
            <v>8.6</v>
          </cell>
        </row>
        <row r="4956">
          <cell r="C4956" t="str">
            <v>IMPACTO DINAMICO 13/19T (VU=5ANOS) - MAO-DE-OBRA / OPERACAO</v>
          </cell>
        </row>
        <row r="4957">
          <cell r="B4957">
            <v>53790</v>
          </cell>
          <cell r="C4957" t="str">
            <v>ROLO COMPACTADOR VIBRATORIO LISO TANDEM DYNAPAC CC 142/40HP (VU=5ANOS)</v>
          </cell>
          <cell r="D4957" t="str">
            <v>H</v>
          </cell>
          <cell r="E4957">
            <v>8.6</v>
          </cell>
        </row>
        <row r="4958">
          <cell r="C4958" t="str">
            <v>MAO-DE-OBRA / OPERACAO</v>
          </cell>
        </row>
        <row r="4959">
          <cell r="B4959">
            <v>53792</v>
          </cell>
          <cell r="C4959" t="str">
            <v>CAMINHAO BASCULANTE F-14000 162HP 6M3 - MATERIAIS NA OPERACAO DIURNA</v>
          </cell>
          <cell r="D4959" t="str">
            <v>H</v>
          </cell>
          <cell r="E4959">
            <v>44.23</v>
          </cell>
        </row>
        <row r="4960">
          <cell r="B4960">
            <v>53793</v>
          </cell>
          <cell r="C4960" t="str">
            <v>CAMINHAO BASCULANTE F-14000 162HP 6M3 / MAO-DE-OBRA NA OPERACAO DIURNA</v>
          </cell>
          <cell r="D4960" t="str">
            <v>H</v>
          </cell>
          <cell r="E4960">
            <v>6.77</v>
          </cell>
        </row>
        <row r="4961">
          <cell r="B4961">
            <v>53794</v>
          </cell>
          <cell r="C4961" t="str">
            <v>USINA DE CONCRETO PINI 227305 CAP.90/120M3 63HP - MANUTENCAO</v>
          </cell>
          <cell r="D4961" t="str">
            <v>H</v>
          </cell>
          <cell r="E4961">
            <v>11.12</v>
          </cell>
        </row>
        <row r="4962">
          <cell r="B4962">
            <v>53795</v>
          </cell>
          <cell r="C4962" t="str">
            <v>USINA CONCRETO PINI 227305 CAP.90/120M3 63HP - M.OBRA NOTURNA/OPERACAO</v>
          </cell>
          <cell r="D4962" t="str">
            <v>H</v>
          </cell>
          <cell r="E4962">
            <v>15.28</v>
          </cell>
        </row>
        <row r="4963">
          <cell r="B4963">
            <v>53796</v>
          </cell>
          <cell r="C4963" t="str">
            <v>CAMINHAO CARROCERIA FORD F-14000 162HP (VU=6ANOS)- DEPRECIACAO E JUROS</v>
          </cell>
          <cell r="D4963" t="str">
            <v>H</v>
          </cell>
          <cell r="E4963">
            <v>15.82</v>
          </cell>
        </row>
        <row r="4964">
          <cell r="B4964">
            <v>53797</v>
          </cell>
          <cell r="C4964" t="str">
            <v>CAMINHAO CARROCERIA FORD F-14000 162HP (VU=6ANOS) - MATERIAIS/OPERACAO</v>
          </cell>
          <cell r="D4964" t="str">
            <v>H</v>
          </cell>
          <cell r="E4964">
            <v>44.23</v>
          </cell>
        </row>
        <row r="4965">
          <cell r="B4965" t="str">
            <v>IGO       |</v>
          </cell>
          <cell r="C4965" t="str">
            <v>D E S C R I Ç Ã O                                                   |UN</v>
          </cell>
          <cell r="D4965" t="str">
            <v>IDADE</v>
          </cell>
          <cell r="E4965" t="str">
            <v>|CUSTO TOT</v>
          </cell>
        </row>
        <row r="4966">
          <cell r="B4966" t="str">
            <v>ULO.....: N</v>
          </cell>
          <cell r="C4966" t="str">
            <v>ACIONAL CAIXA</v>
          </cell>
        </row>
        <row r="4968">
          <cell r="B4968">
            <v>53798</v>
          </cell>
          <cell r="C4968" t="str">
            <v>CAMINHAO CARROCERIA FORD F-14000 162HP /MAO-DE-OBRA DIURNA NA OPERACAO</v>
          </cell>
          <cell r="D4968" t="str">
            <v>H</v>
          </cell>
          <cell r="E4968">
            <v>7.77</v>
          </cell>
        </row>
        <row r="4969">
          <cell r="B4969">
            <v>53799</v>
          </cell>
          <cell r="C4969" t="str">
            <v>CAMINHAO CARROCERIA F-14000 162HP / MAO-DE-OBRA NA OPERACAO NOTURNA</v>
          </cell>
          <cell r="D4969" t="str">
            <v>H</v>
          </cell>
          <cell r="E4969">
            <v>8.1199999999999992</v>
          </cell>
        </row>
        <row r="4970">
          <cell r="B4970">
            <v>53800</v>
          </cell>
          <cell r="C4970" t="str">
            <v>USINA MISTURADORA DE SOLOS CIBER 100/200T 110HP/MATERIAIS NA OPERACAO</v>
          </cell>
          <cell r="D4970" t="str">
            <v>H</v>
          </cell>
          <cell r="E4970">
            <v>25.46</v>
          </cell>
        </row>
        <row r="4971">
          <cell r="B4971">
            <v>53801</v>
          </cell>
          <cell r="C4971" t="str">
            <v>USINA MISTUR.DE SOLOS CIBER 100/200T 110HP/MAO-DE-OBRA OPERACAO DIURNA</v>
          </cell>
          <cell r="D4971" t="str">
            <v>H</v>
          </cell>
          <cell r="E4971">
            <v>22.29</v>
          </cell>
        </row>
        <row r="4972">
          <cell r="B4972">
            <v>53802</v>
          </cell>
          <cell r="C4972" t="str">
            <v>VIBROACABADORA SOBRE ESTEIRAS POT.MAX.100 CV - M.O. OPERACAO DIURNA</v>
          </cell>
          <cell r="D4972" t="str">
            <v>H</v>
          </cell>
          <cell r="E4972">
            <v>9.5500000000000007</v>
          </cell>
        </row>
        <row r="4973">
          <cell r="B4973">
            <v>53803</v>
          </cell>
          <cell r="C4973" t="str">
            <v>VIBROACABADORA SOBRE ESTEIRAS POT.MAX.100 CV - M.O. OPERACAO NOTURNA</v>
          </cell>
          <cell r="D4973" t="str">
            <v>H</v>
          </cell>
          <cell r="E4973">
            <v>11.46</v>
          </cell>
        </row>
        <row r="4974">
          <cell r="B4974">
            <v>53804</v>
          </cell>
          <cell r="C4974" t="str">
            <v>VASSOURA MECANICA REBOCAVEL ULLIANA/CONSMAQ - MANUTENCAO</v>
          </cell>
          <cell r="D4974" t="str">
            <v>H</v>
          </cell>
          <cell r="E4974">
            <v>1.03</v>
          </cell>
        </row>
        <row r="4975">
          <cell r="B4975">
            <v>53805</v>
          </cell>
          <cell r="C4975" t="str">
            <v>TRATOR PNEUS MASSEY FERGUNSON MF290 81HP/MAO-DE-OBRA OPERACAO NOTURNA</v>
          </cell>
          <cell r="D4975" t="str">
            <v>H</v>
          </cell>
          <cell r="E4975">
            <v>11.46</v>
          </cell>
        </row>
        <row r="4976">
          <cell r="B4976">
            <v>53806</v>
          </cell>
          <cell r="C4976" t="str">
            <v>TRATOR DE ESTEIRAS KOMATSU D65E 160HP (VU=5ANOS) - MANUTENCAO</v>
          </cell>
          <cell r="D4976" t="str">
            <v>H</v>
          </cell>
          <cell r="E4976">
            <v>66.290000000000006</v>
          </cell>
        </row>
        <row r="4977">
          <cell r="B4977">
            <v>53807</v>
          </cell>
          <cell r="C4977" t="str">
            <v>TRATOR DE ESTEIRAS KOMATSU D65E 160HP / MAO-DE-OBRA NA OPERACAO DIURNA</v>
          </cell>
          <cell r="D4977" t="str">
            <v>H</v>
          </cell>
          <cell r="E4977">
            <v>9.5500000000000007</v>
          </cell>
        </row>
        <row r="4978">
          <cell r="B4978">
            <v>53808</v>
          </cell>
          <cell r="C4978" t="str">
            <v>TRATOR DE ESTEIRAS KOMATSU D65E 160HP /MAO-DE-OBRA NA OPERACAO NOTURNA</v>
          </cell>
          <cell r="D4978" t="str">
            <v>H</v>
          </cell>
          <cell r="E4978">
            <v>11.46</v>
          </cell>
        </row>
        <row r="4979">
          <cell r="B4979">
            <v>53809</v>
          </cell>
          <cell r="C4979" t="str">
            <v>REATERRO APILOADO EM CAMADAS DE 0,20M C/ APROVEITAMENTO DO MATERIAL ES</v>
          </cell>
          <cell r="D4979" t="str">
            <v>M3</v>
          </cell>
          <cell r="E4979">
            <v>14.44</v>
          </cell>
        </row>
        <row r="4980">
          <cell r="C4980" t="str">
            <v>CAVADO</v>
          </cell>
        </row>
        <row r="4981">
          <cell r="B4981">
            <v>53810</v>
          </cell>
          <cell r="C4981" t="str">
            <v>TRATOR DE ESTEIRAS CATERPILLAR D6 140HP (VU=5ANOS) - MANUTENCAO</v>
          </cell>
          <cell r="D4981" t="str">
            <v>H</v>
          </cell>
          <cell r="E4981">
            <v>68</v>
          </cell>
        </row>
        <row r="4982">
          <cell r="B4982">
            <v>53811</v>
          </cell>
          <cell r="C4982" t="str">
            <v>TRATOR DE ESTEIRAS CATERPILLAR D6 140HP/MA0-DE-OBRA NA OPERACAO DIURNA</v>
          </cell>
          <cell r="D4982" t="str">
            <v>H</v>
          </cell>
          <cell r="E4982">
            <v>5.18</v>
          </cell>
        </row>
        <row r="4983">
          <cell r="B4983">
            <v>53812</v>
          </cell>
          <cell r="C4983" t="str">
            <v>TRATOR DE ESTEIRAS CATERPILLAR D6 140HP/MA0-DE-OBRA NA OPERACAO NOTURN</v>
          </cell>
          <cell r="D4983" t="str">
            <v>H</v>
          </cell>
          <cell r="E4983">
            <v>11.46</v>
          </cell>
        </row>
        <row r="4984">
          <cell r="B4984">
            <v>53813</v>
          </cell>
          <cell r="C4984" t="str">
            <v>TRATOR DE ESTEIRAS CATERPILLAR D8 305HP(VU=5ANOS) -DEPRECIACAO E JUROS</v>
          </cell>
          <cell r="D4984" t="str">
            <v>H</v>
          </cell>
          <cell r="E4984">
            <v>227.36</v>
          </cell>
        </row>
        <row r="4985">
          <cell r="B4985">
            <v>53814</v>
          </cell>
          <cell r="C4985" t="str">
            <v>TRATOR DE ESTEIRAS CATERPILLAR D8 305HP (VU=5ANOS) - MANUTENCAO</v>
          </cell>
          <cell r="D4985" t="str">
            <v>H</v>
          </cell>
          <cell r="E4985">
            <v>172.37</v>
          </cell>
        </row>
        <row r="4986">
          <cell r="B4986">
            <v>53815</v>
          </cell>
          <cell r="C4986" t="str">
            <v>TRATOR DE ESTEIRAS CAT D8R 305HP / MAO-DE-OBRA NA OPERACAO DIURNA</v>
          </cell>
          <cell r="D4986" t="str">
            <v>H</v>
          </cell>
          <cell r="E4986">
            <v>5.18</v>
          </cell>
        </row>
        <row r="4987">
          <cell r="B4987">
            <v>53816</v>
          </cell>
          <cell r="C4987" t="str">
            <v>TRATOR DE ESTEIRAS CATERPILLAR D8 305HP/MAO-DE-OBRA NA OPERACAO NOTURN</v>
          </cell>
          <cell r="D4987" t="str">
            <v>H</v>
          </cell>
          <cell r="E4987">
            <v>11.46</v>
          </cell>
        </row>
        <row r="4988">
          <cell r="B4988">
            <v>53817</v>
          </cell>
          <cell r="C4988" t="str">
            <v>TRATOR DE ESTEIRAS CATERPILLAR D4 80HP - MATERIAIS NA OPERACAO</v>
          </cell>
          <cell r="D4988" t="str">
            <v>H</v>
          </cell>
          <cell r="E4988">
            <v>27.22</v>
          </cell>
        </row>
        <row r="4989">
          <cell r="B4989">
            <v>53818</v>
          </cell>
          <cell r="C4989" t="str">
            <v>ROLO COMPACTADOR VIBRATORIO LISO REBOCAVEL MULLER RV52L 5T</v>
          </cell>
          <cell r="D4989" t="str">
            <v>H</v>
          </cell>
          <cell r="E4989">
            <v>56.17</v>
          </cell>
        </row>
        <row r="4990">
          <cell r="C4990" t="str">
            <v>DEPRECIACAO E JUROS</v>
          </cell>
        </row>
        <row r="4991">
          <cell r="B4991">
            <v>53819</v>
          </cell>
          <cell r="C4991" t="str">
            <v>ROLO COMPACTADOR VIBRATORIO LISO REBOCAVEL MULLER RV52L 5T</v>
          </cell>
          <cell r="D4991" t="str">
            <v>H</v>
          </cell>
          <cell r="E4991">
            <v>25.86</v>
          </cell>
        </row>
        <row r="4992">
          <cell r="C4992" t="str">
            <v>CUSTO COM MATERIAIS NA OPERACAO</v>
          </cell>
        </row>
        <row r="4993">
          <cell r="B4993">
            <v>53820</v>
          </cell>
          <cell r="C4993" t="str">
            <v>ROLO COMPACTADOR VIBRATORIO LISO REBOCAVEL MULLER RV52L 5T</v>
          </cell>
          <cell r="D4993" t="str">
            <v>H</v>
          </cell>
          <cell r="E4993">
            <v>9.5500000000000007</v>
          </cell>
        </row>
        <row r="4994">
          <cell r="C4994" t="str">
            <v>CUSTO COM MAO-DE-OBRA NA OPERACAO DIURNA</v>
          </cell>
        </row>
        <row r="4995">
          <cell r="B4995">
            <v>53821</v>
          </cell>
          <cell r="C4995" t="str">
            <v>ROLO COMPACTADOR VIBRATORIO LISO REBOCAVEL MULLER RV52L 5T</v>
          </cell>
          <cell r="D4995" t="str">
            <v>H</v>
          </cell>
          <cell r="E4995">
            <v>11.46</v>
          </cell>
        </row>
        <row r="4996">
          <cell r="B4996" t="str">
            <v>IGO       |</v>
          </cell>
          <cell r="C4996" t="str">
            <v>D E S C R I Ç Ã O                                                   |UN</v>
          </cell>
          <cell r="D4996" t="str">
            <v>IDADE</v>
          </cell>
          <cell r="E4996" t="str">
            <v>|CUSTO TOT</v>
          </cell>
        </row>
        <row r="4997">
          <cell r="B4997" t="str">
            <v>ULO.....: N</v>
          </cell>
          <cell r="C4997" t="str">
            <v>ACIONAL CAIXA</v>
          </cell>
        </row>
        <row r="4999">
          <cell r="C4999" t="str">
            <v>CUSTO COM MAO-DE-OBRA NA OPERACAO NOTURNA</v>
          </cell>
        </row>
        <row r="5000">
          <cell r="B5000">
            <v>53822</v>
          </cell>
          <cell r="C5000" t="str">
            <v>ROLO COMPACTADOR VIBRATORIO LISO TANDEM MULLER RT 82H 60HP</v>
          </cell>
          <cell r="D5000" t="str">
            <v>H</v>
          </cell>
          <cell r="E5000">
            <v>9.5500000000000007</v>
          </cell>
        </row>
        <row r="5001">
          <cell r="C5001" t="str">
            <v>CUSTO COM MAO-DE-OBRA NA OPERACAO DIURNA</v>
          </cell>
        </row>
        <row r="5002">
          <cell r="B5002">
            <v>53823</v>
          </cell>
          <cell r="C5002" t="str">
            <v>ROLO COMPACTADOR AUTOPROPULSOR SOBRE PNEUS-DYNAPAC CP221 145HP</v>
          </cell>
          <cell r="D5002" t="str">
            <v>H</v>
          </cell>
          <cell r="E5002">
            <v>42.13</v>
          </cell>
        </row>
        <row r="5003">
          <cell r="C5003" t="str">
            <v>DEPRECIACAO E JUROS</v>
          </cell>
        </row>
        <row r="5004">
          <cell r="B5004">
            <v>53824</v>
          </cell>
          <cell r="C5004" t="str">
            <v>ROLO COMPACTADOR AUTOPROPULSOR SOBRE PNEUS-DYNAPAC CP221 145HP</v>
          </cell>
          <cell r="D5004" t="str">
            <v>H</v>
          </cell>
          <cell r="E5004">
            <v>9.5500000000000007</v>
          </cell>
        </row>
        <row r="5005">
          <cell r="C5005" t="str">
            <v>CUSTO COM MAO-DE-OBRA NA OPERACAO DIURNA</v>
          </cell>
        </row>
        <row r="5006">
          <cell r="B5006">
            <v>53825</v>
          </cell>
          <cell r="C5006" t="str">
            <v>ROLO COMPACTADOR AUTOPROPULSOR SOBRE PNEUS-DYNAPAC CP221 145HP</v>
          </cell>
          <cell r="D5006" t="str">
            <v>H</v>
          </cell>
          <cell r="E5006">
            <v>11.46</v>
          </cell>
        </row>
        <row r="5007">
          <cell r="C5007" t="str">
            <v>CUSTO COM MAO-DE-OBRA NA OPERACAO NOTURNA</v>
          </cell>
        </row>
        <row r="5008">
          <cell r="B5008">
            <v>53826</v>
          </cell>
          <cell r="C5008" t="str">
            <v>RETRO-ESCAVAD SOBRE PNEUS CASE 580H 74HP/MAO-DE-OBRA NA OPERACAO DIURN</v>
          </cell>
          <cell r="D5008" t="str">
            <v>H</v>
          </cell>
          <cell r="E5008">
            <v>5.18</v>
          </cell>
        </row>
        <row r="5009">
          <cell r="B5009">
            <v>53827</v>
          </cell>
          <cell r="C5009" t="str">
            <v>CAMINHAO CHASSI MERCEDES BENZ L2318/42 130HP - MATERIAIS NA OPERACAO</v>
          </cell>
          <cell r="D5009" t="str">
            <v>H</v>
          </cell>
          <cell r="E5009">
            <v>44.91</v>
          </cell>
        </row>
        <row r="5010">
          <cell r="B5010">
            <v>53828</v>
          </cell>
          <cell r="C5010" t="str">
            <v>CAMINHAO CHASSI MB L2318/42 130HP / MAO-DE-OBRA OPERACAO DIURNA</v>
          </cell>
          <cell r="D5010" t="str">
            <v>H</v>
          </cell>
          <cell r="E5010">
            <v>7.77</v>
          </cell>
        </row>
        <row r="5011">
          <cell r="B5011">
            <v>53829</v>
          </cell>
          <cell r="C5011" t="str">
            <v>CAMINHAO CHASSI FORD F-14000 142HP - MATERIAIS NA OPERACAO</v>
          </cell>
          <cell r="D5011" t="str">
            <v>H</v>
          </cell>
          <cell r="E5011">
            <v>44.23</v>
          </cell>
        </row>
        <row r="5012">
          <cell r="B5012">
            <v>53830</v>
          </cell>
          <cell r="C5012" t="str">
            <v>CAMINHAO CHASSI FORD F-14000 162HP / MAO-DE-OBRA NA OPERACAO NOTURNA</v>
          </cell>
          <cell r="D5012" t="str">
            <v>H</v>
          </cell>
          <cell r="E5012">
            <v>9.33</v>
          </cell>
        </row>
        <row r="5013">
          <cell r="B5013">
            <v>53831</v>
          </cell>
          <cell r="C5013" t="str">
            <v>CAMINHAO PIPA FORD F14000 10.000L C/BOMBA GASOLINA E IRRIGADEIRA</v>
          </cell>
          <cell r="D5013" t="str">
            <v>H</v>
          </cell>
          <cell r="E5013">
            <v>45.27</v>
          </cell>
        </row>
        <row r="5014">
          <cell r="C5014" t="str">
            <v>CUSTOS COM MATERIAIS NA OPERACAO</v>
          </cell>
        </row>
        <row r="5015">
          <cell r="B5015">
            <v>53832</v>
          </cell>
          <cell r="C5015" t="str">
            <v>CAMINHAO PIPA FORD F14000 10.000L C/BOMBA GASOLINA E IRRIGADEIRA</v>
          </cell>
          <cell r="D5015" t="str">
            <v>H</v>
          </cell>
          <cell r="E5015">
            <v>7.77</v>
          </cell>
        </row>
        <row r="5016">
          <cell r="C5016" t="str">
            <v>CUSTOS COM MAO-DE-OBRA NA OPERACAO DIURNA</v>
          </cell>
        </row>
        <row r="5017">
          <cell r="B5017">
            <v>53833</v>
          </cell>
          <cell r="C5017" t="str">
            <v>DISTRIBUIDOR DE AGREGADOS REBOCAVEL EA12- DEPRECIACAO E JUROS</v>
          </cell>
          <cell r="D5017" t="str">
            <v>H</v>
          </cell>
          <cell r="E5017">
            <v>12.36</v>
          </cell>
        </row>
        <row r="5018">
          <cell r="B5018">
            <v>53834</v>
          </cell>
          <cell r="C5018" t="str">
            <v>DISTRIBUIDOR DE AGREGADOS REBOCAVEL EA12 - MANUTENCAO</v>
          </cell>
          <cell r="D5018" t="str">
            <v>H</v>
          </cell>
          <cell r="E5018">
            <v>4.49</v>
          </cell>
        </row>
        <row r="5019">
          <cell r="B5019">
            <v>53835</v>
          </cell>
          <cell r="C5019" t="str">
            <v>DISTRIBUIDOR DE BETUME REBOCAV C/AQUECEDOR 1200/2100L C/BOMBA 3,4CV</v>
          </cell>
          <cell r="D5019" t="str">
            <v>H</v>
          </cell>
          <cell r="E5019">
            <v>16.100000000000001</v>
          </cell>
        </row>
        <row r="5020">
          <cell r="C5020" t="str">
            <v>DEPRECIACAO E JUROS</v>
          </cell>
        </row>
        <row r="5021">
          <cell r="B5021">
            <v>53836</v>
          </cell>
          <cell r="C5021" t="str">
            <v>DISTRIBUIDOR DE ASFALTO CAP 5.000L SOBRE CAMINHAO CHASSIS FORD F-14000</v>
          </cell>
          <cell r="D5021" t="str">
            <v>H</v>
          </cell>
          <cell r="E5021">
            <v>47.92</v>
          </cell>
        </row>
        <row r="5022">
          <cell r="C5022" t="str">
            <v>162HP - DEPRECIACAO E JUROS</v>
          </cell>
        </row>
        <row r="5023">
          <cell r="B5023">
            <v>53837</v>
          </cell>
          <cell r="C5023" t="str">
            <v>DISTRIBUIDOR DE ASFALTO CAP 5.000L SOBRE CAMINHAO CHASSIS FORD F-14000</v>
          </cell>
          <cell r="D5023" t="str">
            <v>H</v>
          </cell>
          <cell r="E5023">
            <v>66.34</v>
          </cell>
        </row>
        <row r="5024">
          <cell r="C5024" t="str">
            <v>162HP - CUSTO C/ MATERIAIS NA OPERACAO</v>
          </cell>
        </row>
        <row r="5025">
          <cell r="B5025">
            <v>53838</v>
          </cell>
          <cell r="C5025" t="str">
            <v>ESCAVADEIRA HIDRAULICA SOBRE ESTEIRAS CASE 80CR 93HP</v>
          </cell>
          <cell r="D5025" t="str">
            <v>H</v>
          </cell>
          <cell r="E5025">
            <v>61.27</v>
          </cell>
        </row>
        <row r="5026">
          <cell r="C5026" t="str">
            <v>DEPRECIACAO E JUROS</v>
          </cell>
        </row>
        <row r="5027">
          <cell r="B5027" t="str">
            <v>IGO       |</v>
          </cell>
          <cell r="C5027" t="str">
            <v>D E S C R I Ç Ã O                                                   |UN</v>
          </cell>
          <cell r="D5027" t="str">
            <v>IDADE</v>
          </cell>
          <cell r="E5027" t="str">
            <v>|CUSTO TOT</v>
          </cell>
        </row>
        <row r="5028">
          <cell r="B5028" t="str">
            <v>ULO.....: N</v>
          </cell>
          <cell r="C5028" t="str">
            <v>ACIONAL CAIXA</v>
          </cell>
        </row>
        <row r="5030">
          <cell r="B5030">
            <v>53839</v>
          </cell>
          <cell r="C5030" t="str">
            <v>ESCAVADEIRA HIDRAULICA SOBRE ESTEIRAS CASE 80CR 93HP</v>
          </cell>
          <cell r="D5030" t="str">
            <v>H</v>
          </cell>
          <cell r="E5030">
            <v>6.21</v>
          </cell>
        </row>
        <row r="5031">
          <cell r="C5031" t="str">
            <v>CUSTO C/ MA0-DE-OBRA NA OPERACAO NOTURNA</v>
          </cell>
        </row>
        <row r="5032">
          <cell r="B5032">
            <v>53840</v>
          </cell>
          <cell r="C5032" t="str">
            <v>GRADE ARADORA C/20 DISCOS 24" SOBRE PNEUS - DEPRECIACAO E JUROS</v>
          </cell>
          <cell r="D5032" t="str">
            <v>H</v>
          </cell>
          <cell r="E5032">
            <v>2.52</v>
          </cell>
        </row>
        <row r="5033">
          <cell r="B5033">
            <v>53841</v>
          </cell>
          <cell r="C5033" t="str">
            <v>GRADE ARADORA C/20 DISCOS 24" SOBRE PNEUS - MANUTENCAO</v>
          </cell>
          <cell r="D5033" t="str">
            <v>H</v>
          </cell>
          <cell r="E5033">
            <v>0.84</v>
          </cell>
        </row>
        <row r="5034">
          <cell r="B5034">
            <v>53842</v>
          </cell>
          <cell r="C5034" t="str">
            <v>LANCA ELEVATORIA KABI-GIRAFA KLE-24/3 SOBRE CAMINHAO CHASSI MB L-2318</v>
          </cell>
          <cell r="D5034" t="str">
            <v>H</v>
          </cell>
          <cell r="E5034">
            <v>52.01</v>
          </cell>
        </row>
        <row r="5035">
          <cell r="C5035" t="str">
            <v>130HP - DEPRECIACAO E JUROS</v>
          </cell>
        </row>
        <row r="5036">
          <cell r="B5036">
            <v>53843</v>
          </cell>
          <cell r="C5036" t="str">
            <v>LANCA ELEVATORIA KABI-GIRAFA KLE-24/3 SOBRE CAMINHAO CHASSI MB L-2318</v>
          </cell>
          <cell r="D5036" t="str">
            <v>H</v>
          </cell>
          <cell r="E5036">
            <v>7.77</v>
          </cell>
        </row>
        <row r="5037">
          <cell r="C5037" t="str">
            <v>130HP - CUSTO C/MA0-DE-OBRA NA OPERACAO DIURNA</v>
          </cell>
        </row>
        <row r="5038">
          <cell r="B5038">
            <v>53844</v>
          </cell>
          <cell r="C5038" t="str">
            <v>LANCA ELEVATORIA KABI-GIRAFA KLE-24/3 SOBRE CAMINHAO CHASSI MB L-2318</v>
          </cell>
          <cell r="D5038" t="str">
            <v>H</v>
          </cell>
          <cell r="E5038">
            <v>9.33</v>
          </cell>
        </row>
        <row r="5039">
          <cell r="C5039" t="str">
            <v>130HP - CUSTO C/MA0-DE-OBRA NA OPERACAO NOTURNA</v>
          </cell>
        </row>
        <row r="5040">
          <cell r="B5040">
            <v>53845</v>
          </cell>
          <cell r="C5040" t="str">
            <v>GUINDASTE MUNK C/CESTO 640/18 SOBRE CAMINHAO CARROCERIA FORD F14000</v>
          </cell>
          <cell r="D5040" t="str">
            <v>H</v>
          </cell>
          <cell r="E5040">
            <v>22.31</v>
          </cell>
        </row>
        <row r="5041">
          <cell r="C5041" t="str">
            <v>162HP - DEPRECIACAO E JUROS</v>
          </cell>
        </row>
        <row r="5042">
          <cell r="B5042">
            <v>53846</v>
          </cell>
          <cell r="C5042" t="str">
            <v>GUINDASTE MUNK C/CESTO 640/18 SOBRE CAMINHAO CARROCERIA FORD F14000</v>
          </cell>
          <cell r="D5042" t="str">
            <v>H</v>
          </cell>
          <cell r="E5042">
            <v>44.23</v>
          </cell>
        </row>
        <row r="5043">
          <cell r="C5043" t="str">
            <v>162HP - CUSTO C/MATERIAIS NA OPERCAO</v>
          </cell>
        </row>
        <row r="5044">
          <cell r="B5044">
            <v>53847</v>
          </cell>
          <cell r="C5044" t="str">
            <v>GUINDASTE MUNK C/CESTO 640/18 SOBRE CAMINHAO CARROCERIA FORD F14000</v>
          </cell>
          <cell r="D5044" t="str">
            <v>H</v>
          </cell>
          <cell r="E5044">
            <v>7.77</v>
          </cell>
        </row>
        <row r="5045">
          <cell r="C5045" t="str">
            <v>162HP - CUSTO C/MA0-DE-0BRA NA OPERCAO DIURNA</v>
          </cell>
        </row>
        <row r="5046">
          <cell r="B5046">
            <v>53848</v>
          </cell>
          <cell r="C5046" t="str">
            <v>GUINDASTE MUNK C/CESTO 640/18 SOBRE CAMINHAO CARROCERIA FORD F14000</v>
          </cell>
          <cell r="D5046" t="str">
            <v>H</v>
          </cell>
          <cell r="E5046">
            <v>9.33</v>
          </cell>
        </row>
        <row r="5047">
          <cell r="C5047" t="str">
            <v>162HP - CUSTO C/MA0-DE-0BRA NA OPERCAO NOTURNA</v>
          </cell>
        </row>
        <row r="5048">
          <cell r="B5048">
            <v>53849</v>
          </cell>
          <cell r="C5048" t="str">
            <v>MOTONIVELADORA CATERPILLAR 120 140HP - CUSTO C/MATERIAIS NA OPERACAO</v>
          </cell>
          <cell r="D5048" t="str">
            <v>H</v>
          </cell>
          <cell r="E5048">
            <v>47.63</v>
          </cell>
        </row>
        <row r="5049">
          <cell r="B5049">
            <v>53850</v>
          </cell>
          <cell r="C5049" t="str">
            <v>MOTONIVELADORA CATERPILLAR 120 140HP / MAO-DE-OBRA NA OPERACAO DIURNA</v>
          </cell>
          <cell r="D5049" t="str">
            <v>H</v>
          </cell>
          <cell r="E5049">
            <v>5.18</v>
          </cell>
        </row>
        <row r="5050">
          <cell r="B5050">
            <v>53851</v>
          </cell>
          <cell r="C5050" t="str">
            <v>MOTONIVELADORA CATERPILLAR 120 140HP / MAO-DE-OBRA NA OPERACAO NOTURNA</v>
          </cell>
          <cell r="D5050" t="str">
            <v>H</v>
          </cell>
          <cell r="E5050">
            <v>11.46</v>
          </cell>
        </row>
        <row r="5051">
          <cell r="B5051">
            <v>53852</v>
          </cell>
          <cell r="C5051" t="str">
            <v>MOTOSCRAPER 621 270HP / CUSTO COM MA0-DE-0BRA NA OPERACAO NOTURNA</v>
          </cell>
          <cell r="D5051" t="str">
            <v>H</v>
          </cell>
          <cell r="E5051">
            <v>6.21</v>
          </cell>
        </row>
        <row r="5052">
          <cell r="B5052">
            <v>53853</v>
          </cell>
          <cell r="C5052" t="str">
            <v>MOTOSCRAPER 621 270HP - CUSTO C/MATERIAIS NA OPERACAO</v>
          </cell>
          <cell r="D5052" t="str">
            <v>H</v>
          </cell>
          <cell r="E5052">
            <v>91.85</v>
          </cell>
        </row>
        <row r="5053">
          <cell r="B5053">
            <v>53854</v>
          </cell>
          <cell r="C5053" t="str">
            <v>MOTOSCRAPER 621 270HP - CUSTO C/MAO-DE-OBRA NA OPERACAO DIURNA</v>
          </cell>
          <cell r="D5053" t="str">
            <v>H</v>
          </cell>
          <cell r="E5053">
            <v>5.18</v>
          </cell>
        </row>
        <row r="5054">
          <cell r="B5054">
            <v>53855</v>
          </cell>
          <cell r="C5054" t="str">
            <v>MOTOSCRAPER 621 270HP - CUSTO C/MAO-DE-OBRA NA OPERACAO NOTURNA</v>
          </cell>
          <cell r="D5054" t="str">
            <v>H</v>
          </cell>
          <cell r="E5054">
            <v>6.21</v>
          </cell>
        </row>
        <row r="5055">
          <cell r="B5055">
            <v>53856</v>
          </cell>
          <cell r="C5055" t="str">
            <v>PA-CARREGADEIRA SOBRE PNEUS CATERPILLAR 924 105HP (VU=5ANOS)</v>
          </cell>
          <cell r="D5055" t="str">
            <v>H</v>
          </cell>
          <cell r="E5055">
            <v>43.53</v>
          </cell>
        </row>
        <row r="5056">
          <cell r="C5056" t="str">
            <v>DEPRECIACAO E JUROS</v>
          </cell>
        </row>
        <row r="5057">
          <cell r="B5057">
            <v>53857</v>
          </cell>
          <cell r="C5057" t="str">
            <v>PA-CARREGADEIRA SOBRE PNEUS CATERPILLAR 924 105HP (VU=5ANOS)</v>
          </cell>
          <cell r="D5057" t="str">
            <v>H</v>
          </cell>
          <cell r="E5057">
            <v>33</v>
          </cell>
        </row>
        <row r="5058">
          <cell r="B5058" t="str">
            <v>IGO       |</v>
          </cell>
          <cell r="C5058" t="str">
            <v>D E S C R I Ç Ã O                                                   |UN</v>
          </cell>
          <cell r="D5058" t="str">
            <v>IDADE</v>
          </cell>
          <cell r="E5058" t="str">
            <v>|CUSTO TOT</v>
          </cell>
        </row>
        <row r="5059">
          <cell r="B5059" t="str">
            <v>ULO.....: N</v>
          </cell>
          <cell r="C5059" t="str">
            <v>ACIONAL CAIXA</v>
          </cell>
        </row>
        <row r="5061">
          <cell r="C5061" t="str">
            <v>MANUTENCAO</v>
          </cell>
        </row>
        <row r="5062">
          <cell r="B5062">
            <v>53858</v>
          </cell>
          <cell r="C5062" t="str">
            <v>PA-CARREGADEIRA SOBRE PNEUS CATERPILLAR 924 105HP</v>
          </cell>
          <cell r="D5062" t="str">
            <v>H</v>
          </cell>
          <cell r="E5062">
            <v>34.020000000000003</v>
          </cell>
        </row>
        <row r="5063">
          <cell r="C5063" t="str">
            <v>CUSTO C/ MATERIAIS NA OPERACAO</v>
          </cell>
        </row>
        <row r="5064">
          <cell r="B5064">
            <v>53859</v>
          </cell>
          <cell r="C5064" t="str">
            <v>PA-CARREGADEIRA SOBRE PNEUS CATERPILLAR 924 105HP</v>
          </cell>
          <cell r="D5064" t="str">
            <v>H</v>
          </cell>
          <cell r="E5064">
            <v>5.18</v>
          </cell>
        </row>
        <row r="5065">
          <cell r="C5065" t="str">
            <v>CUSTO C/ MAO-DE-OBRA NA OPERACAO DIURNA</v>
          </cell>
        </row>
        <row r="5066">
          <cell r="B5066">
            <v>53860</v>
          </cell>
          <cell r="C5066" t="str">
            <v>PA-CARREGADEIRA SOBRE PNEUS CATERPILLAR 924 105HP</v>
          </cell>
          <cell r="D5066" t="str">
            <v>H</v>
          </cell>
          <cell r="E5066">
            <v>6.21</v>
          </cell>
        </row>
        <row r="5067">
          <cell r="C5067" t="str">
            <v>CUSTO C/ MAO-DE-OBRA NA OPERACAO NOTURNA</v>
          </cell>
        </row>
        <row r="5068">
          <cell r="B5068">
            <v>53861</v>
          </cell>
          <cell r="C5068" t="str">
            <v>PA-CARREGADEIRA SOBRE PNEUS CATERPILLAR 950 170HP (VU=5ANOS)</v>
          </cell>
          <cell r="D5068" t="str">
            <v>H</v>
          </cell>
          <cell r="E5068">
            <v>58.69</v>
          </cell>
        </row>
        <row r="5069">
          <cell r="C5069" t="str">
            <v>MANUTENCAO</v>
          </cell>
        </row>
        <row r="5070">
          <cell r="B5070">
            <v>53862</v>
          </cell>
          <cell r="C5070" t="str">
            <v>ROLO COMPACTADOR MULLER TR14H 68HP / MAO-DE-OBRA NA OPERACAO DIURNA</v>
          </cell>
          <cell r="D5070" t="str">
            <v>H</v>
          </cell>
          <cell r="E5070">
            <v>20.3</v>
          </cell>
        </row>
        <row r="5071">
          <cell r="B5071">
            <v>53863</v>
          </cell>
          <cell r="C5071" t="str">
            <v>MARTELETE OU ROMPEDOR ATLAS COPCO TEX 31 - MANUTENCAO</v>
          </cell>
          <cell r="D5071" t="str">
            <v>H</v>
          </cell>
          <cell r="E5071">
            <v>1.38</v>
          </cell>
        </row>
        <row r="5072">
          <cell r="B5072">
            <v>53864</v>
          </cell>
          <cell r="C5072" t="str">
            <v>COMPRESSOR ATLAS COPCO XA80 170PCM 80HP - DEPRECIACAO E JUROS</v>
          </cell>
          <cell r="D5072" t="str">
            <v>H</v>
          </cell>
          <cell r="E5072">
            <v>12.48</v>
          </cell>
        </row>
        <row r="5073">
          <cell r="B5073">
            <v>53865</v>
          </cell>
          <cell r="C5073" t="str">
            <v>COMPRESSOR ATLAS COPCO XA80 170PCM 80HP -CUSTO C/MATERIAIS NA OPERACAO</v>
          </cell>
          <cell r="D5073" t="str">
            <v>H</v>
          </cell>
          <cell r="E5073">
            <v>27.22</v>
          </cell>
        </row>
        <row r="5074">
          <cell r="B5074">
            <v>53866</v>
          </cell>
          <cell r="C5074" t="str">
            <v>BOMBA SUBMERSA ELETRICA MONOFASICA 3CV LEAO HT4C-10</v>
          </cell>
          <cell r="D5074" t="str">
            <v>H</v>
          </cell>
          <cell r="E5074">
            <v>0.75</v>
          </cell>
        </row>
        <row r="5075">
          <cell r="C5075" t="str">
            <v>MATERIAIS NA OPERACAO</v>
          </cell>
        </row>
        <row r="5076">
          <cell r="B5076">
            <v>53867</v>
          </cell>
          <cell r="C5076" t="str">
            <v>COMPACTADOR DE PLACA VIBRATORIA VIBRO-DYNAPAC DIESEL CM-13 4HP</v>
          </cell>
          <cell r="D5076" t="str">
            <v>H</v>
          </cell>
          <cell r="E5076">
            <v>11.35</v>
          </cell>
        </row>
        <row r="5077">
          <cell r="C5077" t="str">
            <v>CUSTO C/ MAO-DE-OBRA NA OPERACAO NOTURNA</v>
          </cell>
        </row>
        <row r="5078">
          <cell r="B5078">
            <v>53868</v>
          </cell>
          <cell r="C5078" t="str">
            <v>ROLO COMPACTADOR PE-DE-CARNEIRO REBOCAVEL 5T - CHI NOTURNO</v>
          </cell>
          <cell r="D5078" t="str">
            <v>CHI-N</v>
          </cell>
          <cell r="E5078">
            <v>43.69</v>
          </cell>
        </row>
        <row r="5079">
          <cell r="B5079">
            <v>53869</v>
          </cell>
          <cell r="C5079" t="str">
            <v>GRADE ARADORA C/20 DISCOS 24" SOBRE PNEUS - CHI NOTURNO</v>
          </cell>
          <cell r="D5079" t="str">
            <v>CHI-N</v>
          </cell>
          <cell r="E5079">
            <v>2.52</v>
          </cell>
        </row>
        <row r="5080">
          <cell r="B5080">
            <v>53871</v>
          </cell>
          <cell r="C5080" t="str">
            <v>REATERRO APILOADO DE VALAS C/MATERIAL DA OBRA</v>
          </cell>
          <cell r="D5080" t="str">
            <v>M3</v>
          </cell>
          <cell r="E5080">
            <v>9.9</v>
          </cell>
        </row>
        <row r="5081">
          <cell r="B5081">
            <v>53872</v>
          </cell>
          <cell r="C5081" t="str">
            <v>ESCAVACAO MANUAL (VALAS OU FUNDACOES RASAS)</v>
          </cell>
          <cell r="D5081" t="str">
            <v>M3</v>
          </cell>
          <cell r="E5081">
            <v>13.41</v>
          </cell>
        </row>
        <row r="5082">
          <cell r="B5082">
            <v>53873</v>
          </cell>
          <cell r="C5082" t="str">
            <v>LANCAMENTO/APLICACAO MANUAL DE CONCRETO EM ESTRUTURAS</v>
          </cell>
          <cell r="D5082" t="str">
            <v>M3</v>
          </cell>
          <cell r="E5082">
            <v>66.52</v>
          </cell>
        </row>
        <row r="5083">
          <cell r="B5083">
            <v>53879</v>
          </cell>
          <cell r="C5083" t="str">
            <v>CUSTOS C/MATERIAL NA OPERACAO-ROLO COMPACTADOR PNEUS MULLER AP-23</v>
          </cell>
          <cell r="D5083" t="str">
            <v>H</v>
          </cell>
          <cell r="E5083">
            <v>37.76</v>
          </cell>
        </row>
        <row r="5084">
          <cell r="C5084" t="str">
            <v>AUTO-PROPELIDO 111HP   PESO SEM/COM LASTRO 8/23T</v>
          </cell>
        </row>
        <row r="5085">
          <cell r="B5085">
            <v>53880</v>
          </cell>
          <cell r="C5085" t="str">
            <v>LASTRO DE BRITA</v>
          </cell>
          <cell r="D5085" t="str">
            <v>M3</v>
          </cell>
          <cell r="E5085">
            <v>72.83</v>
          </cell>
        </row>
        <row r="5086">
          <cell r="B5086">
            <v>53881</v>
          </cell>
          <cell r="C5086" t="str">
            <v>CAMINHAO BASCULANTE MB 1418/42 184HP (VU=5ANOS) - MANUTENCAO</v>
          </cell>
          <cell r="D5086" t="str">
            <v>H</v>
          </cell>
          <cell r="E5086">
            <v>22.26</v>
          </cell>
        </row>
        <row r="5087">
          <cell r="B5087">
            <v>53882</v>
          </cell>
          <cell r="C5087" t="str">
            <v>CAMINHAO PIPA F12000 142HP TANQUE 6000L (VU=8ANOS) - MANUTENCAO</v>
          </cell>
          <cell r="D5087" t="str">
            <v>H</v>
          </cell>
          <cell r="E5087">
            <v>6.3</v>
          </cell>
        </row>
        <row r="5088">
          <cell r="B5088">
            <v>55147</v>
          </cell>
          <cell r="C5088" t="str">
            <v>MAO-DE-OBRA NA OPERACAO-ROLO COMPACTADOR PNEUS MULLER AP-23 111HP</v>
          </cell>
          <cell r="D5088" t="str">
            <v>H</v>
          </cell>
          <cell r="E5088">
            <v>25.8</v>
          </cell>
        </row>
        <row r="5089">
          <cell r="B5089" t="str">
            <v>IGO       |</v>
          </cell>
          <cell r="C5089" t="str">
            <v>D E S C R I Ç Ã O                                                   |UN</v>
          </cell>
          <cell r="D5089" t="str">
            <v>IDADE</v>
          </cell>
          <cell r="E5089" t="str">
            <v>|CUSTO TOT</v>
          </cell>
        </row>
        <row r="5090">
          <cell r="B5090" t="str">
            <v>ULO.....: N</v>
          </cell>
          <cell r="C5090" t="str">
            <v>ACIONAL CAIXA</v>
          </cell>
        </row>
        <row r="5092">
          <cell r="C5092" t="str">
            <v>AUTO-PROPELIDO PESO SEM/COM LASTRO 8/23T</v>
          </cell>
        </row>
        <row r="5093">
          <cell r="B5093">
            <v>55255</v>
          </cell>
          <cell r="C5093" t="str">
            <v>CUSTOS COM MATERIAL NA OPERACAO DIURNA/EXTRUSORA DE GUIAS E</v>
          </cell>
          <cell r="D5093" t="str">
            <v>H</v>
          </cell>
          <cell r="E5093">
            <v>3.82</v>
          </cell>
        </row>
        <row r="5094">
          <cell r="C5094" t="str">
            <v>SARJETAS 14HP</v>
          </cell>
        </row>
        <row r="5095">
          <cell r="B5095">
            <v>55263</v>
          </cell>
          <cell r="C5095" t="str">
            <v>CUSTOS C/MATERIAL NA OPERACAO-ROLO COMPACTADOR PNEUS EST PRESSAO VAR</v>
          </cell>
          <cell r="D5095" t="str">
            <v>H</v>
          </cell>
          <cell r="E5095">
            <v>37.76</v>
          </cell>
        </row>
        <row r="5096">
          <cell r="C5096" t="str">
            <v>MULLER AP-23 AUTO-PROPELIDO 111HP   8/23T</v>
          </cell>
        </row>
        <row r="5097">
          <cell r="B5097">
            <v>55264</v>
          </cell>
          <cell r="C5097" t="str">
            <v>MAO-DE-OBRA NA OPERACAO NOTURNA-TRATOR DE PNEUS CBT-2105 /110 A 126 HP</v>
          </cell>
          <cell r="D5097" t="str">
            <v>H</v>
          </cell>
          <cell r="E5097">
            <v>11.46</v>
          </cell>
        </row>
        <row r="5098">
          <cell r="B5098">
            <v>65695</v>
          </cell>
          <cell r="C5098" t="str">
            <v>CUSTOS C/MATERIAL OPERACAO DIURNA -ROLO COMPACTADOR MULLER AP-26 PNEUS</v>
          </cell>
          <cell r="D5098" t="str">
            <v>H</v>
          </cell>
          <cell r="E5098">
            <v>37.76</v>
          </cell>
        </row>
        <row r="5099">
          <cell r="C5099" t="str">
            <v>AUTOPROP 111HP 11TON</v>
          </cell>
        </row>
        <row r="5100">
          <cell r="B5100">
            <v>67825</v>
          </cell>
          <cell r="C5100" t="str">
            <v>CUSTOS C/MATERIAL NA OPERACAO/CAMINHAO BASCULANTE MB LK-1214/42-136CV</v>
          </cell>
          <cell r="D5100" t="str">
            <v>H</v>
          </cell>
          <cell r="E5100">
            <v>46.27</v>
          </cell>
        </row>
        <row r="5101">
          <cell r="B5101">
            <v>67826</v>
          </cell>
          <cell r="C5101" t="str">
            <v>CAMINHAO BASCULANTE MB LK-1214/42 - 136CV (CHP)</v>
          </cell>
          <cell r="D5101" t="str">
            <v>CHP</v>
          </cell>
          <cell r="E5101">
            <v>90.01</v>
          </cell>
        </row>
        <row r="5102">
          <cell r="B5102">
            <v>67827</v>
          </cell>
          <cell r="C5102" t="str">
            <v>CAMINHAO BASCULANTE MB LK-1214/42 - 136CV (CHI)</v>
          </cell>
          <cell r="D5102" t="str">
            <v>CHI</v>
          </cell>
          <cell r="E5102">
            <v>28.23</v>
          </cell>
        </row>
        <row r="5103">
          <cell r="B5103">
            <v>67831</v>
          </cell>
          <cell r="C5103" t="str">
            <v>CONCRETO FCK=25MPA SEM LANCAMENTO, PREPARO COM BETONEIRA</v>
          </cell>
          <cell r="D5103" t="str">
            <v>M3</v>
          </cell>
          <cell r="E5103">
            <v>231.74</v>
          </cell>
        </row>
        <row r="5104">
          <cell r="B5104">
            <v>67832</v>
          </cell>
          <cell r="C5104" t="str">
            <v>FORMA PLANA EM COMPENSADO PLASTIFICADO 18MM PARA LAJE MACICA REAP. 12X</v>
          </cell>
          <cell r="D5104" t="str">
            <v>M2</v>
          </cell>
          <cell r="E5104">
            <v>21.76</v>
          </cell>
        </row>
        <row r="5105">
          <cell r="C5105" t="str">
            <v>INCL. ESCORAMENTO/MONT/DESMONTAGEM</v>
          </cell>
        </row>
        <row r="5106">
          <cell r="B5106">
            <v>67834</v>
          </cell>
          <cell r="C5106" t="str">
            <v>CONCRETO ESTRUTURAL FCK=20MPA (INCL.LANC.ESTRUTURAL)-SANEAGO 121100510</v>
          </cell>
          <cell r="D5106" t="str">
            <v>M3</v>
          </cell>
          <cell r="E5106">
            <v>306.10000000000002</v>
          </cell>
        </row>
        <row r="5107">
          <cell r="B5107">
            <v>67947</v>
          </cell>
          <cell r="C5107" t="str">
            <v>CONCRETO FCK=20MPA C/BETONEIRA - AGETOP 51017 E 60507</v>
          </cell>
          <cell r="D5107" t="str">
            <v>M3</v>
          </cell>
          <cell r="E5107">
            <v>222.65</v>
          </cell>
        </row>
        <row r="5108">
          <cell r="B5108">
            <v>67965</v>
          </cell>
          <cell r="C5108" t="str">
            <v>GRADE PROTECAO P/MUDA DE ARVORES (SERVICO 17348-001)</v>
          </cell>
          <cell r="D5108" t="str">
            <v>UN</v>
          </cell>
          <cell r="E5108">
            <v>38.130000000000003</v>
          </cell>
        </row>
        <row r="5109">
          <cell r="B5109" t="str">
            <v>RP</v>
          </cell>
          <cell r="C5109" t="str">
            <v>SERVICOS PRELIMINARES</v>
          </cell>
        </row>
        <row r="5110">
          <cell r="B5110">
            <v>10</v>
          </cell>
          <cell r="C5110" t="str">
            <v>PREPARO DO TERRENO</v>
          </cell>
        </row>
        <row r="5111">
          <cell r="B5111">
            <v>11504</v>
          </cell>
          <cell r="C5111" t="str">
            <v>LOCACAO DO TERRENO</v>
          </cell>
        </row>
        <row r="5112">
          <cell r="B5112" t="str">
            <v>11504/001</v>
          </cell>
          <cell r="C5112" t="str">
            <v>LOCACAO DE AREA</v>
          </cell>
          <cell r="D5112" t="str">
            <v>M2</v>
          </cell>
          <cell r="E5112">
            <v>0.23</v>
          </cell>
        </row>
        <row r="5113">
          <cell r="B5113">
            <v>11505</v>
          </cell>
          <cell r="C5113" t="str">
            <v>LIMPEZA MECANIZADA DE AREA</v>
          </cell>
        </row>
        <row r="5114">
          <cell r="B5114" t="str">
            <v>11505/001</v>
          </cell>
          <cell r="C5114" t="str">
            <v>C/TRATOR DE ESTEIRAS CATERPILLAR D6 - 140 CV - MMA</v>
          </cell>
          <cell r="D5114" t="str">
            <v>M2</v>
          </cell>
          <cell r="E5114">
            <v>1.03</v>
          </cell>
        </row>
        <row r="5115">
          <cell r="B5115">
            <v>23735</v>
          </cell>
          <cell r="C5115" t="str">
            <v>LIMPEZA MANUAL DO TERRENO</v>
          </cell>
        </row>
        <row r="5116">
          <cell r="B5116" t="str">
            <v>23735/001</v>
          </cell>
          <cell r="C5116" t="str">
            <v>LIMPEZA MANUAL DO TERRENO COM RASPAGEM SUPERFICIAL</v>
          </cell>
          <cell r="D5116" t="str">
            <v>M2</v>
          </cell>
          <cell r="E5116">
            <v>1.03</v>
          </cell>
        </row>
        <row r="5117">
          <cell r="B5117">
            <v>24860</v>
          </cell>
          <cell r="C5117" t="str">
            <v>LIMPEZA MECANIZADA DO TERRENO COM MOTONIVELADORA</v>
          </cell>
        </row>
        <row r="5118">
          <cell r="B5118" t="str">
            <v>24860/001</v>
          </cell>
          <cell r="C5118" t="str">
            <v>LIMPEZA MECANIZADA DO TERRENO C/MOTONIVELADORA</v>
          </cell>
          <cell r="D5118" t="str">
            <v>M2</v>
          </cell>
          <cell r="E5118">
            <v>0.1</v>
          </cell>
        </row>
        <row r="5119">
          <cell r="B5119">
            <v>24861</v>
          </cell>
          <cell r="C5119" t="str">
            <v>DESMATAMENTO, DESTOCAMENTO E LIMPEZA C/TRATOR ESTEIRAS CAT D6</v>
          </cell>
        </row>
        <row r="5120">
          <cell r="B5120" t="str">
            <v>IGO       |</v>
          </cell>
          <cell r="C5120" t="str">
            <v>D E S C R I Ç Ã O                                                   |UN</v>
          </cell>
          <cell r="D5120" t="str">
            <v>IDADE</v>
          </cell>
          <cell r="E5120" t="str">
            <v>|CUSTO TOT</v>
          </cell>
        </row>
        <row r="5121">
          <cell r="B5121" t="str">
            <v>ULO.....: N</v>
          </cell>
          <cell r="C5121" t="str">
            <v>ACIONAL CAIXA</v>
          </cell>
        </row>
        <row r="5123">
          <cell r="B5123" t="str">
            <v>24861/001</v>
          </cell>
          <cell r="C5123" t="str">
            <v>DESMATAMENTO, DESTOCAMENTO E LIMPEZA DE ARVORES C/DIAMETRO MEDIO=15CM</v>
          </cell>
          <cell r="D5123" t="str">
            <v>M2</v>
          </cell>
          <cell r="E5123">
            <v>0.14000000000000001</v>
          </cell>
        </row>
        <row r="5124">
          <cell r="B5124">
            <v>24862</v>
          </cell>
          <cell r="C5124" t="str">
            <v>DESMATAMENTO, DESTOCAMENTO E LIMPEZA C/TRATOR ESTEIRAS CAT D8</v>
          </cell>
        </row>
        <row r="5125">
          <cell r="B5125" t="str">
            <v>24862/001</v>
          </cell>
          <cell r="C5125" t="str">
            <v>DESMATAMENTO/DESTOCAMENTO/LIMPEZA ARVORES C/ DIAMETRO MEDIO=15 A 30CM</v>
          </cell>
          <cell r="D5125" t="str">
            <v>M2</v>
          </cell>
          <cell r="E5125">
            <v>0.26</v>
          </cell>
        </row>
        <row r="5126">
          <cell r="B5126">
            <v>56831</v>
          </cell>
          <cell r="C5126" t="str">
            <v>CAPINA MANUAL</v>
          </cell>
        </row>
        <row r="5127">
          <cell r="B5127" t="str">
            <v>56831/001</v>
          </cell>
          <cell r="C5127" t="str">
            <v>CAPINA MANUAL DE TERRENO (CAPINACAO E LIMPEZA)</v>
          </cell>
          <cell r="D5127" t="str">
            <v>M2</v>
          </cell>
          <cell r="E5127">
            <v>0.83</v>
          </cell>
        </row>
        <row r="5128">
          <cell r="B5128">
            <v>11</v>
          </cell>
          <cell r="C5128" t="str">
            <v>TRANSITO E SEGURANCA</v>
          </cell>
        </row>
        <row r="5129">
          <cell r="B5129">
            <v>23408</v>
          </cell>
          <cell r="C5129" t="str">
            <v>SINALIZACAO DE TRANSITO</v>
          </cell>
        </row>
        <row r="5130">
          <cell r="B5130" t="str">
            <v>23408/001</v>
          </cell>
          <cell r="C5130" t="str">
            <v>SINALIZACAO DE TRANSITO - NOTURNA</v>
          </cell>
          <cell r="D5130" t="str">
            <v>M</v>
          </cell>
          <cell r="E5130">
            <v>0.93</v>
          </cell>
        </row>
        <row r="5131">
          <cell r="B5131">
            <v>23412</v>
          </cell>
          <cell r="C5131" t="str">
            <v>TAPUME DE VEDACAO</v>
          </cell>
        </row>
        <row r="5132">
          <cell r="B5132" t="str">
            <v>23412/001</v>
          </cell>
          <cell r="C5132" t="str">
            <v>TAPUME DE CHAPA DE MADEIRA COMPENSADA (6MM) - PINTURA A CAL</v>
          </cell>
          <cell r="D5132" t="str">
            <v>M2</v>
          </cell>
          <cell r="E5132">
            <v>25.32</v>
          </cell>
        </row>
        <row r="5133">
          <cell r="B5133">
            <v>12</v>
          </cell>
          <cell r="C5133" t="str">
            <v>ACESSOS/PASSADICOS</v>
          </cell>
        </row>
        <row r="5134">
          <cell r="B5134">
            <v>23413</v>
          </cell>
          <cell r="C5134" t="str">
            <v>PASSADICOS E TRAVESSIAS - MONTAGEM, MANUTENCAO E REMOCAO</v>
          </cell>
        </row>
        <row r="5135">
          <cell r="B5135" t="str">
            <v>23413/001</v>
          </cell>
          <cell r="C5135" t="str">
            <v>PASSADICOS DE MADEIRA PARA PEDESTRES</v>
          </cell>
          <cell r="D5135" t="str">
            <v>M2</v>
          </cell>
          <cell r="E5135">
            <v>28.1</v>
          </cell>
        </row>
        <row r="5136">
          <cell r="B5136" t="str">
            <v>23413/002</v>
          </cell>
          <cell r="C5136" t="str">
            <v>TRAVESSIA DE MADEIRA PARA VEICULOS</v>
          </cell>
          <cell r="D5136" t="str">
            <v>M2</v>
          </cell>
          <cell r="E5136">
            <v>24.44</v>
          </cell>
        </row>
        <row r="5137">
          <cell r="B5137">
            <v>14</v>
          </cell>
          <cell r="C5137" t="str">
            <v>DEMOLICOES/RETIRADAS</v>
          </cell>
        </row>
        <row r="5138">
          <cell r="B5138">
            <v>42204</v>
          </cell>
          <cell r="C5138" t="str">
            <v>DEMOLICAO DE ALVENARIA DE TIJOLO MACICO 1/2 VEZ, COM REMOCAO</v>
          </cell>
          <cell r="D5138" t="str">
            <v>M2</v>
          </cell>
          <cell r="E5138">
            <v>4.7300000000000004</v>
          </cell>
        </row>
        <row r="5139">
          <cell r="B5139">
            <v>16</v>
          </cell>
          <cell r="C5139" t="str">
            <v>LIGACOES PROVISORIAS</v>
          </cell>
        </row>
        <row r="5140">
          <cell r="B5140">
            <v>26301</v>
          </cell>
          <cell r="C5140" t="str">
            <v>LIGACOES PROVISORIAS AGUA/ESGOTO</v>
          </cell>
        </row>
        <row r="5141">
          <cell r="B5141" t="str">
            <v>26301/001</v>
          </cell>
          <cell r="C5141" t="str">
            <v>LIGACOES PROVISORIAS AGUA/ESG CANT OBRA C/ESCAV EXCL REPARO</v>
          </cell>
          <cell r="D5141" t="str">
            <v>UN</v>
          </cell>
          <cell r="E5141">
            <v>1351.32</v>
          </cell>
        </row>
        <row r="5142">
          <cell r="C5142" t="str">
            <v>PAVIM LOGRADOURO PUBLICO E LIGACAO DA CONCESSIONARIA</v>
          </cell>
        </row>
        <row r="5143">
          <cell r="B5143" t="str">
            <v>26301/002</v>
          </cell>
          <cell r="C5143" t="str">
            <v>INSTAL/LIGACAO PROVISORIA ELETRICA BAIXA TENSAO P/CANT OBRA</v>
          </cell>
          <cell r="D5143" t="str">
            <v>UN</v>
          </cell>
          <cell r="E5143">
            <v>799.47</v>
          </cell>
        </row>
        <row r="5144">
          <cell r="C5144" t="str">
            <v>OBRA,M3-CHAVE 100A CARGA 3KWH,20CV EXCL FORN MEDIDOR</v>
          </cell>
        </row>
        <row r="5145">
          <cell r="B5145">
            <v>68332</v>
          </cell>
          <cell r="C5145" t="str">
            <v>LIGACAO PROVISORIA AGUA - 20400</v>
          </cell>
          <cell r="D5145" t="str">
            <v>UN</v>
          </cell>
          <cell r="E5145">
            <v>197.22</v>
          </cell>
        </row>
        <row r="5146">
          <cell r="B5146">
            <v>33</v>
          </cell>
          <cell r="C5146" t="str">
            <v>SINALIZACAO DO CANTEIRO DE OBRAS</v>
          </cell>
        </row>
        <row r="5147">
          <cell r="B5147">
            <v>68324</v>
          </cell>
          <cell r="C5147" t="str">
            <v>OBELISCO P/PLACA DE INAUG/PADRAO AGETOP</v>
          </cell>
          <cell r="D5147" t="str">
            <v>UN</v>
          </cell>
          <cell r="E5147">
            <v>256.2</v>
          </cell>
        </row>
        <row r="5148">
          <cell r="B5148">
            <v>68335</v>
          </cell>
          <cell r="C5148" t="str">
            <v>PLACA DE INAUGURACAO ACO ESCOVADO 40X60CM-270809</v>
          </cell>
          <cell r="D5148" t="str">
            <v>UN</v>
          </cell>
          <cell r="E5148">
            <v>272.94</v>
          </cell>
        </row>
        <row r="5149">
          <cell r="B5149">
            <v>68544</v>
          </cell>
          <cell r="C5149" t="str">
            <v>PLACA INAUGURACAO DE OBRA(40X60)-A -270806</v>
          </cell>
        </row>
        <row r="5150">
          <cell r="B5150" t="str">
            <v>68544/001</v>
          </cell>
          <cell r="C5150" t="str">
            <v>PLACA INAUGURACAO DE OBRA(40X60)-A -270806</v>
          </cell>
          <cell r="D5150" t="str">
            <v>UN</v>
          </cell>
          <cell r="E5150">
            <v>273.02</v>
          </cell>
        </row>
        <row r="5151">
          <cell r="B5151" t="str">
            <v>IGO       |</v>
          </cell>
          <cell r="C5151" t="str">
            <v>D E S C R I Ç Ã O                                                   |UN</v>
          </cell>
          <cell r="D5151" t="str">
            <v>IDADE</v>
          </cell>
          <cell r="E5151" t="str">
            <v>|CUSTO TOT</v>
          </cell>
        </row>
        <row r="5152">
          <cell r="B5152" t="str">
            <v>ULO.....: N</v>
          </cell>
          <cell r="C5152" t="str">
            <v>ACIONAL CAIXA</v>
          </cell>
        </row>
        <row r="5154">
          <cell r="B5154" t="str">
            <v>RT</v>
          </cell>
          <cell r="C5154" t="str">
            <v>SERVICOS TECNICOS</v>
          </cell>
        </row>
        <row r="5155">
          <cell r="B5155">
            <v>8</v>
          </cell>
          <cell r="C5155" t="str">
            <v>LOCACAO</v>
          </cell>
        </row>
        <row r="5156">
          <cell r="B5156">
            <v>23738</v>
          </cell>
          <cell r="C5156" t="str">
            <v>LOCACAO DE OBRA</v>
          </cell>
        </row>
        <row r="5157">
          <cell r="B5157" t="str">
            <v>23738/001</v>
          </cell>
          <cell r="C5157" t="str">
            <v>LOCACAO DE OBRA - CASAS (C/ GABARITO TABUA CONTINUA 15,0CM E</v>
          </cell>
          <cell r="D5157" t="str">
            <v>M2</v>
          </cell>
          <cell r="E5157">
            <v>5.57</v>
          </cell>
        </row>
        <row r="5158">
          <cell r="C5158" t="str">
            <v>PONTALETES 3X3" A C/1,5M )</v>
          </cell>
        </row>
        <row r="5159">
          <cell r="B5159" t="str">
            <v>23738/002</v>
          </cell>
          <cell r="C5159" t="str">
            <v>LOCACAO DE OBRA (EDIFICIOS) C/GABARITO TABUA CONTINUA 15CM E PONTALETE</v>
          </cell>
          <cell r="D5159" t="str">
            <v>M2</v>
          </cell>
          <cell r="E5159">
            <v>3.48</v>
          </cell>
        </row>
        <row r="5160">
          <cell r="C5160" t="str">
            <v>3X3" A CADA 1,5M</v>
          </cell>
        </row>
        <row r="5161">
          <cell r="B5161">
            <v>68051</v>
          </cell>
          <cell r="C5161" t="str">
            <v>LOCACAO ALVENARIA</v>
          </cell>
          <cell r="D5161" t="str">
            <v>M</v>
          </cell>
          <cell r="E5161">
            <v>1.73</v>
          </cell>
        </row>
        <row r="5162">
          <cell r="B5162">
            <v>68574</v>
          </cell>
          <cell r="C5162" t="str">
            <v>LOCACAO OBRA C/PECA DE PINHO / REAPROVEITAMENTO</v>
          </cell>
        </row>
        <row r="5163">
          <cell r="B5163" t="str">
            <v>68574/001</v>
          </cell>
          <cell r="C5163" t="str">
            <v>LOCACAO OBRA C/PERNA PINHO 3A S/REAPROVEITAR</v>
          </cell>
          <cell r="D5163" t="str">
            <v>M2</v>
          </cell>
          <cell r="E5163">
            <v>4.3600000000000003</v>
          </cell>
        </row>
        <row r="5164">
          <cell r="B5164" t="str">
            <v>68574/002</v>
          </cell>
          <cell r="C5164" t="str">
            <v>LOCACAO OBRA C/PERNA PINHO 3A C/REAPROVEITAMENTO 10 VEZES</v>
          </cell>
          <cell r="D5164" t="str">
            <v>M2</v>
          </cell>
          <cell r="E5164">
            <v>1.62</v>
          </cell>
        </row>
        <row r="5165">
          <cell r="B5165" t="str">
            <v>68574/003</v>
          </cell>
          <cell r="C5165" t="str">
            <v>LOCACAO OBRA C/PERNA PINHO 3A C/REAPROVEITAMENTO 3 VEZES</v>
          </cell>
          <cell r="D5165" t="str">
            <v>M2</v>
          </cell>
          <cell r="E5165">
            <v>2.33</v>
          </cell>
        </row>
        <row r="5166">
          <cell r="B5166">
            <v>9</v>
          </cell>
          <cell r="C5166" t="str">
            <v>LEVANTAMENTO CADASTRAL</v>
          </cell>
        </row>
        <row r="5167">
          <cell r="B5167">
            <v>9546</v>
          </cell>
          <cell r="C5167" t="str">
            <v>SERVICOS TOPOGRAFICOS P/ PAVIMENTACAO, INCLUSIVE NOTA DE SERVICOS,</v>
          </cell>
          <cell r="D5167" t="str">
            <v>M2</v>
          </cell>
          <cell r="E5167">
            <v>0.27</v>
          </cell>
        </row>
        <row r="5168">
          <cell r="C5168" t="str">
            <v>ACOMPANHAMENTO E GREIDE</v>
          </cell>
        </row>
        <row r="5169">
          <cell r="B5169" t="str">
            <v>BA</v>
          </cell>
          <cell r="C5169" t="str">
            <v>URBANIZACAO</v>
          </cell>
        </row>
        <row r="5170">
          <cell r="B5170">
            <v>2</v>
          </cell>
          <cell r="C5170" t="str">
            <v>CERCA/PROTETORES</v>
          </cell>
        </row>
        <row r="5171">
          <cell r="B5171">
            <v>25679</v>
          </cell>
          <cell r="C5171" t="str">
            <v>CERCA DE ARAME LISO</v>
          </cell>
        </row>
        <row r="5172">
          <cell r="B5172" t="str">
            <v>25679/001</v>
          </cell>
          <cell r="C5172" t="str">
            <v>CERCA ARAME LISO H=1,7M - 12 FIOS/POSTE RETO CONCRETO 15X15CM H=2,3M A</v>
          </cell>
          <cell r="D5172" t="str">
            <v>M</v>
          </cell>
          <cell r="E5172">
            <v>20.62</v>
          </cell>
        </row>
        <row r="5173">
          <cell r="C5173" t="str">
            <v>C/2,5M-ESTICADORES CONCR 15X15CM H=2,30M C/ESCORAS 10X10CM NOS CANTOS</v>
          </cell>
        </row>
        <row r="5174">
          <cell r="C5174" t="str">
            <v>(PARA DIVISAO DE TERRENOS URBANOS)</v>
          </cell>
        </row>
        <row r="5175">
          <cell r="B5175" t="str">
            <v>25679/002</v>
          </cell>
          <cell r="C5175" t="str">
            <v>CERCA ARAME LISO H=1,7M - 9 FIOS/POSTE RETO CONCRETO 15X15CM H=2,3M A</v>
          </cell>
          <cell r="D5175" t="str">
            <v>M</v>
          </cell>
          <cell r="E5175">
            <v>19.66</v>
          </cell>
        </row>
        <row r="5176">
          <cell r="C5176" t="str">
            <v>C/2,5M-ESTICADORES CONCR 15X15CM H=2,30M C/ESCORAS 10X10CM NOS CANTOS</v>
          </cell>
        </row>
        <row r="5177">
          <cell r="C5177" t="str">
            <v>(PARA DIVISAO DE TERRENOS URBANOS)</v>
          </cell>
        </row>
        <row r="5178">
          <cell r="B5178">
            <v>26282</v>
          </cell>
          <cell r="C5178" t="str">
            <v>CERCA COM MOUROES - MMA</v>
          </cell>
        </row>
        <row r="5179">
          <cell r="B5179" t="str">
            <v>26282/001</v>
          </cell>
          <cell r="C5179" t="str">
            <v>CERCA C/ MOUROES PRE-MOLDADOS DE CONCRETO, C/4 FIOS DE ARAME FARPADO</v>
          </cell>
          <cell r="D5179" t="str">
            <v>M</v>
          </cell>
          <cell r="E5179">
            <v>17.13</v>
          </cell>
        </row>
        <row r="5180">
          <cell r="C5180" t="str">
            <v>N.14, MOIROES ESPACADOS 3,00 M/ CRAVADOS 0,5 M - FORNEC. E COLOCACAO</v>
          </cell>
        </row>
        <row r="5181">
          <cell r="B5181" t="str">
            <v>26282/002</v>
          </cell>
          <cell r="C5181" t="str">
            <v>CERCA C/ MOUROES DE MADEIRA C/ 4 FIOS DE ARAME FARPADO , MOUROES</v>
          </cell>
          <cell r="D5181" t="str">
            <v>M</v>
          </cell>
          <cell r="E5181">
            <v>12.21</v>
          </cell>
        </row>
        <row r="5182">
          <cell r="B5182" t="str">
            <v>IGO       |</v>
          </cell>
          <cell r="C5182" t="str">
            <v>D E S C R I Ç Ã O                                                   |UN</v>
          </cell>
          <cell r="D5182" t="str">
            <v>IDADE</v>
          </cell>
          <cell r="E5182" t="str">
            <v>|CUSTO TOT</v>
          </cell>
        </row>
        <row r="5183">
          <cell r="B5183" t="str">
            <v>ULO.....: N</v>
          </cell>
          <cell r="C5183" t="str">
            <v>ACIONAL CAIXA</v>
          </cell>
        </row>
        <row r="5185">
          <cell r="C5185" t="str">
            <v>DE 3 X 3, C/ 2,00 M ALTURA LIVRE / 0,5 ENTERRADOS - FORNECIMENTO</v>
          </cell>
        </row>
        <row r="5186">
          <cell r="C5186" t="str">
            <v>E COLOCACAO</v>
          </cell>
        </row>
        <row r="5187">
          <cell r="B5187" t="str">
            <v>26282/003</v>
          </cell>
          <cell r="C5187" t="str">
            <v>CERCA C/ MOUROES DE MADEIRA C/ 8 FIOS DE ARAME FARPADO</v>
          </cell>
          <cell r="D5187" t="str">
            <v>M</v>
          </cell>
          <cell r="E5187">
            <v>14.59</v>
          </cell>
        </row>
        <row r="5188">
          <cell r="B5188" t="str">
            <v>26282/004</v>
          </cell>
          <cell r="C5188" t="str">
            <v>CERCA DE ARAME FARPADO - 11 FIOS</v>
          </cell>
          <cell r="D5188" t="str">
            <v>M</v>
          </cell>
          <cell r="E5188">
            <v>21.75</v>
          </cell>
        </row>
        <row r="5189">
          <cell r="B5189">
            <v>60850</v>
          </cell>
          <cell r="C5189" t="str">
            <v>CERCA VIVA - MMA</v>
          </cell>
        </row>
        <row r="5190">
          <cell r="B5190" t="str">
            <v>60850/001</v>
          </cell>
          <cell r="C5190" t="str">
            <v>HISBICO, CEDRIHO, CALIAMDRA, ACALIFA - FORNEC. E PLANTIO</v>
          </cell>
          <cell r="D5190" t="str">
            <v>M</v>
          </cell>
          <cell r="E5190">
            <v>4.72</v>
          </cell>
        </row>
        <row r="5191">
          <cell r="B5191">
            <v>68672</v>
          </cell>
          <cell r="C5191" t="str">
            <v>REFORMA DE ALAMBRADO/TELA DE ARAME GALVANIZADO</v>
          </cell>
        </row>
        <row r="5192">
          <cell r="B5192" t="str">
            <v>68672/001</v>
          </cell>
          <cell r="C5192" t="str">
            <v>TELA DE ARAME GALV N.14 MALHA LOSANGO 6X6CM/FORNEC.COLOC.</v>
          </cell>
          <cell r="D5192" t="str">
            <v>M2</v>
          </cell>
          <cell r="E5192">
            <v>17.649999999999999</v>
          </cell>
        </row>
        <row r="5193">
          <cell r="B5193" t="str">
            <v>68672/003</v>
          </cell>
          <cell r="C5193" t="str">
            <v>TELA DE ARAME GALV N.12 PLASTIFICADA 7,5X7,5CM/FORNEC COLOC</v>
          </cell>
          <cell r="D5193" t="str">
            <v>M2</v>
          </cell>
          <cell r="E5193">
            <v>30</v>
          </cell>
        </row>
        <row r="5194">
          <cell r="C5194" t="str">
            <v>MALHA QUADRADA.</v>
          </cell>
        </row>
        <row r="5195">
          <cell r="B5195" t="str">
            <v>68672/004</v>
          </cell>
          <cell r="C5195" t="str">
            <v>TELA TELCON D/ACO GALVANIZADO DE 8X10CM,FIO 3MM/FORNEC COLOC</v>
          </cell>
          <cell r="D5195" t="str">
            <v>M2</v>
          </cell>
          <cell r="E5195">
            <v>25.31</v>
          </cell>
        </row>
        <row r="5196">
          <cell r="B5196" t="str">
            <v>68672/005</v>
          </cell>
          <cell r="C5196" t="str">
            <v>TELA ARAME GALV N.12 MALHA LOSANGO 5X5CM PRESA EM TUBO FERRO GALVANI-</v>
          </cell>
          <cell r="D5196" t="str">
            <v>M2</v>
          </cell>
          <cell r="E5196">
            <v>27.05</v>
          </cell>
        </row>
        <row r="5197">
          <cell r="C5197" t="str">
            <v>ZADO FORNECIMENTO E COLOCACAO.</v>
          </cell>
        </row>
        <row r="5198">
          <cell r="B5198">
            <v>4</v>
          </cell>
          <cell r="C5198" t="str">
            <v>ALAMBRADO</v>
          </cell>
        </row>
        <row r="5199">
          <cell r="B5199">
            <v>10409</v>
          </cell>
          <cell r="C5199" t="str">
            <v>ALAMBRADO PARA QUADRA POLIESPORTIVA</v>
          </cell>
        </row>
        <row r="5200">
          <cell r="B5200" t="str">
            <v>10409/001</v>
          </cell>
          <cell r="C5200" t="str">
            <v>ALAMBRADO PARA QUADRA POLIESPORTIVA (QUADRA DESCOB DO MET)</v>
          </cell>
          <cell r="D5200" t="str">
            <v>M2</v>
          </cell>
          <cell r="E5200">
            <v>70.099999999999994</v>
          </cell>
        </row>
        <row r="5201">
          <cell r="B5201">
            <v>5</v>
          </cell>
          <cell r="C5201" t="str">
            <v>ARBORIZACAO, INCLUSIVE PREPARO DO SOLO</v>
          </cell>
        </row>
        <row r="5202">
          <cell r="B5202">
            <v>26283</v>
          </cell>
          <cell r="C5202" t="str">
            <v>PLANTIO DE ARBUSTOS E ARVORES</v>
          </cell>
        </row>
        <row r="5203">
          <cell r="B5203" t="str">
            <v>26283/001</v>
          </cell>
          <cell r="C5203" t="str">
            <v>ARBUSTO COM ALTURA DE 70 A 100 CM</v>
          </cell>
          <cell r="D5203" t="str">
            <v>UN</v>
          </cell>
          <cell r="E5203">
            <v>12.78</v>
          </cell>
        </row>
        <row r="5204">
          <cell r="B5204" t="str">
            <v>26283/002</v>
          </cell>
          <cell r="C5204" t="str">
            <v>ARBUSTO CO ALTURA MAIOR DO QUE 1,00 METRO</v>
          </cell>
          <cell r="D5204" t="str">
            <v>UN</v>
          </cell>
          <cell r="E5204">
            <v>5.66</v>
          </cell>
        </row>
        <row r="5205">
          <cell r="B5205" t="str">
            <v>26283/003</v>
          </cell>
          <cell r="C5205" t="str">
            <v>PLANTIO DE ARVORE COM ALTURA MAIOR DO QUE 2,00 METROS</v>
          </cell>
          <cell r="D5205" t="str">
            <v>UN</v>
          </cell>
          <cell r="E5205">
            <v>41.88</v>
          </cell>
        </row>
        <row r="5206">
          <cell r="B5206">
            <v>6</v>
          </cell>
          <cell r="C5206" t="str">
            <v>GRAMA, INCLUSIVE PREPARO DO SOLO</v>
          </cell>
        </row>
        <row r="5207">
          <cell r="B5207">
            <v>11522</v>
          </cell>
          <cell r="C5207" t="str">
            <v>PLANTIO DE GRAMA</v>
          </cell>
        </row>
        <row r="5208">
          <cell r="B5208" t="str">
            <v>11522/001</v>
          </cell>
          <cell r="C5208" t="str">
            <v>GRAMA BATATAIS EM PLACAS</v>
          </cell>
          <cell r="D5208" t="str">
            <v>M2</v>
          </cell>
          <cell r="E5208">
            <v>7.66</v>
          </cell>
        </row>
        <row r="5209">
          <cell r="B5209">
            <v>11536</v>
          </cell>
          <cell r="C5209" t="str">
            <v>PLANTIO DE GRAMA EM ROLO</v>
          </cell>
        </row>
        <row r="5210">
          <cell r="B5210" t="str">
            <v>11536/001</v>
          </cell>
          <cell r="C5210" t="str">
            <v>PLANTIO DE GRAMA EM ROLOS TIPO ESMERALDA INCL FORN E TRANSPOR-</v>
          </cell>
          <cell r="D5210" t="str">
            <v>M2</v>
          </cell>
          <cell r="E5210">
            <v>11.58</v>
          </cell>
        </row>
        <row r="5211">
          <cell r="C5211" t="str">
            <v>TE EXCL PREPARO DO TERRENO E O MATERIAL PARA ESTE.</v>
          </cell>
        </row>
        <row r="5212">
          <cell r="B5212">
            <v>7</v>
          </cell>
          <cell r="C5212" t="str">
            <v>PASSEIO</v>
          </cell>
        </row>
        <row r="5213">
          <cell r="B5213" t="str">
            <v>IGO       |</v>
          </cell>
          <cell r="C5213" t="str">
            <v>D E S C R I Ç Ã O                                                   |UN</v>
          </cell>
          <cell r="D5213" t="str">
            <v>IDADE</v>
          </cell>
          <cell r="E5213" t="str">
            <v>|CUSTO TOT</v>
          </cell>
        </row>
        <row r="5214">
          <cell r="B5214" t="str">
            <v>ULO.....: N</v>
          </cell>
          <cell r="C5214" t="str">
            <v>ACIONAL CAIXA</v>
          </cell>
        </row>
        <row r="5216">
          <cell r="B5216">
            <v>68059</v>
          </cell>
          <cell r="C5216" t="str">
            <v>CALCADA COM 0,50M DE LARGURA EM CONCRETO SIMPLES (1:3:4) E ALVENARIA</v>
          </cell>
          <cell r="D5216" t="str">
            <v>M</v>
          </cell>
          <cell r="E5216">
            <v>10.56</v>
          </cell>
        </row>
        <row r="5217">
          <cell r="C5217" t="str">
            <v>DE CONTENCAO EM TIJOLOS CERAMICOS DE 8 FUROS</v>
          </cell>
        </row>
        <row r="5218">
          <cell r="B5218">
            <v>8</v>
          </cell>
          <cell r="C5218" t="str">
            <v>PLAYGROUND/QUADRAS</v>
          </cell>
        </row>
        <row r="5219">
          <cell r="B5219">
            <v>68329</v>
          </cell>
          <cell r="C5219" t="str">
            <v>TRAVES FERRO GALVANIZADO P/ FUTEBOL DE SALAO 2 UN PINTADAS - 271101</v>
          </cell>
          <cell r="D5219" t="str">
            <v>CJ</v>
          </cell>
          <cell r="E5219">
            <v>1412.96</v>
          </cell>
        </row>
        <row r="5220">
          <cell r="B5220">
            <v>68330</v>
          </cell>
          <cell r="C5220" t="str">
            <v>TABELA DE BASQUETE EST.MET.MAD.LEI ASSENT.PINT.ARO METAL 02 UN -271102</v>
          </cell>
          <cell r="D5220" t="str">
            <v>CJ</v>
          </cell>
          <cell r="E5220">
            <v>914.65</v>
          </cell>
        </row>
        <row r="5221">
          <cell r="B5221">
            <v>68331</v>
          </cell>
          <cell r="C5221" t="str">
            <v>CONJUNTO PARA VOLEIBOL C/ PINTURA - 271103</v>
          </cell>
          <cell r="D5221" t="str">
            <v>CJ</v>
          </cell>
          <cell r="E5221">
            <v>322.97000000000003</v>
          </cell>
        </row>
        <row r="5222">
          <cell r="B5222">
            <v>78</v>
          </cell>
          <cell r="C5222" t="str">
            <v>FORNECIMENTO DE ADUBOS, MATERIAIS E EQUIPAMENTOS PARA JARDIM</v>
          </cell>
        </row>
        <row r="5223">
          <cell r="B5223">
            <v>11775</v>
          </cell>
          <cell r="C5223" t="str">
            <v>BANCOS DE CONCRETO P/JARDIM</v>
          </cell>
        </row>
        <row r="5224">
          <cell r="B5224" t="str">
            <v>11775/001</v>
          </cell>
          <cell r="C5224" t="str">
            <v>BANCO DE CONCRETO APARENTE LARG=45CM E 10CM ESPESSURA SOBRE DOIS APOI-</v>
          </cell>
          <cell r="D5224" t="str">
            <v>M</v>
          </cell>
          <cell r="E5224">
            <v>79.53</v>
          </cell>
        </row>
      </sheetData>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COMPLETO"/>
      <sheetName val="QCI"/>
      <sheetName val="Cronograma"/>
      <sheetName val="ORÇAMENTO - ÁGUA"/>
      <sheetName val="ORÇAMENTO - ESGOTO"/>
      <sheetName val="ORÇAMENTO - ELÉTRICO"/>
    </sheetNames>
    <sheetDataSet>
      <sheetData sheetId="0" refreshError="1">
        <row r="5">
          <cell r="C5">
            <v>17</v>
          </cell>
          <cell r="D5">
            <v>1</v>
          </cell>
          <cell r="E5">
            <v>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s>
    <sheetDataSet>
      <sheetData sheetId="0"/>
      <sheetData sheetId="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Principal"/>
      <sheetName val="Page Commentaires"/>
      <sheetName val="Page Fichier Intranet"/>
      <sheetName val="Page d'Accueil"/>
      <sheetName val="Menu Résultats Commerciaux"/>
      <sheetName val="Page Consolidation"/>
      <sheetName val="Menu Administrateur"/>
      <sheetName val="Paramètres génér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7">
          <cell r="F17">
            <v>61</v>
          </cell>
          <cell r="G17">
            <v>32</v>
          </cell>
        </row>
        <row r="20">
          <cell r="E20">
            <v>8</v>
          </cell>
          <cell r="F20">
            <v>6</v>
          </cell>
          <cell r="G20">
            <v>3</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 val="DIPRVS12"/>
      <sheetName val="RESUMO_AUT1"/>
      <sheetName val="C"/>
      <sheetName val="PROJETO"/>
      <sheetName val="Teor"/>
      <sheetName val="Equipamentos"/>
      <sheetName val="dez00"/>
      <sheetName val="COMPOS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ronograma"/>
      <sheetName val="REDE 1 et"/>
      <sheetName val="ligações Domi e Intra "/>
      <sheetName val="GUARITA"/>
      <sheetName val="RAFA "/>
      <sheetName val="leito de sec"/>
      <sheetName val="EER"/>
      <sheetName val="DEC"/>
      <sheetName val="FB"/>
      <sheetName val="EMISSÁRIO A"/>
      <sheetName val="EMISSÁRIO B"/>
      <sheetName val="EMISSÁRIO C"/>
      <sheetName val="EMISSÁRIO D"/>
      <sheetName val="EMISSÁRIO E"/>
      <sheetName val="EMISSÁRIO F"/>
      <sheetName val="EMISSÁRIO G"/>
      <sheetName val="EMISSÁRIO H"/>
      <sheetName val="EMISSÁRIO FINAL"/>
      <sheetName val="EEA"/>
      <sheetName val="EEB"/>
      <sheetName val="EEC"/>
      <sheetName val="EED"/>
      <sheetName val="EEE"/>
      <sheetName val="EEF"/>
      <sheetName val="EEG"/>
      <sheetName val="EEH"/>
      <sheetName val="EEFINAL"/>
      <sheetName val="fossa colet "/>
      <sheetName val="EMIS GRAV"/>
      <sheetName val="DESTINAÇÃO FINAL"/>
      <sheetName val="instalação da obra"/>
      <sheetName val="Plan1"/>
      <sheetName val="ALFA UNICA"/>
      <sheetName val="MODELO ALF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1">
          <cell r="C11">
            <v>7001010001</v>
          </cell>
          <cell r="D11" t="str">
            <v>Sondagem manual, a céu aberto, para identificação de interferências ( galerias, tubulações, etc ).</v>
          </cell>
          <cell r="E11" t="str">
            <v>M</v>
          </cell>
          <cell r="F11" t="str">
            <v>Compesa</v>
          </cell>
          <cell r="G11">
            <v>23.75</v>
          </cell>
          <cell r="H11">
            <v>1</v>
          </cell>
          <cell r="I11">
            <v>0</v>
          </cell>
          <cell r="J11">
            <v>23.75</v>
          </cell>
          <cell r="K11">
            <v>0</v>
          </cell>
          <cell r="L11">
            <v>0</v>
          </cell>
          <cell r="M11">
            <v>0</v>
          </cell>
          <cell r="N11">
            <v>23.75</v>
          </cell>
          <cell r="O11">
            <v>26.09</v>
          </cell>
        </row>
        <row r="12">
          <cell r="C12">
            <v>7001010002</v>
          </cell>
          <cell r="D12" t="str">
            <v>Sondagem a percussão SPT, inclusive laudo.</v>
          </cell>
          <cell r="E12" t="str">
            <v>M</v>
          </cell>
          <cell r="F12" t="str">
            <v>Compesa</v>
          </cell>
          <cell r="G12">
            <v>47.7</v>
          </cell>
          <cell r="H12">
            <v>2</v>
          </cell>
          <cell r="I12">
            <v>4.0199999999999996</v>
          </cell>
          <cell r="J12">
            <v>28.07</v>
          </cell>
          <cell r="K12">
            <v>15.61</v>
          </cell>
          <cell r="L12">
            <v>0</v>
          </cell>
          <cell r="M12">
            <v>0</v>
          </cell>
          <cell r="N12">
            <v>47.7</v>
          </cell>
          <cell r="O12">
            <v>50.49</v>
          </cell>
        </row>
        <row r="13">
          <cell r="C13">
            <v>7001010193</v>
          </cell>
          <cell r="D13" t="str">
            <v>Mobilização, transporte, instalação e desmobilização do equipamento de sondagem a percussão, inclusive deslocamento entre furos ( dentro da região metropolitana do Recife ).</v>
          </cell>
          <cell r="E13" t="str">
            <v>UD</v>
          </cell>
          <cell r="F13" t="str">
            <v>Compesa</v>
          </cell>
          <cell r="G13">
            <v>270.56</v>
          </cell>
          <cell r="H13">
            <v>3</v>
          </cell>
          <cell r="I13">
            <v>180</v>
          </cell>
          <cell r="J13">
            <v>90.56</v>
          </cell>
          <cell r="K13">
            <v>0</v>
          </cell>
          <cell r="L13">
            <v>0</v>
          </cell>
          <cell r="M13">
            <v>0</v>
          </cell>
          <cell r="N13">
            <v>270.56</v>
          </cell>
          <cell r="O13">
            <v>279.52</v>
          </cell>
        </row>
        <row r="14">
          <cell r="C14">
            <v>7001010004</v>
          </cell>
          <cell r="D14" t="str">
            <v>Mobilização, transporte, instalação e desmobilização do equipamento de sondagem a percussão, inclusive deslocamento entre furos ( apenas para o trecho fora da região metropolitana do Recife ).</v>
          </cell>
          <cell r="E14" t="str">
            <v>KM</v>
          </cell>
          <cell r="F14" t="str">
            <v>Compesa</v>
          </cell>
          <cell r="G14">
            <v>1.5</v>
          </cell>
          <cell r="H14">
            <v>4</v>
          </cell>
          <cell r="I14">
            <v>0</v>
          </cell>
          <cell r="J14">
            <v>0</v>
          </cell>
          <cell r="K14">
            <v>1.5</v>
          </cell>
          <cell r="L14">
            <v>0</v>
          </cell>
          <cell r="M14">
            <v>0</v>
          </cell>
          <cell r="N14">
            <v>1.5</v>
          </cell>
          <cell r="O14">
            <v>1.5</v>
          </cell>
        </row>
        <row r="15">
          <cell r="G15">
            <v>0</v>
          </cell>
          <cell r="N15">
            <v>0</v>
          </cell>
        </row>
        <row r="16">
          <cell r="D16" t="str">
            <v>SINALIZAÇÃO</v>
          </cell>
          <cell r="G16">
            <v>0</v>
          </cell>
          <cell r="N16">
            <v>0</v>
          </cell>
        </row>
        <row r="17">
          <cell r="C17">
            <v>7001010005</v>
          </cell>
          <cell r="D17" t="str">
            <v>Sinalização aberta sem iluminação, com cavaletes em madeira, espaçados a cada 2,0 m, conforme padrão Compesa.</v>
          </cell>
          <cell r="E17" t="str">
            <v>M</v>
          </cell>
          <cell r="F17" t="str">
            <v>Compesa</v>
          </cell>
          <cell r="G17">
            <v>2.4900000000000002</v>
          </cell>
          <cell r="H17">
            <v>5</v>
          </cell>
          <cell r="I17">
            <v>0</v>
          </cell>
          <cell r="J17">
            <v>1.25</v>
          </cell>
          <cell r="K17">
            <v>1.24</v>
          </cell>
          <cell r="L17">
            <v>0</v>
          </cell>
          <cell r="M17">
            <v>0</v>
          </cell>
          <cell r="N17">
            <v>2.4900000000000002</v>
          </cell>
          <cell r="O17">
            <v>2.61</v>
          </cell>
        </row>
        <row r="18">
          <cell r="C18">
            <v>7001010006</v>
          </cell>
          <cell r="D18" t="str">
            <v>Sinalização aberta com iluminação, inclusive cavaletes em madeira, espaçados a cada 2,0 m, gambiarra, lâmpadas, bocais e baldes, conforme padrão Compesa.</v>
          </cell>
          <cell r="E18" t="str">
            <v>M</v>
          </cell>
          <cell r="F18" t="str">
            <v>Compesa</v>
          </cell>
          <cell r="G18">
            <v>3.58</v>
          </cell>
          <cell r="H18">
            <v>6</v>
          </cell>
          <cell r="I18">
            <v>0</v>
          </cell>
          <cell r="J18">
            <v>1.86</v>
          </cell>
          <cell r="K18">
            <v>1.72</v>
          </cell>
          <cell r="L18">
            <v>0</v>
          </cell>
          <cell r="M18">
            <v>0</v>
          </cell>
          <cell r="N18">
            <v>3.58</v>
          </cell>
          <cell r="O18">
            <v>3.76</v>
          </cell>
        </row>
        <row r="19">
          <cell r="C19">
            <v>7001010007</v>
          </cell>
          <cell r="D19" t="str">
            <v>Sinalização tipo tapume fechado com iluminação em chapas de madeira compensada resinada de 6,0 mm de espessura e com altura de 2,20 m, inclusive gambiarra, lâmpadas, bocais e baldes, conforme padrão Compesa.</v>
          </cell>
          <cell r="E19" t="str">
            <v>M</v>
          </cell>
          <cell r="F19" t="str">
            <v>Compesa</v>
          </cell>
          <cell r="G19">
            <v>37.94</v>
          </cell>
          <cell r="H19">
            <v>7</v>
          </cell>
          <cell r="I19">
            <v>0</v>
          </cell>
          <cell r="J19">
            <v>11.69</v>
          </cell>
          <cell r="K19">
            <v>26.25</v>
          </cell>
          <cell r="L19">
            <v>0</v>
          </cell>
          <cell r="M19">
            <v>0</v>
          </cell>
          <cell r="N19">
            <v>37.94</v>
          </cell>
          <cell r="O19">
            <v>39.1</v>
          </cell>
        </row>
        <row r="20">
          <cell r="C20">
            <v>7001010008</v>
          </cell>
          <cell r="D20" t="str">
            <v>Sinalização, sem iluminação, em tela tipo tapume de PVC - h = 1,20 m, inclusive base, em concreto, para sustentatação da tela, conforme padrão Compesa.</v>
          </cell>
          <cell r="E20" t="str">
            <v>M</v>
          </cell>
          <cell r="F20" t="str">
            <v>Compesa</v>
          </cell>
          <cell r="G20">
            <v>2.33</v>
          </cell>
          <cell r="H20">
            <v>8</v>
          </cell>
          <cell r="I20">
            <v>0</v>
          </cell>
          <cell r="J20">
            <v>1.02</v>
          </cell>
          <cell r="K20">
            <v>1.31</v>
          </cell>
          <cell r="L20">
            <v>0</v>
          </cell>
          <cell r="M20">
            <v>0</v>
          </cell>
          <cell r="N20">
            <v>2.33</v>
          </cell>
          <cell r="O20">
            <v>2.44</v>
          </cell>
        </row>
        <row r="21">
          <cell r="C21">
            <v>7001010009</v>
          </cell>
          <cell r="D21" t="str">
            <v>Sinalização, com iluminação, em tela tipo tapume de PVC - h = 1,20 m, inclusive base, em concreto, para sustentatação da tela, gambiarra, lâmpadas, bocais e baldes, conforme padrão Compesa.</v>
          </cell>
          <cell r="E21" t="str">
            <v>M</v>
          </cell>
          <cell r="F21" t="str">
            <v>Compesa</v>
          </cell>
          <cell r="G21">
            <v>2.8</v>
          </cell>
          <cell r="H21">
            <v>9</v>
          </cell>
          <cell r="I21">
            <v>0</v>
          </cell>
          <cell r="J21">
            <v>1.52</v>
          </cell>
          <cell r="K21">
            <v>1.28</v>
          </cell>
          <cell r="L21">
            <v>0</v>
          </cell>
          <cell r="N21">
            <v>2.8</v>
          </cell>
          <cell r="O21">
            <v>2.97</v>
          </cell>
        </row>
        <row r="22">
          <cell r="C22">
            <v>7001010010</v>
          </cell>
          <cell r="D22" t="str">
            <v>Isolamento da obra com fita de sinalização ( zebrada ).</v>
          </cell>
          <cell r="E22" t="str">
            <v>M</v>
          </cell>
          <cell r="F22" t="str">
            <v>Compesa</v>
          </cell>
          <cell r="G22">
            <v>0.96</v>
          </cell>
          <cell r="H22">
            <v>10</v>
          </cell>
          <cell r="I22">
            <v>0</v>
          </cell>
          <cell r="J22">
            <v>0.47</v>
          </cell>
          <cell r="K22">
            <v>0.49</v>
          </cell>
          <cell r="L22">
            <v>0</v>
          </cell>
          <cell r="N22">
            <v>0.96</v>
          </cell>
          <cell r="O22">
            <v>1</v>
          </cell>
        </row>
        <row r="23">
          <cell r="C23">
            <v>7001010216</v>
          </cell>
          <cell r="D23" t="str">
            <v>Fornecimento e fixação de placa da obra em chapa galvanizada nº 16, conforme padrão fornecido pela Compesa.</v>
          </cell>
          <cell r="E23" t="str">
            <v>M²</v>
          </cell>
          <cell r="F23" t="str">
            <v>Compesa</v>
          </cell>
          <cell r="G23">
            <v>156.69</v>
          </cell>
          <cell r="H23">
            <v>11</v>
          </cell>
          <cell r="I23">
            <v>0.04</v>
          </cell>
          <cell r="J23">
            <v>10.08</v>
          </cell>
          <cell r="K23">
            <v>146.57</v>
          </cell>
          <cell r="L23">
            <v>0</v>
          </cell>
          <cell r="M23">
            <v>0</v>
          </cell>
          <cell r="N23">
            <v>156.69</v>
          </cell>
          <cell r="O23">
            <v>157.69</v>
          </cell>
        </row>
        <row r="24">
          <cell r="G24">
            <v>0</v>
          </cell>
          <cell r="N24">
            <v>0</v>
          </cell>
        </row>
        <row r="25">
          <cell r="C25">
            <v>0</v>
          </cell>
          <cell r="D25" t="str">
            <v>PASSARELAS</v>
          </cell>
          <cell r="G25">
            <v>0</v>
          </cell>
          <cell r="N25">
            <v>0</v>
          </cell>
        </row>
        <row r="26">
          <cell r="C26">
            <v>7001010012</v>
          </cell>
          <cell r="D26" t="str">
            <v>Passarela, em madeira, para coberta de valas para passagem de veículos.</v>
          </cell>
          <cell r="E26" t="str">
            <v>M²</v>
          </cell>
          <cell r="F26" t="str">
            <v>Compesa</v>
          </cell>
          <cell r="G26">
            <v>16.57</v>
          </cell>
          <cell r="H26">
            <v>12</v>
          </cell>
          <cell r="I26">
            <v>0</v>
          </cell>
          <cell r="J26">
            <v>1.74</v>
          </cell>
          <cell r="K26">
            <v>14.83</v>
          </cell>
          <cell r="L26">
            <v>0</v>
          </cell>
          <cell r="M26">
            <v>0</v>
          </cell>
          <cell r="N26">
            <v>16.57</v>
          </cell>
          <cell r="O26">
            <v>16.739999999999998</v>
          </cell>
        </row>
        <row r="27">
          <cell r="C27">
            <v>7001010013</v>
          </cell>
          <cell r="D27" t="str">
            <v>Passarela, em madeira, para coberta de valas para passagem de pedestres.</v>
          </cell>
          <cell r="E27" t="str">
            <v>M²</v>
          </cell>
          <cell r="F27" t="str">
            <v>Compesa</v>
          </cell>
          <cell r="G27">
            <v>9.19</v>
          </cell>
          <cell r="H27">
            <v>13</v>
          </cell>
          <cell r="I27">
            <v>0</v>
          </cell>
          <cell r="J27">
            <v>1.74</v>
          </cell>
          <cell r="K27">
            <v>7.45</v>
          </cell>
          <cell r="L27">
            <v>0</v>
          </cell>
          <cell r="M27">
            <v>0</v>
          </cell>
          <cell r="N27">
            <v>9.19</v>
          </cell>
          <cell r="O27">
            <v>9.36</v>
          </cell>
        </row>
        <row r="28">
          <cell r="G28">
            <v>0</v>
          </cell>
          <cell r="N28">
            <v>0</v>
          </cell>
        </row>
        <row r="29">
          <cell r="C29">
            <v>0</v>
          </cell>
          <cell r="D29" t="str">
            <v>LOCAÇÃO E NIVELAMENTO DE VALAS</v>
          </cell>
          <cell r="G29">
            <v>0</v>
          </cell>
          <cell r="N29">
            <v>0</v>
          </cell>
        </row>
        <row r="30">
          <cell r="C30">
            <v>7001010014</v>
          </cell>
          <cell r="D30" t="str">
            <v>Locação e nivelamento de valas para adutora com uso de equipamentos topógráficos.</v>
          </cell>
          <cell r="E30" t="str">
            <v>M</v>
          </cell>
          <cell r="F30" t="str">
            <v>Compesa</v>
          </cell>
          <cell r="G30">
            <v>1.82</v>
          </cell>
          <cell r="H30">
            <v>14</v>
          </cell>
          <cell r="I30">
            <v>0</v>
          </cell>
          <cell r="J30">
            <v>1.82</v>
          </cell>
          <cell r="K30">
            <v>0</v>
          </cell>
          <cell r="L30">
            <v>0</v>
          </cell>
          <cell r="M30">
            <v>0</v>
          </cell>
          <cell r="N30">
            <v>1.82</v>
          </cell>
          <cell r="O30">
            <v>1.98</v>
          </cell>
        </row>
        <row r="31">
          <cell r="C31">
            <v>7001010015</v>
          </cell>
          <cell r="D31" t="str">
            <v>Locação e nivelamento de valas para rede de distribuição com uso de equipamentos topógráficos.</v>
          </cell>
          <cell r="E31" t="str">
            <v>M</v>
          </cell>
          <cell r="F31" t="str">
            <v>Compesa</v>
          </cell>
          <cell r="G31">
            <v>1.0900000000000001</v>
          </cell>
          <cell r="H31">
            <v>15</v>
          </cell>
          <cell r="I31">
            <v>0</v>
          </cell>
          <cell r="J31">
            <v>1.0900000000000001</v>
          </cell>
          <cell r="K31">
            <v>0</v>
          </cell>
          <cell r="L31">
            <v>0</v>
          </cell>
          <cell r="M31">
            <v>0</v>
          </cell>
          <cell r="N31">
            <v>1.0900000000000001</v>
          </cell>
          <cell r="O31">
            <v>1.2</v>
          </cell>
        </row>
        <row r="32">
          <cell r="C32">
            <v>7001010016</v>
          </cell>
          <cell r="D32" t="str">
            <v>Locação e nivelamento de valas para coletor com uso de equipamentos topógráficos.</v>
          </cell>
          <cell r="E32" t="str">
            <v>M</v>
          </cell>
          <cell r="F32" t="str">
            <v>Compesa</v>
          </cell>
          <cell r="G32">
            <v>2.9</v>
          </cell>
          <cell r="H32">
            <v>16</v>
          </cell>
          <cell r="I32">
            <v>0</v>
          </cell>
          <cell r="J32">
            <v>2.9</v>
          </cell>
          <cell r="K32">
            <v>0</v>
          </cell>
          <cell r="L32">
            <v>0</v>
          </cell>
          <cell r="M32">
            <v>0</v>
          </cell>
          <cell r="N32">
            <v>2.9</v>
          </cell>
          <cell r="O32">
            <v>3.19</v>
          </cell>
        </row>
        <row r="33">
          <cell r="C33">
            <v>7001010017</v>
          </cell>
          <cell r="D33" t="str">
            <v>Locação de valas para rede de distribuição ou adutora em  área urbana  ( com utilização de cal ou produto similar ).</v>
          </cell>
          <cell r="E33" t="str">
            <v>M</v>
          </cell>
          <cell r="F33" t="str">
            <v>Compesa</v>
          </cell>
          <cell r="G33">
            <v>0.78</v>
          </cell>
          <cell r="H33">
            <v>17</v>
          </cell>
          <cell r="I33">
            <v>0</v>
          </cell>
          <cell r="J33">
            <v>0.69</v>
          </cell>
          <cell r="K33">
            <v>0.09</v>
          </cell>
          <cell r="L33">
            <v>0</v>
          </cell>
          <cell r="M33">
            <v>0</v>
          </cell>
          <cell r="N33">
            <v>0.78</v>
          </cell>
          <cell r="O33">
            <v>0.85</v>
          </cell>
        </row>
        <row r="34">
          <cell r="G34">
            <v>0</v>
          </cell>
          <cell r="N34">
            <v>0</v>
          </cell>
        </row>
        <row r="35">
          <cell r="D35" t="str">
            <v>LOCAÇÃO E DEMARCAÇÃO</v>
          </cell>
          <cell r="G35">
            <v>0</v>
          </cell>
          <cell r="N35">
            <v>0</v>
          </cell>
        </row>
        <row r="36">
          <cell r="C36">
            <v>7001010018</v>
          </cell>
          <cell r="D36" t="str">
            <v>Locação da obra ( com uso de gabarito de madeira ).</v>
          </cell>
          <cell r="E36" t="str">
            <v>M²</v>
          </cell>
          <cell r="F36" t="str">
            <v>Compesa</v>
          </cell>
          <cell r="G36">
            <v>2.89</v>
          </cell>
          <cell r="H36">
            <v>18</v>
          </cell>
          <cell r="I36">
            <v>0</v>
          </cell>
          <cell r="J36">
            <v>1.81</v>
          </cell>
          <cell r="K36">
            <v>1.08</v>
          </cell>
          <cell r="L36">
            <v>0</v>
          </cell>
          <cell r="M36">
            <v>0</v>
          </cell>
          <cell r="N36">
            <v>2.89</v>
          </cell>
          <cell r="O36">
            <v>3.06</v>
          </cell>
        </row>
        <row r="37">
          <cell r="G37">
            <v>0</v>
          </cell>
          <cell r="N37">
            <v>0</v>
          </cell>
        </row>
        <row r="38">
          <cell r="D38" t="str">
            <v>TRABALHOS EM TERRA</v>
          </cell>
          <cell r="G38">
            <v>0</v>
          </cell>
          <cell r="N38">
            <v>0</v>
          </cell>
        </row>
        <row r="39">
          <cell r="G39">
            <v>0</v>
          </cell>
          <cell r="N39">
            <v>0</v>
          </cell>
        </row>
        <row r="40">
          <cell r="D40" t="str">
            <v>ESCAVAÇÃO MANUAL EM MATERIAL DE PRIMEIRA E/ OU SEGUNDA CATEGORIA</v>
          </cell>
          <cell r="G40">
            <v>0</v>
          </cell>
        </row>
        <row r="41">
          <cell r="C41">
            <v>7001020001</v>
          </cell>
          <cell r="D41" t="str">
            <v>Escavação manual de valas em material de 1ª e/ou 2ª categorias até 2,0 m de profundidade.</v>
          </cell>
          <cell r="E41" t="str">
            <v xml:space="preserve">M³   </v>
          </cell>
          <cell r="F41" t="str">
            <v>Compesa</v>
          </cell>
          <cell r="G41">
            <v>19.32</v>
          </cell>
          <cell r="H41">
            <v>19</v>
          </cell>
          <cell r="I41">
            <v>0</v>
          </cell>
          <cell r="J41">
            <v>19.32</v>
          </cell>
          <cell r="K41">
            <v>0</v>
          </cell>
          <cell r="L41">
            <v>0</v>
          </cell>
          <cell r="M41">
            <v>0</v>
          </cell>
          <cell r="N41">
            <v>19.32</v>
          </cell>
          <cell r="O41">
            <v>21.23</v>
          </cell>
        </row>
        <row r="42">
          <cell r="C42">
            <v>7001020002</v>
          </cell>
          <cell r="D42" t="str">
            <v>Escavação manual de valas em material de 1ª e/ou 2ª categorias acima de 2,00 m e até 4,00 m de profundidade.</v>
          </cell>
          <cell r="E42" t="str">
            <v xml:space="preserve">M³   </v>
          </cell>
          <cell r="F42" t="str">
            <v>Compesa</v>
          </cell>
          <cell r="G42">
            <v>23.06</v>
          </cell>
          <cell r="H42">
            <v>21</v>
          </cell>
          <cell r="I42">
            <v>0</v>
          </cell>
          <cell r="J42">
            <v>23.06</v>
          </cell>
          <cell r="K42">
            <v>0</v>
          </cell>
          <cell r="L42">
            <v>0</v>
          </cell>
          <cell r="M42">
            <v>0</v>
          </cell>
          <cell r="N42">
            <v>23.06</v>
          </cell>
          <cell r="O42">
            <v>25.34</v>
          </cell>
        </row>
        <row r="43">
          <cell r="C43">
            <v>7001020003</v>
          </cell>
          <cell r="D43" t="str">
            <v>Escavação manual de valas em material de 1ª e/ou 2ª categorias acima de 4,00 m e até 6,00 m de profundidade.</v>
          </cell>
          <cell r="E43" t="str">
            <v xml:space="preserve">M³   </v>
          </cell>
          <cell r="F43" t="str">
            <v>Compesa</v>
          </cell>
          <cell r="G43">
            <v>26.74</v>
          </cell>
          <cell r="H43">
            <v>23</v>
          </cell>
          <cell r="I43">
            <v>0</v>
          </cell>
          <cell r="J43">
            <v>26.74</v>
          </cell>
          <cell r="K43">
            <v>0</v>
          </cell>
          <cell r="L43">
            <v>0</v>
          </cell>
          <cell r="M43">
            <v>0</v>
          </cell>
          <cell r="N43">
            <v>26.74</v>
          </cell>
          <cell r="O43">
            <v>29.39</v>
          </cell>
        </row>
        <row r="44">
          <cell r="C44">
            <v>7001020004</v>
          </cell>
          <cell r="D44" t="str">
            <v>Escavação manual, em campo aberto, em material de 1ª e/ou 2ª categorias até 2,0 m de profundidade.</v>
          </cell>
          <cell r="E44" t="str">
            <v xml:space="preserve">M³   </v>
          </cell>
          <cell r="F44" t="str">
            <v>Compesa</v>
          </cell>
          <cell r="G44">
            <v>17.41</v>
          </cell>
          <cell r="H44">
            <v>20</v>
          </cell>
          <cell r="I44">
            <v>0</v>
          </cell>
          <cell r="J44">
            <v>17.41</v>
          </cell>
          <cell r="K44">
            <v>0</v>
          </cell>
          <cell r="L44">
            <v>0</v>
          </cell>
          <cell r="M44">
            <v>0</v>
          </cell>
          <cell r="N44">
            <v>17.41</v>
          </cell>
          <cell r="O44">
            <v>19.13</v>
          </cell>
        </row>
        <row r="45">
          <cell r="C45">
            <v>7001020005</v>
          </cell>
          <cell r="D45" t="str">
            <v>Escavação manual, em campo aberto, em material de 1ª e/ou 2ª categorias acima de 2,00 m e até 4,00 m de profundidade.</v>
          </cell>
          <cell r="E45" t="str">
            <v xml:space="preserve">M³   </v>
          </cell>
          <cell r="F45" t="str">
            <v>Compesa</v>
          </cell>
          <cell r="G45">
            <v>20.74</v>
          </cell>
          <cell r="H45">
            <v>22</v>
          </cell>
          <cell r="I45">
            <v>0</v>
          </cell>
          <cell r="J45">
            <v>20.74</v>
          </cell>
          <cell r="K45">
            <v>0</v>
          </cell>
          <cell r="L45">
            <v>0</v>
          </cell>
          <cell r="M45">
            <v>0</v>
          </cell>
          <cell r="N45">
            <v>20.74</v>
          </cell>
          <cell r="O45">
            <v>22.8</v>
          </cell>
        </row>
        <row r="46">
          <cell r="C46">
            <v>7001020006</v>
          </cell>
          <cell r="D46" t="str">
            <v>Escavação manual, em campo aberto, em material de 1ª e/ou 2ª categorias acima de 4,00 m e até 6,00 m de profundidade.</v>
          </cell>
          <cell r="E46" t="str">
            <v xml:space="preserve">M³   </v>
          </cell>
          <cell r="F46" t="str">
            <v>Compesa</v>
          </cell>
          <cell r="G46">
            <v>24.07</v>
          </cell>
          <cell r="H46">
            <v>24</v>
          </cell>
          <cell r="I46">
            <v>0</v>
          </cell>
          <cell r="J46">
            <v>24.07</v>
          </cell>
          <cell r="K46">
            <v>0</v>
          </cell>
          <cell r="L46">
            <v>0</v>
          </cell>
          <cell r="M46">
            <v>0</v>
          </cell>
          <cell r="N46">
            <v>24.07</v>
          </cell>
          <cell r="O46">
            <v>26.45</v>
          </cell>
        </row>
        <row r="47">
          <cell r="G47">
            <v>0</v>
          </cell>
          <cell r="N47">
            <v>0</v>
          </cell>
        </row>
        <row r="48">
          <cell r="D48" t="str">
            <v>ESCAVAÇÃO EM ROCHA</v>
          </cell>
          <cell r="G48">
            <v>0</v>
          </cell>
          <cell r="N48">
            <v>0</v>
          </cell>
        </row>
        <row r="49">
          <cell r="C49">
            <v>7001020007</v>
          </cell>
          <cell r="D49" t="str">
            <v>Escavação em material de 3ª categoria ( rocha ), campo aberto, até 2,00 m de profundidade com explosivos, inclusive abafamento.</v>
          </cell>
          <cell r="E49" t="str">
            <v xml:space="preserve">M³   </v>
          </cell>
          <cell r="F49" t="str">
            <v>Compesa</v>
          </cell>
          <cell r="G49">
            <v>61.66</v>
          </cell>
          <cell r="H49">
            <v>25</v>
          </cell>
          <cell r="I49">
            <v>2.35</v>
          </cell>
          <cell r="J49">
            <v>11.58</v>
          </cell>
          <cell r="K49">
            <v>47.73</v>
          </cell>
          <cell r="L49">
            <v>0</v>
          </cell>
          <cell r="M49">
            <v>0</v>
          </cell>
          <cell r="N49">
            <v>61.66</v>
          </cell>
          <cell r="O49">
            <v>62.81</v>
          </cell>
        </row>
        <row r="50">
          <cell r="C50">
            <v>7001020008</v>
          </cell>
          <cell r="D50" t="str">
            <v>Escavação em material de 3ª categoria ( rocha ), campo aberto, acima de 2,00 m e até 4,00 m de profundidade com explosivos, inclusive abafamento.</v>
          </cell>
          <cell r="E50" t="str">
            <v xml:space="preserve">M³   </v>
          </cell>
          <cell r="F50" t="str">
            <v>Compesa</v>
          </cell>
          <cell r="G50">
            <v>62.38</v>
          </cell>
          <cell r="H50">
            <v>26</v>
          </cell>
          <cell r="I50">
            <v>3.07</v>
          </cell>
          <cell r="J50">
            <v>11.58</v>
          </cell>
          <cell r="K50">
            <v>47.73</v>
          </cell>
          <cell r="L50">
            <v>0</v>
          </cell>
          <cell r="M50">
            <v>0</v>
          </cell>
          <cell r="N50">
            <v>62.38</v>
          </cell>
          <cell r="O50">
            <v>63.53</v>
          </cell>
        </row>
        <row r="51">
          <cell r="C51">
            <v>7001020009</v>
          </cell>
          <cell r="D51" t="str">
            <v>Escavação em material de 3ª categoria ( rocha ), campo aberto, acima de 4,00 m e até 6,00 m de profundidade com explosivos, inclusive abafamento.</v>
          </cell>
          <cell r="E51" t="str">
            <v xml:space="preserve">M³   </v>
          </cell>
          <cell r="F51" t="str">
            <v>Compesa</v>
          </cell>
          <cell r="G51">
            <v>62.83</v>
          </cell>
          <cell r="H51">
            <v>27</v>
          </cell>
          <cell r="I51">
            <v>3.52</v>
          </cell>
          <cell r="J51">
            <v>11.58</v>
          </cell>
          <cell r="K51">
            <v>47.73</v>
          </cell>
          <cell r="L51">
            <v>0</v>
          </cell>
          <cell r="M51">
            <v>0</v>
          </cell>
          <cell r="N51">
            <v>62.83</v>
          </cell>
          <cell r="O51">
            <v>63.98</v>
          </cell>
        </row>
        <row r="52">
          <cell r="C52">
            <v>7001020010</v>
          </cell>
          <cell r="D52" t="str">
            <v>Escavação de valas em material de 3ª categoria ( rocha ) até 2,00 m de profundidade com explosivos, inclusive abafamento.</v>
          </cell>
          <cell r="E52" t="str">
            <v xml:space="preserve">M³   </v>
          </cell>
          <cell r="F52" t="str">
            <v>Compesa</v>
          </cell>
          <cell r="G52">
            <v>66.66</v>
          </cell>
          <cell r="H52">
            <v>28</v>
          </cell>
          <cell r="I52">
            <v>7.35</v>
          </cell>
          <cell r="J52">
            <v>11.58</v>
          </cell>
          <cell r="K52">
            <v>47.73</v>
          </cell>
          <cell r="L52">
            <v>0</v>
          </cell>
          <cell r="M52">
            <v>0</v>
          </cell>
          <cell r="N52">
            <v>66.66</v>
          </cell>
          <cell r="O52">
            <v>67.81</v>
          </cell>
        </row>
        <row r="53">
          <cell r="C53">
            <v>7001020011</v>
          </cell>
          <cell r="D53" t="str">
            <v>Escavação de valas em material de 3ª categoria ( rocha ) acima de 2,00 m e até 4,00 m de profundidade com explosivos, inclusive abafamento.</v>
          </cell>
          <cell r="E53" t="str">
            <v xml:space="preserve">M³   </v>
          </cell>
          <cell r="F53" t="str">
            <v>Compesa</v>
          </cell>
          <cell r="G53">
            <v>69.78</v>
          </cell>
          <cell r="H53">
            <v>29</v>
          </cell>
          <cell r="I53">
            <v>10.16</v>
          </cell>
          <cell r="J53">
            <v>11.89</v>
          </cell>
          <cell r="K53">
            <v>47.73</v>
          </cell>
          <cell r="L53">
            <v>0</v>
          </cell>
          <cell r="M53">
            <v>0</v>
          </cell>
          <cell r="N53">
            <v>69.78</v>
          </cell>
          <cell r="O53">
            <v>70.95</v>
          </cell>
        </row>
        <row r="54">
          <cell r="C54">
            <v>7001020012</v>
          </cell>
          <cell r="D54" t="str">
            <v>Escavação de valas em material de 3ª categoria ( rocha ) acima de 4,00 m e até 6,00 m de profundidade com explosivos, inclusive abafamento.</v>
          </cell>
          <cell r="E54" t="str">
            <v xml:space="preserve">M³   </v>
          </cell>
          <cell r="F54" t="str">
            <v>Compesa</v>
          </cell>
          <cell r="G54">
            <v>72.319999999999993</v>
          </cell>
          <cell r="H54">
            <v>30</v>
          </cell>
          <cell r="I54">
            <v>12.41</v>
          </cell>
          <cell r="J54">
            <v>12.18</v>
          </cell>
          <cell r="K54">
            <v>47.73</v>
          </cell>
          <cell r="L54">
            <v>0</v>
          </cell>
          <cell r="M54">
            <v>0</v>
          </cell>
          <cell r="N54">
            <v>72.319999999999993</v>
          </cell>
          <cell r="O54">
            <v>73.53</v>
          </cell>
        </row>
        <row r="55">
          <cell r="G55">
            <v>0</v>
          </cell>
          <cell r="N55">
            <v>0</v>
          </cell>
        </row>
        <row r="56">
          <cell r="D56" t="str">
            <v>ESCAVAÇÃO MECANIZADA</v>
          </cell>
          <cell r="G56">
            <v>0</v>
          </cell>
        </row>
        <row r="57">
          <cell r="C57">
            <v>7001020013</v>
          </cell>
          <cell r="D57" t="str">
            <v>Escavação mecanizada de valas em material de 1ª e/ou 2ª categorias até 2,00 m de profundidade.</v>
          </cell>
          <cell r="E57" t="str">
            <v xml:space="preserve">M³   </v>
          </cell>
          <cell r="F57" t="str">
            <v>Compesa</v>
          </cell>
          <cell r="G57">
            <v>4.83</v>
          </cell>
          <cell r="H57">
            <v>31</v>
          </cell>
          <cell r="I57">
            <v>4.3600000000000003</v>
          </cell>
          <cell r="J57">
            <v>0.47</v>
          </cell>
          <cell r="K57">
            <v>0</v>
          </cell>
          <cell r="L57">
            <v>0</v>
          </cell>
          <cell r="M57">
            <v>0</v>
          </cell>
          <cell r="N57">
            <v>4.83</v>
          </cell>
          <cell r="O57">
            <v>4.8899999999999997</v>
          </cell>
        </row>
        <row r="58">
          <cell r="C58">
            <v>7001020014</v>
          </cell>
          <cell r="D58" t="str">
            <v>Escavação mecanizada de valas em material de 1ª e/ou 2ª categorias acima de 2,00 m  e até 4,00 m de profundidade.</v>
          </cell>
          <cell r="E58" t="str">
            <v xml:space="preserve">M³   </v>
          </cell>
          <cell r="F58" t="str">
            <v>Compesa</v>
          </cell>
          <cell r="G58">
            <v>6.65</v>
          </cell>
          <cell r="H58">
            <v>33</v>
          </cell>
          <cell r="I58">
            <v>6</v>
          </cell>
          <cell r="J58">
            <v>0.65</v>
          </cell>
          <cell r="K58">
            <v>0</v>
          </cell>
          <cell r="L58">
            <v>0</v>
          </cell>
          <cell r="M58">
            <v>0</v>
          </cell>
          <cell r="N58">
            <v>6.65</v>
          </cell>
          <cell r="O58">
            <v>6.71</v>
          </cell>
        </row>
        <row r="59">
          <cell r="C59">
            <v>7001020015</v>
          </cell>
          <cell r="D59" t="str">
            <v>Escavação mecanizada de valas em material de 1ª e/ou 2ª categorias acima de 4,00 m e até 6,00 m de profundidade.</v>
          </cell>
          <cell r="E59" t="str">
            <v xml:space="preserve">M³   </v>
          </cell>
          <cell r="F59" t="str">
            <v>Compesa</v>
          </cell>
          <cell r="G59">
            <v>9.68</v>
          </cell>
          <cell r="H59">
            <v>35</v>
          </cell>
          <cell r="I59">
            <v>8.7200000000000006</v>
          </cell>
          <cell r="J59">
            <v>0.96</v>
          </cell>
          <cell r="K59">
            <v>0</v>
          </cell>
          <cell r="L59">
            <v>0</v>
          </cell>
          <cell r="M59">
            <v>0</v>
          </cell>
          <cell r="N59">
            <v>9.68</v>
          </cell>
          <cell r="O59">
            <v>9.77</v>
          </cell>
        </row>
        <row r="60">
          <cell r="C60">
            <v>7001020016</v>
          </cell>
          <cell r="D60" t="str">
            <v>Escavação mecanizada em campo aberto em material de 1ª e/ou 2ª categorias até 2,00 m de profundidade.</v>
          </cell>
          <cell r="E60" t="str">
            <v>M³</v>
          </cell>
          <cell r="F60" t="str">
            <v>Compesa</v>
          </cell>
          <cell r="G60">
            <v>1.54</v>
          </cell>
          <cell r="H60">
            <v>32</v>
          </cell>
          <cell r="I60">
            <v>1.54</v>
          </cell>
          <cell r="J60">
            <v>0</v>
          </cell>
          <cell r="K60">
            <v>0</v>
          </cell>
          <cell r="L60">
            <v>0</v>
          </cell>
          <cell r="M60">
            <v>0</v>
          </cell>
          <cell r="N60">
            <v>1.54</v>
          </cell>
          <cell r="O60">
            <v>1.54</v>
          </cell>
        </row>
        <row r="61">
          <cell r="C61">
            <v>7001020017</v>
          </cell>
          <cell r="D61" t="str">
            <v>Escavação mecanizada em campo aberto em material de 1ª e/ou 2ª categorias acima de 2,00 m e até 4,00 m de profundidade.</v>
          </cell>
          <cell r="E61" t="str">
            <v>M³</v>
          </cell>
          <cell r="F61" t="str">
            <v>Compesa</v>
          </cell>
          <cell r="G61">
            <v>1.79</v>
          </cell>
          <cell r="H61">
            <v>34</v>
          </cell>
          <cell r="I61">
            <v>1.79</v>
          </cell>
          <cell r="J61">
            <v>0</v>
          </cell>
          <cell r="K61">
            <v>0</v>
          </cell>
          <cell r="L61">
            <v>0</v>
          </cell>
          <cell r="M61">
            <v>0</v>
          </cell>
          <cell r="N61">
            <v>1.79</v>
          </cell>
          <cell r="O61">
            <v>1.79</v>
          </cell>
        </row>
        <row r="62">
          <cell r="C62">
            <v>7001020018</v>
          </cell>
          <cell r="D62" t="str">
            <v>Escavação mecanizada em campo aberto em material de 1ª e/ou 2ª categorias acima de 4,00 m e até 6,00 m de profundidade.</v>
          </cell>
          <cell r="E62" t="str">
            <v>M³</v>
          </cell>
          <cell r="F62" t="str">
            <v>Compesa</v>
          </cell>
          <cell r="G62">
            <v>2.17</v>
          </cell>
          <cell r="H62">
            <v>36</v>
          </cell>
          <cell r="I62">
            <v>2.17</v>
          </cell>
          <cell r="J62">
            <v>0</v>
          </cell>
          <cell r="K62">
            <v>0</v>
          </cell>
          <cell r="L62">
            <v>0</v>
          </cell>
          <cell r="M62">
            <v>0</v>
          </cell>
          <cell r="N62">
            <v>2.17</v>
          </cell>
          <cell r="O62">
            <v>2.17</v>
          </cell>
        </row>
        <row r="63">
          <cell r="C63">
            <v>7001020019</v>
          </cell>
          <cell r="D63" t="str">
            <v>Escavação, carga, transporte de solo mole - DMT: ( 0 até 200 ) m.</v>
          </cell>
          <cell r="E63" t="str">
            <v>M³</v>
          </cell>
          <cell r="F63" t="str">
            <v>Compesa</v>
          </cell>
          <cell r="G63">
            <v>6.11</v>
          </cell>
          <cell r="H63">
            <v>37</v>
          </cell>
          <cell r="I63">
            <v>5.61</v>
          </cell>
          <cell r="J63">
            <v>0.5</v>
          </cell>
          <cell r="K63">
            <v>0</v>
          </cell>
          <cell r="L63">
            <v>0</v>
          </cell>
          <cell r="M63">
            <v>0</v>
          </cell>
          <cell r="N63">
            <v>6.11</v>
          </cell>
          <cell r="O63">
            <v>6.16</v>
          </cell>
        </row>
        <row r="64">
          <cell r="C64">
            <v>7001020020</v>
          </cell>
          <cell r="D64" t="str">
            <v>Escavação, carga, transporte de solo mole - DMT: ( 201 até 400 ) m.</v>
          </cell>
          <cell r="E64" t="str">
            <v>M³</v>
          </cell>
          <cell r="F64" t="str">
            <v>Compesa</v>
          </cell>
          <cell r="G64">
            <v>6.62</v>
          </cell>
          <cell r="H64">
            <v>38</v>
          </cell>
          <cell r="I64">
            <v>6.12</v>
          </cell>
          <cell r="J64">
            <v>0.5</v>
          </cell>
          <cell r="K64">
            <v>0</v>
          </cell>
          <cell r="L64">
            <v>0</v>
          </cell>
          <cell r="M64">
            <v>0</v>
          </cell>
          <cell r="N64">
            <v>6.62</v>
          </cell>
          <cell r="O64">
            <v>6.67</v>
          </cell>
        </row>
        <row r="65">
          <cell r="C65">
            <v>7001020021</v>
          </cell>
          <cell r="D65" t="str">
            <v>Escavação, carga, transporte de solo mole - DMT: ( 401 até 600 ) m.</v>
          </cell>
          <cell r="E65" t="str">
            <v>M³</v>
          </cell>
          <cell r="F65" t="str">
            <v>Compesa</v>
          </cell>
          <cell r="G65">
            <v>6.84</v>
          </cell>
          <cell r="H65">
            <v>39</v>
          </cell>
          <cell r="I65">
            <v>6.34</v>
          </cell>
          <cell r="J65">
            <v>0.5</v>
          </cell>
          <cell r="K65">
            <v>0</v>
          </cell>
          <cell r="L65">
            <v>0</v>
          </cell>
          <cell r="M65">
            <v>0</v>
          </cell>
          <cell r="N65">
            <v>6.84</v>
          </cell>
          <cell r="O65">
            <v>6.89</v>
          </cell>
        </row>
        <row r="66">
          <cell r="C66">
            <v>7001020022</v>
          </cell>
          <cell r="D66" t="str">
            <v>Escavação, carga, transporte de solo mole - DMT: ( 601 até 800 ) m.</v>
          </cell>
          <cell r="E66" t="str">
            <v>M³</v>
          </cell>
          <cell r="F66" t="str">
            <v>Compesa</v>
          </cell>
          <cell r="G66">
            <v>7.09</v>
          </cell>
          <cell r="H66">
            <v>40</v>
          </cell>
          <cell r="I66">
            <v>6.59</v>
          </cell>
          <cell r="J66">
            <v>0.5</v>
          </cell>
          <cell r="K66">
            <v>0</v>
          </cell>
          <cell r="L66">
            <v>0</v>
          </cell>
          <cell r="M66">
            <v>0</v>
          </cell>
          <cell r="N66">
            <v>7.09</v>
          </cell>
          <cell r="O66">
            <v>7.14</v>
          </cell>
        </row>
        <row r="67">
          <cell r="C67">
            <v>7001020023</v>
          </cell>
          <cell r="D67" t="str">
            <v>Escavação, carga, transporte de solo mole - DMT: ( 801 até 1.000 ) m.</v>
          </cell>
          <cell r="E67" t="str">
            <v>M³</v>
          </cell>
          <cell r="F67" t="str">
            <v>Compesa</v>
          </cell>
          <cell r="G67">
            <v>7.4</v>
          </cell>
          <cell r="H67">
            <v>41</v>
          </cell>
          <cell r="I67">
            <v>6.9</v>
          </cell>
          <cell r="J67">
            <v>0.5</v>
          </cell>
          <cell r="K67">
            <v>0</v>
          </cell>
          <cell r="L67">
            <v>0</v>
          </cell>
          <cell r="M67">
            <v>0</v>
          </cell>
          <cell r="N67">
            <v>7.4</v>
          </cell>
          <cell r="O67">
            <v>7.45</v>
          </cell>
        </row>
        <row r="68">
          <cell r="G68">
            <v>0</v>
          </cell>
          <cell r="N68">
            <v>0</v>
          </cell>
        </row>
        <row r="69">
          <cell r="D69" t="str">
            <v>REMOÇÃO DO MATERIAL ESCAVADO</v>
          </cell>
          <cell r="G69">
            <v>0</v>
          </cell>
          <cell r="N69">
            <v>0</v>
          </cell>
        </row>
        <row r="70">
          <cell r="D70" t="str">
            <v>Remoção com carga manual:</v>
          </cell>
          <cell r="G70">
            <v>0</v>
          </cell>
          <cell r="N70">
            <v>0</v>
          </cell>
        </row>
        <row r="71">
          <cell r="C71">
            <v>7001020024</v>
          </cell>
          <cell r="D71" t="str">
            <v>Remoção do material escavado em caminhão basculante, até 1,0 km, inclusive carga manual e descarga ( medido no corte ).</v>
          </cell>
          <cell r="E71" t="str">
            <v>M³</v>
          </cell>
          <cell r="F71" t="str">
            <v>Compesa</v>
          </cell>
          <cell r="G71">
            <v>23.04</v>
          </cell>
          <cell r="H71">
            <v>42</v>
          </cell>
          <cell r="I71">
            <v>18.579999999999998</v>
          </cell>
          <cell r="J71">
            <v>4.46</v>
          </cell>
          <cell r="K71">
            <v>0</v>
          </cell>
          <cell r="L71">
            <v>0</v>
          </cell>
          <cell r="M71">
            <v>0</v>
          </cell>
          <cell r="N71">
            <v>23.04</v>
          </cell>
          <cell r="O71">
            <v>23.48</v>
          </cell>
        </row>
        <row r="72">
          <cell r="C72">
            <v>7001020025</v>
          </cell>
          <cell r="D72" t="str">
            <v>Remoção do material escavado em caminhão basculante, até 2,0 km, inclusive carga manual e descarga  (medido no corte ).</v>
          </cell>
          <cell r="E72" t="str">
            <v>M³</v>
          </cell>
          <cell r="F72" t="str">
            <v>Compesa</v>
          </cell>
          <cell r="G72">
            <v>23.45</v>
          </cell>
          <cell r="H72">
            <v>43</v>
          </cell>
          <cell r="I72">
            <v>18.989999999999998</v>
          </cell>
          <cell r="J72">
            <v>4.46</v>
          </cell>
          <cell r="K72">
            <v>0</v>
          </cell>
          <cell r="L72">
            <v>0</v>
          </cell>
          <cell r="M72">
            <v>0</v>
          </cell>
          <cell r="N72">
            <v>23.45</v>
          </cell>
          <cell r="O72">
            <v>23.89</v>
          </cell>
        </row>
        <row r="73">
          <cell r="C73">
            <v>7001020026</v>
          </cell>
          <cell r="D73" t="str">
            <v>Remoção do material escavado em caminhão basculante, até 4,0 km, inclusive carga manual e descarga  ( medido no corte ).</v>
          </cell>
          <cell r="E73" t="str">
            <v>M³</v>
          </cell>
          <cell r="F73" t="str">
            <v>Compesa</v>
          </cell>
          <cell r="G73">
            <v>24.28</v>
          </cell>
          <cell r="H73">
            <v>44</v>
          </cell>
          <cell r="I73">
            <v>19.82</v>
          </cell>
          <cell r="J73">
            <v>4.46</v>
          </cell>
          <cell r="K73">
            <v>0</v>
          </cell>
          <cell r="L73">
            <v>0</v>
          </cell>
          <cell r="M73">
            <v>0</v>
          </cell>
          <cell r="N73">
            <v>24.28</v>
          </cell>
          <cell r="O73">
            <v>24.72</v>
          </cell>
        </row>
        <row r="74">
          <cell r="C74">
            <v>7001020027</v>
          </cell>
          <cell r="D74" t="str">
            <v>Remoção do material escavado em caminhão basculante, até 6,0 km, inclusive carga manual e descarga  ( medido no corte ).</v>
          </cell>
          <cell r="E74" t="str">
            <v>M³</v>
          </cell>
          <cell r="F74" t="str">
            <v>Compesa</v>
          </cell>
          <cell r="G74">
            <v>25.1</v>
          </cell>
          <cell r="H74">
            <v>45</v>
          </cell>
          <cell r="I74">
            <v>20.64</v>
          </cell>
          <cell r="J74">
            <v>4.46</v>
          </cell>
          <cell r="K74">
            <v>0</v>
          </cell>
          <cell r="L74">
            <v>0</v>
          </cell>
          <cell r="M74">
            <v>0</v>
          </cell>
          <cell r="N74">
            <v>25.1</v>
          </cell>
          <cell r="O74">
            <v>25.54</v>
          </cell>
        </row>
        <row r="75">
          <cell r="C75">
            <v>7001020028</v>
          </cell>
          <cell r="D75" t="str">
            <v>Remoção do material escavado em caminhão basculante, até 8,0 km, inclusive carga manual e descarga  (medido no corte ).</v>
          </cell>
          <cell r="E75" t="str">
            <v>M³</v>
          </cell>
          <cell r="F75" t="str">
            <v>Compesa</v>
          </cell>
          <cell r="G75">
            <v>25.94</v>
          </cell>
          <cell r="H75">
            <v>46</v>
          </cell>
          <cell r="I75">
            <v>21.48</v>
          </cell>
          <cell r="J75">
            <v>4.46</v>
          </cell>
          <cell r="K75">
            <v>0</v>
          </cell>
          <cell r="L75">
            <v>0</v>
          </cell>
          <cell r="M75">
            <v>0</v>
          </cell>
          <cell r="N75">
            <v>25.94</v>
          </cell>
          <cell r="O75">
            <v>26.38</v>
          </cell>
        </row>
        <row r="76">
          <cell r="C76">
            <v>7001020029</v>
          </cell>
          <cell r="D76" t="str">
            <v>Remoção do material escavado em caminhão basculante, até 10,0 km, inclusive carga manual e descarga  ( medido no corte ).</v>
          </cell>
          <cell r="E76" t="str">
            <v>M³</v>
          </cell>
          <cell r="F76" t="str">
            <v>Compesa</v>
          </cell>
          <cell r="G76">
            <v>26.75</v>
          </cell>
          <cell r="H76">
            <v>47</v>
          </cell>
          <cell r="I76">
            <v>22.29</v>
          </cell>
          <cell r="J76">
            <v>4.46</v>
          </cell>
          <cell r="K76">
            <v>0</v>
          </cell>
          <cell r="L76">
            <v>0</v>
          </cell>
          <cell r="M76">
            <v>0</v>
          </cell>
          <cell r="N76">
            <v>26.75</v>
          </cell>
          <cell r="O76">
            <v>27.19</v>
          </cell>
        </row>
        <row r="77">
          <cell r="C77">
            <v>7001020030</v>
          </cell>
          <cell r="D77" t="str">
            <v>Remoção do material escavado em caminhão basculante, até 12,0 km, inclusive carga manual e descarga  ( medido no corte ).</v>
          </cell>
          <cell r="E77" t="str">
            <v>M³</v>
          </cell>
          <cell r="F77" t="str">
            <v>Compesa</v>
          </cell>
          <cell r="G77">
            <v>27.57</v>
          </cell>
          <cell r="H77">
            <v>48</v>
          </cell>
          <cell r="I77">
            <v>23.11</v>
          </cell>
          <cell r="J77">
            <v>4.46</v>
          </cell>
          <cell r="K77">
            <v>0</v>
          </cell>
          <cell r="L77">
            <v>0</v>
          </cell>
          <cell r="M77">
            <v>0</v>
          </cell>
          <cell r="N77">
            <v>27.57</v>
          </cell>
          <cell r="O77">
            <v>28.01</v>
          </cell>
        </row>
        <row r="78">
          <cell r="C78">
            <v>7001020031</v>
          </cell>
          <cell r="D78" t="str">
            <v>Remoção do material escavado em caminhão basculante, até 14,0 km, inclusive carga manual e descarga  ( medido no corte ).</v>
          </cell>
          <cell r="E78" t="str">
            <v>M³</v>
          </cell>
          <cell r="F78" t="str">
            <v>Compesa</v>
          </cell>
          <cell r="G78">
            <v>28.4</v>
          </cell>
          <cell r="H78">
            <v>49</v>
          </cell>
          <cell r="I78">
            <v>23.94</v>
          </cell>
          <cell r="J78">
            <v>4.46</v>
          </cell>
          <cell r="K78">
            <v>0</v>
          </cell>
          <cell r="L78">
            <v>0</v>
          </cell>
          <cell r="M78">
            <v>0</v>
          </cell>
          <cell r="N78">
            <v>28.4</v>
          </cell>
          <cell r="O78">
            <v>28.84</v>
          </cell>
        </row>
        <row r="79">
          <cell r="C79">
            <v>7001020032</v>
          </cell>
          <cell r="D79" t="str">
            <v>Remoção do material escavado em caminhão basculante, até 16,0 km, inclusive carga manual e descarga  ( medido no corte ).</v>
          </cell>
          <cell r="E79" t="str">
            <v>M³</v>
          </cell>
          <cell r="F79" t="str">
            <v>Compesa</v>
          </cell>
          <cell r="G79">
            <v>29.19</v>
          </cell>
          <cell r="H79">
            <v>50</v>
          </cell>
          <cell r="I79">
            <v>24.73</v>
          </cell>
          <cell r="J79">
            <v>4.46</v>
          </cell>
          <cell r="K79">
            <v>0</v>
          </cell>
          <cell r="L79">
            <v>0</v>
          </cell>
          <cell r="M79">
            <v>0</v>
          </cell>
          <cell r="N79">
            <v>29.19</v>
          </cell>
          <cell r="O79">
            <v>29.63</v>
          </cell>
        </row>
        <row r="80">
          <cell r="C80">
            <v>7001020033</v>
          </cell>
          <cell r="D80" t="str">
            <v>Remoção do material escavado em caminhão basculante, até 18,0 km, inclusive carga manual e descarga  ( medido no corte ).</v>
          </cell>
          <cell r="E80" t="str">
            <v>M³</v>
          </cell>
          <cell r="F80" t="str">
            <v>Compesa</v>
          </cell>
          <cell r="G80">
            <v>30.03</v>
          </cell>
          <cell r="H80">
            <v>51</v>
          </cell>
          <cell r="I80">
            <v>25.57</v>
          </cell>
          <cell r="J80">
            <v>4.46</v>
          </cell>
          <cell r="K80">
            <v>0</v>
          </cell>
          <cell r="L80">
            <v>0</v>
          </cell>
          <cell r="M80">
            <v>0</v>
          </cell>
          <cell r="N80">
            <v>30.03</v>
          </cell>
          <cell r="O80">
            <v>30.47</v>
          </cell>
        </row>
        <row r="81">
          <cell r="C81">
            <v>7001020034</v>
          </cell>
          <cell r="D81" t="str">
            <v>Remoção do material escavado em caminhão basculante, até 20,0 km, inclusive carga manual e descarga  ( medido no corte ).</v>
          </cell>
          <cell r="E81" t="str">
            <v>M³</v>
          </cell>
          <cell r="F81" t="str">
            <v>Compesa</v>
          </cell>
          <cell r="G81">
            <v>30.86</v>
          </cell>
          <cell r="H81">
            <v>52</v>
          </cell>
          <cell r="I81">
            <v>26.4</v>
          </cell>
          <cell r="J81">
            <v>4.46</v>
          </cell>
          <cell r="K81">
            <v>0</v>
          </cell>
          <cell r="L81">
            <v>0</v>
          </cell>
          <cell r="M81">
            <v>0</v>
          </cell>
          <cell r="N81">
            <v>30.86</v>
          </cell>
          <cell r="O81">
            <v>31.3</v>
          </cell>
        </row>
        <row r="82">
          <cell r="D82" t="str">
            <v>Remoção com carga mecânica:</v>
          </cell>
          <cell r="G82">
            <v>0</v>
          </cell>
          <cell r="N82">
            <v>0</v>
          </cell>
        </row>
        <row r="83">
          <cell r="C83">
            <v>7001020035</v>
          </cell>
          <cell r="D83" t="str">
            <v>Remoção do material escavado em caminhão basculante, até 1,0 km, inclusive carga mecânica e descarga ( medido no corte ).</v>
          </cell>
          <cell r="E83" t="str">
            <v>M³</v>
          </cell>
          <cell r="F83" t="str">
            <v>Compesa</v>
          </cell>
          <cell r="G83">
            <v>2.19</v>
          </cell>
          <cell r="H83">
            <v>53</v>
          </cell>
          <cell r="I83">
            <v>2.14</v>
          </cell>
          <cell r="J83">
            <v>0.05</v>
          </cell>
          <cell r="K83">
            <v>0</v>
          </cell>
          <cell r="L83">
            <v>0</v>
          </cell>
          <cell r="M83">
            <v>0</v>
          </cell>
          <cell r="N83">
            <v>2.19</v>
          </cell>
          <cell r="O83">
            <v>2.2000000000000002</v>
          </cell>
        </row>
        <row r="84">
          <cell r="C84">
            <v>7001020036</v>
          </cell>
          <cell r="D84" t="str">
            <v>Remoção do material escavado em caminhão basculante, até 2,0 km, inclusive carga mecânica e descarga ( medido no corte ).</v>
          </cell>
          <cell r="E84" t="str">
            <v>M³</v>
          </cell>
          <cell r="F84" t="str">
            <v>Compesa</v>
          </cell>
          <cell r="G84">
            <v>2.6</v>
          </cell>
          <cell r="H84">
            <v>54</v>
          </cell>
          <cell r="I84">
            <v>2.5499999999999998</v>
          </cell>
          <cell r="J84">
            <v>0.05</v>
          </cell>
          <cell r="K84">
            <v>0</v>
          </cell>
          <cell r="L84">
            <v>0</v>
          </cell>
          <cell r="M84">
            <v>0</v>
          </cell>
          <cell r="N84">
            <v>2.6</v>
          </cell>
          <cell r="O84">
            <v>2.61</v>
          </cell>
        </row>
        <row r="85">
          <cell r="C85">
            <v>7001020037</v>
          </cell>
          <cell r="D85" t="str">
            <v>Remoção do material escavado em caminhão basculante, até 4,0 km, inclusive carga mecânica e descarga ( medido no corte ).</v>
          </cell>
          <cell r="E85" t="str">
            <v>M³</v>
          </cell>
          <cell r="F85" t="str">
            <v>Compesa</v>
          </cell>
          <cell r="G85">
            <v>3.43</v>
          </cell>
          <cell r="H85">
            <v>55</v>
          </cell>
          <cell r="I85">
            <v>3.38</v>
          </cell>
          <cell r="J85">
            <v>0.05</v>
          </cell>
          <cell r="K85">
            <v>0</v>
          </cell>
          <cell r="L85">
            <v>0</v>
          </cell>
          <cell r="M85">
            <v>0</v>
          </cell>
          <cell r="N85">
            <v>3.43</v>
          </cell>
          <cell r="O85">
            <v>3.44</v>
          </cell>
        </row>
        <row r="86">
          <cell r="C86">
            <v>7001020038</v>
          </cell>
          <cell r="D86" t="str">
            <v>Remoção do material escavado em caminhão basculante, até 6,0 km, inclusive carga mecânica e descarga ( medido no corte ).</v>
          </cell>
          <cell r="E86" t="str">
            <v>M³</v>
          </cell>
          <cell r="F86" t="str">
            <v>Compesa</v>
          </cell>
          <cell r="G86">
            <v>4.25</v>
          </cell>
          <cell r="H86">
            <v>56</v>
          </cell>
          <cell r="I86">
            <v>4.2</v>
          </cell>
          <cell r="J86">
            <v>0.05</v>
          </cell>
          <cell r="K86">
            <v>0</v>
          </cell>
          <cell r="L86">
            <v>0</v>
          </cell>
          <cell r="M86">
            <v>0</v>
          </cell>
          <cell r="N86">
            <v>4.25</v>
          </cell>
          <cell r="O86">
            <v>4.26</v>
          </cell>
        </row>
        <row r="87">
          <cell r="C87">
            <v>7001020039</v>
          </cell>
          <cell r="D87" t="str">
            <v>Remoção do material escavado em caminhão basculante, até 8,0 km, inclusive carga mecânica e descarga ( medido no corte ).</v>
          </cell>
          <cell r="E87" t="str">
            <v>M³</v>
          </cell>
          <cell r="F87" t="str">
            <v>Compesa</v>
          </cell>
          <cell r="G87">
            <v>5.09</v>
          </cell>
          <cell r="H87">
            <v>57</v>
          </cell>
          <cell r="I87">
            <v>5.04</v>
          </cell>
          <cell r="J87">
            <v>0.05</v>
          </cell>
          <cell r="K87">
            <v>0</v>
          </cell>
          <cell r="L87">
            <v>0</v>
          </cell>
          <cell r="M87">
            <v>0</v>
          </cell>
          <cell r="N87">
            <v>5.09</v>
          </cell>
          <cell r="O87">
            <v>5.0999999999999996</v>
          </cell>
        </row>
        <row r="88">
          <cell r="C88">
            <v>7001020040</v>
          </cell>
          <cell r="D88" t="str">
            <v>Remoção do material escavado em caminhão basculante, até 10,0 km, inclusive carga mecânica e descarga ( medido no corte ).</v>
          </cell>
          <cell r="E88" t="str">
            <v>M³</v>
          </cell>
          <cell r="F88" t="str">
            <v>Compesa</v>
          </cell>
          <cell r="G88">
            <v>5.89</v>
          </cell>
          <cell r="H88">
            <v>58</v>
          </cell>
          <cell r="I88">
            <v>5.84</v>
          </cell>
          <cell r="J88">
            <v>0.05</v>
          </cell>
          <cell r="K88">
            <v>0</v>
          </cell>
          <cell r="L88">
            <v>0</v>
          </cell>
          <cell r="M88">
            <v>0</v>
          </cell>
          <cell r="N88">
            <v>5.89</v>
          </cell>
          <cell r="O88">
            <v>5.9</v>
          </cell>
        </row>
        <row r="89">
          <cell r="C89">
            <v>7001020041</v>
          </cell>
          <cell r="D89" t="str">
            <v>Remoção do material escavado em caminhão basculante, até 12,0 km, inclusive carga mecânica e descarga ( medido no corte ).</v>
          </cell>
          <cell r="E89" t="str">
            <v>M³</v>
          </cell>
          <cell r="F89" t="str">
            <v>Compesa</v>
          </cell>
          <cell r="G89">
            <v>6.71</v>
          </cell>
          <cell r="H89">
            <v>59</v>
          </cell>
          <cell r="I89">
            <v>6.66</v>
          </cell>
          <cell r="J89">
            <v>0.05</v>
          </cell>
          <cell r="K89">
            <v>0</v>
          </cell>
          <cell r="L89">
            <v>0</v>
          </cell>
          <cell r="M89">
            <v>0</v>
          </cell>
          <cell r="N89">
            <v>6.71</v>
          </cell>
          <cell r="O89">
            <v>6.72</v>
          </cell>
        </row>
        <row r="90">
          <cell r="C90">
            <v>7001020042</v>
          </cell>
          <cell r="D90" t="str">
            <v>Remoção do material escavado em caminhão basculante, até 14,0 km, inclusive carga mecânica e descarga ( medido no corte ).</v>
          </cell>
          <cell r="E90" t="str">
            <v>M³</v>
          </cell>
          <cell r="F90" t="str">
            <v>Compesa</v>
          </cell>
          <cell r="G90">
            <v>7.55</v>
          </cell>
          <cell r="H90">
            <v>60</v>
          </cell>
          <cell r="I90">
            <v>7.5</v>
          </cell>
          <cell r="J90">
            <v>0.05</v>
          </cell>
          <cell r="K90">
            <v>0</v>
          </cell>
          <cell r="L90">
            <v>0</v>
          </cell>
          <cell r="M90">
            <v>0</v>
          </cell>
          <cell r="N90">
            <v>7.55</v>
          </cell>
          <cell r="O90">
            <v>7.56</v>
          </cell>
        </row>
        <row r="91">
          <cell r="C91">
            <v>7001020043</v>
          </cell>
          <cell r="D91" t="str">
            <v>Remoção do material escavado em caminhão basculante, até 16,0 km, inclusive carga mecânica e descarga ( medido no corte ).</v>
          </cell>
          <cell r="E91" t="str">
            <v>M³</v>
          </cell>
          <cell r="F91" t="str">
            <v>Compesa</v>
          </cell>
          <cell r="G91">
            <v>8.34</v>
          </cell>
          <cell r="H91">
            <v>61</v>
          </cell>
          <cell r="I91">
            <v>8.2899999999999991</v>
          </cell>
          <cell r="J91">
            <v>0.05</v>
          </cell>
          <cell r="K91">
            <v>0</v>
          </cell>
          <cell r="L91">
            <v>0</v>
          </cell>
          <cell r="M91">
            <v>0</v>
          </cell>
          <cell r="N91">
            <v>8.34</v>
          </cell>
          <cell r="O91">
            <v>8.35</v>
          </cell>
        </row>
        <row r="92">
          <cell r="C92">
            <v>7001020044</v>
          </cell>
          <cell r="D92" t="str">
            <v>Remoção do material escavado em caminhão basculante, até 18,0 km, inclusive carga mecânica e descarga ( medido no corte ).</v>
          </cell>
          <cell r="E92" t="str">
            <v>M³</v>
          </cell>
          <cell r="F92" t="str">
            <v>Compesa</v>
          </cell>
          <cell r="G92">
            <v>9.17</v>
          </cell>
          <cell r="H92">
            <v>62</v>
          </cell>
          <cell r="I92">
            <v>9.1199999999999992</v>
          </cell>
          <cell r="J92">
            <v>0.05</v>
          </cell>
          <cell r="K92">
            <v>0</v>
          </cell>
          <cell r="L92">
            <v>0</v>
          </cell>
          <cell r="M92">
            <v>0</v>
          </cell>
          <cell r="N92">
            <v>9.17</v>
          </cell>
          <cell r="O92">
            <v>9.18</v>
          </cell>
        </row>
        <row r="93">
          <cell r="C93">
            <v>7001020045</v>
          </cell>
          <cell r="D93" t="str">
            <v>Remoção do material escavado em caminhão basculante, até 20,0 km, inclusive carga mecânica e descarga ( medido no corte ).</v>
          </cell>
          <cell r="E93" t="str">
            <v>M³</v>
          </cell>
          <cell r="F93" t="str">
            <v>Compesa</v>
          </cell>
          <cell r="G93">
            <v>10.01</v>
          </cell>
          <cell r="H93">
            <v>63</v>
          </cell>
          <cell r="I93">
            <v>9.9600000000000009</v>
          </cell>
          <cell r="J93">
            <v>0.05</v>
          </cell>
          <cell r="K93">
            <v>0</v>
          </cell>
          <cell r="L93">
            <v>0</v>
          </cell>
          <cell r="M93">
            <v>0</v>
          </cell>
          <cell r="N93">
            <v>10.01</v>
          </cell>
          <cell r="O93">
            <v>10.02</v>
          </cell>
        </row>
        <row r="94">
          <cell r="G94">
            <v>0</v>
          </cell>
          <cell r="N94">
            <v>0</v>
          </cell>
        </row>
        <row r="95">
          <cell r="D95" t="str">
            <v>Transporte com carro de mão:</v>
          </cell>
          <cell r="G95">
            <v>0</v>
          </cell>
          <cell r="N95">
            <v>0</v>
          </cell>
        </row>
        <row r="96">
          <cell r="C96">
            <v>7001020046</v>
          </cell>
          <cell r="D96" t="str">
            <v>Transporte com carro de mão de areia, entulho ou terra até 30,0 m.</v>
          </cell>
          <cell r="E96" t="str">
            <v>M³</v>
          </cell>
          <cell r="F96" t="str">
            <v>Compesa</v>
          </cell>
          <cell r="G96">
            <v>13.07</v>
          </cell>
          <cell r="H96">
            <v>64</v>
          </cell>
          <cell r="I96">
            <v>0</v>
          </cell>
          <cell r="J96">
            <v>13.07</v>
          </cell>
          <cell r="K96">
            <v>0</v>
          </cell>
          <cell r="L96">
            <v>0</v>
          </cell>
          <cell r="M96">
            <v>0</v>
          </cell>
          <cell r="N96">
            <v>13.07</v>
          </cell>
          <cell r="O96">
            <v>14.36</v>
          </cell>
        </row>
        <row r="97">
          <cell r="C97">
            <v>7001020047</v>
          </cell>
          <cell r="D97" t="str">
            <v>Transporte com carro de mão de areia, entulho ou terra até 60,0 m.</v>
          </cell>
          <cell r="E97" t="str">
            <v>M³</v>
          </cell>
          <cell r="F97" t="str">
            <v>Compesa</v>
          </cell>
          <cell r="G97">
            <v>15.46</v>
          </cell>
          <cell r="H97">
            <v>65</v>
          </cell>
          <cell r="I97">
            <v>0</v>
          </cell>
          <cell r="J97">
            <v>15.46</v>
          </cell>
          <cell r="K97">
            <v>0</v>
          </cell>
          <cell r="L97">
            <v>0</v>
          </cell>
          <cell r="M97">
            <v>0</v>
          </cell>
          <cell r="N97">
            <v>15.46</v>
          </cell>
          <cell r="O97">
            <v>16.98</v>
          </cell>
        </row>
        <row r="98">
          <cell r="C98">
            <v>7001020048</v>
          </cell>
          <cell r="D98" t="str">
            <v>Transporte com carro de mão de areia, entulho ou terra até 100,0 m.</v>
          </cell>
          <cell r="E98" t="str">
            <v>M³</v>
          </cell>
          <cell r="F98" t="str">
            <v>Compesa</v>
          </cell>
          <cell r="G98">
            <v>22.59</v>
          </cell>
          <cell r="H98">
            <v>66</v>
          </cell>
          <cell r="I98">
            <v>0</v>
          </cell>
          <cell r="J98">
            <v>22.59</v>
          </cell>
          <cell r="K98">
            <v>0</v>
          </cell>
          <cell r="L98">
            <v>0</v>
          </cell>
          <cell r="M98">
            <v>0</v>
          </cell>
          <cell r="N98">
            <v>22.59</v>
          </cell>
          <cell r="O98">
            <v>24.82</v>
          </cell>
        </row>
        <row r="99">
          <cell r="G99">
            <v>0</v>
          </cell>
          <cell r="N99">
            <v>0</v>
          </cell>
        </row>
        <row r="100">
          <cell r="D100" t="str">
            <v>Remoção de entulho com carga manual:</v>
          </cell>
          <cell r="G100">
            <v>0</v>
          </cell>
          <cell r="N100">
            <v>0</v>
          </cell>
        </row>
        <row r="101">
          <cell r="C101">
            <v>7001020049</v>
          </cell>
          <cell r="D101" t="str">
            <v>Remoção de entulho em caminhão basculante, até 1,0 km, inclusive carga manual e descarga.</v>
          </cell>
          <cell r="E101" t="str">
            <v>M³</v>
          </cell>
          <cell r="F101" t="str">
            <v>Compesa</v>
          </cell>
          <cell r="G101">
            <v>26.54</v>
          </cell>
          <cell r="H101">
            <v>67</v>
          </cell>
          <cell r="I101">
            <v>21.37</v>
          </cell>
          <cell r="J101">
            <v>5.17</v>
          </cell>
          <cell r="K101">
            <v>0</v>
          </cell>
          <cell r="L101">
            <v>0</v>
          </cell>
          <cell r="M101">
            <v>0</v>
          </cell>
          <cell r="N101">
            <v>26.54</v>
          </cell>
          <cell r="O101">
            <v>27.05</v>
          </cell>
        </row>
        <row r="102">
          <cell r="C102">
            <v>7001020050</v>
          </cell>
          <cell r="D102" t="str">
            <v>Remoção de entulho em caminhão basculante, até 2,0 km, inclusive carga manual e descarga.</v>
          </cell>
          <cell r="E102" t="str">
            <v>M³</v>
          </cell>
          <cell r="F102" t="str">
            <v>Compesa</v>
          </cell>
          <cell r="G102">
            <v>26.95</v>
          </cell>
          <cell r="H102">
            <v>68</v>
          </cell>
          <cell r="I102">
            <v>21.78</v>
          </cell>
          <cell r="J102">
            <v>5.17</v>
          </cell>
          <cell r="K102">
            <v>0</v>
          </cell>
          <cell r="L102">
            <v>0</v>
          </cell>
          <cell r="M102">
            <v>0</v>
          </cell>
          <cell r="N102">
            <v>26.95</v>
          </cell>
          <cell r="O102">
            <v>27.46</v>
          </cell>
        </row>
        <row r="103">
          <cell r="C103">
            <v>7001020051</v>
          </cell>
          <cell r="D103" t="str">
            <v>Remoção de entulho em caminhão basculante, até 4,0 km, inclusive carga manual e descarga.</v>
          </cell>
          <cell r="E103" t="str">
            <v>M³</v>
          </cell>
          <cell r="F103" t="str">
            <v>Compesa</v>
          </cell>
          <cell r="G103">
            <v>27.77</v>
          </cell>
          <cell r="H103">
            <v>69</v>
          </cell>
          <cell r="I103">
            <v>22.6</v>
          </cell>
          <cell r="J103">
            <v>5.17</v>
          </cell>
          <cell r="K103">
            <v>0</v>
          </cell>
          <cell r="L103">
            <v>0</v>
          </cell>
          <cell r="M103">
            <v>0</v>
          </cell>
          <cell r="N103">
            <v>27.77</v>
          </cell>
          <cell r="O103">
            <v>28.28</v>
          </cell>
        </row>
        <row r="104">
          <cell r="C104">
            <v>7001020052</v>
          </cell>
          <cell r="D104" t="str">
            <v>Remoção de entulho em caminhão basculante, até 6,0 km, inclusive carga manual e descarga.</v>
          </cell>
          <cell r="E104" t="str">
            <v>M³</v>
          </cell>
          <cell r="F104" t="str">
            <v>Compesa</v>
          </cell>
          <cell r="G104">
            <v>28.6</v>
          </cell>
          <cell r="H104">
            <v>70</v>
          </cell>
          <cell r="I104">
            <v>23.43</v>
          </cell>
          <cell r="J104">
            <v>5.17</v>
          </cell>
          <cell r="K104">
            <v>0</v>
          </cell>
          <cell r="L104">
            <v>0</v>
          </cell>
          <cell r="M104">
            <v>0</v>
          </cell>
          <cell r="N104">
            <v>28.6</v>
          </cell>
          <cell r="O104">
            <v>29.11</v>
          </cell>
        </row>
        <row r="105">
          <cell r="C105">
            <v>7001020053</v>
          </cell>
          <cell r="D105" t="str">
            <v>Remoção de entulho em caminhão basculante, até 8,0 km, inclusive carga manual e descarga.</v>
          </cell>
          <cell r="E105" t="str">
            <v>M³</v>
          </cell>
          <cell r="F105" t="str">
            <v>Compesa</v>
          </cell>
          <cell r="G105">
            <v>29.44</v>
          </cell>
          <cell r="H105">
            <v>71</v>
          </cell>
          <cell r="I105">
            <v>24.27</v>
          </cell>
          <cell r="J105">
            <v>5.17</v>
          </cell>
          <cell r="K105">
            <v>0</v>
          </cell>
          <cell r="L105">
            <v>0</v>
          </cell>
          <cell r="M105">
            <v>0</v>
          </cell>
          <cell r="N105">
            <v>29.44</v>
          </cell>
          <cell r="O105">
            <v>29.95</v>
          </cell>
        </row>
        <row r="106">
          <cell r="C106">
            <v>7001020054</v>
          </cell>
          <cell r="D106" t="str">
            <v>Remoção de entulho em caminhão basculante, até 10,0 km, inclusive carga manual e descarga.</v>
          </cell>
          <cell r="E106" t="str">
            <v>M³</v>
          </cell>
          <cell r="F106" t="str">
            <v>Compesa</v>
          </cell>
          <cell r="G106">
            <v>30.24</v>
          </cell>
          <cell r="H106">
            <v>72</v>
          </cell>
          <cell r="I106">
            <v>25.07</v>
          </cell>
          <cell r="J106">
            <v>5.17</v>
          </cell>
          <cell r="K106">
            <v>0</v>
          </cell>
          <cell r="L106">
            <v>0</v>
          </cell>
          <cell r="M106">
            <v>0</v>
          </cell>
          <cell r="N106">
            <v>30.24</v>
          </cell>
          <cell r="O106">
            <v>30.75</v>
          </cell>
        </row>
        <row r="107">
          <cell r="C107">
            <v>7001020055</v>
          </cell>
          <cell r="D107" t="str">
            <v>Remoção de entulho em caminhão basculante, até 12,0 km, inclusive carga manual e descarga.</v>
          </cell>
          <cell r="E107" t="str">
            <v>M³</v>
          </cell>
          <cell r="F107" t="str">
            <v>Compesa</v>
          </cell>
          <cell r="G107">
            <v>31.06</v>
          </cell>
          <cell r="H107">
            <v>73</v>
          </cell>
          <cell r="I107">
            <v>25.89</v>
          </cell>
          <cell r="J107">
            <v>5.17</v>
          </cell>
          <cell r="K107">
            <v>0</v>
          </cell>
          <cell r="L107">
            <v>0</v>
          </cell>
          <cell r="M107">
            <v>0</v>
          </cell>
          <cell r="N107">
            <v>31.06</v>
          </cell>
          <cell r="O107">
            <v>31.57</v>
          </cell>
        </row>
        <row r="108">
          <cell r="C108">
            <v>7001020056</v>
          </cell>
          <cell r="D108" t="str">
            <v>Remoção de entulho em caminhão basculante, até 14,0 km, inclusive carga manual e descarga.</v>
          </cell>
          <cell r="E108" t="str">
            <v>M³</v>
          </cell>
          <cell r="F108" t="str">
            <v>Compesa</v>
          </cell>
          <cell r="G108">
            <v>31.9</v>
          </cell>
          <cell r="H108">
            <v>74</v>
          </cell>
          <cell r="I108">
            <v>26.73</v>
          </cell>
          <cell r="J108">
            <v>5.17</v>
          </cell>
          <cell r="K108">
            <v>0</v>
          </cell>
          <cell r="L108">
            <v>0</v>
          </cell>
          <cell r="M108">
            <v>0</v>
          </cell>
          <cell r="N108">
            <v>31.9</v>
          </cell>
          <cell r="O108">
            <v>32.409999999999997</v>
          </cell>
        </row>
        <row r="109">
          <cell r="C109">
            <v>7001020057</v>
          </cell>
          <cell r="D109" t="str">
            <v>Remoção de entulho em caminhão basculante, até 16,0 km, inclusive carga manual e descarga.</v>
          </cell>
          <cell r="E109" t="str">
            <v>M³</v>
          </cell>
          <cell r="F109" t="str">
            <v>Compesa</v>
          </cell>
          <cell r="G109">
            <v>32.69</v>
          </cell>
          <cell r="H109">
            <v>75</v>
          </cell>
          <cell r="I109">
            <v>27.52</v>
          </cell>
          <cell r="J109">
            <v>5.17</v>
          </cell>
          <cell r="K109">
            <v>0</v>
          </cell>
          <cell r="L109">
            <v>0</v>
          </cell>
          <cell r="M109">
            <v>0</v>
          </cell>
          <cell r="N109">
            <v>32.69</v>
          </cell>
          <cell r="O109">
            <v>33.200000000000003</v>
          </cell>
        </row>
        <row r="110">
          <cell r="C110">
            <v>7001020058</v>
          </cell>
          <cell r="D110" t="str">
            <v>Remoção de entulho em caminhão basculante, até 18,0 km, inclusive carga manual e descarga.</v>
          </cell>
          <cell r="E110" t="str">
            <v>M³</v>
          </cell>
          <cell r="F110" t="str">
            <v>Compesa</v>
          </cell>
          <cell r="G110">
            <v>33.520000000000003</v>
          </cell>
          <cell r="H110">
            <v>76</v>
          </cell>
          <cell r="I110">
            <v>28.35</v>
          </cell>
          <cell r="J110">
            <v>5.17</v>
          </cell>
          <cell r="K110">
            <v>0</v>
          </cell>
          <cell r="L110">
            <v>0</v>
          </cell>
          <cell r="M110">
            <v>0</v>
          </cell>
          <cell r="N110">
            <v>33.520000000000003</v>
          </cell>
          <cell r="O110">
            <v>34.03</v>
          </cell>
        </row>
        <row r="111">
          <cell r="C111">
            <v>7001020059</v>
          </cell>
          <cell r="D111" t="str">
            <v>Remoção de entulho em caminhão basculante, até 20,0 km, inclusive carga manual e descarga.</v>
          </cell>
          <cell r="E111" t="str">
            <v>M³</v>
          </cell>
          <cell r="F111" t="str">
            <v>Compesa</v>
          </cell>
          <cell r="G111">
            <v>34.36</v>
          </cell>
          <cell r="H111">
            <v>77</v>
          </cell>
          <cell r="I111">
            <v>29.19</v>
          </cell>
          <cell r="J111">
            <v>5.17</v>
          </cell>
          <cell r="K111">
            <v>0</v>
          </cell>
          <cell r="L111">
            <v>0</v>
          </cell>
          <cell r="M111">
            <v>0</v>
          </cell>
          <cell r="N111">
            <v>34.36</v>
          </cell>
          <cell r="O111">
            <v>34.869999999999997</v>
          </cell>
        </row>
        <row r="112">
          <cell r="G112">
            <v>0</v>
          </cell>
          <cell r="N112">
            <v>0</v>
          </cell>
        </row>
        <row r="113">
          <cell r="D113" t="str">
            <v>ATERRO / REATERRO COM COMPACTAÇÃO</v>
          </cell>
          <cell r="G113">
            <v>0</v>
          </cell>
          <cell r="N113">
            <v>0</v>
          </cell>
        </row>
        <row r="114">
          <cell r="C114">
            <v>7001020060</v>
          </cell>
          <cell r="D114" t="str">
            <v>Reaterro apiloado em camadas de 0,20 m com aproveitamento do material escavado.</v>
          </cell>
          <cell r="E114" t="str">
            <v>M³</v>
          </cell>
          <cell r="F114" t="str">
            <v>Compesa</v>
          </cell>
          <cell r="G114">
            <v>23.57</v>
          </cell>
          <cell r="H114">
            <v>78</v>
          </cell>
          <cell r="I114">
            <v>0</v>
          </cell>
          <cell r="J114">
            <v>23.57</v>
          </cell>
          <cell r="K114">
            <v>0</v>
          </cell>
          <cell r="L114">
            <v>0</v>
          </cell>
          <cell r="M114">
            <v>0</v>
          </cell>
          <cell r="N114">
            <v>23.57</v>
          </cell>
          <cell r="O114">
            <v>25.89</v>
          </cell>
        </row>
        <row r="115">
          <cell r="C115">
            <v>7001020061</v>
          </cell>
          <cell r="D115" t="str">
            <v>Reaterro apiloado em camadas de 0,20 m com material argilo-arenoso (inclusive o fornecimento do material ).</v>
          </cell>
          <cell r="E115" t="str">
            <v>M³</v>
          </cell>
          <cell r="F115" t="str">
            <v>Compesa</v>
          </cell>
          <cell r="G115">
            <v>36.450000000000003</v>
          </cell>
          <cell r="H115">
            <v>79</v>
          </cell>
          <cell r="I115">
            <v>0</v>
          </cell>
          <cell r="J115">
            <v>20.2</v>
          </cell>
          <cell r="K115">
            <v>16.25</v>
          </cell>
          <cell r="L115">
            <v>0</v>
          </cell>
          <cell r="M115">
            <v>0</v>
          </cell>
          <cell r="N115">
            <v>36.450000000000003</v>
          </cell>
          <cell r="O115">
            <v>38.450000000000003</v>
          </cell>
        </row>
        <row r="116">
          <cell r="C116">
            <v>7001020062</v>
          </cell>
          <cell r="D116" t="str">
            <v>Reaterro compactado mecanicamente em camadas de 0,20m com material argilo arenoso (inclusive fornecimento do material ).</v>
          </cell>
          <cell r="E116" t="str">
            <v>M³</v>
          </cell>
          <cell r="F116" t="str">
            <v>Compesa</v>
          </cell>
          <cell r="G116">
            <v>19.09</v>
          </cell>
          <cell r="H116">
            <v>80</v>
          </cell>
          <cell r="I116">
            <v>0.16</v>
          </cell>
          <cell r="J116">
            <v>2.68</v>
          </cell>
          <cell r="K116">
            <v>16.25</v>
          </cell>
          <cell r="L116">
            <v>0</v>
          </cell>
          <cell r="M116">
            <v>0</v>
          </cell>
          <cell r="N116">
            <v>19.09</v>
          </cell>
          <cell r="O116">
            <v>19.350000000000001</v>
          </cell>
        </row>
        <row r="117">
          <cell r="C117">
            <v>7001020063</v>
          </cell>
          <cell r="D117" t="str">
            <v>Reaterro compactado mecanicamente em camadas de 0,20 m com aproveitamento do material escavado.</v>
          </cell>
          <cell r="E117" t="str">
            <v>M³</v>
          </cell>
          <cell r="F117" t="str">
            <v>Compesa</v>
          </cell>
          <cell r="G117">
            <v>2.84</v>
          </cell>
          <cell r="H117">
            <v>81</v>
          </cell>
          <cell r="I117">
            <v>0.16</v>
          </cell>
          <cell r="J117">
            <v>2.68</v>
          </cell>
          <cell r="K117">
            <v>0</v>
          </cell>
          <cell r="L117">
            <v>0</v>
          </cell>
          <cell r="M117">
            <v>0</v>
          </cell>
          <cell r="N117">
            <v>2.84</v>
          </cell>
          <cell r="O117">
            <v>3.1</v>
          </cell>
        </row>
        <row r="118">
          <cell r="C118">
            <v>7001020064</v>
          </cell>
          <cell r="D118" t="str">
            <v>Reaterro compactado mecanicamente em camadas de 0,20m, inclusive escavação, carga, transporte, descarga e fornecimento de material adquirido em jazida com DMT de 1,0 km.</v>
          </cell>
          <cell r="E118" t="str">
            <v>M³</v>
          </cell>
          <cell r="F118" t="str">
            <v>Compesa</v>
          </cell>
          <cell r="G118">
            <v>10.27</v>
          </cell>
          <cell r="H118">
            <v>82</v>
          </cell>
          <cell r="I118">
            <v>1.34</v>
          </cell>
          <cell r="J118">
            <v>2.68</v>
          </cell>
          <cell r="K118">
            <v>6.25</v>
          </cell>
          <cell r="L118">
            <v>0</v>
          </cell>
          <cell r="N118">
            <v>10.27</v>
          </cell>
          <cell r="O118">
            <v>10.53</v>
          </cell>
        </row>
        <row r="119">
          <cell r="C119">
            <v>7001020065</v>
          </cell>
          <cell r="D119" t="str">
            <v>Reaterro compactado mecanicamente em camadas de 0,20m, inclusive escavação, carga, transporte, descarga e fornecimento de material adquirido em jazida com DMT de 2,0 km.</v>
          </cell>
          <cell r="E119" t="str">
            <v>M³</v>
          </cell>
          <cell r="F119" t="str">
            <v>Compesa</v>
          </cell>
          <cell r="G119">
            <v>10.68</v>
          </cell>
          <cell r="H119">
            <v>83</v>
          </cell>
          <cell r="I119">
            <v>1.75</v>
          </cell>
          <cell r="J119">
            <v>2.68</v>
          </cell>
          <cell r="K119">
            <v>6.25</v>
          </cell>
          <cell r="L119">
            <v>0</v>
          </cell>
          <cell r="N119">
            <v>10.68</v>
          </cell>
          <cell r="O119">
            <v>10.94</v>
          </cell>
        </row>
        <row r="120">
          <cell r="C120">
            <v>7001020066</v>
          </cell>
          <cell r="D120" t="str">
            <v>Reaterro compactado mecanicamente em camadas de 0,20m, inclusive escavação, carga, transporte, descarga e fornecimento de material adquirido em jazida com DMT de 4,0 km.</v>
          </cell>
          <cell r="E120" t="str">
            <v>M³</v>
          </cell>
          <cell r="F120" t="str">
            <v>Compesa</v>
          </cell>
          <cell r="G120">
            <v>11.51</v>
          </cell>
          <cell r="H120">
            <v>84</v>
          </cell>
          <cell r="I120">
            <v>2.58</v>
          </cell>
          <cell r="J120">
            <v>2.68</v>
          </cell>
          <cell r="K120">
            <v>6.25</v>
          </cell>
          <cell r="L120">
            <v>0</v>
          </cell>
          <cell r="N120">
            <v>11.51</v>
          </cell>
          <cell r="O120">
            <v>11.77</v>
          </cell>
        </row>
        <row r="121">
          <cell r="C121">
            <v>7001020067</v>
          </cell>
          <cell r="D121" t="str">
            <v>Reaterro compactado mecanicamente em camadas de 0,20m, inclusive escavação, carga, transporte, descarga e fornecimento de material adquirido em jazida com DMT de 6,0 km.</v>
          </cell>
          <cell r="E121" t="str">
            <v>M³</v>
          </cell>
          <cell r="F121" t="str">
            <v>Compesa</v>
          </cell>
          <cell r="G121">
            <v>12.33</v>
          </cell>
          <cell r="H121">
            <v>85</v>
          </cell>
          <cell r="I121">
            <v>3.4</v>
          </cell>
          <cell r="J121">
            <v>2.68</v>
          </cell>
          <cell r="K121">
            <v>6.25</v>
          </cell>
          <cell r="L121">
            <v>0</v>
          </cell>
          <cell r="N121">
            <v>12.33</v>
          </cell>
          <cell r="O121">
            <v>12.59</v>
          </cell>
        </row>
        <row r="122">
          <cell r="C122">
            <v>7001020068</v>
          </cell>
          <cell r="D122" t="str">
            <v>Reaterro compactado mecanicamente em camadas de 0,20m, inclusive escavação, carga, transporte, descarga e fornecimento de material adquirido em jazida com DMT de 8,0 km.</v>
          </cell>
          <cell r="E122" t="str">
            <v>M³</v>
          </cell>
          <cell r="F122" t="str">
            <v>Compesa</v>
          </cell>
          <cell r="G122">
            <v>13.17</v>
          </cell>
          <cell r="H122">
            <v>86</v>
          </cell>
          <cell r="I122">
            <v>4.24</v>
          </cell>
          <cell r="J122">
            <v>2.68</v>
          </cell>
          <cell r="K122">
            <v>6.25</v>
          </cell>
          <cell r="L122">
            <v>0</v>
          </cell>
          <cell r="N122">
            <v>13.17</v>
          </cell>
          <cell r="O122">
            <v>13.43</v>
          </cell>
        </row>
        <row r="123">
          <cell r="C123">
            <v>7001020069</v>
          </cell>
          <cell r="D123" t="str">
            <v>Reaterro compactado mecanicamente em camadas de 0,20m, inclusive escavação, carga, transporte, descarga e fornecimento de material adquirido em jazida com DMT de 10,0 km.</v>
          </cell>
          <cell r="E123" t="str">
            <v>M³</v>
          </cell>
          <cell r="F123" t="str">
            <v>Compesa</v>
          </cell>
          <cell r="G123">
            <v>13.98</v>
          </cell>
          <cell r="H123">
            <v>87</v>
          </cell>
          <cell r="I123">
            <v>5.05</v>
          </cell>
          <cell r="J123">
            <v>2.68</v>
          </cell>
          <cell r="K123">
            <v>6.25</v>
          </cell>
          <cell r="L123">
            <v>0</v>
          </cell>
          <cell r="N123">
            <v>13.98</v>
          </cell>
          <cell r="O123">
            <v>14.24</v>
          </cell>
        </row>
        <row r="124">
          <cell r="C124">
            <v>7001020070</v>
          </cell>
          <cell r="D124" t="str">
            <v>Reaterro compactado mecanicamente em camadas de 0,20m, inclusive escavação, carga, transporte, descarga e fornecimento de material adquirido em jazida com DMT de 12,0 km.</v>
          </cell>
          <cell r="E124" t="str">
            <v>M³</v>
          </cell>
          <cell r="F124" t="str">
            <v>Compesa</v>
          </cell>
          <cell r="G124">
            <v>14.8</v>
          </cell>
          <cell r="H124">
            <v>88</v>
          </cell>
          <cell r="I124">
            <v>5.87</v>
          </cell>
          <cell r="J124">
            <v>2.68</v>
          </cell>
          <cell r="K124">
            <v>6.25</v>
          </cell>
          <cell r="L124">
            <v>0</v>
          </cell>
          <cell r="N124">
            <v>14.8</v>
          </cell>
          <cell r="O124">
            <v>15.06</v>
          </cell>
        </row>
        <row r="125">
          <cell r="C125">
            <v>7001020071</v>
          </cell>
          <cell r="D125" t="str">
            <v>Reaterro compactado mecanicamente em camadas de 0,20m, inclusive escavação, carga, transporte, descarga e fornecimento de material adquirido em jazida com DMT de 14,0 km.</v>
          </cell>
          <cell r="E125" t="str">
            <v>M³</v>
          </cell>
          <cell r="F125" t="str">
            <v>Compesa</v>
          </cell>
          <cell r="G125">
            <v>15.63</v>
          </cell>
          <cell r="H125">
            <v>89</v>
          </cell>
          <cell r="I125">
            <v>6.7</v>
          </cell>
          <cell r="J125">
            <v>2.68</v>
          </cell>
          <cell r="K125">
            <v>6.25</v>
          </cell>
          <cell r="L125">
            <v>0</v>
          </cell>
          <cell r="N125">
            <v>15.63</v>
          </cell>
          <cell r="O125">
            <v>15.89</v>
          </cell>
        </row>
        <row r="126">
          <cell r="C126">
            <v>7001020072</v>
          </cell>
          <cell r="D126" t="str">
            <v>Reaterro compactado mecanicamente em camadas de 0,20m, inclusive escavação, carga, transporte, descarga e fornecimento de material adquirido em jazida com DMT de 16,0 km.</v>
          </cell>
          <cell r="E126" t="str">
            <v>M³</v>
          </cell>
          <cell r="F126" t="str">
            <v>Compesa</v>
          </cell>
          <cell r="G126">
            <v>16.420000000000002</v>
          </cell>
          <cell r="H126">
            <v>90</v>
          </cell>
          <cell r="I126">
            <v>7.49</v>
          </cell>
          <cell r="J126">
            <v>2.68</v>
          </cell>
          <cell r="K126">
            <v>6.25</v>
          </cell>
          <cell r="L126">
            <v>0</v>
          </cell>
          <cell r="N126">
            <v>16.420000000000002</v>
          </cell>
          <cell r="O126">
            <v>16.68</v>
          </cell>
        </row>
        <row r="127">
          <cell r="C127">
            <v>7001020073</v>
          </cell>
          <cell r="D127" t="str">
            <v>Reaterro compactado mecanicamente em camadas de 0,20m, inclusive escavação, carga, transporte, descarga e fornecimento de material adquirido em jazida com DMT de 18,0 km.</v>
          </cell>
          <cell r="E127" t="str">
            <v>M³</v>
          </cell>
          <cell r="F127" t="str">
            <v>Compesa</v>
          </cell>
          <cell r="G127">
            <v>17.260000000000002</v>
          </cell>
          <cell r="H127">
            <v>91</v>
          </cell>
          <cell r="I127">
            <v>8.33</v>
          </cell>
          <cell r="J127">
            <v>2.68</v>
          </cell>
          <cell r="K127">
            <v>6.25</v>
          </cell>
          <cell r="L127">
            <v>0</v>
          </cell>
          <cell r="N127">
            <v>17.260000000000002</v>
          </cell>
          <cell r="O127">
            <v>17.52</v>
          </cell>
        </row>
        <row r="128">
          <cell r="C128">
            <v>7001020074</v>
          </cell>
          <cell r="D128" t="str">
            <v>Reaterro compactado mecanicamente em camadas de 0,20m, inclusive escavação, carga, transporte, descarga e fornecimento de material adquirido em jazida com DMT de 20,0 km.</v>
          </cell>
          <cell r="E128" t="str">
            <v>M³</v>
          </cell>
          <cell r="F128" t="str">
            <v>Compesa</v>
          </cell>
          <cell r="G128">
            <v>18.09</v>
          </cell>
          <cell r="H128">
            <v>92</v>
          </cell>
          <cell r="I128">
            <v>9.16</v>
          </cell>
          <cell r="J128">
            <v>2.68</v>
          </cell>
          <cell r="K128">
            <v>6.25</v>
          </cell>
          <cell r="L128">
            <v>0</v>
          </cell>
          <cell r="N128">
            <v>18.09</v>
          </cell>
          <cell r="O128">
            <v>18.350000000000001</v>
          </cell>
        </row>
        <row r="129">
          <cell r="C129">
            <v>7001020075</v>
          </cell>
          <cell r="D129" t="str">
            <v>Reaterro com compactação mecânica a 100 por cento do Próctor Normal, medido na seção, inclusive fornecimento de material de jazida com DMT de até 1,0 km, espalhamento, umedecimento e homogeneização.</v>
          </cell>
          <cell r="E129" t="str">
            <v>M³</v>
          </cell>
          <cell r="F129" t="str">
            <v>Compesa</v>
          </cell>
          <cell r="G129">
            <v>9.17</v>
          </cell>
          <cell r="H129">
            <v>93</v>
          </cell>
          <cell r="I129">
            <v>2.87</v>
          </cell>
          <cell r="J129">
            <v>0.05</v>
          </cell>
          <cell r="K129">
            <v>6.25</v>
          </cell>
          <cell r="L129">
            <v>0</v>
          </cell>
          <cell r="N129">
            <v>9.17</v>
          </cell>
          <cell r="O129">
            <v>9.17</v>
          </cell>
        </row>
        <row r="130">
          <cell r="C130">
            <v>7001020076</v>
          </cell>
          <cell r="D130" t="str">
            <v>Reaterro com compactação mecânica a 100 por cento do Próctor Normal, medido na seção, inclusive fornecimento de material de jazida com DMT de até 2,0 km, espalhamento, umedecimento e homogeneização.</v>
          </cell>
          <cell r="E130" t="str">
            <v>M³</v>
          </cell>
          <cell r="F130" t="str">
            <v>Compesa</v>
          </cell>
          <cell r="G130">
            <v>9.58</v>
          </cell>
          <cell r="H130">
            <v>94</v>
          </cell>
          <cell r="I130">
            <v>3.28</v>
          </cell>
          <cell r="J130">
            <v>0.05</v>
          </cell>
          <cell r="K130">
            <v>6.25</v>
          </cell>
          <cell r="L130">
            <v>0</v>
          </cell>
          <cell r="N130">
            <v>9.58</v>
          </cell>
          <cell r="O130">
            <v>9.58</v>
          </cell>
        </row>
        <row r="131">
          <cell r="C131">
            <v>7001020077</v>
          </cell>
          <cell r="D131" t="str">
            <v>Reaterro com compactação mecânica a 100 por cento do Próctor Normal, medido na seção, inclusive fornecimento de material de jazida com DMT de até 4,0 km, espalhamento, umedecimento e homogeneização.</v>
          </cell>
          <cell r="E131" t="str">
            <v>M³</v>
          </cell>
          <cell r="F131" t="str">
            <v>Compesa</v>
          </cell>
          <cell r="G131">
            <v>10.41</v>
          </cell>
          <cell r="H131">
            <v>95</v>
          </cell>
          <cell r="I131">
            <v>4.1100000000000003</v>
          </cell>
          <cell r="J131">
            <v>0.05</v>
          </cell>
          <cell r="K131">
            <v>6.25</v>
          </cell>
          <cell r="L131">
            <v>0</v>
          </cell>
          <cell r="N131">
            <v>10.41</v>
          </cell>
          <cell r="O131">
            <v>10.41</v>
          </cell>
        </row>
        <row r="132">
          <cell r="C132">
            <v>7001020078</v>
          </cell>
          <cell r="D132" t="str">
            <v>Reaterro com compactação mecânica a 100 por cento do Próctor Normal, medido na seção, inclusive fornecimento de material de jazida com DMT de até 6,0 km, espalhamento, umedecimento e homogeneização.</v>
          </cell>
          <cell r="E132" t="str">
            <v>M³</v>
          </cell>
          <cell r="F132" t="str">
            <v>Compesa</v>
          </cell>
          <cell r="G132">
            <v>11.23</v>
          </cell>
          <cell r="H132">
            <v>96</v>
          </cell>
          <cell r="I132">
            <v>4.93</v>
          </cell>
          <cell r="J132">
            <v>0.05</v>
          </cell>
          <cell r="K132">
            <v>6.25</v>
          </cell>
          <cell r="L132">
            <v>0</v>
          </cell>
          <cell r="N132">
            <v>11.23</v>
          </cell>
          <cell r="O132">
            <v>11.23</v>
          </cell>
        </row>
        <row r="133">
          <cell r="C133">
            <v>7001020079</v>
          </cell>
          <cell r="D133" t="str">
            <v>Reaterro com compactação mecânica a 100 por cento do Próctor Normal, medido na seção, inclusive fornecimento de material de jazida com DMT de até 8,0 km, espalhamento, umedecimento e homogeneização.</v>
          </cell>
          <cell r="E133" t="str">
            <v>M³</v>
          </cell>
          <cell r="F133" t="str">
            <v>Compesa</v>
          </cell>
          <cell r="G133">
            <v>12.07</v>
          </cell>
          <cell r="H133">
            <v>97</v>
          </cell>
          <cell r="I133">
            <v>5.77</v>
          </cell>
          <cell r="J133">
            <v>0.05</v>
          </cell>
          <cell r="K133">
            <v>6.25</v>
          </cell>
          <cell r="L133">
            <v>0</v>
          </cell>
          <cell r="N133">
            <v>12.07</v>
          </cell>
          <cell r="O133">
            <v>12.07</v>
          </cell>
        </row>
        <row r="134">
          <cell r="C134">
            <v>7001020080</v>
          </cell>
          <cell r="D134" t="str">
            <v>Reaterro com compactação mecânica a 100 por cento do Próctor Normal, medido na seção, inclusive fornecimento de material de jazida com DMT de até 10,0 km, espalhamento, umedecimento e homogeneização.</v>
          </cell>
          <cell r="E134" t="str">
            <v>M³</v>
          </cell>
          <cell r="F134" t="str">
            <v>Compesa</v>
          </cell>
          <cell r="G134">
            <v>12.88</v>
          </cell>
          <cell r="H134">
            <v>98</v>
          </cell>
          <cell r="I134">
            <v>6.58</v>
          </cell>
          <cell r="J134">
            <v>0.05</v>
          </cell>
          <cell r="K134">
            <v>6.25</v>
          </cell>
          <cell r="L134">
            <v>0</v>
          </cell>
          <cell r="N134">
            <v>12.88</v>
          </cell>
          <cell r="O134">
            <v>12.88</v>
          </cell>
        </row>
        <row r="135">
          <cell r="C135">
            <v>7001020081</v>
          </cell>
          <cell r="D135" t="str">
            <v>Reaterro com compactação mecânica a 100 por cento do Próctor Normal, medido na seção, inclusive fornecimento de material de jazida com DMT de até 12,0 km, espalhamento, umedecimento e homogeneização.</v>
          </cell>
          <cell r="E135" t="str">
            <v>M³</v>
          </cell>
          <cell r="F135" t="str">
            <v>Compesa</v>
          </cell>
          <cell r="G135">
            <v>13.7</v>
          </cell>
          <cell r="H135">
            <v>99</v>
          </cell>
          <cell r="I135">
            <v>7.4</v>
          </cell>
          <cell r="J135">
            <v>0.05</v>
          </cell>
          <cell r="K135">
            <v>6.25</v>
          </cell>
          <cell r="L135">
            <v>0</v>
          </cell>
          <cell r="N135">
            <v>13.7</v>
          </cell>
          <cell r="O135">
            <v>13.7</v>
          </cell>
        </row>
        <row r="136">
          <cell r="C136">
            <v>7001020082</v>
          </cell>
          <cell r="D136" t="str">
            <v>Reaterro com compactação mecânica a 100 por cento do Próctor Normal, medido na seção, inclusive fornecimento de material de jazida com DMT de até 14,0 km, espalhamento, umedecimento e homogeneização.</v>
          </cell>
          <cell r="E136" t="str">
            <v>M³</v>
          </cell>
          <cell r="F136" t="str">
            <v>Compesa</v>
          </cell>
          <cell r="G136">
            <v>14.53</v>
          </cell>
          <cell r="H136">
            <v>100</v>
          </cell>
          <cell r="I136">
            <v>8.23</v>
          </cell>
          <cell r="J136">
            <v>0.05</v>
          </cell>
          <cell r="K136">
            <v>6.25</v>
          </cell>
          <cell r="L136">
            <v>0</v>
          </cell>
          <cell r="M136">
            <v>0</v>
          </cell>
          <cell r="N136">
            <v>14.53</v>
          </cell>
          <cell r="O136">
            <v>14.53</v>
          </cell>
        </row>
        <row r="137">
          <cell r="C137">
            <v>7001020083</v>
          </cell>
          <cell r="D137" t="str">
            <v>Reaterro com compactação mecânica a 100 por cento do Próctor Normal, medido na seção, inclusive fornecimento de material de jazida com DMT de até 16,0 km, espalhamento, umedecimento e homogeneização.</v>
          </cell>
          <cell r="E137" t="str">
            <v>M³</v>
          </cell>
          <cell r="F137" t="str">
            <v>Compesa</v>
          </cell>
          <cell r="G137">
            <v>15.32</v>
          </cell>
          <cell r="H137">
            <v>101</v>
          </cell>
          <cell r="I137">
            <v>9.02</v>
          </cell>
          <cell r="J137">
            <v>0.05</v>
          </cell>
          <cell r="K137">
            <v>6.25</v>
          </cell>
          <cell r="L137">
            <v>0</v>
          </cell>
          <cell r="N137">
            <v>15.32</v>
          </cell>
          <cell r="O137">
            <v>15.32</v>
          </cell>
        </row>
        <row r="138">
          <cell r="C138">
            <v>7001020084</v>
          </cell>
          <cell r="D138" t="str">
            <v>Reaterro com compactação mecânica a 100 por cento do Próctor Normal, medido na seção, inclusive fornecimento de material de jazida com DMT de até 18,0 km, espalhamento, umedecimento e homogeneização.</v>
          </cell>
          <cell r="E138" t="str">
            <v>M³</v>
          </cell>
          <cell r="F138" t="str">
            <v>Compesa</v>
          </cell>
          <cell r="G138">
            <v>16.16</v>
          </cell>
          <cell r="H138">
            <v>102</v>
          </cell>
          <cell r="I138">
            <v>9.86</v>
          </cell>
          <cell r="J138">
            <v>0.05</v>
          </cell>
          <cell r="K138">
            <v>6.25</v>
          </cell>
          <cell r="L138">
            <v>0</v>
          </cell>
          <cell r="N138">
            <v>16.16</v>
          </cell>
          <cell r="O138">
            <v>16.16</v>
          </cell>
        </row>
        <row r="139">
          <cell r="C139">
            <v>7001020085</v>
          </cell>
          <cell r="D139" t="str">
            <v>Reaterro com compactação mecânica a 100 por cento do Próctor Normal, medido na seção, inclusive fornecimento de material de jazida com DMT de até 20,0 km, espalhamento, umedecimento e homogeneização.</v>
          </cell>
          <cell r="E139" t="str">
            <v>M³</v>
          </cell>
          <cell r="F139" t="str">
            <v>Compesa</v>
          </cell>
          <cell r="G139">
            <v>16.989999999999998</v>
          </cell>
          <cell r="H139">
            <v>103</v>
          </cell>
          <cell r="I139">
            <v>10.69</v>
          </cell>
          <cell r="J139">
            <v>0.05</v>
          </cell>
          <cell r="K139">
            <v>6.25</v>
          </cell>
          <cell r="L139">
            <v>0</v>
          </cell>
          <cell r="N139">
            <v>16.989999999999998</v>
          </cell>
          <cell r="O139">
            <v>16.989999999999998</v>
          </cell>
        </row>
        <row r="140">
          <cell r="C140">
            <v>7001020086</v>
          </cell>
          <cell r="D140" t="str">
            <v>Reaterro com areia em camadas de até 40 cm de espessura, utilizando-se processo mecânico leve para a compactação, inclusive carga, descarga e transporte ( posto obra ).</v>
          </cell>
          <cell r="E140" t="str">
            <v>M³</v>
          </cell>
          <cell r="F140" t="str">
            <v>Compesa</v>
          </cell>
          <cell r="G140">
            <v>35.22</v>
          </cell>
          <cell r="H140">
            <v>104</v>
          </cell>
          <cell r="I140">
            <v>0.4</v>
          </cell>
          <cell r="J140">
            <v>3.57</v>
          </cell>
          <cell r="K140">
            <v>31.25</v>
          </cell>
          <cell r="L140">
            <v>0</v>
          </cell>
          <cell r="M140">
            <v>0</v>
          </cell>
          <cell r="N140">
            <v>35.22</v>
          </cell>
          <cell r="O140">
            <v>35.57</v>
          </cell>
        </row>
        <row r="141">
          <cell r="C141">
            <v>7001020087</v>
          </cell>
          <cell r="D141" t="str">
            <v>Reaterro com pó de pedra em camadas de até 40 cm de espessura, utilizando-se processo mecânico leve para a compactação, inclusive carga, descarga e transporte ( posto obra ).</v>
          </cell>
          <cell r="E141" t="str">
            <v>M³</v>
          </cell>
          <cell r="F141" t="str">
            <v>Compesa</v>
          </cell>
          <cell r="G141">
            <v>35.020000000000003</v>
          </cell>
          <cell r="H141">
            <v>105</v>
          </cell>
          <cell r="I141">
            <v>0.4</v>
          </cell>
          <cell r="J141">
            <v>3.57</v>
          </cell>
          <cell r="K141">
            <v>31.05</v>
          </cell>
          <cell r="L141">
            <v>0</v>
          </cell>
          <cell r="M141">
            <v>0</v>
          </cell>
          <cell r="N141">
            <v>35.020000000000003</v>
          </cell>
          <cell r="O141">
            <v>35.369999999999997</v>
          </cell>
        </row>
        <row r="142">
          <cell r="C142">
            <v>7001020088</v>
          </cell>
          <cell r="D142" t="str">
            <v>Compactação mecânica pesada de aterro a 100 por cento do Próctor Normal, medido na seção, inclusive espalhamento, umedecimento e homogeneização.</v>
          </cell>
          <cell r="E142" t="str">
            <v>M³</v>
          </cell>
          <cell r="F142" t="str">
            <v>Compesa</v>
          </cell>
          <cell r="G142">
            <v>1.74</v>
          </cell>
          <cell r="H142">
            <v>106</v>
          </cell>
          <cell r="I142">
            <v>1.69</v>
          </cell>
          <cell r="J142">
            <v>0.05</v>
          </cell>
          <cell r="K142">
            <v>0</v>
          </cell>
          <cell r="L142">
            <v>0</v>
          </cell>
          <cell r="M142">
            <v>0</v>
          </cell>
          <cell r="N142">
            <v>1.74</v>
          </cell>
          <cell r="O142">
            <v>1.74</v>
          </cell>
        </row>
        <row r="143">
          <cell r="C143">
            <v>7001020089</v>
          </cell>
          <cell r="D143" t="str">
            <v>Compactação mecânica leve em camadas de 0,20 m de espessura.</v>
          </cell>
          <cell r="E143" t="str">
            <v>M³</v>
          </cell>
          <cell r="F143" t="str">
            <v>Compesa</v>
          </cell>
          <cell r="G143">
            <v>1.35</v>
          </cell>
          <cell r="H143">
            <v>107</v>
          </cell>
          <cell r="I143">
            <v>0.16</v>
          </cell>
          <cell r="J143">
            <v>1.19</v>
          </cell>
          <cell r="K143">
            <v>0</v>
          </cell>
          <cell r="L143">
            <v>0</v>
          </cell>
          <cell r="M143">
            <v>0</v>
          </cell>
          <cell r="N143">
            <v>1.35</v>
          </cell>
          <cell r="O143">
            <v>1.46</v>
          </cell>
        </row>
        <row r="144">
          <cell r="C144">
            <v>7001020090</v>
          </cell>
          <cell r="D144" t="str">
            <v>Aterro para fundações utilizando solo cimento no traço 1:20, abrangendo   espalhamento, homogeneização, umedecimento e compactação manual com soquete de 30 kg em camadas sucessivas de 20 cm de espessura, inclusive fornecimento do material proveniente de j</v>
          </cell>
          <cell r="E144" t="str">
            <v>M³</v>
          </cell>
          <cell r="F144" t="str">
            <v>Compesa</v>
          </cell>
          <cell r="G144">
            <v>94.72</v>
          </cell>
          <cell r="H144">
            <v>108</v>
          </cell>
          <cell r="I144">
            <v>6.12</v>
          </cell>
          <cell r="J144">
            <v>53.49</v>
          </cell>
          <cell r="K144">
            <v>35.11</v>
          </cell>
          <cell r="L144">
            <v>0</v>
          </cell>
          <cell r="N144">
            <v>94.72</v>
          </cell>
          <cell r="O144">
            <v>100.01</v>
          </cell>
        </row>
        <row r="145">
          <cell r="C145">
            <v>7001020092</v>
          </cell>
          <cell r="D145" t="str">
            <v>Aterro para fundações utilizando solo cimento no traço 1:30, abrangendo   espalhamento, homogeneização, umedecimento e compactação manual com soquete de 30 kg em camadas sucessivas de 20 cm de espessura, inclusive fornecimento do material proveniente de j</v>
          </cell>
          <cell r="E145" t="str">
            <v>M³</v>
          </cell>
          <cell r="F145" t="str">
            <v>Compesa</v>
          </cell>
          <cell r="G145">
            <v>86.32</v>
          </cell>
          <cell r="H145">
            <v>109</v>
          </cell>
          <cell r="I145">
            <v>6.12</v>
          </cell>
          <cell r="J145">
            <v>53.49</v>
          </cell>
          <cell r="K145">
            <v>26.71</v>
          </cell>
          <cell r="L145">
            <v>0</v>
          </cell>
          <cell r="N145">
            <v>86.32</v>
          </cell>
          <cell r="O145">
            <v>91.61</v>
          </cell>
        </row>
        <row r="146">
          <cell r="C146">
            <v>7001020091</v>
          </cell>
          <cell r="D146" t="str">
            <v>Aterro para fundações utilizando solo cimento no traço 1:20, abrangendo   espalhamento, homogeneização, umedecimento e compactação mecânica leve em camadas sucessivas de 20 cm de espessura, inclusive fornecimento do material proveniente de jazida a uma di</v>
          </cell>
          <cell r="E146" t="str">
            <v>M³</v>
          </cell>
          <cell r="F146" t="str">
            <v>Compesa</v>
          </cell>
          <cell r="G146">
            <v>77.05</v>
          </cell>
          <cell r="H146">
            <v>110</v>
          </cell>
          <cell r="I146">
            <v>6.28</v>
          </cell>
          <cell r="J146">
            <v>35.659999999999997</v>
          </cell>
          <cell r="K146">
            <v>35.11</v>
          </cell>
          <cell r="L146">
            <v>0</v>
          </cell>
          <cell r="N146">
            <v>77.05</v>
          </cell>
          <cell r="O146">
            <v>80.58</v>
          </cell>
        </row>
        <row r="147">
          <cell r="C147">
            <v>7001020198</v>
          </cell>
          <cell r="D147" t="str">
            <v>Aterro para fundações utilizando solo cimento no traço 1:30, abrangendo   espalhamento, homogeneização, umedecimento e compactação mecânica leve em camadas sucessivas de 20 cm de espessura, inclusive fornecimento do material proveniente de jazida a uma di</v>
          </cell>
          <cell r="E147" t="str">
            <v>M³</v>
          </cell>
          <cell r="F147" t="str">
            <v>Compesa</v>
          </cell>
          <cell r="G147">
            <v>68.650000000000006</v>
          </cell>
          <cell r="H147">
            <v>111</v>
          </cell>
          <cell r="I147">
            <v>6.28</v>
          </cell>
          <cell r="J147">
            <v>35.659999999999997</v>
          </cell>
          <cell r="K147">
            <v>26.71</v>
          </cell>
          <cell r="L147">
            <v>0</v>
          </cell>
          <cell r="N147">
            <v>68.650000000000006</v>
          </cell>
          <cell r="O147">
            <v>72.180000000000007</v>
          </cell>
        </row>
        <row r="148">
          <cell r="G148">
            <v>0</v>
          </cell>
          <cell r="N148">
            <v>0</v>
          </cell>
        </row>
        <row r="149">
          <cell r="G149">
            <v>0</v>
          </cell>
          <cell r="N149">
            <v>0</v>
          </cell>
        </row>
        <row r="150">
          <cell r="D150" t="str">
            <v>REATERRO SEM COMPACTAÇÃO</v>
          </cell>
          <cell r="G150">
            <v>0</v>
          </cell>
          <cell r="N150">
            <v>0</v>
          </cell>
        </row>
        <row r="151">
          <cell r="C151">
            <v>7001020094</v>
          </cell>
          <cell r="D151" t="str">
            <v>Reaterro manual sem compactação com aproveitamento do material escavado.</v>
          </cell>
          <cell r="E151" t="str">
            <v>M³</v>
          </cell>
          <cell r="F151" t="str">
            <v>Compesa</v>
          </cell>
          <cell r="G151">
            <v>2.68</v>
          </cell>
          <cell r="H151">
            <v>112</v>
          </cell>
          <cell r="I151">
            <v>0</v>
          </cell>
          <cell r="J151">
            <v>2.68</v>
          </cell>
          <cell r="K151">
            <v>0</v>
          </cell>
          <cell r="L151">
            <v>0</v>
          </cell>
          <cell r="M151">
            <v>0</v>
          </cell>
          <cell r="N151">
            <v>2.68</v>
          </cell>
          <cell r="O151">
            <v>2.94</v>
          </cell>
        </row>
        <row r="152">
          <cell r="C152">
            <v>7001020095</v>
          </cell>
          <cell r="D152" t="str">
            <v>Reaterro manual sem compactação com material argilo arenoso, inclusive fornecimento do material.</v>
          </cell>
          <cell r="E152" t="str">
            <v>M³</v>
          </cell>
          <cell r="F152" t="str">
            <v>Compesa</v>
          </cell>
          <cell r="G152">
            <v>15.68</v>
          </cell>
          <cell r="H152">
            <v>113</v>
          </cell>
          <cell r="I152">
            <v>0</v>
          </cell>
          <cell r="J152">
            <v>2.68</v>
          </cell>
          <cell r="K152">
            <v>13</v>
          </cell>
          <cell r="L152">
            <v>0</v>
          </cell>
          <cell r="M152">
            <v>0</v>
          </cell>
          <cell r="N152">
            <v>15.68</v>
          </cell>
          <cell r="O152">
            <v>15.94</v>
          </cell>
        </row>
        <row r="153">
          <cell r="C153">
            <v>7001020096</v>
          </cell>
          <cell r="D153" t="str">
            <v>Reaterro manual sem compactação com fornecimento de areia.</v>
          </cell>
          <cell r="E153" t="str">
            <v>M³</v>
          </cell>
          <cell r="F153" t="str">
            <v>Compesa</v>
          </cell>
          <cell r="G153">
            <v>29.85</v>
          </cell>
          <cell r="H153">
            <v>114</v>
          </cell>
          <cell r="I153">
            <v>0</v>
          </cell>
          <cell r="J153">
            <v>2.68</v>
          </cell>
          <cell r="K153">
            <v>27.17</v>
          </cell>
          <cell r="L153">
            <v>0</v>
          </cell>
          <cell r="M153">
            <v>0</v>
          </cell>
          <cell r="N153">
            <v>29.85</v>
          </cell>
          <cell r="O153">
            <v>30.11</v>
          </cell>
        </row>
        <row r="154">
          <cell r="C154">
            <v>7001020097</v>
          </cell>
          <cell r="D154" t="str">
            <v>Reaterro manual sem compactação com pó de pedra, inclusive fornecimento do material.</v>
          </cell>
          <cell r="E154" t="str">
            <v>M³</v>
          </cell>
          <cell r="F154" t="str">
            <v>Compesa</v>
          </cell>
          <cell r="G154">
            <v>29.68</v>
          </cell>
          <cell r="H154">
            <v>115</v>
          </cell>
          <cell r="I154">
            <v>0</v>
          </cell>
          <cell r="J154">
            <v>2.68</v>
          </cell>
          <cell r="K154">
            <v>27</v>
          </cell>
          <cell r="L154">
            <v>0</v>
          </cell>
          <cell r="M154">
            <v>0</v>
          </cell>
          <cell r="N154">
            <v>29.68</v>
          </cell>
          <cell r="O154">
            <v>29.94</v>
          </cell>
        </row>
        <row r="155">
          <cell r="C155">
            <v>7001020098</v>
          </cell>
          <cell r="D155" t="str">
            <v>Espalhamento manual de material para simples regularização do terreno.</v>
          </cell>
          <cell r="E155" t="str">
            <v>M³</v>
          </cell>
          <cell r="F155" t="str">
            <v>Compesa</v>
          </cell>
          <cell r="G155">
            <v>0.89</v>
          </cell>
          <cell r="H155">
            <v>116</v>
          </cell>
          <cell r="I155">
            <v>0</v>
          </cell>
          <cell r="J155">
            <v>0.89</v>
          </cell>
          <cell r="K155">
            <v>0</v>
          </cell>
          <cell r="L155">
            <v>0</v>
          </cell>
          <cell r="M155">
            <v>0</v>
          </cell>
          <cell r="N155">
            <v>0.89</v>
          </cell>
          <cell r="O155">
            <v>0.98</v>
          </cell>
        </row>
        <row r="156">
          <cell r="G156">
            <v>0</v>
          </cell>
          <cell r="N156">
            <v>0</v>
          </cell>
        </row>
        <row r="157">
          <cell r="D157" t="str">
            <v>RASPAGEM E LIMPEZA DO TERRENO</v>
          </cell>
          <cell r="G157">
            <v>0</v>
          </cell>
          <cell r="N157">
            <v>0</v>
          </cell>
        </row>
        <row r="158">
          <cell r="C158">
            <v>7001020099</v>
          </cell>
          <cell r="D158" t="str">
            <v>Limpeza manual do terreno.</v>
          </cell>
          <cell r="E158" t="str">
            <v>M²</v>
          </cell>
          <cell r="F158" t="str">
            <v>Compesa</v>
          </cell>
          <cell r="G158">
            <v>1.49</v>
          </cell>
          <cell r="H158">
            <v>117</v>
          </cell>
          <cell r="I158">
            <v>0</v>
          </cell>
          <cell r="J158">
            <v>1.49</v>
          </cell>
          <cell r="K158">
            <v>0</v>
          </cell>
          <cell r="L158">
            <v>0</v>
          </cell>
          <cell r="M158">
            <v>0</v>
          </cell>
          <cell r="N158">
            <v>1.49</v>
          </cell>
          <cell r="O158">
            <v>1.64</v>
          </cell>
        </row>
        <row r="159">
          <cell r="C159">
            <v>7001020100</v>
          </cell>
          <cell r="D159" t="str">
            <v>Limpeza mecanizada do terreno.</v>
          </cell>
          <cell r="E159" t="str">
            <v>M²</v>
          </cell>
          <cell r="F159" t="str">
            <v>Compesa</v>
          </cell>
          <cell r="G159">
            <v>0.18</v>
          </cell>
          <cell r="H159">
            <v>118</v>
          </cell>
          <cell r="I159">
            <v>0.16</v>
          </cell>
          <cell r="J159">
            <v>0.02</v>
          </cell>
          <cell r="K159">
            <v>0</v>
          </cell>
          <cell r="L159">
            <v>0</v>
          </cell>
          <cell r="M159">
            <v>0</v>
          </cell>
          <cell r="N159">
            <v>0.18</v>
          </cell>
          <cell r="O159">
            <v>0.18</v>
          </cell>
        </row>
        <row r="160">
          <cell r="C160">
            <v>7001020101</v>
          </cell>
          <cell r="D160" t="str">
            <v>Limpeza manual de camada vegetal em jazida.</v>
          </cell>
          <cell r="E160" t="str">
            <v>M²</v>
          </cell>
          <cell r="F160" t="str">
            <v>Compesa</v>
          </cell>
          <cell r="G160">
            <v>0.04</v>
          </cell>
          <cell r="H160">
            <v>119</v>
          </cell>
          <cell r="I160">
            <v>0</v>
          </cell>
          <cell r="J160">
            <v>0.04</v>
          </cell>
          <cell r="K160">
            <v>0</v>
          </cell>
          <cell r="L160">
            <v>0</v>
          </cell>
          <cell r="M160">
            <v>0</v>
          </cell>
          <cell r="N160">
            <v>0.04</v>
          </cell>
          <cell r="O160">
            <v>0.04</v>
          </cell>
        </row>
        <row r="161">
          <cell r="C161">
            <v>7001020102</v>
          </cell>
          <cell r="D161" t="str">
            <v>Destocamento raso de raízes de pequeno porte com  raspagem, limpeza do terreno e queima do material.</v>
          </cell>
          <cell r="E161" t="str">
            <v>M²</v>
          </cell>
          <cell r="F161" t="str">
            <v>Compesa</v>
          </cell>
          <cell r="G161">
            <v>3.39</v>
          </cell>
          <cell r="H161">
            <v>120</v>
          </cell>
          <cell r="I161">
            <v>0</v>
          </cell>
          <cell r="J161">
            <v>3.39</v>
          </cell>
          <cell r="K161">
            <v>0</v>
          </cell>
          <cell r="L161">
            <v>0</v>
          </cell>
          <cell r="M161">
            <v>0</v>
          </cell>
          <cell r="N161">
            <v>3.39</v>
          </cell>
          <cell r="O161">
            <v>3.73</v>
          </cell>
        </row>
        <row r="162">
          <cell r="C162">
            <v>7001020103</v>
          </cell>
          <cell r="D162" t="str">
            <v>Desmatamento e destocamento mecânicos de árvores de diâmetro inferior a 0,15 m e limpeza do terreno.</v>
          </cell>
          <cell r="E162" t="str">
            <v>M²</v>
          </cell>
          <cell r="F162" t="str">
            <v>Compesa</v>
          </cell>
          <cell r="G162">
            <v>0.18</v>
          </cell>
          <cell r="H162">
            <v>121</v>
          </cell>
          <cell r="I162">
            <v>0.11</v>
          </cell>
          <cell r="J162">
            <v>7.0000000000000007E-2</v>
          </cell>
          <cell r="K162">
            <v>0</v>
          </cell>
          <cell r="L162">
            <v>0</v>
          </cell>
          <cell r="M162">
            <v>0</v>
          </cell>
          <cell r="N162">
            <v>0.18</v>
          </cell>
          <cell r="O162">
            <v>0.19</v>
          </cell>
        </row>
        <row r="163">
          <cell r="C163">
            <v>7001020104</v>
          </cell>
          <cell r="D163" t="str">
            <v>Tombamento mecânico de árvores com diâmetro de 0,15m a 0,30m, inclusive o destocamento e limpeza do local.</v>
          </cell>
          <cell r="E163" t="str">
            <v>UD</v>
          </cell>
          <cell r="F163" t="str">
            <v>Compesa</v>
          </cell>
          <cell r="G163">
            <v>18.86</v>
          </cell>
          <cell r="H163">
            <v>122</v>
          </cell>
          <cell r="I163">
            <v>12.54</v>
          </cell>
          <cell r="J163">
            <v>6.32</v>
          </cell>
          <cell r="K163">
            <v>0</v>
          </cell>
          <cell r="L163">
            <v>0</v>
          </cell>
          <cell r="M163">
            <v>0</v>
          </cell>
          <cell r="N163">
            <v>18.86</v>
          </cell>
          <cell r="O163">
            <v>19.489999999999998</v>
          </cell>
        </row>
        <row r="164">
          <cell r="C164">
            <v>7001020105</v>
          </cell>
          <cell r="D164" t="str">
            <v>Tombamento mecânico de árvores com diâmetro maior que 0,30m, inclusive o destocamento e limpeza do local.</v>
          </cell>
          <cell r="E164" t="str">
            <v>UD</v>
          </cell>
          <cell r="F164" t="str">
            <v>Compesa</v>
          </cell>
          <cell r="G164">
            <v>30.81</v>
          </cell>
          <cell r="H164">
            <v>123</v>
          </cell>
          <cell r="I164">
            <v>17.53</v>
          </cell>
          <cell r="J164">
            <v>13.28</v>
          </cell>
          <cell r="K164">
            <v>0</v>
          </cell>
          <cell r="L164">
            <v>0</v>
          </cell>
          <cell r="M164">
            <v>0</v>
          </cell>
          <cell r="N164">
            <v>30.81</v>
          </cell>
          <cell r="O164">
            <v>32.130000000000003</v>
          </cell>
        </row>
        <row r="165">
          <cell r="G165">
            <v>0</v>
          </cell>
          <cell r="N165">
            <v>0</v>
          </cell>
        </row>
        <row r="166">
          <cell r="D166" t="str">
            <v>REGULARIZAÇÃO DE TERRENO NATURAL</v>
          </cell>
          <cell r="G166">
            <v>0</v>
          </cell>
          <cell r="N166">
            <v>0</v>
          </cell>
        </row>
        <row r="167">
          <cell r="C167">
            <v>7001020106</v>
          </cell>
          <cell r="D167" t="str">
            <v>Regularização manual de talude com corte ou aterro até 20 cm de espessura.</v>
          </cell>
          <cell r="E167" t="str">
            <v>M²</v>
          </cell>
          <cell r="F167" t="str">
            <v>Compesa</v>
          </cell>
          <cell r="G167">
            <v>2.97</v>
          </cell>
          <cell r="H167">
            <v>124</v>
          </cell>
          <cell r="I167">
            <v>0</v>
          </cell>
          <cell r="J167">
            <v>2.97</v>
          </cell>
          <cell r="K167">
            <v>0</v>
          </cell>
          <cell r="L167">
            <v>0</v>
          </cell>
          <cell r="M167">
            <v>0</v>
          </cell>
          <cell r="N167">
            <v>2.97</v>
          </cell>
          <cell r="O167">
            <v>3.27</v>
          </cell>
        </row>
        <row r="168">
          <cell r="G168">
            <v>0</v>
          </cell>
          <cell r="N168">
            <v>0</v>
          </cell>
        </row>
        <row r="169">
          <cell r="D169" t="str">
            <v>TRANSPORTES</v>
          </cell>
          <cell r="G169">
            <v>0</v>
          </cell>
          <cell r="N169">
            <v>0</v>
          </cell>
        </row>
        <row r="170">
          <cell r="C170">
            <v>7001020107</v>
          </cell>
          <cell r="D170" t="str">
            <v>Transporte de material com DMT até 1,0 km.</v>
          </cell>
          <cell r="E170" t="str">
            <v>M³</v>
          </cell>
          <cell r="F170" t="str">
            <v>Compesa</v>
          </cell>
          <cell r="G170">
            <v>1.18</v>
          </cell>
          <cell r="H170">
            <v>125</v>
          </cell>
          <cell r="I170">
            <v>1.18</v>
          </cell>
          <cell r="J170">
            <v>0</v>
          </cell>
          <cell r="K170">
            <v>0</v>
          </cell>
          <cell r="L170">
            <v>0</v>
          </cell>
          <cell r="M170">
            <v>0</v>
          </cell>
          <cell r="N170">
            <v>1.18</v>
          </cell>
          <cell r="O170">
            <v>1.18</v>
          </cell>
        </row>
        <row r="171">
          <cell r="C171">
            <v>7001020108</v>
          </cell>
          <cell r="D171" t="str">
            <v>Transporte de material com DMT de até 2,0 km.</v>
          </cell>
          <cell r="E171" t="str">
            <v>M³</v>
          </cell>
          <cell r="F171" t="str">
            <v>Compesa</v>
          </cell>
          <cell r="G171">
            <v>1.59</v>
          </cell>
          <cell r="H171">
            <v>126</v>
          </cell>
          <cell r="I171">
            <v>1.59</v>
          </cell>
          <cell r="J171">
            <v>0</v>
          </cell>
          <cell r="K171">
            <v>0</v>
          </cell>
          <cell r="L171">
            <v>0</v>
          </cell>
          <cell r="M171">
            <v>0</v>
          </cell>
          <cell r="N171">
            <v>1.59</v>
          </cell>
          <cell r="O171">
            <v>1.59</v>
          </cell>
        </row>
        <row r="172">
          <cell r="C172">
            <v>7001020109</v>
          </cell>
          <cell r="D172" t="str">
            <v>Transporte de material com DMT de até 4,0 km.</v>
          </cell>
          <cell r="E172" t="str">
            <v>M³</v>
          </cell>
          <cell r="F172" t="str">
            <v>Compesa</v>
          </cell>
          <cell r="G172">
            <v>2.42</v>
          </cell>
          <cell r="H172">
            <v>127</v>
          </cell>
          <cell r="I172">
            <v>2.42</v>
          </cell>
          <cell r="J172">
            <v>0</v>
          </cell>
          <cell r="K172">
            <v>0</v>
          </cell>
          <cell r="L172">
            <v>0</v>
          </cell>
          <cell r="M172">
            <v>0</v>
          </cell>
          <cell r="N172">
            <v>2.42</v>
          </cell>
          <cell r="O172">
            <v>2.42</v>
          </cell>
        </row>
        <row r="173">
          <cell r="C173">
            <v>7001020110</v>
          </cell>
          <cell r="D173" t="str">
            <v>Transporte de material com DMT de até 6,0 km.</v>
          </cell>
          <cell r="E173" t="str">
            <v>M³</v>
          </cell>
          <cell r="F173" t="str">
            <v>Compesa</v>
          </cell>
          <cell r="G173">
            <v>3.24</v>
          </cell>
          <cell r="H173">
            <v>128</v>
          </cell>
          <cell r="I173">
            <v>3.24</v>
          </cell>
          <cell r="J173">
            <v>0</v>
          </cell>
          <cell r="K173">
            <v>0</v>
          </cell>
          <cell r="L173">
            <v>0</v>
          </cell>
          <cell r="M173">
            <v>0</v>
          </cell>
          <cell r="N173">
            <v>3.24</v>
          </cell>
          <cell r="O173">
            <v>3.24</v>
          </cell>
        </row>
        <row r="174">
          <cell r="C174">
            <v>7001020111</v>
          </cell>
          <cell r="D174" t="str">
            <v>Transporte de material com DMT de até 8,0 km.</v>
          </cell>
          <cell r="E174" t="str">
            <v>M³</v>
          </cell>
          <cell r="F174" t="str">
            <v>Compesa</v>
          </cell>
          <cell r="G174">
            <v>4.08</v>
          </cell>
          <cell r="H174">
            <v>129</v>
          </cell>
          <cell r="I174">
            <v>4.08</v>
          </cell>
          <cell r="J174">
            <v>0</v>
          </cell>
          <cell r="K174">
            <v>0</v>
          </cell>
          <cell r="L174">
            <v>0</v>
          </cell>
          <cell r="M174">
            <v>0</v>
          </cell>
          <cell r="N174">
            <v>4.08</v>
          </cell>
          <cell r="O174">
            <v>4.08</v>
          </cell>
        </row>
        <row r="175">
          <cell r="C175">
            <v>7001020112</v>
          </cell>
          <cell r="D175" t="str">
            <v>Transporte de material com DMT de até 10,0 km.</v>
          </cell>
          <cell r="E175" t="str">
            <v>M³</v>
          </cell>
          <cell r="F175" t="str">
            <v>Compesa</v>
          </cell>
          <cell r="G175">
            <v>4.8899999999999997</v>
          </cell>
          <cell r="H175">
            <v>130</v>
          </cell>
          <cell r="I175">
            <v>4.8899999999999997</v>
          </cell>
          <cell r="J175">
            <v>0</v>
          </cell>
          <cell r="K175">
            <v>0</v>
          </cell>
          <cell r="L175">
            <v>0</v>
          </cell>
          <cell r="M175">
            <v>0</v>
          </cell>
          <cell r="N175">
            <v>4.8899999999999997</v>
          </cell>
          <cell r="O175">
            <v>4.8899999999999997</v>
          </cell>
        </row>
        <row r="176">
          <cell r="C176">
            <v>7001020113</v>
          </cell>
          <cell r="D176" t="str">
            <v>Transporte de material com DMT de até 12,0 km.</v>
          </cell>
          <cell r="E176" t="str">
            <v>M³</v>
          </cell>
          <cell r="F176" t="str">
            <v>Compesa</v>
          </cell>
          <cell r="G176">
            <v>5.71</v>
          </cell>
          <cell r="H176">
            <v>131</v>
          </cell>
          <cell r="I176">
            <v>5.71</v>
          </cell>
          <cell r="J176">
            <v>0</v>
          </cell>
          <cell r="K176">
            <v>0</v>
          </cell>
          <cell r="L176">
            <v>0</v>
          </cell>
          <cell r="M176">
            <v>0</v>
          </cell>
          <cell r="N176">
            <v>5.71</v>
          </cell>
          <cell r="O176">
            <v>5.71</v>
          </cell>
        </row>
        <row r="177">
          <cell r="C177">
            <v>7001020114</v>
          </cell>
          <cell r="D177" t="str">
            <v>Transporte de material com DMT de até 14,0 km.</v>
          </cell>
          <cell r="E177" t="str">
            <v>M³</v>
          </cell>
          <cell r="F177" t="str">
            <v>Compesa</v>
          </cell>
          <cell r="G177">
            <v>6.54</v>
          </cell>
          <cell r="H177">
            <v>132</v>
          </cell>
          <cell r="I177">
            <v>6.54</v>
          </cell>
          <cell r="J177">
            <v>0</v>
          </cell>
          <cell r="K177">
            <v>0</v>
          </cell>
          <cell r="L177">
            <v>0</v>
          </cell>
          <cell r="M177">
            <v>0</v>
          </cell>
          <cell r="N177">
            <v>6.54</v>
          </cell>
          <cell r="O177">
            <v>6.54</v>
          </cell>
        </row>
        <row r="178">
          <cell r="C178">
            <v>7001020115</v>
          </cell>
          <cell r="D178" t="str">
            <v>Transporte de material com DMT de até 16,0 km.</v>
          </cell>
          <cell r="E178" t="str">
            <v>M³</v>
          </cell>
          <cell r="F178" t="str">
            <v>Compesa</v>
          </cell>
          <cell r="G178">
            <v>7.33</v>
          </cell>
          <cell r="H178">
            <v>133</v>
          </cell>
          <cell r="I178">
            <v>7.33</v>
          </cell>
          <cell r="J178">
            <v>0</v>
          </cell>
          <cell r="K178">
            <v>0</v>
          </cell>
          <cell r="L178">
            <v>0</v>
          </cell>
          <cell r="M178">
            <v>0</v>
          </cell>
          <cell r="N178">
            <v>7.33</v>
          </cell>
          <cell r="O178">
            <v>7.33</v>
          </cell>
        </row>
        <row r="179">
          <cell r="C179">
            <v>7001020116</v>
          </cell>
          <cell r="D179" t="str">
            <v>Transporte de material com DMT de até 18,0 km.</v>
          </cell>
          <cell r="E179" t="str">
            <v>M³</v>
          </cell>
          <cell r="F179" t="str">
            <v>Compesa</v>
          </cell>
          <cell r="G179">
            <v>8.17</v>
          </cell>
          <cell r="H179">
            <v>134</v>
          </cell>
          <cell r="I179">
            <v>8.17</v>
          </cell>
          <cell r="J179">
            <v>0</v>
          </cell>
          <cell r="K179">
            <v>0</v>
          </cell>
          <cell r="L179">
            <v>0</v>
          </cell>
          <cell r="M179">
            <v>0</v>
          </cell>
          <cell r="N179">
            <v>8.17</v>
          </cell>
          <cell r="O179">
            <v>8.17</v>
          </cell>
        </row>
        <row r="180">
          <cell r="C180">
            <v>7001020117</v>
          </cell>
          <cell r="D180" t="str">
            <v>Transporte de material com DMT de até 20,0 km.</v>
          </cell>
          <cell r="E180" t="str">
            <v>M³</v>
          </cell>
          <cell r="F180" t="str">
            <v>Compesa</v>
          </cell>
          <cell r="G180">
            <v>9</v>
          </cell>
          <cell r="H180">
            <v>135</v>
          </cell>
          <cell r="I180">
            <v>9</v>
          </cell>
          <cell r="J180">
            <v>0</v>
          </cell>
          <cell r="K180">
            <v>0</v>
          </cell>
          <cell r="L180">
            <v>0</v>
          </cell>
          <cell r="M180">
            <v>0</v>
          </cell>
          <cell r="N180">
            <v>9</v>
          </cell>
          <cell r="O180">
            <v>9</v>
          </cell>
        </row>
        <row r="181">
          <cell r="G181">
            <v>0</v>
          </cell>
          <cell r="N181">
            <v>0</v>
          </cell>
        </row>
        <row r="182">
          <cell r="D182" t="str">
            <v>CAMINHO DE SERVIÇO</v>
          </cell>
          <cell r="G182">
            <v>0</v>
          </cell>
          <cell r="N182">
            <v>0</v>
          </cell>
        </row>
        <row r="183">
          <cell r="C183">
            <v>7001020118</v>
          </cell>
          <cell r="D183" t="str">
            <v>Construção e manutenção de caminho de serviço com 4,0 m de largura, inclusive canaletas de drenagem a céu aberto na sua extensão.</v>
          </cell>
          <cell r="E183" t="str">
            <v>KM</v>
          </cell>
          <cell r="F183" t="str">
            <v>Compesa</v>
          </cell>
          <cell r="G183">
            <v>1777.65</v>
          </cell>
          <cell r="H183">
            <v>136</v>
          </cell>
          <cell r="I183">
            <v>1059.7</v>
          </cell>
          <cell r="J183">
            <v>717.95</v>
          </cell>
          <cell r="K183">
            <v>0</v>
          </cell>
          <cell r="L183">
            <v>0</v>
          </cell>
          <cell r="M183">
            <v>0</v>
          </cell>
          <cell r="N183">
            <v>1777.65</v>
          </cell>
          <cell r="O183">
            <v>1858.81</v>
          </cell>
        </row>
        <row r="184">
          <cell r="G184">
            <v>0</v>
          </cell>
          <cell r="N184">
            <v>0</v>
          </cell>
        </row>
        <row r="185">
          <cell r="D185" t="str">
            <v>FORNECIMENTO DE MATERIAL PARA ATERRO</v>
          </cell>
          <cell r="G185">
            <v>0</v>
          </cell>
          <cell r="N185">
            <v>0</v>
          </cell>
        </row>
        <row r="186">
          <cell r="C186">
            <v>7001020119</v>
          </cell>
          <cell r="D186" t="str">
            <v>Fornecimento de barro para aterro, inclusive carga, descarga e transporte com DMT de até 1,0 km.</v>
          </cell>
          <cell r="E186" t="str">
            <v>M³</v>
          </cell>
          <cell r="F186" t="str">
            <v>Compesa</v>
          </cell>
          <cell r="G186">
            <v>7.43</v>
          </cell>
          <cell r="H186">
            <v>137</v>
          </cell>
          <cell r="I186">
            <v>1.18</v>
          </cell>
          <cell r="J186">
            <v>0</v>
          </cell>
          <cell r="K186">
            <v>6.25</v>
          </cell>
          <cell r="L186">
            <v>0</v>
          </cell>
          <cell r="M186">
            <v>0</v>
          </cell>
          <cell r="N186">
            <v>7.43</v>
          </cell>
          <cell r="O186">
            <v>7.43</v>
          </cell>
        </row>
        <row r="187">
          <cell r="C187">
            <v>7001020120</v>
          </cell>
          <cell r="D187" t="str">
            <v>Fornecimento de barro para aterro, inclusive carga, descarga e transporte com DMT de até 2,0 km.</v>
          </cell>
          <cell r="E187" t="str">
            <v>M³</v>
          </cell>
          <cell r="F187" t="str">
            <v>Compesa</v>
          </cell>
          <cell r="G187">
            <v>7.84</v>
          </cell>
          <cell r="H187">
            <v>138</v>
          </cell>
          <cell r="I187">
            <v>1.59</v>
          </cell>
          <cell r="J187">
            <v>0</v>
          </cell>
          <cell r="K187">
            <v>6.25</v>
          </cell>
          <cell r="L187">
            <v>0</v>
          </cell>
          <cell r="M187">
            <v>0</v>
          </cell>
          <cell r="N187">
            <v>7.84</v>
          </cell>
          <cell r="O187">
            <v>7.84</v>
          </cell>
        </row>
        <row r="188">
          <cell r="C188">
            <v>7001020121</v>
          </cell>
          <cell r="D188" t="str">
            <v>Fornecimento de barro para aterro, inclusive carga, descarga e transporte com DMT de até 4,0 km.</v>
          </cell>
          <cell r="E188" t="str">
            <v>M³</v>
          </cell>
          <cell r="F188" t="str">
            <v>Compesa</v>
          </cell>
          <cell r="G188">
            <v>8.67</v>
          </cell>
          <cell r="H188">
            <v>139</v>
          </cell>
          <cell r="I188">
            <v>2.42</v>
          </cell>
          <cell r="J188">
            <v>0</v>
          </cell>
          <cell r="K188">
            <v>6.25</v>
          </cell>
          <cell r="L188">
            <v>0</v>
          </cell>
          <cell r="M188">
            <v>0</v>
          </cell>
          <cell r="N188">
            <v>8.67</v>
          </cell>
          <cell r="O188">
            <v>8.67</v>
          </cell>
        </row>
        <row r="189">
          <cell r="C189">
            <v>7001020122</v>
          </cell>
          <cell r="D189" t="str">
            <v>Fornecimento de barro para aterro, inclusive carga, descarga e transporte com DMT de até 6,0 km.</v>
          </cell>
          <cell r="E189" t="str">
            <v>M³</v>
          </cell>
          <cell r="F189" t="str">
            <v>Compesa</v>
          </cell>
          <cell r="G189">
            <v>9.49</v>
          </cell>
          <cell r="H189">
            <v>140</v>
          </cell>
          <cell r="I189">
            <v>3.24</v>
          </cell>
          <cell r="J189">
            <v>0</v>
          </cell>
          <cell r="K189">
            <v>6.25</v>
          </cell>
          <cell r="L189">
            <v>0</v>
          </cell>
          <cell r="M189">
            <v>0</v>
          </cell>
          <cell r="N189">
            <v>9.49</v>
          </cell>
          <cell r="O189">
            <v>9.49</v>
          </cell>
        </row>
        <row r="190">
          <cell r="C190">
            <v>7001020123</v>
          </cell>
          <cell r="D190" t="str">
            <v>Fornecimento de barro para aterro, inclusive carga, descarga e transporte com DMT de até 8,0 km.</v>
          </cell>
          <cell r="E190" t="str">
            <v>M³</v>
          </cell>
          <cell r="F190" t="str">
            <v>Compesa</v>
          </cell>
          <cell r="G190">
            <v>10.33</v>
          </cell>
          <cell r="H190">
            <v>141</v>
          </cell>
          <cell r="I190">
            <v>4.08</v>
          </cell>
          <cell r="J190">
            <v>0</v>
          </cell>
          <cell r="K190">
            <v>6.25</v>
          </cell>
          <cell r="L190">
            <v>0</v>
          </cell>
          <cell r="M190">
            <v>0</v>
          </cell>
          <cell r="N190">
            <v>10.33</v>
          </cell>
          <cell r="O190">
            <v>10.33</v>
          </cell>
        </row>
        <row r="191">
          <cell r="C191">
            <v>7001020124</v>
          </cell>
          <cell r="D191" t="str">
            <v>Fornecimento de barro para aterro, inclusive carga, descarga e transporte com DMT de até 10,0 km.</v>
          </cell>
          <cell r="E191" t="str">
            <v>M³</v>
          </cell>
          <cell r="F191" t="str">
            <v>Compesa</v>
          </cell>
          <cell r="G191">
            <v>11.14</v>
          </cell>
          <cell r="H191">
            <v>142</v>
          </cell>
          <cell r="I191">
            <v>4.8899999999999997</v>
          </cell>
          <cell r="J191">
            <v>0</v>
          </cell>
          <cell r="K191">
            <v>6.25</v>
          </cell>
          <cell r="L191">
            <v>0</v>
          </cell>
          <cell r="M191">
            <v>0</v>
          </cell>
          <cell r="N191">
            <v>11.14</v>
          </cell>
          <cell r="O191">
            <v>11.14</v>
          </cell>
        </row>
        <row r="192">
          <cell r="C192">
            <v>7001020125</v>
          </cell>
          <cell r="D192" t="str">
            <v>Fornecimento de barro para aterro, inclusive carga, descarga e transporte com DMT de até 12,0 km.</v>
          </cell>
          <cell r="E192" t="str">
            <v>M³</v>
          </cell>
          <cell r="F192" t="str">
            <v>Compesa</v>
          </cell>
          <cell r="G192">
            <v>11.96</v>
          </cell>
          <cell r="H192">
            <v>143</v>
          </cell>
          <cell r="I192">
            <v>5.71</v>
          </cell>
          <cell r="J192">
            <v>0</v>
          </cell>
          <cell r="K192">
            <v>6.25</v>
          </cell>
          <cell r="L192">
            <v>0</v>
          </cell>
          <cell r="M192">
            <v>0</v>
          </cell>
          <cell r="N192">
            <v>11.96</v>
          </cell>
          <cell r="O192">
            <v>11.96</v>
          </cell>
        </row>
        <row r="193">
          <cell r="C193">
            <v>7001020126</v>
          </cell>
          <cell r="D193" t="str">
            <v>Fornecimento de barro para aterro, inclusive carga, descarga e transporte com DMT de até 14,0 km.</v>
          </cell>
          <cell r="E193" t="str">
            <v>M³</v>
          </cell>
          <cell r="F193" t="str">
            <v>Compesa</v>
          </cell>
          <cell r="G193">
            <v>12.79</v>
          </cell>
          <cell r="H193">
            <v>144</v>
          </cell>
          <cell r="I193">
            <v>6.54</v>
          </cell>
          <cell r="J193">
            <v>0</v>
          </cell>
          <cell r="K193">
            <v>6.25</v>
          </cell>
          <cell r="L193">
            <v>0</v>
          </cell>
          <cell r="M193">
            <v>0</v>
          </cell>
          <cell r="N193">
            <v>12.79</v>
          </cell>
          <cell r="O193">
            <v>12.79</v>
          </cell>
        </row>
        <row r="194">
          <cell r="C194">
            <v>7001020127</v>
          </cell>
          <cell r="D194" t="str">
            <v>Fornecimento de barro para aterro, inclusive carga, descarga e transporte com DMT de até 16,0 km.</v>
          </cell>
          <cell r="E194" t="str">
            <v>M³</v>
          </cell>
          <cell r="F194" t="str">
            <v>Compesa</v>
          </cell>
          <cell r="G194">
            <v>13.58</v>
          </cell>
          <cell r="H194">
            <v>145</v>
          </cell>
          <cell r="I194">
            <v>7.33</v>
          </cell>
          <cell r="J194">
            <v>0</v>
          </cell>
          <cell r="K194">
            <v>6.25</v>
          </cell>
          <cell r="L194">
            <v>0</v>
          </cell>
          <cell r="M194">
            <v>0</v>
          </cell>
          <cell r="N194">
            <v>13.58</v>
          </cell>
          <cell r="O194">
            <v>13.58</v>
          </cell>
        </row>
        <row r="195">
          <cell r="C195">
            <v>7001020128</v>
          </cell>
          <cell r="D195" t="str">
            <v>Fornecimento de barro para aterro, inclusive carga, descarga e transporte com DMT de até 18,0 km.</v>
          </cell>
          <cell r="E195" t="str">
            <v>M³</v>
          </cell>
          <cell r="F195" t="str">
            <v>Compesa</v>
          </cell>
          <cell r="G195">
            <v>14.42</v>
          </cell>
          <cell r="H195">
            <v>146</v>
          </cell>
          <cell r="I195">
            <v>8.17</v>
          </cell>
          <cell r="J195">
            <v>0</v>
          </cell>
          <cell r="K195">
            <v>6.25</v>
          </cell>
          <cell r="L195">
            <v>0</v>
          </cell>
          <cell r="M195">
            <v>0</v>
          </cell>
          <cell r="N195">
            <v>14.42</v>
          </cell>
          <cell r="O195">
            <v>14.42</v>
          </cell>
        </row>
        <row r="196">
          <cell r="C196">
            <v>7001020129</v>
          </cell>
          <cell r="D196" t="str">
            <v>Fornecimento de barro para aterro, inclusive carga, descarga e transporte com DMT de até 20,0 km.</v>
          </cell>
          <cell r="E196" t="str">
            <v>M³</v>
          </cell>
          <cell r="F196" t="str">
            <v>Compesa</v>
          </cell>
          <cell r="G196">
            <v>15.25</v>
          </cell>
          <cell r="H196">
            <v>147</v>
          </cell>
          <cell r="I196">
            <v>9</v>
          </cell>
          <cell r="J196">
            <v>0</v>
          </cell>
          <cell r="K196">
            <v>6.25</v>
          </cell>
          <cell r="L196">
            <v>0</v>
          </cell>
          <cell r="M196">
            <v>0</v>
          </cell>
          <cell r="N196">
            <v>15.25</v>
          </cell>
          <cell r="O196">
            <v>15.25</v>
          </cell>
        </row>
        <row r="197">
          <cell r="G197">
            <v>0</v>
          </cell>
          <cell r="N197">
            <v>0</v>
          </cell>
        </row>
        <row r="198">
          <cell r="D198" t="str">
            <v>ESGOTAMENTO COM BOMBA</v>
          </cell>
          <cell r="G198">
            <v>0</v>
          </cell>
          <cell r="N198">
            <v>0</v>
          </cell>
        </row>
        <row r="199">
          <cell r="C199">
            <v>7001030001</v>
          </cell>
          <cell r="D199" t="str">
            <v>Esgotamento com bomba de 4,8 HP.</v>
          </cell>
          <cell r="E199" t="str">
            <v>H</v>
          </cell>
          <cell r="F199" t="str">
            <v>Compesa</v>
          </cell>
          <cell r="G199">
            <v>7.19</v>
          </cell>
          <cell r="H199">
            <v>148</v>
          </cell>
          <cell r="I199">
            <v>1.1200000000000001</v>
          </cell>
          <cell r="J199">
            <v>6.07</v>
          </cell>
          <cell r="K199">
            <v>0</v>
          </cell>
          <cell r="L199">
            <v>0</v>
          </cell>
          <cell r="M199">
            <v>0</v>
          </cell>
          <cell r="N199">
            <v>7.19</v>
          </cell>
          <cell r="O199">
            <v>7.79</v>
          </cell>
        </row>
        <row r="200">
          <cell r="C200">
            <v>7001030002</v>
          </cell>
          <cell r="D200" t="str">
            <v>Esgotamento com bomba de 7,5 HP.</v>
          </cell>
          <cell r="E200" t="str">
            <v>H</v>
          </cell>
          <cell r="F200" t="str">
            <v>Compesa</v>
          </cell>
          <cell r="G200">
            <v>7.71</v>
          </cell>
          <cell r="H200">
            <v>149</v>
          </cell>
          <cell r="I200">
            <v>1.53</v>
          </cell>
          <cell r="J200">
            <v>6.18</v>
          </cell>
          <cell r="K200">
            <v>0</v>
          </cell>
          <cell r="L200">
            <v>0</v>
          </cell>
          <cell r="M200">
            <v>0</v>
          </cell>
          <cell r="N200">
            <v>7.71</v>
          </cell>
          <cell r="O200">
            <v>8.32</v>
          </cell>
        </row>
        <row r="201">
          <cell r="G201">
            <v>0</v>
          </cell>
          <cell r="N201">
            <v>0</v>
          </cell>
        </row>
        <row r="202">
          <cell r="D202" t="str">
            <v>REBAIXAMENTO</v>
          </cell>
          <cell r="G202">
            <v>0</v>
          </cell>
          <cell r="N202">
            <v>0</v>
          </cell>
        </row>
        <row r="203">
          <cell r="C203">
            <v>7001040001</v>
          </cell>
          <cell r="D203" t="str">
            <v>Mobilização e instalação de conjunto com  até 50 ponteiras filtrantes e bombas de sucção para rebaixamento de lençol freático até 5,00 m de profundidade.</v>
          </cell>
          <cell r="E203" t="str">
            <v>CJ</v>
          </cell>
          <cell r="F203" t="str">
            <v>Compesa</v>
          </cell>
          <cell r="G203">
            <v>600</v>
          </cell>
          <cell r="H203">
            <v>150</v>
          </cell>
          <cell r="I203">
            <v>600</v>
          </cell>
          <cell r="J203">
            <v>0</v>
          </cell>
          <cell r="K203">
            <v>0</v>
          </cell>
          <cell r="L203">
            <v>0</v>
          </cell>
          <cell r="M203">
            <v>0</v>
          </cell>
          <cell r="N203">
            <v>600</v>
          </cell>
          <cell r="O203">
            <v>600</v>
          </cell>
        </row>
        <row r="204">
          <cell r="C204">
            <v>7001040002</v>
          </cell>
          <cell r="D204" t="str">
            <v>Deslocamento e reinstalação  de conjunto com até 50 ponteiras filtrantes e bombas de sucção para rebaixamento de lençol freático até 5 m de profundidade.</v>
          </cell>
          <cell r="E204" t="str">
            <v>UD</v>
          </cell>
          <cell r="F204" t="str">
            <v>Compesa</v>
          </cell>
          <cell r="G204">
            <v>300</v>
          </cell>
          <cell r="H204">
            <v>151</v>
          </cell>
          <cell r="I204">
            <v>300</v>
          </cell>
          <cell r="J204">
            <v>0</v>
          </cell>
          <cell r="K204">
            <v>0</v>
          </cell>
          <cell r="L204">
            <v>0</v>
          </cell>
          <cell r="M204">
            <v>0</v>
          </cell>
          <cell r="N204">
            <v>300</v>
          </cell>
          <cell r="O204">
            <v>300</v>
          </cell>
        </row>
        <row r="205">
          <cell r="C205">
            <v>7001040003</v>
          </cell>
          <cell r="D205" t="str">
            <v>Operação de conjunto com até 50 ponteiras filtrantes e bombas de sucção para rebaixamento de lençol  freático até 5 m de profundidade.</v>
          </cell>
          <cell r="E205" t="str">
            <v>DIA</v>
          </cell>
          <cell r="F205" t="str">
            <v>Compesa</v>
          </cell>
          <cell r="G205">
            <v>150</v>
          </cell>
          <cell r="H205">
            <v>152</v>
          </cell>
          <cell r="I205">
            <v>150</v>
          </cell>
          <cell r="J205">
            <v>0</v>
          </cell>
          <cell r="K205">
            <v>0</v>
          </cell>
          <cell r="L205">
            <v>0</v>
          </cell>
          <cell r="M205">
            <v>0</v>
          </cell>
          <cell r="N205">
            <v>150</v>
          </cell>
          <cell r="O205">
            <v>150</v>
          </cell>
        </row>
        <row r="206">
          <cell r="G206">
            <v>0</v>
          </cell>
          <cell r="N206">
            <v>0</v>
          </cell>
        </row>
        <row r="207">
          <cell r="C207">
            <v>0</v>
          </cell>
          <cell r="D207" t="str">
            <v>ESCORAMENTO DE VALAS</v>
          </cell>
          <cell r="G207">
            <v>0</v>
          </cell>
          <cell r="N207">
            <v>0</v>
          </cell>
        </row>
        <row r="208">
          <cell r="C208">
            <v>7001050001</v>
          </cell>
          <cell r="D208" t="str">
            <v>Escoramento descontínuo simples de valas ( com pranchas de madeira ).</v>
          </cell>
          <cell r="E208" t="str">
            <v>M²</v>
          </cell>
          <cell r="F208" t="str">
            <v>Compesa</v>
          </cell>
          <cell r="G208">
            <v>28.98</v>
          </cell>
          <cell r="H208">
            <v>153</v>
          </cell>
          <cell r="I208">
            <v>0</v>
          </cell>
          <cell r="J208">
            <v>17.89</v>
          </cell>
          <cell r="K208">
            <v>11.09</v>
          </cell>
          <cell r="L208">
            <v>0</v>
          </cell>
          <cell r="M208">
            <v>0</v>
          </cell>
          <cell r="N208">
            <v>28.98</v>
          </cell>
          <cell r="O208">
            <v>30.76</v>
          </cell>
        </row>
        <row r="209">
          <cell r="C209">
            <v>7001050002</v>
          </cell>
          <cell r="D209" t="str">
            <v>Escoramento contínuo de valas  ( com pranchas de madeira ).</v>
          </cell>
          <cell r="E209" t="str">
            <v>M²</v>
          </cell>
          <cell r="F209" t="str">
            <v>Compesa</v>
          </cell>
          <cell r="G209">
            <v>47.15</v>
          </cell>
          <cell r="H209">
            <v>154</v>
          </cell>
          <cell r="I209">
            <v>0</v>
          </cell>
          <cell r="J209">
            <v>25.81</v>
          </cell>
          <cell r="K209">
            <v>21.34</v>
          </cell>
          <cell r="L209">
            <v>0</v>
          </cell>
          <cell r="M209">
            <v>0</v>
          </cell>
          <cell r="N209">
            <v>47.15</v>
          </cell>
          <cell r="O209">
            <v>49.7</v>
          </cell>
        </row>
        <row r="210">
          <cell r="C210">
            <v>7001050003</v>
          </cell>
          <cell r="D210" t="str">
            <v>Escoramento contínuo de valas com pranchas metálicas e longarinas em peças de madeira de 3" x 6".</v>
          </cell>
          <cell r="E210" t="str">
            <v>M²</v>
          </cell>
          <cell r="F210" t="str">
            <v>Compesa</v>
          </cell>
          <cell r="G210">
            <v>32.56</v>
          </cell>
          <cell r="H210">
            <v>157</v>
          </cell>
          <cell r="I210">
            <v>6.13</v>
          </cell>
          <cell r="J210">
            <v>17.21</v>
          </cell>
          <cell r="K210">
            <v>9.2200000000000006</v>
          </cell>
          <cell r="L210">
            <v>0</v>
          </cell>
          <cell r="M210">
            <v>0</v>
          </cell>
          <cell r="N210">
            <v>32.56</v>
          </cell>
          <cell r="O210">
            <v>34.28</v>
          </cell>
        </row>
        <row r="211">
          <cell r="G211">
            <v>0</v>
          </cell>
          <cell r="N211">
            <v>0</v>
          </cell>
        </row>
        <row r="212">
          <cell r="D212" t="str">
            <v>ENSECADEIRA</v>
          </cell>
          <cell r="G212">
            <v>0</v>
          </cell>
          <cell r="N212">
            <v>0</v>
          </cell>
        </row>
        <row r="213">
          <cell r="C213">
            <v>7001050004</v>
          </cell>
          <cell r="D213" t="str">
            <v>Ensecadeira de parede simples  ( com pranchas de madeira ).</v>
          </cell>
          <cell r="E213" t="str">
            <v>M²</v>
          </cell>
          <cell r="F213" t="str">
            <v>Compesa</v>
          </cell>
          <cell r="G213">
            <v>83.08</v>
          </cell>
          <cell r="H213">
            <v>155</v>
          </cell>
          <cell r="I213">
            <v>0</v>
          </cell>
          <cell r="J213">
            <v>27.7</v>
          </cell>
          <cell r="K213">
            <v>55.38</v>
          </cell>
          <cell r="L213">
            <v>0</v>
          </cell>
          <cell r="M213">
            <v>0</v>
          </cell>
          <cell r="N213">
            <v>83.08</v>
          </cell>
          <cell r="O213">
            <v>85.81</v>
          </cell>
        </row>
        <row r="214">
          <cell r="C214">
            <v>7001050005</v>
          </cell>
          <cell r="D214" t="str">
            <v>Ensecadeira de parede dupla  ( com pranchas de madeira ).</v>
          </cell>
          <cell r="E214" t="str">
            <v>M²</v>
          </cell>
          <cell r="F214" t="str">
            <v>Compesa</v>
          </cell>
          <cell r="G214">
            <v>207.83</v>
          </cell>
          <cell r="H214">
            <v>156</v>
          </cell>
          <cell r="I214">
            <v>0</v>
          </cell>
          <cell r="J214">
            <v>69.25</v>
          </cell>
          <cell r="K214">
            <v>138.58000000000001</v>
          </cell>
          <cell r="L214">
            <v>0</v>
          </cell>
          <cell r="M214">
            <v>0</v>
          </cell>
          <cell r="N214">
            <v>207.83</v>
          </cell>
          <cell r="O214">
            <v>214.65</v>
          </cell>
        </row>
        <row r="215">
          <cell r="G215">
            <v>0</v>
          </cell>
          <cell r="N215">
            <v>0</v>
          </cell>
        </row>
        <row r="216">
          <cell r="D216" t="str">
            <v>ENROCAMENTO</v>
          </cell>
          <cell r="G216">
            <v>0</v>
          </cell>
          <cell r="N216">
            <v>0</v>
          </cell>
        </row>
        <row r="217">
          <cell r="C217">
            <v>7001060001</v>
          </cell>
          <cell r="D217" t="str">
            <v>Enrocamento de pedra jogada, inclusive fornecimento do material.</v>
          </cell>
          <cell r="E217" t="str">
            <v>M³</v>
          </cell>
          <cell r="F217" t="str">
            <v>Compesa</v>
          </cell>
          <cell r="G217">
            <v>76.430000000000007</v>
          </cell>
          <cell r="H217">
            <v>158</v>
          </cell>
          <cell r="I217">
            <v>0</v>
          </cell>
          <cell r="J217">
            <v>34.630000000000003</v>
          </cell>
          <cell r="K217">
            <v>41.8</v>
          </cell>
          <cell r="L217">
            <v>0</v>
          </cell>
          <cell r="M217">
            <v>0</v>
          </cell>
          <cell r="N217">
            <v>76.430000000000007</v>
          </cell>
          <cell r="O217">
            <v>79.84</v>
          </cell>
        </row>
        <row r="218">
          <cell r="C218">
            <v>7001060002</v>
          </cell>
          <cell r="D218" t="str">
            <v>Enrocamento de pedra arrumada, inclusive fornecimento do material.</v>
          </cell>
          <cell r="E218" t="str">
            <v>M³</v>
          </cell>
          <cell r="F218" t="str">
            <v>Compesa</v>
          </cell>
          <cell r="G218">
            <v>111.05</v>
          </cell>
          <cell r="H218">
            <v>159</v>
          </cell>
          <cell r="I218">
            <v>0</v>
          </cell>
          <cell r="J218">
            <v>69.25</v>
          </cell>
          <cell r="K218">
            <v>41.8</v>
          </cell>
          <cell r="L218">
            <v>0</v>
          </cell>
          <cell r="M218">
            <v>0</v>
          </cell>
          <cell r="N218">
            <v>111.05</v>
          </cell>
          <cell r="O218">
            <v>117.87</v>
          </cell>
        </row>
        <row r="219">
          <cell r="G219">
            <v>0</v>
          </cell>
          <cell r="N219">
            <v>0</v>
          </cell>
        </row>
        <row r="220">
          <cell r="D220" t="str">
            <v>REFORÇO DE FUNDAÇÃO</v>
          </cell>
          <cell r="G220">
            <v>0</v>
          </cell>
          <cell r="N220">
            <v>0</v>
          </cell>
        </row>
        <row r="221">
          <cell r="G221">
            <v>0</v>
          </cell>
          <cell r="N221">
            <v>0</v>
          </cell>
        </row>
        <row r="222">
          <cell r="C222">
            <v>7001070001</v>
          </cell>
          <cell r="D222" t="str">
            <v>Reforço de fundação em berço de areia com adensamento manual.</v>
          </cell>
          <cell r="E222" t="str">
            <v>M³</v>
          </cell>
          <cell r="F222" t="str">
            <v>Compesa</v>
          </cell>
          <cell r="G222">
            <v>69.099999999999994</v>
          </cell>
          <cell r="H222">
            <v>160</v>
          </cell>
          <cell r="I222">
            <v>0</v>
          </cell>
          <cell r="J222">
            <v>20.8</v>
          </cell>
          <cell r="K222">
            <v>48.3</v>
          </cell>
          <cell r="L222">
            <v>0</v>
          </cell>
          <cell r="M222">
            <v>0</v>
          </cell>
          <cell r="N222">
            <v>69.099999999999994</v>
          </cell>
          <cell r="O222">
            <v>71.16</v>
          </cell>
        </row>
        <row r="223">
          <cell r="C223">
            <v>7001070002</v>
          </cell>
          <cell r="D223" t="str">
            <v>Reforço de fundação em berço de brita 25 com apiloamento, inclusive fornecimento do material.</v>
          </cell>
          <cell r="E223" t="str">
            <v>M³</v>
          </cell>
          <cell r="F223" t="str">
            <v>Compesa</v>
          </cell>
          <cell r="G223">
            <v>91.49</v>
          </cell>
          <cell r="H223">
            <v>161</v>
          </cell>
          <cell r="I223">
            <v>0</v>
          </cell>
          <cell r="J223">
            <v>14.86</v>
          </cell>
          <cell r="K223">
            <v>76.63</v>
          </cell>
          <cell r="L223">
            <v>0</v>
          </cell>
          <cell r="M223">
            <v>0</v>
          </cell>
          <cell r="N223">
            <v>91.49</v>
          </cell>
          <cell r="O223">
            <v>92.96</v>
          </cell>
        </row>
        <row r="224">
          <cell r="C224">
            <v>7001070003</v>
          </cell>
          <cell r="D224" t="str">
            <v>Reforço de fundação em berço de concreto simples com forma.</v>
          </cell>
          <cell r="E224" t="str">
            <v>M³</v>
          </cell>
          <cell r="F224" t="str">
            <v>Compesa</v>
          </cell>
          <cell r="G224">
            <v>487.63</v>
          </cell>
          <cell r="H224">
            <v>165</v>
          </cell>
          <cell r="I224">
            <v>1.22</v>
          </cell>
          <cell r="J224">
            <v>195.19</v>
          </cell>
          <cell r="K224">
            <v>291.22000000000003</v>
          </cell>
          <cell r="L224">
            <v>0</v>
          </cell>
          <cell r="N224">
            <v>487.63</v>
          </cell>
          <cell r="O224">
            <v>506.86</v>
          </cell>
        </row>
        <row r="225">
          <cell r="C225">
            <v>7001070004</v>
          </cell>
          <cell r="D225" t="str">
            <v>Reforço de fundação em berço de concreto armado com forma.</v>
          </cell>
          <cell r="E225" t="str">
            <v>M³</v>
          </cell>
          <cell r="F225" t="str">
            <v>Compesa</v>
          </cell>
          <cell r="G225">
            <v>1013.23</v>
          </cell>
          <cell r="H225">
            <v>166</v>
          </cell>
          <cell r="I225">
            <v>1.22</v>
          </cell>
          <cell r="J225">
            <v>294.19</v>
          </cell>
          <cell r="K225">
            <v>717.82</v>
          </cell>
          <cell r="L225">
            <v>0</v>
          </cell>
          <cell r="N225">
            <v>1013.23</v>
          </cell>
          <cell r="O225">
            <v>1043.26</v>
          </cell>
        </row>
        <row r="226">
          <cell r="G226">
            <v>0</v>
          </cell>
          <cell r="N226">
            <v>0</v>
          </cell>
        </row>
        <row r="227">
          <cell r="D227" t="str">
            <v>FORNECIMENTO E APLICAÇÃO DE MATERIAIS PARA DRENOS</v>
          </cell>
          <cell r="G227">
            <v>0</v>
          </cell>
          <cell r="N227">
            <v>0</v>
          </cell>
        </row>
        <row r="228">
          <cell r="C228">
            <v>7001070005</v>
          </cell>
          <cell r="D228" t="str">
            <v>Fornecimento e aplicação de areia grossa para drenos.</v>
          </cell>
          <cell r="E228" t="str">
            <v>M³</v>
          </cell>
          <cell r="F228" t="str">
            <v>Compesa</v>
          </cell>
          <cell r="G228">
            <v>53.89</v>
          </cell>
          <cell r="H228">
            <v>163</v>
          </cell>
          <cell r="I228">
            <v>0</v>
          </cell>
          <cell r="J228">
            <v>11.89</v>
          </cell>
          <cell r="K228">
            <v>42</v>
          </cell>
          <cell r="L228">
            <v>0</v>
          </cell>
          <cell r="M228">
            <v>0</v>
          </cell>
          <cell r="N228">
            <v>53.89</v>
          </cell>
          <cell r="O228">
            <v>55.05</v>
          </cell>
        </row>
        <row r="229">
          <cell r="C229">
            <v>7001070006</v>
          </cell>
          <cell r="D229" t="str">
            <v>Fornecimento e aplicação de brita para drenos.</v>
          </cell>
          <cell r="E229" t="str">
            <v>M³</v>
          </cell>
          <cell r="F229" t="str">
            <v>Compesa</v>
          </cell>
          <cell r="G229">
            <v>82.68</v>
          </cell>
          <cell r="H229">
            <v>162</v>
          </cell>
          <cell r="I229">
            <v>0</v>
          </cell>
          <cell r="J229">
            <v>18.82</v>
          </cell>
          <cell r="K229">
            <v>63.86</v>
          </cell>
          <cell r="L229">
            <v>0</v>
          </cell>
          <cell r="M229">
            <v>0</v>
          </cell>
          <cell r="N229">
            <v>82.68</v>
          </cell>
          <cell r="O229">
            <v>84.53</v>
          </cell>
        </row>
        <row r="230">
          <cell r="C230">
            <v>7001070007</v>
          </cell>
          <cell r="D230" t="str">
            <v>Fornecimento e aplicação de geotêxtil não tecido para drenos ( densidade de 300g/m² / resistência bidirecional de 20 KN/m ).</v>
          </cell>
          <cell r="E230" t="str">
            <v>M²</v>
          </cell>
          <cell r="F230" t="str">
            <v>Compesa</v>
          </cell>
          <cell r="G230">
            <v>5.5</v>
          </cell>
          <cell r="H230">
            <v>164</v>
          </cell>
          <cell r="I230">
            <v>0</v>
          </cell>
          <cell r="J230">
            <v>0.18</v>
          </cell>
          <cell r="K230">
            <v>5.32</v>
          </cell>
          <cell r="L230">
            <v>0</v>
          </cell>
          <cell r="M230">
            <v>0</v>
          </cell>
          <cell r="N230">
            <v>5.5</v>
          </cell>
          <cell r="O230">
            <v>5.52</v>
          </cell>
        </row>
        <row r="231">
          <cell r="G231">
            <v>0</v>
          </cell>
          <cell r="N231">
            <v>0</v>
          </cell>
        </row>
        <row r="232">
          <cell r="D232" t="str">
            <v>PAVIMENTAÇÃO</v>
          </cell>
          <cell r="G232">
            <v>0</v>
          </cell>
          <cell r="N232">
            <v>0</v>
          </cell>
        </row>
        <row r="233">
          <cell r="C233">
            <v>7001080001</v>
          </cell>
          <cell r="D233" t="str">
            <v>Pavimentação articulada em premoldados de concreto 6,5cm sobre coxim de areia com 5 cm de espessura, rejuntado com asfalto.</v>
          </cell>
          <cell r="E233" t="str">
            <v>M²</v>
          </cell>
          <cell r="F233" t="str">
            <v>Compesa</v>
          </cell>
          <cell r="G233">
            <v>36.6</v>
          </cell>
          <cell r="H233">
            <v>167</v>
          </cell>
          <cell r="I233">
            <v>0.17</v>
          </cell>
          <cell r="J233">
            <v>3.94</v>
          </cell>
          <cell r="K233">
            <v>32.49</v>
          </cell>
          <cell r="L233">
            <v>0</v>
          </cell>
          <cell r="M233">
            <v>0</v>
          </cell>
          <cell r="N233">
            <v>36.6</v>
          </cell>
          <cell r="O233">
            <v>36.99</v>
          </cell>
        </row>
        <row r="234">
          <cell r="C234">
            <v>7001080002</v>
          </cell>
          <cell r="D234" t="str">
            <v>Pavimentação em paralelepípedos graniticos sobre coxim de areia com 6 cm de espessura, rejuntado com argamassa de cimento e areia no traço 1:2.</v>
          </cell>
          <cell r="E234" t="str">
            <v>M²</v>
          </cell>
          <cell r="F234" t="str">
            <v>Compesa</v>
          </cell>
          <cell r="G234">
            <v>32.64</v>
          </cell>
          <cell r="H234">
            <v>168</v>
          </cell>
          <cell r="I234">
            <v>0</v>
          </cell>
          <cell r="J234">
            <v>8.8000000000000007</v>
          </cell>
          <cell r="K234">
            <v>23.84</v>
          </cell>
          <cell r="L234">
            <v>0</v>
          </cell>
          <cell r="N234">
            <v>32.64</v>
          </cell>
          <cell r="O234">
            <v>33.51</v>
          </cell>
        </row>
        <row r="235">
          <cell r="C235">
            <v>7001080003</v>
          </cell>
          <cell r="D235" t="str">
            <v>Construção de calçada em concreto com 7cm de espessura.</v>
          </cell>
          <cell r="E235" t="str">
            <v>M²</v>
          </cell>
          <cell r="F235" t="str">
            <v>Compesa</v>
          </cell>
          <cell r="G235">
            <v>34.21</v>
          </cell>
          <cell r="H235">
            <v>169</v>
          </cell>
          <cell r="I235">
            <v>0.08</v>
          </cell>
          <cell r="J235">
            <v>16.350000000000001</v>
          </cell>
          <cell r="K235">
            <v>17.78</v>
          </cell>
          <cell r="L235">
            <v>0</v>
          </cell>
          <cell r="N235">
            <v>34.21</v>
          </cell>
          <cell r="O235">
            <v>35.82</v>
          </cell>
        </row>
        <row r="236">
          <cell r="C236">
            <v>7001080004</v>
          </cell>
          <cell r="D236" t="str">
            <v>Passeio em lajota de concreto 50 cm x 50 cm, aplicado sobre lastro de concreto no traço 1:4:8 (espessura = 5 cm), inclusive execução do lastro.</v>
          </cell>
          <cell r="E236" t="str">
            <v>M²</v>
          </cell>
          <cell r="F236" t="str">
            <v>Compesa</v>
          </cell>
          <cell r="G236">
            <v>43.67</v>
          </cell>
          <cell r="H236">
            <v>170</v>
          </cell>
          <cell r="I236">
            <v>0.06</v>
          </cell>
          <cell r="J236">
            <v>22.12</v>
          </cell>
          <cell r="K236">
            <v>21.49</v>
          </cell>
          <cell r="L236">
            <v>0</v>
          </cell>
          <cell r="N236">
            <v>43.67</v>
          </cell>
          <cell r="O236">
            <v>45.85</v>
          </cell>
        </row>
        <row r="237">
          <cell r="C237">
            <v>7001080005</v>
          </cell>
          <cell r="D237" t="str">
            <v>Passeio em lajota de concreto 50 cm x 50 cm, aplicado sobre lastro de concreto já pronto</v>
          </cell>
          <cell r="E237" t="str">
            <v>M²</v>
          </cell>
          <cell r="F237" t="str">
            <v>Compesa</v>
          </cell>
          <cell r="G237">
            <v>31.12</v>
          </cell>
          <cell r="H237">
            <v>171</v>
          </cell>
          <cell r="I237">
            <v>0</v>
          </cell>
          <cell r="J237">
            <v>17.760000000000002</v>
          </cell>
          <cell r="K237">
            <v>13.36</v>
          </cell>
          <cell r="L237">
            <v>0</v>
          </cell>
          <cell r="M237">
            <v>0</v>
          </cell>
          <cell r="N237">
            <v>31.12</v>
          </cell>
          <cell r="O237">
            <v>32.869999999999997</v>
          </cell>
        </row>
        <row r="238">
          <cell r="C238">
            <v>7001080006</v>
          </cell>
          <cell r="D238" t="str">
            <v>Passeio em lajota de concreto 50 cm x 50 cm, aplicado sobre terreno, inclusive regularização do mesmo.</v>
          </cell>
          <cell r="E238" t="str">
            <v>M²</v>
          </cell>
          <cell r="F238" t="str">
            <v>Compesa</v>
          </cell>
          <cell r="G238">
            <v>32.6</v>
          </cell>
          <cell r="H238">
            <v>172</v>
          </cell>
          <cell r="I238">
            <v>0</v>
          </cell>
          <cell r="J238">
            <v>19.239999999999998</v>
          </cell>
          <cell r="K238">
            <v>13.36</v>
          </cell>
          <cell r="L238">
            <v>0</v>
          </cell>
          <cell r="M238">
            <v>0</v>
          </cell>
          <cell r="N238">
            <v>32.6</v>
          </cell>
          <cell r="O238">
            <v>34.5</v>
          </cell>
        </row>
        <row r="239">
          <cell r="C239">
            <v>7001080007</v>
          </cell>
          <cell r="D239" t="str">
            <v>Passeio em pedra portuguesa sobre argamassa de cimento e areia no traço 1:6 com 5 cm de espessura (farofa), rejuntado com argamassa de cimento e areia no traço  1:2.</v>
          </cell>
          <cell r="E239" t="str">
            <v>M²</v>
          </cell>
          <cell r="F239" t="str">
            <v>Compesa</v>
          </cell>
          <cell r="G239">
            <v>34.06</v>
          </cell>
          <cell r="H239">
            <v>173</v>
          </cell>
          <cell r="I239">
            <v>0</v>
          </cell>
          <cell r="J239">
            <v>13.27</v>
          </cell>
          <cell r="K239">
            <v>20.79</v>
          </cell>
          <cell r="L239">
            <v>0</v>
          </cell>
          <cell r="N239">
            <v>34.06</v>
          </cell>
          <cell r="O239">
            <v>35.369999999999997</v>
          </cell>
        </row>
        <row r="240">
          <cell r="C240">
            <v>7001080008</v>
          </cell>
          <cell r="D240" t="str">
            <v>Meio-fio em pedra granitica, rejuntado com argamassa de cimento e areia traço 1:2.</v>
          </cell>
          <cell r="E240" t="str">
            <v>M</v>
          </cell>
          <cell r="F240" t="str">
            <v>Compesa</v>
          </cell>
          <cell r="G240">
            <v>15.06</v>
          </cell>
          <cell r="H240">
            <v>174</v>
          </cell>
          <cell r="I240">
            <v>0</v>
          </cell>
          <cell r="J240">
            <v>4.28</v>
          </cell>
          <cell r="K240">
            <v>10.78</v>
          </cell>
          <cell r="L240">
            <v>0</v>
          </cell>
          <cell r="N240">
            <v>15.06</v>
          </cell>
          <cell r="O240">
            <v>15.48</v>
          </cell>
        </row>
        <row r="241">
          <cell r="C241">
            <v>7001080009</v>
          </cell>
          <cell r="D241" t="str">
            <v>Linha d'água em paralelepípedo granitico sobre coxim de areia com 5 cm de espessura, rejuntado com argamassa de cimento e areia no traço  1:2.</v>
          </cell>
          <cell r="E241" t="str">
            <v>M</v>
          </cell>
          <cell r="F241" t="str">
            <v>Compesa</v>
          </cell>
          <cell r="G241">
            <v>13.7</v>
          </cell>
          <cell r="H241">
            <v>175</v>
          </cell>
          <cell r="I241">
            <v>0</v>
          </cell>
          <cell r="J241">
            <v>4.75</v>
          </cell>
          <cell r="K241">
            <v>8.9499999999999993</v>
          </cell>
          <cell r="L241">
            <v>0</v>
          </cell>
          <cell r="N241">
            <v>13.7</v>
          </cell>
          <cell r="O241">
            <v>14.17</v>
          </cell>
        </row>
        <row r="242">
          <cell r="C242">
            <v>7001080010</v>
          </cell>
          <cell r="D242" t="str">
            <v>Execução de sub-base estabilizada granulometricamente abrangendo espalhamento, homogeneização, umedecimento e compactação com espessura de 20 cm, grau de compactação 100% do próctor normal inclusive  material proveniente de jazida ( CBR de 20% ).</v>
          </cell>
          <cell r="E242" t="str">
            <v>M²</v>
          </cell>
          <cell r="F242" t="str">
            <v>Compesa</v>
          </cell>
          <cell r="G242">
            <v>6.82</v>
          </cell>
          <cell r="H242">
            <v>176</v>
          </cell>
          <cell r="I242">
            <v>0</v>
          </cell>
          <cell r="J242">
            <v>0</v>
          </cell>
          <cell r="K242">
            <v>6.82</v>
          </cell>
          <cell r="L242">
            <v>0</v>
          </cell>
          <cell r="M242">
            <v>0</v>
          </cell>
          <cell r="N242">
            <v>6.82</v>
          </cell>
          <cell r="O242">
            <v>6.82</v>
          </cell>
        </row>
        <row r="243">
          <cell r="C243">
            <v>7001080011</v>
          </cell>
          <cell r="D243" t="str">
            <v>Execução de base de macadame vibrado a seco com espessura de 20 cm, inclusive fornecimento do material.</v>
          </cell>
          <cell r="E243" t="str">
            <v>M²</v>
          </cell>
          <cell r="F243" t="str">
            <v>Compesa</v>
          </cell>
          <cell r="G243">
            <v>22.65</v>
          </cell>
          <cell r="H243">
            <v>177</v>
          </cell>
          <cell r="I243">
            <v>0.23</v>
          </cell>
          <cell r="J243">
            <v>4.3</v>
          </cell>
          <cell r="K243">
            <v>18.12</v>
          </cell>
          <cell r="L243">
            <v>0</v>
          </cell>
          <cell r="M243">
            <v>0</v>
          </cell>
          <cell r="N243">
            <v>22.65</v>
          </cell>
          <cell r="O243">
            <v>23.08</v>
          </cell>
        </row>
        <row r="244">
          <cell r="C244">
            <v>7001080012</v>
          </cell>
          <cell r="D244" t="str">
            <v>Imprimação manual com CM-30, taxa de 1,2 l/m².</v>
          </cell>
          <cell r="E244" t="str">
            <v>M²</v>
          </cell>
          <cell r="F244" t="str">
            <v>Compesa</v>
          </cell>
          <cell r="G244">
            <v>4.72</v>
          </cell>
          <cell r="H244">
            <v>178</v>
          </cell>
          <cell r="I244">
            <v>0</v>
          </cell>
          <cell r="J244">
            <v>1.2</v>
          </cell>
          <cell r="K244">
            <v>3.52</v>
          </cell>
          <cell r="L244">
            <v>0</v>
          </cell>
          <cell r="M244">
            <v>0</v>
          </cell>
          <cell r="N244">
            <v>4.72</v>
          </cell>
          <cell r="O244">
            <v>4.84</v>
          </cell>
        </row>
        <row r="245">
          <cell r="C245">
            <v>7001080021</v>
          </cell>
          <cell r="D245" t="str">
            <v>Imprimação mecânica com CM-30, taxa de 1,2 l/m².</v>
          </cell>
          <cell r="E245" t="str">
            <v>M²</v>
          </cell>
          <cell r="F245" t="str">
            <v>Compesa</v>
          </cell>
          <cell r="G245">
            <v>4.0999999999999996</v>
          </cell>
          <cell r="H245" t="str">
            <v>178A</v>
          </cell>
          <cell r="I245">
            <v>0.43</v>
          </cell>
          <cell r="J245">
            <v>0.15</v>
          </cell>
          <cell r="K245">
            <v>3.52</v>
          </cell>
          <cell r="L245">
            <v>0</v>
          </cell>
          <cell r="M245">
            <v>0</v>
          </cell>
          <cell r="N245">
            <v>4.0999999999999996</v>
          </cell>
          <cell r="O245">
            <v>4.12</v>
          </cell>
        </row>
        <row r="246">
          <cell r="C246">
            <v>7001080042</v>
          </cell>
          <cell r="D246" t="str">
            <v>Pintura asfáltica com aplicação manual, emulsão catiônica RR-1C, taxa de 0,5 l/m².</v>
          </cell>
          <cell r="E246" t="str">
            <v>M²</v>
          </cell>
          <cell r="F246" t="str">
            <v>Compesa</v>
          </cell>
          <cell r="G246">
            <v>2.08</v>
          </cell>
          <cell r="H246">
            <v>179</v>
          </cell>
          <cell r="I246">
            <v>0</v>
          </cell>
          <cell r="J246">
            <v>1.36</v>
          </cell>
          <cell r="K246">
            <v>0.72</v>
          </cell>
          <cell r="L246">
            <v>0</v>
          </cell>
          <cell r="M246">
            <v>0</v>
          </cell>
          <cell r="N246">
            <v>2.08</v>
          </cell>
          <cell r="O246">
            <v>2.21</v>
          </cell>
        </row>
        <row r="247">
          <cell r="C247">
            <v>7001080061</v>
          </cell>
          <cell r="D247" t="str">
            <v>Revestimento asfaltico com pre-misturado a frio fino ou grosso, inclusive fornecimento do material, espalhamento e compactação.</v>
          </cell>
          <cell r="E247" t="str">
            <v>M³</v>
          </cell>
          <cell r="F247" t="str">
            <v>Compesa</v>
          </cell>
          <cell r="G247">
            <v>369.03</v>
          </cell>
          <cell r="H247">
            <v>180</v>
          </cell>
          <cell r="I247">
            <v>34.25</v>
          </cell>
          <cell r="J247">
            <v>5.64</v>
          </cell>
          <cell r="K247">
            <v>329.14</v>
          </cell>
          <cell r="L247">
            <v>0</v>
          </cell>
          <cell r="M247">
            <v>0</v>
          </cell>
          <cell r="N247">
            <v>369.03</v>
          </cell>
          <cell r="O247">
            <v>369.6</v>
          </cell>
        </row>
        <row r="248">
          <cell r="C248">
            <v>7001080060</v>
          </cell>
          <cell r="D248" t="str">
            <v>Pavimentação em concreto armado com FCK&gt;=30 Mpa, com execução manual, inclusive colchão de areia com 5 cm de espessura, aço, cura e preenchimento de juntas com selante a base de asfalto.</v>
          </cell>
          <cell r="E248" t="str">
            <v>M³</v>
          </cell>
          <cell r="F248" t="str">
            <v>Compesa</v>
          </cell>
          <cell r="G248">
            <v>372.03</v>
          </cell>
          <cell r="H248">
            <v>182</v>
          </cell>
          <cell r="I248">
            <v>0</v>
          </cell>
          <cell r="J248">
            <v>0</v>
          </cell>
          <cell r="K248">
            <v>372.03</v>
          </cell>
          <cell r="L248">
            <v>0</v>
          </cell>
          <cell r="M248">
            <v>0</v>
          </cell>
          <cell r="N248">
            <v>372.03</v>
          </cell>
          <cell r="O248">
            <v>372.03</v>
          </cell>
        </row>
        <row r="249">
          <cell r="C249">
            <v>7001080034</v>
          </cell>
          <cell r="D249" t="str">
            <v>Concreto betuminoso usinado a quente, para camada de rolamento, 6% de CAP em media, inclusive aplicação e compactação.</v>
          </cell>
          <cell r="E249" t="str">
            <v>M³</v>
          </cell>
          <cell r="F249" t="str">
            <v>EMLURB</v>
          </cell>
          <cell r="G249">
            <v>496.22</v>
          </cell>
          <cell r="H249">
            <v>181</v>
          </cell>
          <cell r="I249">
            <v>109.58</v>
          </cell>
          <cell r="J249">
            <v>9.11</v>
          </cell>
          <cell r="K249">
            <v>377.53</v>
          </cell>
          <cell r="L249">
            <v>0</v>
          </cell>
          <cell r="M249">
            <v>0</v>
          </cell>
          <cell r="N249">
            <v>496.22</v>
          </cell>
          <cell r="O249">
            <v>497.13</v>
          </cell>
        </row>
        <row r="250">
          <cell r="G250">
            <v>0</v>
          </cell>
          <cell r="N250">
            <v>0</v>
          </cell>
        </row>
        <row r="251">
          <cell r="D251" t="str">
            <v>REPOSIÇÃO DE PAVIMENTAÇÃO</v>
          </cell>
          <cell r="G251">
            <v>0</v>
          </cell>
          <cell r="N251">
            <v>0</v>
          </cell>
        </row>
        <row r="252">
          <cell r="C252">
            <v>7001090001</v>
          </cell>
          <cell r="D252" t="str">
            <v>Reposição em premoldados de concreto, sobre coxim de areia com 5 cm de espessura, rejuntado com asfalto.</v>
          </cell>
          <cell r="E252" t="str">
            <v>M²</v>
          </cell>
          <cell r="F252" t="str">
            <v>Compesa</v>
          </cell>
          <cell r="G252">
            <v>10.23</v>
          </cell>
          <cell r="H252">
            <v>183</v>
          </cell>
          <cell r="I252">
            <v>0.17</v>
          </cell>
          <cell r="J252">
            <v>3.94</v>
          </cell>
          <cell r="K252">
            <v>6.12</v>
          </cell>
          <cell r="L252">
            <v>0</v>
          </cell>
          <cell r="M252">
            <v>0</v>
          </cell>
          <cell r="N252">
            <v>10.23</v>
          </cell>
          <cell r="O252">
            <v>10.62</v>
          </cell>
        </row>
        <row r="253">
          <cell r="C253">
            <v>7001090002</v>
          </cell>
          <cell r="D253" t="str">
            <v>Reposição em paralelepípedos graníticos, sobre coxim de areia com 6 cm de espessura, rejuntado com argamassa de cimento e areia no traço  1:2.</v>
          </cell>
          <cell r="E253" t="str">
            <v>M²</v>
          </cell>
          <cell r="F253" t="str">
            <v>Compesa</v>
          </cell>
          <cell r="G253">
            <v>17.940000000000001</v>
          </cell>
          <cell r="H253">
            <v>184</v>
          </cell>
          <cell r="I253">
            <v>0</v>
          </cell>
          <cell r="J253">
            <v>8.8000000000000007</v>
          </cell>
          <cell r="K253">
            <v>9.14</v>
          </cell>
          <cell r="L253">
            <v>0</v>
          </cell>
          <cell r="N253">
            <v>17.940000000000001</v>
          </cell>
          <cell r="O253">
            <v>18.809999999999999</v>
          </cell>
        </row>
        <row r="254">
          <cell r="C254">
            <v>7001090003</v>
          </cell>
          <cell r="D254" t="str">
            <v>Reposição de linha d'água em paralelepípedo granítico sobre coxim de areia com 5 cm de espessura, rejuntado com argamassa de cimento e areia no traço  1:2.</v>
          </cell>
          <cell r="E254" t="str">
            <v>M</v>
          </cell>
          <cell r="F254" t="str">
            <v>Compesa</v>
          </cell>
          <cell r="G254">
            <v>9.5</v>
          </cell>
          <cell r="H254">
            <v>185</v>
          </cell>
          <cell r="I254">
            <v>0</v>
          </cell>
          <cell r="J254">
            <v>4.75</v>
          </cell>
          <cell r="K254">
            <v>4.75</v>
          </cell>
          <cell r="L254">
            <v>0</v>
          </cell>
          <cell r="N254">
            <v>9.5</v>
          </cell>
          <cell r="O254">
            <v>9.9700000000000006</v>
          </cell>
        </row>
        <row r="255">
          <cell r="C255">
            <v>7001090004</v>
          </cell>
          <cell r="D255" t="str">
            <v>Reposição de meio-fio em pedra granítica, rejuntado com argamassa de cimento e areia traço 1:2.</v>
          </cell>
          <cell r="E255" t="str">
            <v>M</v>
          </cell>
          <cell r="F255" t="str">
            <v>Compesa</v>
          </cell>
          <cell r="G255">
            <v>4.8099999999999996</v>
          </cell>
          <cell r="H255">
            <v>186</v>
          </cell>
          <cell r="I255">
            <v>0</v>
          </cell>
          <cell r="J255">
            <v>4.28</v>
          </cell>
          <cell r="K255">
            <v>0.53</v>
          </cell>
          <cell r="L255">
            <v>0</v>
          </cell>
          <cell r="N255">
            <v>4.8099999999999996</v>
          </cell>
          <cell r="O255">
            <v>5.23</v>
          </cell>
        </row>
        <row r="256">
          <cell r="C256">
            <v>7001090023</v>
          </cell>
          <cell r="D256" t="str">
            <v>Reposição de passeio em pedra portuguesa sobre argamassa de cimento e areia no traço 1:6 com 5 cm de espessura (farofa), rejuntado com argamassa de cimento e areia no traço  1:2.</v>
          </cell>
          <cell r="E256" t="str">
            <v>M²</v>
          </cell>
          <cell r="F256" t="str">
            <v>Compesa</v>
          </cell>
          <cell r="G256">
            <v>21.06</v>
          </cell>
          <cell r="H256">
            <v>187</v>
          </cell>
          <cell r="I256">
            <v>0</v>
          </cell>
          <cell r="J256">
            <v>13.27</v>
          </cell>
          <cell r="K256">
            <v>7.79</v>
          </cell>
          <cell r="L256">
            <v>0</v>
          </cell>
          <cell r="N256">
            <v>21.06</v>
          </cell>
          <cell r="O256">
            <v>22.37</v>
          </cell>
        </row>
        <row r="257">
          <cell r="C257">
            <v>7001090006</v>
          </cell>
          <cell r="D257" t="str">
            <v>Reposição de passeio em lajota de concreto 50 cm x 50 cm, aplicada sobre terreno regularizado ou lastro de concreto ( só assentamento ).</v>
          </cell>
          <cell r="E257" t="str">
            <v>M²</v>
          </cell>
          <cell r="F257" t="str">
            <v>Compesa</v>
          </cell>
          <cell r="G257">
            <v>20.7</v>
          </cell>
          <cell r="H257">
            <v>188</v>
          </cell>
          <cell r="I257">
            <v>0</v>
          </cell>
          <cell r="J257">
            <v>17.760000000000002</v>
          </cell>
          <cell r="K257">
            <v>2.94</v>
          </cell>
          <cell r="L257">
            <v>0</v>
          </cell>
          <cell r="M257">
            <v>0</v>
          </cell>
          <cell r="N257">
            <v>20.7</v>
          </cell>
          <cell r="O257">
            <v>22.45</v>
          </cell>
        </row>
        <row r="258">
          <cell r="C258">
            <v>7001090021</v>
          </cell>
          <cell r="D258" t="str">
            <v>Reposição de pavimentação em concreto de cimento Portland com FCK&gt;=30 MPa, para reconstrução de placas, inclusive com areia com 5 cm de espessura, cura e preenchimentode juntas com selante a base de asfalto.</v>
          </cell>
          <cell r="E258" t="str">
            <v>M³</v>
          </cell>
          <cell r="F258" t="str">
            <v>Compesa</v>
          </cell>
          <cell r="G258">
            <v>372.03</v>
          </cell>
          <cell r="H258">
            <v>190</v>
          </cell>
          <cell r="K258">
            <v>372.03</v>
          </cell>
          <cell r="N258">
            <v>372.03</v>
          </cell>
          <cell r="O258">
            <v>372.03</v>
          </cell>
        </row>
        <row r="259">
          <cell r="G259">
            <v>0</v>
          </cell>
          <cell r="N259">
            <v>0</v>
          </cell>
        </row>
        <row r="260">
          <cell r="D260" t="str">
            <v>DEMOLIÇÃO DE ALVENARIA / REVESTIMENTO</v>
          </cell>
          <cell r="G260">
            <v>0</v>
          </cell>
          <cell r="N260">
            <v>0</v>
          </cell>
        </row>
        <row r="261">
          <cell r="C261">
            <v>7001100001</v>
          </cell>
          <cell r="D261" t="str">
            <v>Demolição de alvenaria de pedra seca.</v>
          </cell>
          <cell r="E261" t="str">
            <v>M³</v>
          </cell>
          <cell r="F261" t="str">
            <v>Compesa</v>
          </cell>
          <cell r="G261">
            <v>39.619999999999997</v>
          </cell>
          <cell r="H261">
            <v>192</v>
          </cell>
          <cell r="I261">
            <v>0</v>
          </cell>
          <cell r="J261">
            <v>39.619999999999997</v>
          </cell>
          <cell r="K261">
            <v>0</v>
          </cell>
          <cell r="N261">
            <v>39.619999999999997</v>
          </cell>
          <cell r="O261">
            <v>43.53</v>
          </cell>
        </row>
        <row r="262">
          <cell r="C262">
            <v>7001100002</v>
          </cell>
          <cell r="D262" t="str">
            <v>Demolição de alvenaria de pedra rejuntada.</v>
          </cell>
          <cell r="E262" t="str">
            <v>M³</v>
          </cell>
          <cell r="F262" t="str">
            <v>Compesa</v>
          </cell>
          <cell r="G262">
            <v>56.24</v>
          </cell>
          <cell r="H262">
            <v>193</v>
          </cell>
          <cell r="I262">
            <v>0</v>
          </cell>
          <cell r="J262">
            <v>56.24</v>
          </cell>
          <cell r="K262">
            <v>0</v>
          </cell>
          <cell r="N262">
            <v>56.24</v>
          </cell>
          <cell r="O262">
            <v>61.8</v>
          </cell>
        </row>
        <row r="263">
          <cell r="C263">
            <v>7001100003</v>
          </cell>
          <cell r="D263" t="str">
            <v>Demolição de alvenaria de tijolos maciços sem reaproveitamento.</v>
          </cell>
          <cell r="E263" t="str">
            <v>M³</v>
          </cell>
          <cell r="F263" t="str">
            <v>Compesa</v>
          </cell>
          <cell r="G263">
            <v>26.15</v>
          </cell>
          <cell r="H263">
            <v>194</v>
          </cell>
          <cell r="I263">
            <v>0</v>
          </cell>
          <cell r="J263">
            <v>26.15</v>
          </cell>
          <cell r="K263">
            <v>0</v>
          </cell>
          <cell r="N263">
            <v>26.15</v>
          </cell>
          <cell r="O263">
            <v>28.73</v>
          </cell>
        </row>
        <row r="264">
          <cell r="C264">
            <v>7001100004</v>
          </cell>
          <cell r="D264" t="str">
            <v>Demolição de alvenaria de tijolos maciços com aproveitamento.</v>
          </cell>
          <cell r="E264" t="str">
            <v>M³</v>
          </cell>
          <cell r="F264" t="str">
            <v>Compesa</v>
          </cell>
          <cell r="G264">
            <v>53.08</v>
          </cell>
          <cell r="H264">
            <v>195</v>
          </cell>
          <cell r="I264">
            <v>0</v>
          </cell>
          <cell r="J264">
            <v>53.08</v>
          </cell>
          <cell r="K264">
            <v>0</v>
          </cell>
          <cell r="N264">
            <v>53.08</v>
          </cell>
          <cell r="O264">
            <v>58.33</v>
          </cell>
        </row>
        <row r="265">
          <cell r="C265">
            <v>7001100005</v>
          </cell>
          <cell r="D265" t="str">
            <v>Demolição de alvenaria de tijolos furados com reaproveitamento.</v>
          </cell>
          <cell r="E265" t="str">
            <v>M³</v>
          </cell>
          <cell r="F265" t="str">
            <v>Compesa</v>
          </cell>
          <cell r="G265">
            <v>40.4</v>
          </cell>
          <cell r="H265">
            <v>196</v>
          </cell>
          <cell r="I265">
            <v>0</v>
          </cell>
          <cell r="J265">
            <v>40.4</v>
          </cell>
          <cell r="K265">
            <v>0</v>
          </cell>
          <cell r="N265">
            <v>40.4</v>
          </cell>
          <cell r="O265">
            <v>44.39</v>
          </cell>
        </row>
        <row r="266">
          <cell r="C266">
            <v>7001100006</v>
          </cell>
          <cell r="D266" t="str">
            <v>Demolição de alvenaria de tijolos furados sem reaproveitamento.</v>
          </cell>
          <cell r="E266" t="str">
            <v>M³</v>
          </cell>
          <cell r="F266" t="str">
            <v>Compesa</v>
          </cell>
          <cell r="G266">
            <v>20.2</v>
          </cell>
          <cell r="H266">
            <v>197</v>
          </cell>
          <cell r="I266">
            <v>0</v>
          </cell>
          <cell r="J266">
            <v>20.2</v>
          </cell>
          <cell r="K266">
            <v>0</v>
          </cell>
          <cell r="N266">
            <v>20.2</v>
          </cell>
          <cell r="O266">
            <v>22.2</v>
          </cell>
        </row>
        <row r="267">
          <cell r="C267">
            <v>7001100007</v>
          </cell>
          <cell r="D267" t="str">
            <v>Demolição de revestimento em argamassa de cal, cimento ou mista.</v>
          </cell>
          <cell r="E267" t="str">
            <v>M²</v>
          </cell>
          <cell r="F267" t="str">
            <v>Compesa</v>
          </cell>
          <cell r="G267">
            <v>3.37</v>
          </cell>
          <cell r="H267">
            <v>198</v>
          </cell>
          <cell r="I267">
            <v>0</v>
          </cell>
          <cell r="J267">
            <v>3.37</v>
          </cell>
          <cell r="K267">
            <v>0</v>
          </cell>
          <cell r="N267">
            <v>3.37</v>
          </cell>
          <cell r="O267">
            <v>3.7</v>
          </cell>
        </row>
        <row r="268">
          <cell r="C268">
            <v>7001100008</v>
          </cell>
          <cell r="D268" t="str">
            <v>Demolição de alvenaria de tijolos furados de 1/2 vez.</v>
          </cell>
          <cell r="E268" t="str">
            <v>M²</v>
          </cell>
          <cell r="F268" t="str">
            <v>Compesa</v>
          </cell>
          <cell r="G268">
            <v>3.03</v>
          </cell>
          <cell r="H268">
            <v>199</v>
          </cell>
          <cell r="I268">
            <v>0</v>
          </cell>
          <cell r="J268">
            <v>3.03</v>
          </cell>
          <cell r="K268">
            <v>0</v>
          </cell>
          <cell r="N268">
            <v>3.03</v>
          </cell>
          <cell r="O268">
            <v>3.33</v>
          </cell>
        </row>
        <row r="269">
          <cell r="C269">
            <v>7001100009</v>
          </cell>
          <cell r="D269" t="str">
            <v>Demolição de alvenaria de tijolos furados de 1 vez.</v>
          </cell>
          <cell r="E269" t="str">
            <v>M²</v>
          </cell>
          <cell r="F269" t="str">
            <v>Compesa</v>
          </cell>
          <cell r="G269">
            <v>4.04</v>
          </cell>
          <cell r="H269">
            <v>200</v>
          </cell>
          <cell r="I269">
            <v>0</v>
          </cell>
          <cell r="J269">
            <v>4.04</v>
          </cell>
          <cell r="K269">
            <v>0</v>
          </cell>
          <cell r="N269">
            <v>4.04</v>
          </cell>
          <cell r="O269">
            <v>4.4400000000000004</v>
          </cell>
        </row>
        <row r="270">
          <cell r="C270">
            <v>7001100010</v>
          </cell>
          <cell r="D270" t="str">
            <v>Demolição de revestimento em azulejo.</v>
          </cell>
          <cell r="E270" t="str">
            <v>M²</v>
          </cell>
          <cell r="F270" t="str">
            <v>Compesa</v>
          </cell>
          <cell r="G270">
            <v>16.829999999999998</v>
          </cell>
          <cell r="H270">
            <v>201</v>
          </cell>
          <cell r="I270">
            <v>0</v>
          </cell>
          <cell r="J270">
            <v>16.829999999999998</v>
          </cell>
          <cell r="K270">
            <v>0</v>
          </cell>
          <cell r="N270">
            <v>16.829999999999998</v>
          </cell>
          <cell r="O270">
            <v>18.5</v>
          </cell>
        </row>
        <row r="271">
          <cell r="C271">
            <v>7001100011</v>
          </cell>
          <cell r="D271" t="str">
            <v>Demolição de revestimento em lambris.</v>
          </cell>
          <cell r="E271" t="str">
            <v>M²</v>
          </cell>
          <cell r="F271" t="str">
            <v>Compesa</v>
          </cell>
          <cell r="G271">
            <v>16.829999999999998</v>
          </cell>
          <cell r="H271">
            <v>202</v>
          </cell>
          <cell r="I271">
            <v>0</v>
          </cell>
          <cell r="J271">
            <v>16.829999999999998</v>
          </cell>
          <cell r="K271">
            <v>0</v>
          </cell>
          <cell r="N271">
            <v>16.829999999999998</v>
          </cell>
          <cell r="O271">
            <v>18.5</v>
          </cell>
        </row>
        <row r="272">
          <cell r="G272">
            <v>0</v>
          </cell>
          <cell r="N272">
            <v>0</v>
          </cell>
        </row>
        <row r="273">
          <cell r="D273" t="str">
            <v>DEMOLIÇÃO DE CONCRETO E PISOS</v>
          </cell>
          <cell r="G273">
            <v>0</v>
          </cell>
          <cell r="N273">
            <v>0</v>
          </cell>
        </row>
        <row r="274">
          <cell r="C274">
            <v>7001100012</v>
          </cell>
          <cell r="D274" t="str">
            <v>Demolição de concreto simples ( manual ).</v>
          </cell>
          <cell r="E274" t="str">
            <v>M³</v>
          </cell>
          <cell r="F274" t="str">
            <v>Compesa</v>
          </cell>
          <cell r="G274">
            <v>87.54</v>
          </cell>
          <cell r="H274">
            <v>203</v>
          </cell>
          <cell r="I274">
            <v>0</v>
          </cell>
          <cell r="J274">
            <v>87.54</v>
          </cell>
          <cell r="K274">
            <v>0</v>
          </cell>
          <cell r="L274">
            <v>0</v>
          </cell>
          <cell r="M274">
            <v>0</v>
          </cell>
          <cell r="N274">
            <v>87.54</v>
          </cell>
          <cell r="O274">
            <v>96.19</v>
          </cell>
        </row>
        <row r="275">
          <cell r="C275">
            <v>7001100013</v>
          </cell>
          <cell r="D275" t="str">
            <v>Demolição de concreto armado ( manual ).</v>
          </cell>
          <cell r="E275" t="str">
            <v>M³</v>
          </cell>
          <cell r="F275" t="str">
            <v>Compesa</v>
          </cell>
          <cell r="G275">
            <v>101.01</v>
          </cell>
          <cell r="H275">
            <v>204</v>
          </cell>
          <cell r="I275">
            <v>0</v>
          </cell>
          <cell r="J275">
            <v>101.01</v>
          </cell>
          <cell r="K275">
            <v>0</v>
          </cell>
          <cell r="L275">
            <v>0</v>
          </cell>
          <cell r="M275">
            <v>0</v>
          </cell>
          <cell r="N275">
            <v>101.01</v>
          </cell>
          <cell r="O275">
            <v>111</v>
          </cell>
        </row>
        <row r="276">
          <cell r="C276">
            <v>7001100014</v>
          </cell>
          <cell r="D276" t="str">
            <v>Demolição de piso revestido em ladrilho.</v>
          </cell>
          <cell r="E276" t="str">
            <v>M²</v>
          </cell>
          <cell r="F276" t="str">
            <v>Compesa</v>
          </cell>
          <cell r="G276">
            <v>4.71</v>
          </cell>
          <cell r="H276">
            <v>205</v>
          </cell>
          <cell r="I276">
            <v>0</v>
          </cell>
          <cell r="J276">
            <v>4.71</v>
          </cell>
          <cell r="K276">
            <v>0</v>
          </cell>
          <cell r="L276">
            <v>0</v>
          </cell>
          <cell r="M276">
            <v>0</v>
          </cell>
          <cell r="N276">
            <v>4.71</v>
          </cell>
          <cell r="O276">
            <v>5.18</v>
          </cell>
        </row>
        <row r="277">
          <cell r="C277">
            <v>7001100015</v>
          </cell>
          <cell r="D277" t="str">
            <v>Demolição de piso em ladrilho sobre lastro de concreto simples.</v>
          </cell>
          <cell r="E277" t="str">
            <v>M²</v>
          </cell>
          <cell r="F277" t="str">
            <v>Compesa</v>
          </cell>
          <cell r="G277">
            <v>9.42</v>
          </cell>
          <cell r="H277">
            <v>206</v>
          </cell>
          <cell r="I277">
            <v>0</v>
          </cell>
          <cell r="J277">
            <v>9.42</v>
          </cell>
          <cell r="K277">
            <v>0</v>
          </cell>
          <cell r="L277">
            <v>0</v>
          </cell>
          <cell r="M277">
            <v>0</v>
          </cell>
          <cell r="N277">
            <v>9.42</v>
          </cell>
          <cell r="O277">
            <v>10.36</v>
          </cell>
        </row>
        <row r="278">
          <cell r="C278">
            <v>7001100016</v>
          </cell>
          <cell r="D278" t="str">
            <v>Demolição de piso cimentado.</v>
          </cell>
          <cell r="E278" t="str">
            <v>M²</v>
          </cell>
          <cell r="F278" t="str">
            <v>Compesa</v>
          </cell>
          <cell r="G278">
            <v>4.38</v>
          </cell>
          <cell r="H278">
            <v>207</v>
          </cell>
          <cell r="I278">
            <v>0</v>
          </cell>
          <cell r="J278">
            <v>4.38</v>
          </cell>
          <cell r="K278">
            <v>0</v>
          </cell>
          <cell r="L278">
            <v>0</v>
          </cell>
          <cell r="M278">
            <v>0</v>
          </cell>
          <cell r="N278">
            <v>4.38</v>
          </cell>
          <cell r="O278">
            <v>4.8099999999999996</v>
          </cell>
        </row>
        <row r="279">
          <cell r="C279">
            <v>7001100017</v>
          </cell>
          <cell r="D279" t="str">
            <v>Demolição de piso cimentado sobre lastro de concreto simples.</v>
          </cell>
          <cell r="E279" t="str">
            <v>M²</v>
          </cell>
          <cell r="F279" t="str">
            <v>Compesa</v>
          </cell>
          <cell r="G279">
            <v>8.76</v>
          </cell>
          <cell r="H279">
            <v>208</v>
          </cell>
          <cell r="I279">
            <v>0</v>
          </cell>
          <cell r="J279">
            <v>8.76</v>
          </cell>
          <cell r="K279">
            <v>0</v>
          </cell>
          <cell r="L279">
            <v>0</v>
          </cell>
          <cell r="M279">
            <v>0</v>
          </cell>
          <cell r="N279">
            <v>8.76</v>
          </cell>
          <cell r="O279">
            <v>9.6300000000000008</v>
          </cell>
        </row>
        <row r="280">
          <cell r="C280">
            <v>7001100018</v>
          </cell>
          <cell r="D280" t="str">
            <v>Demolição de piso ceramico.</v>
          </cell>
          <cell r="E280" t="str">
            <v>M²</v>
          </cell>
          <cell r="F280" t="str">
            <v>Compesa</v>
          </cell>
          <cell r="G280">
            <v>5.05</v>
          </cell>
          <cell r="H280">
            <v>209</v>
          </cell>
          <cell r="I280">
            <v>0</v>
          </cell>
          <cell r="J280">
            <v>5.05</v>
          </cell>
          <cell r="K280">
            <v>0</v>
          </cell>
          <cell r="L280">
            <v>0</v>
          </cell>
          <cell r="M280">
            <v>0</v>
          </cell>
          <cell r="N280">
            <v>5.05</v>
          </cell>
          <cell r="O280">
            <v>5.55</v>
          </cell>
        </row>
        <row r="281">
          <cell r="C281">
            <v>7001100019</v>
          </cell>
          <cell r="D281" t="str">
            <v>Demolição de piso ceramico sobre lastro de concreto simples.</v>
          </cell>
          <cell r="E281" t="str">
            <v>M²</v>
          </cell>
          <cell r="F281" t="str">
            <v>Compesa</v>
          </cell>
          <cell r="G281">
            <v>10.1</v>
          </cell>
          <cell r="H281">
            <v>210</v>
          </cell>
          <cell r="I281">
            <v>0</v>
          </cell>
          <cell r="J281">
            <v>10.1</v>
          </cell>
          <cell r="K281">
            <v>0</v>
          </cell>
          <cell r="L281">
            <v>0</v>
          </cell>
          <cell r="M281">
            <v>0</v>
          </cell>
          <cell r="N281">
            <v>10.1</v>
          </cell>
          <cell r="O281">
            <v>11.1</v>
          </cell>
        </row>
        <row r="282">
          <cell r="C282">
            <v>7001100020</v>
          </cell>
          <cell r="D282" t="str">
            <v>Demolição de piso em tacos.</v>
          </cell>
          <cell r="E282" t="str">
            <v>M²</v>
          </cell>
          <cell r="F282" t="str">
            <v>Compesa</v>
          </cell>
          <cell r="G282">
            <v>6.73</v>
          </cell>
          <cell r="H282">
            <v>211</v>
          </cell>
          <cell r="I282">
            <v>0</v>
          </cell>
          <cell r="J282">
            <v>6.73</v>
          </cell>
          <cell r="K282">
            <v>0</v>
          </cell>
          <cell r="L282">
            <v>0</v>
          </cell>
          <cell r="M282">
            <v>0</v>
          </cell>
          <cell r="N282">
            <v>6.73</v>
          </cell>
          <cell r="O282">
            <v>7.4</v>
          </cell>
        </row>
        <row r="283">
          <cell r="C283">
            <v>7001100021</v>
          </cell>
          <cell r="D283" t="str">
            <v>Demolição de piso em tábuas.</v>
          </cell>
          <cell r="E283" t="str">
            <v>M²</v>
          </cell>
          <cell r="F283" t="str">
            <v>Compesa</v>
          </cell>
          <cell r="G283">
            <v>6.06</v>
          </cell>
          <cell r="H283">
            <v>212</v>
          </cell>
          <cell r="I283">
            <v>0</v>
          </cell>
          <cell r="J283">
            <v>6.06</v>
          </cell>
          <cell r="K283">
            <v>0</v>
          </cell>
          <cell r="L283">
            <v>0</v>
          </cell>
          <cell r="M283">
            <v>0</v>
          </cell>
          <cell r="N283">
            <v>6.06</v>
          </cell>
          <cell r="O283">
            <v>6.66</v>
          </cell>
        </row>
        <row r="284">
          <cell r="C284">
            <v>7001100022</v>
          </cell>
          <cell r="D284" t="str">
            <v>Demolição de piso e vigas em madeiras.</v>
          </cell>
          <cell r="E284" t="str">
            <v>M³</v>
          </cell>
          <cell r="F284" t="str">
            <v>Compesa</v>
          </cell>
          <cell r="G284">
            <v>8.07</v>
          </cell>
          <cell r="H284">
            <v>213</v>
          </cell>
          <cell r="I284">
            <v>0</v>
          </cell>
          <cell r="J284">
            <v>8.07</v>
          </cell>
          <cell r="K284">
            <v>0</v>
          </cell>
          <cell r="L284">
            <v>0</v>
          </cell>
          <cell r="M284">
            <v>0</v>
          </cell>
          <cell r="N284">
            <v>8.07</v>
          </cell>
          <cell r="O284">
            <v>8.8699999999999992</v>
          </cell>
        </row>
        <row r="285">
          <cell r="C285">
            <v>7001100023</v>
          </cell>
          <cell r="D285" t="str">
            <v>Demolição de degraus de pedra.</v>
          </cell>
          <cell r="E285" t="str">
            <v>M</v>
          </cell>
          <cell r="F285" t="str">
            <v>Compesa</v>
          </cell>
          <cell r="G285">
            <v>10.77</v>
          </cell>
          <cell r="H285">
            <v>214</v>
          </cell>
          <cell r="I285">
            <v>0</v>
          </cell>
          <cell r="J285">
            <v>10.77</v>
          </cell>
          <cell r="K285">
            <v>0</v>
          </cell>
          <cell r="L285">
            <v>0</v>
          </cell>
          <cell r="M285">
            <v>0</v>
          </cell>
          <cell r="N285">
            <v>10.77</v>
          </cell>
          <cell r="O285">
            <v>11.83</v>
          </cell>
        </row>
        <row r="286">
          <cell r="C286">
            <v>7001100024</v>
          </cell>
          <cell r="D286" t="str">
            <v>Demolição de calçada em pedra portuguesa com reaproveitamento.</v>
          </cell>
          <cell r="E286" t="str">
            <v>M²</v>
          </cell>
          <cell r="F286" t="str">
            <v>Compesa</v>
          </cell>
          <cell r="G286">
            <v>11.88</v>
          </cell>
          <cell r="H286">
            <v>215</v>
          </cell>
          <cell r="I286">
            <v>0</v>
          </cell>
          <cell r="J286">
            <v>11.88</v>
          </cell>
          <cell r="K286">
            <v>0</v>
          </cell>
          <cell r="L286">
            <v>0</v>
          </cell>
          <cell r="M286">
            <v>0</v>
          </cell>
          <cell r="N286">
            <v>11.88</v>
          </cell>
          <cell r="O286">
            <v>13.04</v>
          </cell>
        </row>
        <row r="287">
          <cell r="C287">
            <v>7001100025</v>
          </cell>
          <cell r="D287" t="str">
            <v>Demolição de calçada em cimento.</v>
          </cell>
          <cell r="E287" t="str">
            <v>M²</v>
          </cell>
          <cell r="F287" t="str">
            <v>Compesa</v>
          </cell>
          <cell r="G287">
            <v>8.76</v>
          </cell>
          <cell r="H287">
            <v>216</v>
          </cell>
          <cell r="I287">
            <v>0</v>
          </cell>
          <cell r="J287">
            <v>8.76</v>
          </cell>
          <cell r="K287">
            <v>0</v>
          </cell>
          <cell r="L287">
            <v>0</v>
          </cell>
          <cell r="M287">
            <v>0</v>
          </cell>
          <cell r="N287">
            <v>8.76</v>
          </cell>
          <cell r="O287">
            <v>9.6300000000000008</v>
          </cell>
        </row>
        <row r="288">
          <cell r="C288">
            <v>7001100026</v>
          </cell>
          <cell r="D288" t="str">
            <v>Demolição de concreto armado com utilização de martelete pneumático.</v>
          </cell>
          <cell r="E288" t="str">
            <v>M³</v>
          </cell>
          <cell r="F288" t="str">
            <v>Compesa</v>
          </cell>
          <cell r="G288">
            <v>85.89</v>
          </cell>
          <cell r="H288">
            <v>217</v>
          </cell>
          <cell r="I288">
            <v>49.05</v>
          </cell>
          <cell r="J288">
            <v>36.840000000000003</v>
          </cell>
          <cell r="K288">
            <v>0</v>
          </cell>
          <cell r="L288">
            <v>0</v>
          </cell>
          <cell r="M288">
            <v>0</v>
          </cell>
          <cell r="N288">
            <v>85.89</v>
          </cell>
          <cell r="O288">
            <v>89.54</v>
          </cell>
        </row>
        <row r="289">
          <cell r="C289">
            <v>7001100027</v>
          </cell>
          <cell r="D289" t="str">
            <v>Demolição de concreto simples com utilização de martelete pneumático.</v>
          </cell>
          <cell r="E289" t="str">
            <v>M³</v>
          </cell>
          <cell r="F289" t="str">
            <v>Compesa</v>
          </cell>
          <cell r="G289">
            <v>42.21</v>
          </cell>
          <cell r="H289">
            <v>218</v>
          </cell>
          <cell r="I289">
            <v>19.62</v>
          </cell>
          <cell r="J289">
            <v>22.59</v>
          </cell>
          <cell r="K289">
            <v>0</v>
          </cell>
          <cell r="L289">
            <v>0</v>
          </cell>
          <cell r="M289">
            <v>0</v>
          </cell>
          <cell r="N289">
            <v>42.21</v>
          </cell>
          <cell r="O289">
            <v>44.43</v>
          </cell>
        </row>
        <row r="290">
          <cell r="C290">
            <v>7001100078</v>
          </cell>
          <cell r="D290" t="str">
            <v>Demolição de passeio em lajota de concreto ( 50 x 50 ) cm com aproveitamento.</v>
          </cell>
          <cell r="E290" t="str">
            <v>M²</v>
          </cell>
          <cell r="F290" t="str">
            <v>Compesa</v>
          </cell>
          <cell r="G290">
            <v>4.53</v>
          </cell>
          <cell r="H290">
            <v>219</v>
          </cell>
          <cell r="I290">
            <v>0</v>
          </cell>
          <cell r="J290">
            <v>4.53</v>
          </cell>
          <cell r="K290">
            <v>0</v>
          </cell>
          <cell r="L290">
            <v>0</v>
          </cell>
          <cell r="M290">
            <v>0</v>
          </cell>
          <cell r="N290">
            <v>4.53</v>
          </cell>
          <cell r="O290">
            <v>4.9800000000000004</v>
          </cell>
        </row>
        <row r="291">
          <cell r="G291">
            <v>0</v>
          </cell>
          <cell r="N291">
            <v>0</v>
          </cell>
        </row>
        <row r="292">
          <cell r="D292" t="str">
            <v>DEMOLIÇÃO DE PAVIMENTAÇÃO</v>
          </cell>
          <cell r="G292">
            <v>0</v>
          </cell>
          <cell r="N292">
            <v>0</v>
          </cell>
        </row>
        <row r="293">
          <cell r="C293">
            <v>7001100029</v>
          </cell>
          <cell r="D293" t="str">
            <v>Demolição de pavimentação em paralelepípedo com reaproveitamento.</v>
          </cell>
          <cell r="E293" t="str">
            <v>M²</v>
          </cell>
          <cell r="F293" t="str">
            <v>Compesa</v>
          </cell>
          <cell r="G293">
            <v>5.39</v>
          </cell>
          <cell r="H293">
            <v>220</v>
          </cell>
          <cell r="I293">
            <v>0</v>
          </cell>
          <cell r="J293">
            <v>5.39</v>
          </cell>
          <cell r="K293">
            <v>0</v>
          </cell>
          <cell r="N293">
            <v>5.39</v>
          </cell>
          <cell r="O293">
            <v>5.92</v>
          </cell>
        </row>
        <row r="294">
          <cell r="C294">
            <v>7001100030</v>
          </cell>
          <cell r="D294" t="str">
            <v>Demolição de pavimentação em pre-moldado em concreto com reaproveitamento.</v>
          </cell>
          <cell r="E294" t="str">
            <v>M²</v>
          </cell>
          <cell r="F294" t="str">
            <v>Compesa</v>
          </cell>
          <cell r="G294">
            <v>4.71</v>
          </cell>
          <cell r="H294">
            <v>221</v>
          </cell>
          <cell r="I294">
            <v>0</v>
          </cell>
          <cell r="J294">
            <v>4.71</v>
          </cell>
          <cell r="K294">
            <v>0</v>
          </cell>
          <cell r="N294">
            <v>4.71</v>
          </cell>
          <cell r="O294">
            <v>5.18</v>
          </cell>
        </row>
        <row r="295">
          <cell r="C295">
            <v>7001100031</v>
          </cell>
          <cell r="D295" t="str">
            <v>Demolição de meio fio ou linha d'água.</v>
          </cell>
          <cell r="E295" t="str">
            <v>M</v>
          </cell>
          <cell r="F295" t="str">
            <v>Compesa</v>
          </cell>
          <cell r="G295">
            <v>1.34</v>
          </cell>
          <cell r="H295">
            <v>222</v>
          </cell>
          <cell r="I295">
            <v>0</v>
          </cell>
          <cell r="J295">
            <v>1.34</v>
          </cell>
          <cell r="K295">
            <v>0</v>
          </cell>
          <cell r="N295">
            <v>1.34</v>
          </cell>
          <cell r="O295">
            <v>1.48</v>
          </cell>
        </row>
        <row r="296">
          <cell r="C296">
            <v>7001100032</v>
          </cell>
          <cell r="D296" t="str">
            <v>Demolição de pavimentação asfáltica com utilização de martelete pneumatico.</v>
          </cell>
          <cell r="E296" t="str">
            <v>M²</v>
          </cell>
          <cell r="F296" t="str">
            <v>Compesa</v>
          </cell>
          <cell r="G296">
            <v>2.04</v>
          </cell>
          <cell r="H296">
            <v>223</v>
          </cell>
          <cell r="I296">
            <v>1.36</v>
          </cell>
          <cell r="J296">
            <v>0.68</v>
          </cell>
          <cell r="K296">
            <v>0</v>
          </cell>
          <cell r="N296">
            <v>2.04</v>
          </cell>
          <cell r="O296">
            <v>2.1</v>
          </cell>
        </row>
        <row r="297">
          <cell r="C297">
            <v>7001100033</v>
          </cell>
          <cell r="D297" t="str">
            <v>Demolição manual de pavimentação asfáltica.</v>
          </cell>
          <cell r="E297" t="str">
            <v>M²</v>
          </cell>
          <cell r="F297" t="str">
            <v>Compesa</v>
          </cell>
          <cell r="G297">
            <v>7.73</v>
          </cell>
          <cell r="H297">
            <v>224</v>
          </cell>
          <cell r="I297">
            <v>0</v>
          </cell>
          <cell r="J297">
            <v>7.73</v>
          </cell>
          <cell r="K297">
            <v>0</v>
          </cell>
          <cell r="N297">
            <v>7.73</v>
          </cell>
          <cell r="O297">
            <v>8.49</v>
          </cell>
        </row>
        <row r="298">
          <cell r="G298">
            <v>0</v>
          </cell>
          <cell r="N298">
            <v>0</v>
          </cell>
        </row>
        <row r="299">
          <cell r="D299" t="str">
            <v>DEMOLIÇÃO DE FORRO</v>
          </cell>
          <cell r="G299">
            <v>0</v>
          </cell>
          <cell r="N299">
            <v>0</v>
          </cell>
        </row>
        <row r="300">
          <cell r="C300">
            <v>7001100034</v>
          </cell>
          <cell r="D300" t="str">
            <v>Demolição de forros de tábuas.</v>
          </cell>
          <cell r="E300" t="str">
            <v>M²</v>
          </cell>
          <cell r="F300" t="str">
            <v>Compesa</v>
          </cell>
          <cell r="G300">
            <v>2.0299999999999998</v>
          </cell>
          <cell r="H300">
            <v>225</v>
          </cell>
          <cell r="I300">
            <v>0</v>
          </cell>
          <cell r="J300">
            <v>2.0299999999999998</v>
          </cell>
          <cell r="K300">
            <v>0</v>
          </cell>
          <cell r="N300">
            <v>2.0299999999999998</v>
          </cell>
          <cell r="O300">
            <v>2.23</v>
          </cell>
        </row>
        <row r="301">
          <cell r="C301">
            <v>7001100035</v>
          </cell>
          <cell r="D301" t="str">
            <v>Demolição de forros de estuque.</v>
          </cell>
          <cell r="E301" t="str">
            <v>M²</v>
          </cell>
          <cell r="F301" t="str">
            <v>Compesa</v>
          </cell>
          <cell r="G301">
            <v>2.69</v>
          </cell>
          <cell r="H301">
            <v>226</v>
          </cell>
          <cell r="I301">
            <v>0</v>
          </cell>
          <cell r="J301">
            <v>2.69</v>
          </cell>
          <cell r="K301">
            <v>0</v>
          </cell>
          <cell r="N301">
            <v>2.69</v>
          </cell>
          <cell r="O301">
            <v>2.96</v>
          </cell>
        </row>
        <row r="302">
          <cell r="C302">
            <v>7001100036</v>
          </cell>
          <cell r="D302" t="str">
            <v>Demolição de forros de gesso.</v>
          </cell>
          <cell r="E302" t="str">
            <v>M²</v>
          </cell>
          <cell r="F302" t="str">
            <v>Compesa</v>
          </cell>
          <cell r="G302">
            <v>1.34</v>
          </cell>
          <cell r="H302">
            <v>227</v>
          </cell>
          <cell r="I302">
            <v>0</v>
          </cell>
          <cell r="J302">
            <v>1.34</v>
          </cell>
          <cell r="K302">
            <v>0</v>
          </cell>
          <cell r="N302">
            <v>1.34</v>
          </cell>
          <cell r="O302">
            <v>1.48</v>
          </cell>
        </row>
        <row r="303">
          <cell r="G303">
            <v>0</v>
          </cell>
          <cell r="N303">
            <v>0</v>
          </cell>
        </row>
        <row r="304">
          <cell r="D304" t="str">
            <v>DEMOLIÇÃO DE COBERTA</v>
          </cell>
          <cell r="G304">
            <v>0</v>
          </cell>
          <cell r="N304">
            <v>0</v>
          </cell>
        </row>
        <row r="305">
          <cell r="C305">
            <v>7001100037</v>
          </cell>
          <cell r="D305" t="str">
            <v>Demolição de coberta com telhas cerâmicas constando de retirada das telhas.</v>
          </cell>
          <cell r="E305" t="str">
            <v>M²</v>
          </cell>
          <cell r="F305" t="str">
            <v>Compesa</v>
          </cell>
          <cell r="G305">
            <v>4.04</v>
          </cell>
          <cell r="H305">
            <v>228</v>
          </cell>
          <cell r="I305">
            <v>0</v>
          </cell>
          <cell r="J305">
            <v>4.04</v>
          </cell>
          <cell r="K305">
            <v>0</v>
          </cell>
          <cell r="N305">
            <v>4.04</v>
          </cell>
          <cell r="O305">
            <v>4.4400000000000004</v>
          </cell>
        </row>
        <row r="306">
          <cell r="C306">
            <v>7001100038</v>
          </cell>
          <cell r="D306" t="str">
            <v>Demolição de coberta com telhas onduladas de fibrocimento incluindo retirada das telhas e da estrutura de madeira.</v>
          </cell>
          <cell r="E306" t="str">
            <v>M²</v>
          </cell>
          <cell r="F306" t="str">
            <v>Compesa</v>
          </cell>
          <cell r="G306">
            <v>1.69</v>
          </cell>
          <cell r="H306">
            <v>229</v>
          </cell>
          <cell r="I306">
            <v>0</v>
          </cell>
          <cell r="J306">
            <v>1.69</v>
          </cell>
          <cell r="K306">
            <v>0</v>
          </cell>
          <cell r="N306">
            <v>1.69</v>
          </cell>
          <cell r="O306">
            <v>1.86</v>
          </cell>
        </row>
        <row r="307">
          <cell r="C307">
            <v>7001100039</v>
          </cell>
          <cell r="D307" t="str">
            <v>Demolição de coberta com telhas cerâmicas incluindo retirada das telhas e da estrutura de madeira.</v>
          </cell>
          <cell r="E307" t="str">
            <v>M²</v>
          </cell>
          <cell r="F307" t="str">
            <v>Compesa</v>
          </cell>
          <cell r="G307">
            <v>12.8</v>
          </cell>
          <cell r="H307">
            <v>230</v>
          </cell>
          <cell r="I307">
            <v>0</v>
          </cell>
          <cell r="J307">
            <v>12.8</v>
          </cell>
          <cell r="K307">
            <v>0</v>
          </cell>
          <cell r="L307">
            <v>0</v>
          </cell>
          <cell r="M307">
            <v>0</v>
          </cell>
          <cell r="N307">
            <v>12.8</v>
          </cell>
          <cell r="O307">
            <v>14.07</v>
          </cell>
        </row>
        <row r="308">
          <cell r="G308">
            <v>0</v>
          </cell>
          <cell r="N308">
            <v>0</v>
          </cell>
        </row>
        <row r="309">
          <cell r="D309" t="str">
            <v>DEMOLIÇÃO DE ESTRUTURA DE COBERTA</v>
          </cell>
          <cell r="G309">
            <v>0</v>
          </cell>
          <cell r="N309">
            <v>0</v>
          </cell>
        </row>
        <row r="310">
          <cell r="C310">
            <v>7001100040</v>
          </cell>
          <cell r="D310" t="str">
            <v>Demolição de estrutura de madeira para telhado.</v>
          </cell>
          <cell r="E310" t="str">
            <v>M²</v>
          </cell>
          <cell r="F310" t="str">
            <v>Compesa</v>
          </cell>
          <cell r="G310">
            <v>8.76</v>
          </cell>
          <cell r="H310">
            <v>231</v>
          </cell>
          <cell r="I310">
            <v>0</v>
          </cell>
          <cell r="J310">
            <v>8.76</v>
          </cell>
          <cell r="K310">
            <v>0</v>
          </cell>
          <cell r="L310">
            <v>0</v>
          </cell>
          <cell r="M310">
            <v>0</v>
          </cell>
          <cell r="N310">
            <v>8.76</v>
          </cell>
          <cell r="O310">
            <v>9.6300000000000008</v>
          </cell>
        </row>
        <row r="311">
          <cell r="C311">
            <v>7001100041</v>
          </cell>
          <cell r="D311" t="str">
            <v>Demolição de estrutura metalica para telhado ( desmontagem ).</v>
          </cell>
          <cell r="E311" t="str">
            <v>M²</v>
          </cell>
          <cell r="F311" t="str">
            <v>Compesa</v>
          </cell>
          <cell r="G311">
            <v>21.82</v>
          </cell>
          <cell r="H311">
            <v>232</v>
          </cell>
          <cell r="I311">
            <v>0</v>
          </cell>
          <cell r="J311">
            <v>21.82</v>
          </cell>
          <cell r="K311">
            <v>0</v>
          </cell>
          <cell r="L311">
            <v>0</v>
          </cell>
          <cell r="M311">
            <v>0</v>
          </cell>
          <cell r="N311">
            <v>21.82</v>
          </cell>
          <cell r="O311">
            <v>23.97</v>
          </cell>
        </row>
        <row r="312">
          <cell r="G312">
            <v>0</v>
          </cell>
          <cell r="N312">
            <v>0</v>
          </cell>
        </row>
        <row r="313">
          <cell r="D313" t="str">
            <v>REMOÇÕES E RETIRADAS</v>
          </cell>
          <cell r="G313">
            <v>0</v>
          </cell>
          <cell r="N313">
            <v>0</v>
          </cell>
        </row>
        <row r="314">
          <cell r="C314">
            <v>7001100042</v>
          </cell>
          <cell r="D314" t="str">
            <v>Remoção de louças e aparelhos sanitarios.</v>
          </cell>
          <cell r="E314" t="str">
            <v>UD</v>
          </cell>
          <cell r="F314" t="str">
            <v>Compesa</v>
          </cell>
          <cell r="G314">
            <v>22.56</v>
          </cell>
          <cell r="H314">
            <v>233</v>
          </cell>
          <cell r="I314">
            <v>0</v>
          </cell>
          <cell r="J314">
            <v>22.56</v>
          </cell>
          <cell r="K314">
            <v>0</v>
          </cell>
          <cell r="L314">
            <v>0</v>
          </cell>
          <cell r="M314">
            <v>0</v>
          </cell>
          <cell r="N314">
            <v>22.56</v>
          </cell>
          <cell r="O314">
            <v>24.78</v>
          </cell>
        </row>
        <row r="315">
          <cell r="C315">
            <v>7001100043</v>
          </cell>
          <cell r="D315" t="str">
            <v>Remoção de pisos em placas de paviflex.</v>
          </cell>
          <cell r="E315" t="str">
            <v>M²</v>
          </cell>
          <cell r="F315" t="str">
            <v>Compesa</v>
          </cell>
          <cell r="G315">
            <v>5.25</v>
          </cell>
          <cell r="H315">
            <v>234</v>
          </cell>
          <cell r="I315">
            <v>0</v>
          </cell>
          <cell r="J315">
            <v>5.25</v>
          </cell>
          <cell r="K315">
            <v>0</v>
          </cell>
          <cell r="L315">
            <v>0</v>
          </cell>
          <cell r="M315">
            <v>0</v>
          </cell>
          <cell r="N315">
            <v>5.25</v>
          </cell>
          <cell r="O315">
            <v>5.78</v>
          </cell>
        </row>
        <row r="316">
          <cell r="C316">
            <v>7001100044</v>
          </cell>
          <cell r="D316" t="str">
            <v>Remoção de tubos e conexões prediais.</v>
          </cell>
          <cell r="E316" t="str">
            <v>M</v>
          </cell>
          <cell r="F316" t="str">
            <v>Compesa</v>
          </cell>
          <cell r="G316">
            <v>20.78</v>
          </cell>
          <cell r="H316">
            <v>235</v>
          </cell>
          <cell r="I316">
            <v>0</v>
          </cell>
          <cell r="J316">
            <v>20.78</v>
          </cell>
          <cell r="K316">
            <v>0</v>
          </cell>
          <cell r="L316">
            <v>0</v>
          </cell>
          <cell r="M316">
            <v>0</v>
          </cell>
          <cell r="N316">
            <v>20.78</v>
          </cell>
          <cell r="O316">
            <v>22.83</v>
          </cell>
        </row>
        <row r="317">
          <cell r="C317">
            <v>7001100045</v>
          </cell>
          <cell r="D317" t="str">
            <v>Retirada de luminárias.</v>
          </cell>
          <cell r="E317" t="str">
            <v>UD</v>
          </cell>
          <cell r="F317" t="str">
            <v>Compesa</v>
          </cell>
          <cell r="G317">
            <v>15.45</v>
          </cell>
          <cell r="H317">
            <v>236</v>
          </cell>
          <cell r="I317">
            <v>0</v>
          </cell>
          <cell r="J317">
            <v>15.45</v>
          </cell>
          <cell r="K317">
            <v>0</v>
          </cell>
          <cell r="L317">
            <v>0</v>
          </cell>
          <cell r="M317">
            <v>0</v>
          </cell>
          <cell r="N317">
            <v>15.45</v>
          </cell>
          <cell r="O317">
            <v>16.97</v>
          </cell>
        </row>
        <row r="318">
          <cell r="C318">
            <v>7001100046</v>
          </cell>
          <cell r="D318" t="str">
            <v>Retirada de ponto de luz ou tomada.</v>
          </cell>
          <cell r="E318" t="str">
            <v>UD</v>
          </cell>
          <cell r="F318" t="str">
            <v>Compesa</v>
          </cell>
          <cell r="G318">
            <v>10.3</v>
          </cell>
          <cell r="H318">
            <v>237</v>
          </cell>
          <cell r="I318">
            <v>0</v>
          </cell>
          <cell r="J318">
            <v>10.3</v>
          </cell>
          <cell r="K318">
            <v>0</v>
          </cell>
          <cell r="L318">
            <v>0</v>
          </cell>
          <cell r="M318">
            <v>0</v>
          </cell>
          <cell r="N318">
            <v>10.3</v>
          </cell>
          <cell r="O318">
            <v>11.32</v>
          </cell>
        </row>
        <row r="319">
          <cell r="C319">
            <v>7001100047</v>
          </cell>
          <cell r="D319" t="str">
            <v>Retirada de telhas onduladas e/ou de perfis trapezoidais de fibrocimento, de alumínio e de plástico.</v>
          </cell>
          <cell r="E319" t="str">
            <v>UD</v>
          </cell>
          <cell r="F319" t="str">
            <v>Compesa</v>
          </cell>
          <cell r="G319">
            <v>2.37</v>
          </cell>
          <cell r="H319">
            <v>238</v>
          </cell>
          <cell r="I319">
            <v>0</v>
          </cell>
          <cell r="J319">
            <v>2.37</v>
          </cell>
          <cell r="K319">
            <v>0</v>
          </cell>
          <cell r="L319">
            <v>0</v>
          </cell>
          <cell r="M319">
            <v>0</v>
          </cell>
          <cell r="N319">
            <v>2.37</v>
          </cell>
          <cell r="O319">
            <v>2.61</v>
          </cell>
        </row>
        <row r="320">
          <cell r="C320">
            <v>7001100048</v>
          </cell>
          <cell r="D320" t="str">
            <v>Retirada de madeiramento de telhado em tesoura para telhas cerâmicas vão livre.</v>
          </cell>
          <cell r="E320" t="str">
            <v>M²</v>
          </cell>
          <cell r="F320" t="str">
            <v>Compesa</v>
          </cell>
          <cell r="G320">
            <v>7.61</v>
          </cell>
          <cell r="H320">
            <v>239</v>
          </cell>
          <cell r="I320">
            <v>0</v>
          </cell>
          <cell r="J320">
            <v>7.61</v>
          </cell>
          <cell r="K320">
            <v>0</v>
          </cell>
          <cell r="L320">
            <v>0</v>
          </cell>
          <cell r="M320">
            <v>0</v>
          </cell>
          <cell r="N320">
            <v>7.61</v>
          </cell>
          <cell r="O320">
            <v>8.3699999999999992</v>
          </cell>
        </row>
        <row r="321">
          <cell r="C321">
            <v>7001100049</v>
          </cell>
          <cell r="D321" t="str">
            <v>Retirada de madeiramento de telhado em tesoura ou pontaletado para telhas cerâmicas sobre o forro.</v>
          </cell>
          <cell r="E321" t="str">
            <v>M²</v>
          </cell>
          <cell r="F321" t="str">
            <v>Compesa</v>
          </cell>
          <cell r="G321">
            <v>4.16</v>
          </cell>
          <cell r="H321">
            <v>240</v>
          </cell>
          <cell r="I321">
            <v>0</v>
          </cell>
          <cell r="J321">
            <v>4.16</v>
          </cell>
          <cell r="K321">
            <v>0</v>
          </cell>
          <cell r="L321">
            <v>0</v>
          </cell>
          <cell r="M321">
            <v>0</v>
          </cell>
          <cell r="N321">
            <v>4.16</v>
          </cell>
          <cell r="O321">
            <v>4.57</v>
          </cell>
        </row>
        <row r="322">
          <cell r="C322">
            <v>7001100050</v>
          </cell>
          <cell r="D322" t="str">
            <v>Retirada de cumeeira e espigões de concreto armado.</v>
          </cell>
          <cell r="E322" t="str">
            <v>M</v>
          </cell>
          <cell r="F322" t="str">
            <v>Compesa</v>
          </cell>
          <cell r="G322">
            <v>2.97</v>
          </cell>
          <cell r="H322">
            <v>241</v>
          </cell>
          <cell r="I322">
            <v>0</v>
          </cell>
          <cell r="J322">
            <v>2.97</v>
          </cell>
          <cell r="K322">
            <v>0</v>
          </cell>
          <cell r="L322">
            <v>0</v>
          </cell>
          <cell r="M322">
            <v>0</v>
          </cell>
          <cell r="N322">
            <v>2.97</v>
          </cell>
          <cell r="O322">
            <v>3.27</v>
          </cell>
        </row>
        <row r="323">
          <cell r="C323">
            <v>7001100051</v>
          </cell>
          <cell r="D323" t="str">
            <v>Retirada de cumeeira e espigões cerâmicos.</v>
          </cell>
          <cell r="E323" t="str">
            <v>M</v>
          </cell>
          <cell r="F323" t="str">
            <v>Compesa</v>
          </cell>
          <cell r="G323">
            <v>1.79</v>
          </cell>
          <cell r="H323">
            <v>242</v>
          </cell>
          <cell r="I323">
            <v>0</v>
          </cell>
          <cell r="J323">
            <v>1.79</v>
          </cell>
          <cell r="K323">
            <v>0</v>
          </cell>
          <cell r="L323">
            <v>0</v>
          </cell>
          <cell r="M323">
            <v>0</v>
          </cell>
          <cell r="N323">
            <v>1.79</v>
          </cell>
          <cell r="O323">
            <v>1.96</v>
          </cell>
        </row>
        <row r="324">
          <cell r="C324">
            <v>7001100052</v>
          </cell>
          <cell r="D324" t="str">
            <v>Retirada de esquadrias metálicas ou de madeira.</v>
          </cell>
          <cell r="E324" t="str">
            <v>M²</v>
          </cell>
          <cell r="F324" t="str">
            <v>Compesa</v>
          </cell>
          <cell r="G324">
            <v>3.37</v>
          </cell>
          <cell r="H324">
            <v>243</v>
          </cell>
          <cell r="I324">
            <v>0</v>
          </cell>
          <cell r="J324">
            <v>3.37</v>
          </cell>
          <cell r="K324">
            <v>0</v>
          </cell>
          <cell r="L324">
            <v>0</v>
          </cell>
          <cell r="M324">
            <v>0</v>
          </cell>
          <cell r="N324">
            <v>3.37</v>
          </cell>
          <cell r="O324">
            <v>3.7</v>
          </cell>
        </row>
        <row r="325">
          <cell r="C325">
            <v>7001100053</v>
          </cell>
          <cell r="D325" t="str">
            <v>Retirada de portas, janelas ou caixilhos, inclusive batentes.</v>
          </cell>
          <cell r="E325" t="str">
            <v>M²</v>
          </cell>
          <cell r="F325" t="str">
            <v>Compesa</v>
          </cell>
          <cell r="G325">
            <v>4.04</v>
          </cell>
          <cell r="H325">
            <v>244</v>
          </cell>
          <cell r="I325">
            <v>0</v>
          </cell>
          <cell r="J325">
            <v>4.04</v>
          </cell>
          <cell r="K325">
            <v>0</v>
          </cell>
          <cell r="L325">
            <v>0</v>
          </cell>
          <cell r="M325">
            <v>0</v>
          </cell>
          <cell r="N325">
            <v>4.04</v>
          </cell>
          <cell r="O325">
            <v>4.4400000000000004</v>
          </cell>
        </row>
        <row r="326">
          <cell r="C326">
            <v>7001100054</v>
          </cell>
          <cell r="D326" t="str">
            <v>Retirada de meio fio em concreto com aproveitamento.</v>
          </cell>
          <cell r="E326" t="str">
            <v>M</v>
          </cell>
          <cell r="F326" t="str">
            <v>Compesa</v>
          </cell>
          <cell r="G326">
            <v>33.36</v>
          </cell>
          <cell r="H326">
            <v>245</v>
          </cell>
          <cell r="I326">
            <v>0</v>
          </cell>
          <cell r="J326">
            <v>33.36</v>
          </cell>
          <cell r="K326">
            <v>0</v>
          </cell>
          <cell r="L326">
            <v>0</v>
          </cell>
          <cell r="M326">
            <v>0</v>
          </cell>
          <cell r="N326">
            <v>33.36</v>
          </cell>
          <cell r="O326">
            <v>36.69</v>
          </cell>
        </row>
        <row r="327">
          <cell r="G327">
            <v>0</v>
          </cell>
          <cell r="N327">
            <v>0</v>
          </cell>
        </row>
        <row r="328">
          <cell r="D328" t="str">
            <v>ALVENARIAS</v>
          </cell>
          <cell r="G328">
            <v>0</v>
          </cell>
          <cell r="N328">
            <v>0</v>
          </cell>
        </row>
        <row r="329">
          <cell r="G329">
            <v>0</v>
          </cell>
          <cell r="N329">
            <v>0</v>
          </cell>
        </row>
        <row r="330">
          <cell r="D330" t="str">
            <v>TIJOLOS FURADOS</v>
          </cell>
          <cell r="G330">
            <v>0</v>
          </cell>
          <cell r="N330">
            <v>0</v>
          </cell>
        </row>
        <row r="331">
          <cell r="C331">
            <v>7001110001</v>
          </cell>
          <cell r="D331" t="str">
            <v>Alvenaria de tijolos furados assentados e rejuntados com argamassa de cimento e areia no traço 1:10 - 1/2 vez.</v>
          </cell>
          <cell r="E331" t="str">
            <v>M²</v>
          </cell>
          <cell r="F331" t="str">
            <v>Compesa</v>
          </cell>
          <cell r="G331">
            <v>31.14</v>
          </cell>
          <cell r="H331">
            <v>246</v>
          </cell>
          <cell r="I331">
            <v>0</v>
          </cell>
          <cell r="J331">
            <v>23.01</v>
          </cell>
          <cell r="K331">
            <v>8.1300000000000008</v>
          </cell>
          <cell r="L331">
            <v>0</v>
          </cell>
          <cell r="N331">
            <v>31.14</v>
          </cell>
          <cell r="O331">
            <v>33.39</v>
          </cell>
        </row>
        <row r="332">
          <cell r="C332">
            <v>7001110002</v>
          </cell>
          <cell r="D332" t="str">
            <v>Alvenaria de tijolos furados assentados e rejuntados com argamassa de cimento e areia no traço 1:10 - 1 vez.</v>
          </cell>
          <cell r="E332" t="str">
            <v>M²</v>
          </cell>
          <cell r="F332" t="str">
            <v>Compesa</v>
          </cell>
          <cell r="G332">
            <v>53.94</v>
          </cell>
          <cell r="H332">
            <v>247</v>
          </cell>
          <cell r="I332">
            <v>0</v>
          </cell>
          <cell r="J332">
            <v>36.799999999999997</v>
          </cell>
          <cell r="K332">
            <v>17.14</v>
          </cell>
          <cell r="L332">
            <v>0</v>
          </cell>
          <cell r="N332">
            <v>53.94</v>
          </cell>
          <cell r="O332">
            <v>57.57</v>
          </cell>
        </row>
        <row r="333">
          <cell r="C333">
            <v>7001110003</v>
          </cell>
          <cell r="D333" t="str">
            <v>Alvenaria de tijolos furados assentados e rejuntados com argamassa de cimento e areia no traço 1:10 - 1 1/2 vez.</v>
          </cell>
          <cell r="E333" t="str">
            <v>M²</v>
          </cell>
          <cell r="F333" t="str">
            <v>Compesa</v>
          </cell>
          <cell r="G333">
            <v>84.38</v>
          </cell>
          <cell r="H333">
            <v>248</v>
          </cell>
          <cell r="I333">
            <v>0</v>
          </cell>
          <cell r="J333">
            <v>58.67</v>
          </cell>
          <cell r="K333">
            <v>25.71</v>
          </cell>
          <cell r="L333">
            <v>0</v>
          </cell>
          <cell r="N333">
            <v>84.38</v>
          </cell>
          <cell r="O333">
            <v>90.17</v>
          </cell>
        </row>
        <row r="334">
          <cell r="D334" t="str">
            <v>TIJOLOS MACIÇOS</v>
          </cell>
          <cell r="G334">
            <v>0</v>
          </cell>
          <cell r="N334">
            <v>0</v>
          </cell>
        </row>
        <row r="335">
          <cell r="C335">
            <v>7001110004</v>
          </cell>
          <cell r="D335" t="str">
            <v>Alvenaria de tijolos maciços prensados assentados e rejuntados com argamassa de cimento e areia no traço 1:3 - 1/2 vez.</v>
          </cell>
          <cell r="E335" t="str">
            <v>M²</v>
          </cell>
          <cell r="F335" t="str">
            <v>Compesa</v>
          </cell>
          <cell r="G335">
            <v>58.11</v>
          </cell>
          <cell r="H335">
            <v>249</v>
          </cell>
          <cell r="I335">
            <v>0</v>
          </cell>
          <cell r="J335">
            <v>42.79</v>
          </cell>
          <cell r="K335">
            <v>15.32</v>
          </cell>
          <cell r="L335">
            <v>0</v>
          </cell>
          <cell r="N335">
            <v>58.11</v>
          </cell>
          <cell r="O335">
            <v>62.33</v>
          </cell>
        </row>
        <row r="336">
          <cell r="C336">
            <v>7001110005</v>
          </cell>
          <cell r="D336" t="str">
            <v>Alvenaria de tijolos maciços prensados assentados e rejuntados com argamassa de cimento e areia no traço 1:3 - 1 vez.</v>
          </cell>
          <cell r="E336" t="str">
            <v>M²</v>
          </cell>
          <cell r="F336" t="str">
            <v>Compesa</v>
          </cell>
          <cell r="G336">
            <v>102.38</v>
          </cell>
          <cell r="H336">
            <v>250</v>
          </cell>
          <cell r="I336">
            <v>0</v>
          </cell>
          <cell r="J336">
            <v>71.75</v>
          </cell>
          <cell r="K336">
            <v>30.63</v>
          </cell>
          <cell r="L336">
            <v>0</v>
          </cell>
          <cell r="N336">
            <v>102.38</v>
          </cell>
          <cell r="O336">
            <v>109.45</v>
          </cell>
        </row>
        <row r="337">
          <cell r="C337">
            <v>7001110030</v>
          </cell>
          <cell r="D337" t="str">
            <v>Alvenaria de tijolos maciços prensados assentados e rejuntados com argamassa de cimento e areia no traço 1:8 - 1/2 vez.</v>
          </cell>
          <cell r="E337" t="str">
            <v>M²</v>
          </cell>
          <cell r="F337" t="str">
            <v>Compesa</v>
          </cell>
          <cell r="G337">
            <v>55.98</v>
          </cell>
          <cell r="H337" t="str">
            <v>250A</v>
          </cell>
          <cell r="I337">
            <v>0</v>
          </cell>
          <cell r="J337">
            <v>42.8</v>
          </cell>
          <cell r="K337">
            <v>13.18</v>
          </cell>
          <cell r="L337">
            <v>0</v>
          </cell>
          <cell r="N337">
            <v>55.98</v>
          </cell>
          <cell r="O337">
            <v>60.19</v>
          </cell>
        </row>
        <row r="338">
          <cell r="C338">
            <v>7001110031</v>
          </cell>
          <cell r="D338" t="str">
            <v>Alvenaria de tijolos maciços prensados assentados e rejuntados com argamassa de cimento e areia no traço 1:8 - 1 vez.</v>
          </cell>
          <cell r="E338" t="str">
            <v>M²</v>
          </cell>
          <cell r="F338" t="str">
            <v>Compesa</v>
          </cell>
          <cell r="G338">
            <v>98.1</v>
          </cell>
          <cell r="H338" t="str">
            <v>250B</v>
          </cell>
          <cell r="I338">
            <v>0</v>
          </cell>
          <cell r="J338">
            <v>71.739999999999995</v>
          </cell>
          <cell r="K338">
            <v>26.36</v>
          </cell>
          <cell r="L338">
            <v>0</v>
          </cell>
          <cell r="N338">
            <v>98.1</v>
          </cell>
          <cell r="O338">
            <v>105.17</v>
          </cell>
        </row>
        <row r="339">
          <cell r="G339">
            <v>0</v>
          </cell>
          <cell r="N339">
            <v>0</v>
          </cell>
        </row>
        <row r="340">
          <cell r="D340" t="str">
            <v>APARENTE</v>
          </cell>
          <cell r="G340">
            <v>0</v>
          </cell>
          <cell r="N340">
            <v>0</v>
          </cell>
        </row>
        <row r="341">
          <cell r="C341">
            <v>7001110006</v>
          </cell>
          <cell r="D341" t="str">
            <v>Alvenaria de tijolos aparente ( 1/2 vez ) assentados e rejuntados com argamassa de cimento e areia no traço 1:10 - 1/2 vez.</v>
          </cell>
          <cell r="E341" t="str">
            <v>M²</v>
          </cell>
          <cell r="F341" t="str">
            <v>Compesa</v>
          </cell>
          <cell r="G341">
            <v>58.53</v>
          </cell>
          <cell r="H341">
            <v>251</v>
          </cell>
          <cell r="I341">
            <v>0</v>
          </cell>
          <cell r="J341">
            <v>38.1</v>
          </cell>
          <cell r="K341">
            <v>20.43</v>
          </cell>
          <cell r="L341">
            <v>0</v>
          </cell>
          <cell r="N341">
            <v>58.53</v>
          </cell>
          <cell r="O341">
            <v>62.27</v>
          </cell>
        </row>
        <row r="342">
          <cell r="C342">
            <v>7001110007</v>
          </cell>
          <cell r="D342" t="str">
            <v>Alvenaria de pedra argamassada com argamassa de cimento e areia no traço 1:4.</v>
          </cell>
          <cell r="E342" t="str">
            <v>M³</v>
          </cell>
          <cell r="F342" t="str">
            <v>Compesa</v>
          </cell>
          <cell r="G342">
            <v>187.4</v>
          </cell>
          <cell r="H342">
            <v>252</v>
          </cell>
          <cell r="I342">
            <v>0</v>
          </cell>
          <cell r="J342">
            <v>100.93</v>
          </cell>
          <cell r="K342">
            <v>86.47</v>
          </cell>
          <cell r="L342">
            <v>0</v>
          </cell>
          <cell r="N342">
            <v>187.4</v>
          </cell>
          <cell r="O342">
            <v>197.36</v>
          </cell>
        </row>
        <row r="343">
          <cell r="G343">
            <v>0</v>
          </cell>
          <cell r="N343">
            <v>0</v>
          </cell>
        </row>
        <row r="344">
          <cell r="D344" t="str">
            <v>FORMAS</v>
          </cell>
          <cell r="G344">
            <v>0</v>
          </cell>
          <cell r="N344">
            <v>0</v>
          </cell>
        </row>
        <row r="345">
          <cell r="C345">
            <v>7001120001</v>
          </cell>
          <cell r="D345" t="str">
            <v>Formas de compensado plastificado 12 mm inclusive escoramento.</v>
          </cell>
          <cell r="E345" t="str">
            <v>M²</v>
          </cell>
          <cell r="F345" t="str">
            <v>Compesa</v>
          </cell>
          <cell r="G345">
            <v>55.05</v>
          </cell>
          <cell r="H345">
            <v>253</v>
          </cell>
          <cell r="I345">
            <v>0</v>
          </cell>
          <cell r="J345">
            <v>16.62</v>
          </cell>
          <cell r="K345">
            <v>38.43</v>
          </cell>
          <cell r="L345">
            <v>0</v>
          </cell>
          <cell r="M345">
            <v>0</v>
          </cell>
          <cell r="N345">
            <v>55.05</v>
          </cell>
          <cell r="O345">
            <v>56.68</v>
          </cell>
        </row>
        <row r="346">
          <cell r="C346">
            <v>7001120002</v>
          </cell>
          <cell r="D346" t="str">
            <v>Formas de tábua de madeira de construção.</v>
          </cell>
          <cell r="E346" t="str">
            <v>M²</v>
          </cell>
          <cell r="F346" t="str">
            <v>Compesa</v>
          </cell>
          <cell r="G346">
            <v>34.61</v>
          </cell>
          <cell r="H346">
            <v>254</v>
          </cell>
          <cell r="I346">
            <v>0</v>
          </cell>
          <cell r="J346">
            <v>18.010000000000002</v>
          </cell>
          <cell r="K346">
            <v>16.600000000000001</v>
          </cell>
          <cell r="L346">
            <v>0</v>
          </cell>
          <cell r="M346">
            <v>0</v>
          </cell>
          <cell r="N346">
            <v>34.61</v>
          </cell>
          <cell r="O346">
            <v>36.380000000000003</v>
          </cell>
        </row>
        <row r="347">
          <cell r="C347">
            <v>7001120003</v>
          </cell>
          <cell r="D347" t="str">
            <v>Formas de compensado resinado de 12 mm inclusive escoramento.</v>
          </cell>
          <cell r="E347" t="str">
            <v>M²</v>
          </cell>
          <cell r="F347" t="str">
            <v>Compesa</v>
          </cell>
          <cell r="G347">
            <v>63.32</v>
          </cell>
          <cell r="H347">
            <v>255</v>
          </cell>
          <cell r="I347">
            <v>0</v>
          </cell>
          <cell r="J347">
            <v>19.38</v>
          </cell>
          <cell r="K347">
            <v>43.94</v>
          </cell>
          <cell r="L347">
            <v>0</v>
          </cell>
          <cell r="M347">
            <v>0</v>
          </cell>
          <cell r="N347">
            <v>63.32</v>
          </cell>
          <cell r="O347">
            <v>65.239999999999995</v>
          </cell>
        </row>
        <row r="348">
          <cell r="C348">
            <v>7001120004</v>
          </cell>
          <cell r="D348" t="str">
            <v>Escoramento vertical de formas com pontaletes de madeira 3" x 3".</v>
          </cell>
          <cell r="E348" t="str">
            <v>M³</v>
          </cell>
          <cell r="F348" t="str">
            <v>Compesa</v>
          </cell>
          <cell r="G348">
            <v>18.940000000000001</v>
          </cell>
          <cell r="H348">
            <v>256</v>
          </cell>
          <cell r="I348">
            <v>0</v>
          </cell>
          <cell r="J348">
            <v>9.9</v>
          </cell>
          <cell r="K348">
            <v>9.0399999999999991</v>
          </cell>
          <cell r="L348">
            <v>0</v>
          </cell>
          <cell r="M348">
            <v>0</v>
          </cell>
          <cell r="N348">
            <v>18.940000000000001</v>
          </cell>
          <cell r="O348">
            <v>19.920000000000002</v>
          </cell>
        </row>
        <row r="349">
          <cell r="C349">
            <v>7001120005</v>
          </cell>
          <cell r="D349" t="str">
            <v>Forma de madeira para estruturas em curva com tábua de 3ª e chapa de madeira compensada resinada ( espessura de 6 mm ).</v>
          </cell>
          <cell r="E349" t="str">
            <v>M²</v>
          </cell>
          <cell r="F349" t="str">
            <v>Compesa</v>
          </cell>
          <cell r="G349">
            <v>66.540000000000006</v>
          </cell>
          <cell r="H349">
            <v>257</v>
          </cell>
          <cell r="I349">
            <v>0</v>
          </cell>
          <cell r="J349">
            <v>34.630000000000003</v>
          </cell>
          <cell r="K349">
            <v>31.91</v>
          </cell>
          <cell r="L349">
            <v>0</v>
          </cell>
          <cell r="M349">
            <v>0</v>
          </cell>
          <cell r="N349">
            <v>66.540000000000006</v>
          </cell>
          <cell r="O349">
            <v>69.95</v>
          </cell>
        </row>
        <row r="350">
          <cell r="G350">
            <v>0</v>
          </cell>
          <cell r="N350">
            <v>0</v>
          </cell>
        </row>
        <row r="351">
          <cell r="D351" t="str">
            <v>ARMAÇÕES</v>
          </cell>
          <cell r="G351">
            <v>0</v>
          </cell>
          <cell r="N351">
            <v>0</v>
          </cell>
        </row>
        <row r="352">
          <cell r="C352">
            <v>7001120006</v>
          </cell>
          <cell r="D352" t="str">
            <v>Ferro/corte, dobragem e colocação ( bit.média ) CA-50/60.</v>
          </cell>
          <cell r="E352" t="str">
            <v>KG</v>
          </cell>
          <cell r="F352" t="str">
            <v>Compesa</v>
          </cell>
          <cell r="G352">
            <v>5.84</v>
          </cell>
          <cell r="H352">
            <v>258</v>
          </cell>
          <cell r="I352">
            <v>0</v>
          </cell>
          <cell r="J352">
            <v>1.1000000000000001</v>
          </cell>
          <cell r="K352">
            <v>4.74</v>
          </cell>
          <cell r="L352">
            <v>0</v>
          </cell>
          <cell r="M352">
            <v>0</v>
          </cell>
          <cell r="N352">
            <v>5.84</v>
          </cell>
          <cell r="O352">
            <v>5.96</v>
          </cell>
        </row>
        <row r="353">
          <cell r="G353">
            <v>0</v>
          </cell>
          <cell r="N353">
            <v>0</v>
          </cell>
        </row>
        <row r="354">
          <cell r="D354" t="str">
            <v>CONCRETOS</v>
          </cell>
          <cell r="G354">
            <v>0</v>
          </cell>
          <cell r="N354">
            <v>0</v>
          </cell>
        </row>
        <row r="355">
          <cell r="C355">
            <v>7001120016</v>
          </cell>
          <cell r="D355" t="str">
            <v>Concreto simples FCK = 15 MPa, dosado conforme a condição "A" da norma NBR 12655 e com consumo mínimo de cimento  300 kg/m³, para lançamento convencional.</v>
          </cell>
          <cell r="E355" t="str">
            <v>M³</v>
          </cell>
          <cell r="F355" t="str">
            <v>Compesa</v>
          </cell>
          <cell r="G355">
            <v>228.44</v>
          </cell>
          <cell r="H355">
            <v>259</v>
          </cell>
          <cell r="I355">
            <v>1.1599999999999999</v>
          </cell>
          <cell r="J355">
            <v>35.659999999999997</v>
          </cell>
          <cell r="K355">
            <v>191.62</v>
          </cell>
          <cell r="L355">
            <v>0</v>
          </cell>
          <cell r="M355">
            <v>0</v>
          </cell>
          <cell r="N355">
            <v>228.44</v>
          </cell>
          <cell r="O355">
            <v>231.97</v>
          </cell>
        </row>
        <row r="356">
          <cell r="C356">
            <v>7001120007</v>
          </cell>
          <cell r="D356" t="str">
            <v>Lançamento e aplicação de concreto nas formas.</v>
          </cell>
          <cell r="E356" t="str">
            <v>M³</v>
          </cell>
          <cell r="F356" t="str">
            <v>Compesa</v>
          </cell>
          <cell r="G356">
            <v>51.53</v>
          </cell>
          <cell r="H356">
            <v>260</v>
          </cell>
          <cell r="I356">
            <v>0.06</v>
          </cell>
          <cell r="J356">
            <v>51.47</v>
          </cell>
          <cell r="K356">
            <v>0</v>
          </cell>
          <cell r="L356">
            <v>0</v>
          </cell>
          <cell r="M356">
            <v>0</v>
          </cell>
          <cell r="N356">
            <v>51.53</v>
          </cell>
          <cell r="O356">
            <v>56.61</v>
          </cell>
        </row>
        <row r="357">
          <cell r="C357">
            <v>7001120017</v>
          </cell>
          <cell r="D357" t="str">
            <v>Concreto simples FCK = 15 MPa, dosado conforme a condição "B" da norma NBR 12655 e com consumo de cimento mínimo 300 kg/m³, para lançamento convencional.</v>
          </cell>
          <cell r="E357" t="str">
            <v>M³</v>
          </cell>
          <cell r="F357" t="str">
            <v>Compesa</v>
          </cell>
          <cell r="G357">
            <v>228.03</v>
          </cell>
          <cell r="H357">
            <v>261</v>
          </cell>
          <cell r="I357">
            <v>1.1599999999999999</v>
          </cell>
          <cell r="J357">
            <v>35.659999999999997</v>
          </cell>
          <cell r="K357">
            <v>191.21</v>
          </cell>
          <cell r="L357">
            <v>0</v>
          </cell>
          <cell r="M357">
            <v>0</v>
          </cell>
          <cell r="N357">
            <v>228.03</v>
          </cell>
          <cell r="O357">
            <v>231.56</v>
          </cell>
        </row>
        <row r="358">
          <cell r="C358">
            <v>7001120008</v>
          </cell>
          <cell r="D358" t="str">
            <v>Concreto simples no traço  1:3:5 preparo.</v>
          </cell>
          <cell r="E358" t="str">
            <v>M³</v>
          </cell>
          <cell r="F358" t="str">
            <v>Compesa</v>
          </cell>
          <cell r="G358">
            <v>199.81</v>
          </cell>
          <cell r="H358">
            <v>262</v>
          </cell>
          <cell r="I358">
            <v>2.36</v>
          </cell>
          <cell r="J358">
            <v>23.77</v>
          </cell>
          <cell r="K358">
            <v>173.68</v>
          </cell>
          <cell r="L358">
            <v>0</v>
          </cell>
          <cell r="M358">
            <v>0</v>
          </cell>
          <cell r="N358">
            <v>199.81</v>
          </cell>
          <cell r="O358">
            <v>202.16</v>
          </cell>
        </row>
        <row r="359">
          <cell r="C359">
            <v>7001120009</v>
          </cell>
          <cell r="D359" t="str">
            <v>Concreto simples no traço  1:3:6 preparo.</v>
          </cell>
          <cell r="E359" t="str">
            <v>M³</v>
          </cell>
          <cell r="F359" t="str">
            <v>Compesa</v>
          </cell>
          <cell r="G359">
            <v>200.28</v>
          </cell>
          <cell r="H359">
            <v>263</v>
          </cell>
          <cell r="I359">
            <v>2.36</v>
          </cell>
          <cell r="J359">
            <v>23.77</v>
          </cell>
          <cell r="K359">
            <v>174.15</v>
          </cell>
          <cell r="L359">
            <v>0</v>
          </cell>
          <cell r="M359">
            <v>0</v>
          </cell>
          <cell r="N359">
            <v>200.28</v>
          </cell>
          <cell r="O359">
            <v>202.63</v>
          </cell>
        </row>
        <row r="360">
          <cell r="C360">
            <v>7001120064</v>
          </cell>
          <cell r="D360" t="str">
            <v>Concreto magro no traço  1:4:8 preparo e lançamento.</v>
          </cell>
          <cell r="E360" t="str">
            <v>M³</v>
          </cell>
          <cell r="F360" t="str">
            <v>Compesa</v>
          </cell>
          <cell r="G360">
            <v>250.96</v>
          </cell>
          <cell r="H360">
            <v>264</v>
          </cell>
          <cell r="I360">
            <v>1.1599999999999999</v>
          </cell>
          <cell r="J360">
            <v>87.13</v>
          </cell>
          <cell r="K360">
            <v>162.66999999999999</v>
          </cell>
          <cell r="L360">
            <v>0</v>
          </cell>
          <cell r="M360">
            <v>0</v>
          </cell>
          <cell r="N360">
            <v>250.96</v>
          </cell>
          <cell r="O360">
            <v>259.57</v>
          </cell>
        </row>
        <row r="361">
          <cell r="C361">
            <v>7001120011</v>
          </cell>
          <cell r="D361" t="str">
            <v>Concreto ciclópico composto de concreto simples com FCK &gt;= 15 Mpa, controle "C" e 30% de pedra rachão.</v>
          </cell>
          <cell r="E361" t="str">
            <v>M³</v>
          </cell>
          <cell r="F361" t="str">
            <v>Compesa</v>
          </cell>
          <cell r="G361">
            <v>249.62</v>
          </cell>
          <cell r="H361">
            <v>265</v>
          </cell>
          <cell r="I361">
            <v>0.81</v>
          </cell>
          <cell r="J361">
            <v>90.05</v>
          </cell>
          <cell r="K361">
            <v>158.76</v>
          </cell>
          <cell r="L361">
            <v>0</v>
          </cell>
          <cell r="N361">
            <v>249.62</v>
          </cell>
          <cell r="O361">
            <v>258.51</v>
          </cell>
        </row>
        <row r="362">
          <cell r="C362">
            <v>7001120015</v>
          </cell>
          <cell r="D362" t="str">
            <v>Concreto simples com forma composto de: concreto simples FCK = 15 MPa, dosado conforme a condição "C" da norma NBR 12655 e com consumo mínimo de cimento  350 kg/m³ e de forma de tábua de madeira de construção.</v>
          </cell>
          <cell r="E362" t="str">
            <v>M³</v>
          </cell>
          <cell r="F362" t="str">
            <v>Compesa</v>
          </cell>
          <cell r="G362">
            <v>539.33000000000004</v>
          </cell>
          <cell r="H362">
            <v>266</v>
          </cell>
          <cell r="I362">
            <v>1.22</v>
          </cell>
          <cell r="J362">
            <v>213.2</v>
          </cell>
          <cell r="K362">
            <v>324.91000000000003</v>
          </cell>
          <cell r="L362">
            <v>0</v>
          </cell>
          <cell r="N362">
            <v>539.33000000000004</v>
          </cell>
          <cell r="O362">
            <v>560.33000000000004</v>
          </cell>
        </row>
        <row r="363">
          <cell r="C363">
            <v>7001120012</v>
          </cell>
          <cell r="D363" t="str">
            <v>Concreto simples FCK = 10 MPa, dosado conforme a condição "A" da norma NBR 12655 e com consumo mínimo de cimento 250 kg/m³, para lançamento convencional.</v>
          </cell>
          <cell r="E363" t="str">
            <v>M³</v>
          </cell>
          <cell r="F363" t="str">
            <v>Compesa</v>
          </cell>
          <cell r="G363">
            <v>212.12</v>
          </cell>
          <cell r="H363">
            <v>267</v>
          </cell>
          <cell r="I363">
            <v>1.1599999999999999</v>
          </cell>
          <cell r="J363">
            <v>35.659999999999997</v>
          </cell>
          <cell r="K363">
            <v>175.3</v>
          </cell>
          <cell r="L363">
            <v>0</v>
          </cell>
          <cell r="M363">
            <v>0</v>
          </cell>
          <cell r="N363">
            <v>212.12</v>
          </cell>
          <cell r="O363">
            <v>215.65</v>
          </cell>
        </row>
        <row r="364">
          <cell r="C364">
            <v>7001120013</v>
          </cell>
          <cell r="D364" t="str">
            <v>Concreto simples FCK = 10 MPa, dosado conforme a condição "B" da norma NBR 12655 e com consumo de cimento mínimo 250 kg/m³, para lançamento convencional.</v>
          </cell>
          <cell r="E364" t="str">
            <v>M³</v>
          </cell>
          <cell r="F364" t="str">
            <v>Compesa</v>
          </cell>
          <cell r="G364">
            <v>211.75</v>
          </cell>
          <cell r="H364">
            <v>268</v>
          </cell>
          <cell r="I364">
            <v>1.1599999999999999</v>
          </cell>
          <cell r="J364">
            <v>35.659999999999997</v>
          </cell>
          <cell r="K364">
            <v>174.93</v>
          </cell>
          <cell r="L364">
            <v>0</v>
          </cell>
          <cell r="M364">
            <v>0</v>
          </cell>
          <cell r="N364">
            <v>211.75</v>
          </cell>
          <cell r="O364">
            <v>215.28</v>
          </cell>
        </row>
        <row r="365">
          <cell r="C365">
            <v>7001120024</v>
          </cell>
          <cell r="D365" t="str">
            <v>Concreto simples FCK = 25 MPa, dosado conforme a condição "A" da norma NBR 12655 e com consumo mínimo de cimento 400 kg/m³, para lançamento convencional.</v>
          </cell>
          <cell r="E365" t="str">
            <v>M³</v>
          </cell>
          <cell r="F365" t="str">
            <v>Compesa</v>
          </cell>
          <cell r="G365">
            <v>259.25</v>
          </cell>
          <cell r="H365">
            <v>269</v>
          </cell>
          <cell r="I365">
            <v>1.1599999999999999</v>
          </cell>
          <cell r="J365">
            <v>35.659999999999997</v>
          </cell>
          <cell r="K365">
            <v>222.43</v>
          </cell>
          <cell r="L365">
            <v>0</v>
          </cell>
          <cell r="M365">
            <v>0</v>
          </cell>
          <cell r="N365">
            <v>259.25</v>
          </cell>
          <cell r="O365">
            <v>262.77999999999997</v>
          </cell>
        </row>
        <row r="366">
          <cell r="C366">
            <v>7001120025</v>
          </cell>
          <cell r="D366" t="str">
            <v xml:space="preserve">Concreto FCK 25 MPa pré-fabricado, bombeado, consumo mínimo de cimento 400 kg/m³ ( preparo e lançamento ).                           </v>
          </cell>
          <cell r="E366" t="str">
            <v>M³</v>
          </cell>
          <cell r="F366" t="str">
            <v>Compesa</v>
          </cell>
          <cell r="G366">
            <v>261.41000000000003</v>
          </cell>
          <cell r="H366">
            <v>270</v>
          </cell>
          <cell r="I366">
            <v>0.13</v>
          </cell>
          <cell r="J366">
            <v>8.7799999999999994</v>
          </cell>
          <cell r="K366">
            <v>252.5</v>
          </cell>
          <cell r="L366">
            <v>0</v>
          </cell>
          <cell r="M366">
            <v>0</v>
          </cell>
          <cell r="N366">
            <v>261.41000000000003</v>
          </cell>
          <cell r="O366">
            <v>262.27999999999997</v>
          </cell>
        </row>
        <row r="367">
          <cell r="C367">
            <v>7001120026</v>
          </cell>
          <cell r="D367" t="str">
            <v>Concreto armado FCK 25 MPa,  controle "A" e com consumo mínimo de cimento 400 kg/m³, com forma de compensado resinado e escoramento ( preparo e lançamento ).</v>
          </cell>
          <cell r="E367" t="str">
            <v>M³</v>
          </cell>
          <cell r="F367" t="str">
            <v>Compesa</v>
          </cell>
          <cell r="G367">
            <v>1401.34</v>
          </cell>
          <cell r="H367">
            <v>271</v>
          </cell>
          <cell r="I367">
            <v>1.22</v>
          </cell>
          <cell r="J367">
            <v>352.17</v>
          </cell>
          <cell r="K367">
            <v>1047.95</v>
          </cell>
          <cell r="L367">
            <v>0</v>
          </cell>
          <cell r="N367">
            <v>1401.34</v>
          </cell>
          <cell r="O367">
            <v>1437.31</v>
          </cell>
        </row>
        <row r="368">
          <cell r="C368">
            <v>7001120018</v>
          </cell>
          <cell r="D368" t="str">
            <v xml:space="preserve">Concreto 15 MPa pré-fabricado bombeado consumo mínimo de cimento 300 kg/m³ ( preparo e lançamento ).                         </v>
          </cell>
          <cell r="E368" t="str">
            <v>M³</v>
          </cell>
          <cell r="F368" t="str">
            <v>Compesa</v>
          </cell>
          <cell r="G368">
            <v>232.24</v>
          </cell>
          <cell r="H368">
            <v>272</v>
          </cell>
          <cell r="I368">
            <v>0.13</v>
          </cell>
          <cell r="J368">
            <v>8.7799999999999994</v>
          </cell>
          <cell r="K368">
            <v>223.33</v>
          </cell>
          <cell r="L368">
            <v>0</v>
          </cell>
          <cell r="M368">
            <v>0</v>
          </cell>
          <cell r="N368">
            <v>232.24</v>
          </cell>
          <cell r="O368">
            <v>233.11</v>
          </cell>
        </row>
        <row r="369">
          <cell r="C369">
            <v>7001120020</v>
          </cell>
          <cell r="D369" t="str">
            <v xml:space="preserve">Concreto simples FCK = 20 MPa, dosado conforme a condição "A" da norma NBR 12655 e com consumo mínimo de cimento 350 kg/m³, para lançamento convencional.                                                                                 </v>
          </cell>
          <cell r="E369" t="str">
            <v>M³</v>
          </cell>
          <cell r="F369" t="str">
            <v>Compesa</v>
          </cell>
          <cell r="G369">
            <v>244.27</v>
          </cell>
          <cell r="H369">
            <v>273</v>
          </cell>
          <cell r="I369">
            <v>1.1599999999999999</v>
          </cell>
          <cell r="J369">
            <v>35.659999999999997</v>
          </cell>
          <cell r="K369">
            <v>207.45</v>
          </cell>
          <cell r="L369">
            <v>0</v>
          </cell>
          <cell r="M369">
            <v>0</v>
          </cell>
          <cell r="N369">
            <v>244.27</v>
          </cell>
          <cell r="O369">
            <v>247.8</v>
          </cell>
        </row>
        <row r="370">
          <cell r="C370">
            <v>7001120021</v>
          </cell>
          <cell r="D370" t="str">
            <v>Concreto simples FCK = 20 MPa, dosado conforme a condição "B" da norma NBR 12655 e com consumo de cimento mínimo 350  kg/m³, para lançamento convencional.</v>
          </cell>
          <cell r="E370" t="str">
            <v>M³</v>
          </cell>
          <cell r="F370" t="str">
            <v>Compesa</v>
          </cell>
          <cell r="G370">
            <v>244.27</v>
          </cell>
          <cell r="H370">
            <v>274</v>
          </cell>
          <cell r="I370">
            <v>1.1599999999999999</v>
          </cell>
          <cell r="J370">
            <v>35.659999999999997</v>
          </cell>
          <cell r="K370">
            <v>207.45</v>
          </cell>
          <cell r="L370">
            <v>0</v>
          </cell>
          <cell r="M370">
            <v>0</v>
          </cell>
          <cell r="N370">
            <v>244.27</v>
          </cell>
          <cell r="O370">
            <v>247.8</v>
          </cell>
        </row>
        <row r="371">
          <cell r="C371">
            <v>7001120022</v>
          </cell>
          <cell r="D371" t="str">
            <v xml:space="preserve">Concreto FCK 20 MPa pre-fabricado bombeado consumo mínimo de cimento 350 kg/m³ ( preparo e lancamento ).                   </v>
          </cell>
          <cell r="E371" t="str">
            <v>M³</v>
          </cell>
          <cell r="F371" t="str">
            <v>Compesa</v>
          </cell>
          <cell r="G371">
            <v>198.91</v>
          </cell>
          <cell r="H371">
            <v>275</v>
          </cell>
          <cell r="I371">
            <v>0.13</v>
          </cell>
          <cell r="J371">
            <v>8.7799999999999994</v>
          </cell>
          <cell r="K371">
            <v>190</v>
          </cell>
          <cell r="L371">
            <v>0</v>
          </cell>
          <cell r="M371">
            <v>0</v>
          </cell>
          <cell r="N371">
            <v>198.91</v>
          </cell>
          <cell r="O371">
            <v>199.78</v>
          </cell>
        </row>
        <row r="372">
          <cell r="C372">
            <v>7001120027</v>
          </cell>
          <cell r="D372" t="str">
            <v>Concreto simples FCK = 30 MPa, dosado conforme a condição "A" da norma NBR 12655 e com consumo mínimo de cimento 450 kg/m³, para lançamento convencional.</v>
          </cell>
          <cell r="E372" t="str">
            <v>M³</v>
          </cell>
          <cell r="F372" t="str">
            <v>Compesa</v>
          </cell>
          <cell r="G372">
            <v>276.87</v>
          </cell>
          <cell r="H372">
            <v>276</v>
          </cell>
          <cell r="I372">
            <v>1.1599999999999999</v>
          </cell>
          <cell r="J372">
            <v>35.659999999999997</v>
          </cell>
          <cell r="K372">
            <v>240.05</v>
          </cell>
          <cell r="L372">
            <v>0</v>
          </cell>
          <cell r="M372">
            <v>0</v>
          </cell>
          <cell r="N372">
            <v>276.87</v>
          </cell>
          <cell r="O372">
            <v>280.39999999999998</v>
          </cell>
        </row>
        <row r="373">
          <cell r="C373">
            <v>7001120028</v>
          </cell>
          <cell r="D373" t="str">
            <v xml:space="preserve">Concreto armado FCK 30 MPa,  controle "A" e com consumo mínimo de cimento 450 kg/m³, com forma de compensado resinado e escoramento ( preparo e lançamento ). </v>
          </cell>
          <cell r="E373" t="str">
            <v>M³</v>
          </cell>
          <cell r="F373" t="str">
            <v>Compesa</v>
          </cell>
          <cell r="G373">
            <v>1418.96</v>
          </cell>
          <cell r="H373">
            <v>277</v>
          </cell>
          <cell r="I373">
            <v>1.22</v>
          </cell>
          <cell r="J373">
            <v>352.17</v>
          </cell>
          <cell r="K373">
            <v>1065.57</v>
          </cell>
          <cell r="L373">
            <v>0</v>
          </cell>
          <cell r="N373">
            <v>1418.96</v>
          </cell>
          <cell r="O373">
            <v>1454.93</v>
          </cell>
        </row>
        <row r="374">
          <cell r="C374">
            <v>7001120029</v>
          </cell>
          <cell r="D374" t="str">
            <v>Concreto simples FCK = 35 MPa, dosado conforme a condição "A" da norma NBR 12655 e com consumo mínimo de cimento 500 kg/m³, para lançamento convencional.</v>
          </cell>
          <cell r="E374" t="str">
            <v>M³</v>
          </cell>
          <cell r="F374" t="str">
            <v>Compesa</v>
          </cell>
          <cell r="G374">
            <v>292.74</v>
          </cell>
          <cell r="H374">
            <v>278</v>
          </cell>
          <cell r="I374">
            <v>1.1599999999999999</v>
          </cell>
          <cell r="J374">
            <v>35.659999999999997</v>
          </cell>
          <cell r="K374">
            <v>255.92</v>
          </cell>
          <cell r="L374">
            <v>0</v>
          </cell>
          <cell r="M374">
            <v>0</v>
          </cell>
          <cell r="N374">
            <v>292.74</v>
          </cell>
          <cell r="O374">
            <v>296.27</v>
          </cell>
        </row>
        <row r="375">
          <cell r="C375">
            <v>7001120030</v>
          </cell>
          <cell r="D375" t="str">
            <v>Concreto armado FCK 35 MPa,  controle "A" e com consumo mínimo de cimento 500 kg/m³, com forma de compensado resinado e escoramento ( preparo e lançamento ).</v>
          </cell>
          <cell r="E375" t="str">
            <v>M³</v>
          </cell>
          <cell r="F375" t="str">
            <v>Compesa</v>
          </cell>
          <cell r="G375">
            <v>1434.83</v>
          </cell>
          <cell r="H375">
            <v>279</v>
          </cell>
          <cell r="I375">
            <v>1.22</v>
          </cell>
          <cell r="J375">
            <v>352.17</v>
          </cell>
          <cell r="K375">
            <v>1081.44</v>
          </cell>
          <cell r="L375">
            <v>0</v>
          </cell>
          <cell r="N375">
            <v>1434.83</v>
          </cell>
          <cell r="O375">
            <v>1470.8</v>
          </cell>
        </row>
        <row r="376">
          <cell r="C376">
            <v>7001120031</v>
          </cell>
          <cell r="D376" t="str">
            <v>Concreto simples FCK = 40 MPa, dosado conforme a condição "A" da norma NBR 12655 e com consumo mínimo de cimento 533 kg/m³, para lançamento convencional.</v>
          </cell>
          <cell r="E376" t="str">
            <v>M³</v>
          </cell>
          <cell r="F376" t="str">
            <v>Compesa</v>
          </cell>
          <cell r="G376">
            <v>302.44</v>
          </cell>
          <cell r="H376">
            <v>280</v>
          </cell>
          <cell r="I376">
            <v>1.1599999999999999</v>
          </cell>
          <cell r="J376">
            <v>35.659999999999997</v>
          </cell>
          <cell r="K376">
            <v>265.62</v>
          </cell>
          <cell r="L376">
            <v>0</v>
          </cell>
          <cell r="M376">
            <v>0</v>
          </cell>
          <cell r="N376">
            <v>302.44</v>
          </cell>
          <cell r="O376">
            <v>305.97000000000003</v>
          </cell>
        </row>
        <row r="377">
          <cell r="C377">
            <v>7001120032</v>
          </cell>
          <cell r="D377" t="str">
            <v>Concreto armado aparente FCK 40 MPa, controle "A" com consumo mínimo de cimento de 533 kg/m³, com forma de compensado plastificado e escoramento ( preparo e lançamento ). Utilizado em paredes de reservatórios, estações de tratamento de água, estações de t</v>
          </cell>
          <cell r="E377" t="str">
            <v>M³</v>
          </cell>
          <cell r="F377" t="str">
            <v>Compesa</v>
          </cell>
          <cell r="G377">
            <v>1543.52</v>
          </cell>
          <cell r="H377">
            <v>281</v>
          </cell>
          <cell r="I377">
            <v>1.22</v>
          </cell>
          <cell r="J377">
            <v>379.95</v>
          </cell>
          <cell r="K377">
            <v>1162.3499999999999</v>
          </cell>
          <cell r="L377">
            <v>0</v>
          </cell>
          <cell r="N377">
            <v>1543.52</v>
          </cell>
          <cell r="O377">
            <v>1582.06</v>
          </cell>
        </row>
        <row r="378">
          <cell r="C378">
            <v>7001120033</v>
          </cell>
          <cell r="D378" t="str">
            <v xml:space="preserve">Concreto armado FCK 40 MPa,  controle "A" e com consumo mínimo de cimento 533 kg/m³, com forma de compensado resinado e escoramento ( preparo e lançamento ). </v>
          </cell>
          <cell r="E378" t="str">
            <v>M³</v>
          </cell>
          <cell r="F378" t="str">
            <v>Compesa</v>
          </cell>
          <cell r="G378">
            <v>1634.49</v>
          </cell>
          <cell r="H378">
            <v>282</v>
          </cell>
          <cell r="I378">
            <v>1.22</v>
          </cell>
          <cell r="J378">
            <v>410.31</v>
          </cell>
          <cell r="K378">
            <v>1222.96</v>
          </cell>
          <cell r="L378">
            <v>0</v>
          </cell>
          <cell r="N378">
            <v>1634.49</v>
          </cell>
          <cell r="O378">
            <v>1676.22</v>
          </cell>
        </row>
        <row r="379">
          <cell r="C379">
            <v>7001120014</v>
          </cell>
          <cell r="D379" t="str">
            <v>Concreto simples FCK &gt;= 10 MPa, dosagem empírica com consumo mínimo de cimento 300 kg/m³, para lançamento convencional.</v>
          </cell>
          <cell r="E379" t="str">
            <v>M³</v>
          </cell>
          <cell r="F379" t="str">
            <v>Compesa</v>
          </cell>
          <cell r="G379">
            <v>229.25</v>
          </cell>
          <cell r="H379">
            <v>283</v>
          </cell>
          <cell r="I379">
            <v>1.1599999999999999</v>
          </cell>
          <cell r="J379">
            <v>35.659999999999997</v>
          </cell>
          <cell r="K379">
            <v>192.43</v>
          </cell>
          <cell r="L379">
            <v>0</v>
          </cell>
          <cell r="M379">
            <v>0</v>
          </cell>
          <cell r="N379">
            <v>229.25</v>
          </cell>
          <cell r="O379">
            <v>232.78</v>
          </cell>
        </row>
        <row r="380">
          <cell r="C380">
            <v>7001120019</v>
          </cell>
          <cell r="D380" t="str">
            <v>Concreto simples FCK &gt;= 15 MPa, dosado conforme a condição "C" da norma NBR 12655 e com consumo mínimo de cimento 350 kg/m³, para lançamento convencional.</v>
          </cell>
          <cell r="E380" t="str">
            <v>M³</v>
          </cell>
          <cell r="F380" t="str">
            <v>Compesa</v>
          </cell>
          <cell r="G380">
            <v>245.53</v>
          </cell>
          <cell r="H380">
            <v>284</v>
          </cell>
          <cell r="I380">
            <v>1.1599999999999999</v>
          </cell>
          <cell r="J380">
            <v>35.659999999999997</v>
          </cell>
          <cell r="K380">
            <v>208.71</v>
          </cell>
          <cell r="L380">
            <v>0</v>
          </cell>
          <cell r="M380">
            <v>0</v>
          </cell>
          <cell r="N380">
            <v>245.53</v>
          </cell>
          <cell r="O380">
            <v>249.06</v>
          </cell>
        </row>
        <row r="381">
          <cell r="C381">
            <v>7001120034</v>
          </cell>
          <cell r="D381" t="str">
            <v xml:space="preserve">Concreto compactado a rolo FCK = 8,0 MPa, consumo mínimo de cimento 80 kg para produção de 100 m³/h.                     </v>
          </cell>
          <cell r="E381" t="str">
            <v>M³</v>
          </cell>
          <cell r="F381" t="str">
            <v>Compesa</v>
          </cell>
          <cell r="G381">
            <v>117.27</v>
          </cell>
          <cell r="H381">
            <v>285</v>
          </cell>
          <cell r="I381">
            <v>5.25</v>
          </cell>
          <cell r="J381">
            <v>0.68</v>
          </cell>
          <cell r="K381">
            <v>111.34</v>
          </cell>
          <cell r="L381">
            <v>0</v>
          </cell>
          <cell r="M381">
            <v>0</v>
          </cell>
          <cell r="N381">
            <v>117.27</v>
          </cell>
          <cell r="O381">
            <v>117.35</v>
          </cell>
        </row>
        <row r="382">
          <cell r="C382">
            <v>7001120035</v>
          </cell>
          <cell r="D382" t="str">
            <v>Concreto compactado a rolo FCK = 8,0 MPa, consumo mínimo de cimento 80 kg para produção de 80 m³/h.</v>
          </cell>
          <cell r="E382" t="str">
            <v>M³</v>
          </cell>
          <cell r="F382" t="str">
            <v>Compesa</v>
          </cell>
          <cell r="G382">
            <v>118.64</v>
          </cell>
          <cell r="H382">
            <v>286</v>
          </cell>
          <cell r="I382">
            <v>6.58</v>
          </cell>
          <cell r="J382">
            <v>0.72</v>
          </cell>
          <cell r="K382">
            <v>111.34</v>
          </cell>
          <cell r="L382">
            <v>0</v>
          </cell>
          <cell r="M382">
            <v>0</v>
          </cell>
          <cell r="N382">
            <v>118.64</v>
          </cell>
          <cell r="O382">
            <v>118.72</v>
          </cell>
        </row>
        <row r="383">
          <cell r="C383">
            <v>7001120036</v>
          </cell>
          <cell r="D383" t="str">
            <v>Concreto compactado a rolo FCK = 8,0 MPa, consumo mínimo de cimento 80 kg para produção de 60 m³/h.</v>
          </cell>
          <cell r="E383" t="str">
            <v>M³</v>
          </cell>
          <cell r="F383" t="str">
            <v>Compesa</v>
          </cell>
          <cell r="G383">
            <v>120.57</v>
          </cell>
          <cell r="H383">
            <v>287</v>
          </cell>
          <cell r="I383">
            <v>8.3000000000000007</v>
          </cell>
          <cell r="J383">
            <v>0.93</v>
          </cell>
          <cell r="K383">
            <v>111.34</v>
          </cell>
          <cell r="L383">
            <v>0</v>
          </cell>
          <cell r="M383">
            <v>0</v>
          </cell>
          <cell r="N383">
            <v>120.57</v>
          </cell>
          <cell r="O383">
            <v>120.67</v>
          </cell>
        </row>
        <row r="384">
          <cell r="C384">
            <v>7001120037</v>
          </cell>
          <cell r="D384" t="str">
            <v xml:space="preserve">Concreto compactado a rolo FCK = 8,0 MPa, consumo mínimo de cimento 80 kg para produção de 40 m³/h.                      </v>
          </cell>
          <cell r="E384" t="str">
            <v>M³</v>
          </cell>
          <cell r="F384" t="str">
            <v>Compesa</v>
          </cell>
          <cell r="G384">
            <v>124.56</v>
          </cell>
          <cell r="H384">
            <v>288</v>
          </cell>
          <cell r="I384">
            <v>11.96</v>
          </cell>
          <cell r="J384">
            <v>1.26</v>
          </cell>
          <cell r="K384">
            <v>111.34</v>
          </cell>
          <cell r="L384">
            <v>0</v>
          </cell>
          <cell r="M384">
            <v>0</v>
          </cell>
          <cell r="N384">
            <v>124.56</v>
          </cell>
          <cell r="O384">
            <v>124.69</v>
          </cell>
        </row>
        <row r="385">
          <cell r="C385">
            <v>7001120023</v>
          </cell>
          <cell r="D385" t="str">
            <v>Concreto armado FCK 20 MPa, dosado conforme a condição "B" e com consumo de cimento mínimo 350  kg/m³, com forma de compensado resinado e escoramento ( preparo e lançamento ).</v>
          </cell>
          <cell r="E385" t="str">
            <v>M³</v>
          </cell>
          <cell r="F385" t="str">
            <v>Compesa</v>
          </cell>
          <cell r="G385">
            <v>1386.36</v>
          </cell>
          <cell r="H385">
            <v>289</v>
          </cell>
          <cell r="I385">
            <v>1.22</v>
          </cell>
          <cell r="J385">
            <v>352.17</v>
          </cell>
          <cell r="K385">
            <v>1032.97</v>
          </cell>
          <cell r="L385">
            <v>0</v>
          </cell>
          <cell r="N385">
            <v>1386.36</v>
          </cell>
          <cell r="O385">
            <v>1422.33</v>
          </cell>
        </row>
        <row r="386">
          <cell r="G386">
            <v>0</v>
          </cell>
          <cell r="N386">
            <v>0</v>
          </cell>
        </row>
        <row r="387">
          <cell r="D387" t="str">
            <v>LAJES</v>
          </cell>
          <cell r="G387">
            <v>0</v>
          </cell>
          <cell r="N387">
            <v>0</v>
          </cell>
        </row>
        <row r="388">
          <cell r="C388">
            <v>7001120072</v>
          </cell>
          <cell r="D388" t="str">
            <v>Laje pré-moldada para forro com vão de até 3,5 m para sobrecarga de até 150 kg/m².</v>
          </cell>
          <cell r="E388" t="str">
            <v>M²</v>
          </cell>
          <cell r="F388" t="str">
            <v>Compesa</v>
          </cell>
          <cell r="G388">
            <v>47.39</v>
          </cell>
          <cell r="H388">
            <v>290</v>
          </cell>
          <cell r="I388">
            <v>0</v>
          </cell>
          <cell r="J388">
            <v>9.6999999999999993</v>
          </cell>
          <cell r="K388">
            <v>37.69</v>
          </cell>
          <cell r="L388">
            <v>0</v>
          </cell>
          <cell r="M388">
            <v>0</v>
          </cell>
          <cell r="N388">
            <v>47.39</v>
          </cell>
          <cell r="O388">
            <v>48.33</v>
          </cell>
        </row>
        <row r="389">
          <cell r="C389">
            <v>7001120077</v>
          </cell>
          <cell r="D389" t="str">
            <v>Laje pré-moldada para piso, com vão de até 3,5 m para sobrecarga de até 250 kg/m².</v>
          </cell>
          <cell r="E389" t="str">
            <v>M²</v>
          </cell>
          <cell r="F389" t="str">
            <v>Compesa</v>
          </cell>
          <cell r="G389">
            <v>53.61</v>
          </cell>
          <cell r="H389">
            <v>291</v>
          </cell>
          <cell r="I389">
            <v>0</v>
          </cell>
          <cell r="J389">
            <v>10.49</v>
          </cell>
          <cell r="K389">
            <v>43.12</v>
          </cell>
          <cell r="L389">
            <v>0</v>
          </cell>
          <cell r="M389">
            <v>0</v>
          </cell>
          <cell r="N389">
            <v>53.61</v>
          </cell>
          <cell r="O389">
            <v>54.64</v>
          </cell>
        </row>
        <row r="390">
          <cell r="G390">
            <v>0</v>
          </cell>
          <cell r="N390">
            <v>0</v>
          </cell>
        </row>
        <row r="391">
          <cell r="D391" t="str">
            <v>ARGAMASSAS</v>
          </cell>
          <cell r="G391">
            <v>0</v>
          </cell>
          <cell r="N391">
            <v>0</v>
          </cell>
        </row>
        <row r="392">
          <cell r="C392">
            <v>7001120040</v>
          </cell>
          <cell r="D392" t="str">
            <v>Argamassa de cimento e areia peneirada no traço 1:2.</v>
          </cell>
          <cell r="E392" t="str">
            <v>M³</v>
          </cell>
          <cell r="F392" t="str">
            <v>Compesa</v>
          </cell>
          <cell r="G392">
            <v>324.11</v>
          </cell>
          <cell r="H392">
            <v>292</v>
          </cell>
          <cell r="I392">
            <v>0</v>
          </cell>
          <cell r="J392">
            <v>59.43</v>
          </cell>
          <cell r="K392">
            <v>264.68</v>
          </cell>
          <cell r="L392">
            <v>0</v>
          </cell>
          <cell r="M392">
            <v>0</v>
          </cell>
          <cell r="N392">
            <v>324.11</v>
          </cell>
          <cell r="O392">
            <v>329.99</v>
          </cell>
        </row>
        <row r="393">
          <cell r="C393">
            <v>7001120041</v>
          </cell>
          <cell r="D393" t="str">
            <v>Argamassa de cimento e areia peneirada no traço 1:3.</v>
          </cell>
          <cell r="E393" t="str">
            <v>M³</v>
          </cell>
          <cell r="F393" t="str">
            <v>Compesa</v>
          </cell>
          <cell r="G393">
            <v>274.52</v>
          </cell>
          <cell r="H393">
            <v>293</v>
          </cell>
          <cell r="I393">
            <v>0</v>
          </cell>
          <cell r="J393">
            <v>59.43</v>
          </cell>
          <cell r="K393">
            <v>215.09</v>
          </cell>
          <cell r="L393">
            <v>0</v>
          </cell>
          <cell r="M393">
            <v>0</v>
          </cell>
          <cell r="N393">
            <v>274.52</v>
          </cell>
          <cell r="O393">
            <v>280.39999999999998</v>
          </cell>
        </row>
        <row r="394">
          <cell r="C394">
            <v>7001120042</v>
          </cell>
          <cell r="D394" t="str">
            <v>Argamassa de cimento e areia peneirada no traço 1:4.</v>
          </cell>
          <cell r="E394" t="str">
            <v>M³</v>
          </cell>
          <cell r="F394" t="str">
            <v>Compesa</v>
          </cell>
          <cell r="G394">
            <v>232.17</v>
          </cell>
          <cell r="H394">
            <v>294</v>
          </cell>
          <cell r="I394">
            <v>0</v>
          </cell>
          <cell r="J394">
            <v>59.43</v>
          </cell>
          <cell r="K394">
            <v>172.74</v>
          </cell>
          <cell r="L394">
            <v>0</v>
          </cell>
          <cell r="M394">
            <v>0</v>
          </cell>
          <cell r="N394">
            <v>232.17</v>
          </cell>
          <cell r="O394">
            <v>238.05</v>
          </cell>
        </row>
        <row r="395">
          <cell r="C395">
            <v>7001120043</v>
          </cell>
          <cell r="D395" t="str">
            <v>Argamassa de cimento e areia sem peneirar no traço 1:5.</v>
          </cell>
          <cell r="E395" t="str">
            <v>M³</v>
          </cell>
          <cell r="F395" t="str">
            <v>Compesa</v>
          </cell>
          <cell r="G395">
            <v>206.62</v>
          </cell>
          <cell r="H395">
            <v>295</v>
          </cell>
          <cell r="I395">
            <v>0</v>
          </cell>
          <cell r="J395">
            <v>59.43</v>
          </cell>
          <cell r="K395">
            <v>147.19</v>
          </cell>
          <cell r="L395">
            <v>0</v>
          </cell>
          <cell r="M395">
            <v>0</v>
          </cell>
          <cell r="N395">
            <v>206.62</v>
          </cell>
          <cell r="O395">
            <v>212.5</v>
          </cell>
        </row>
        <row r="396">
          <cell r="C396">
            <v>7001120044</v>
          </cell>
          <cell r="D396" t="str">
            <v>Argamassa de cimento e areia sem peneirar no traço  1:8.</v>
          </cell>
          <cell r="E396" t="str">
            <v>M³</v>
          </cell>
          <cell r="F396" t="str">
            <v>Compesa</v>
          </cell>
          <cell r="G396">
            <v>172.67</v>
          </cell>
          <cell r="H396">
            <v>296</v>
          </cell>
          <cell r="I396">
            <v>0</v>
          </cell>
          <cell r="J396">
            <v>59.43</v>
          </cell>
          <cell r="K396">
            <v>113.24</v>
          </cell>
          <cell r="L396">
            <v>0</v>
          </cell>
          <cell r="M396">
            <v>0</v>
          </cell>
          <cell r="N396">
            <v>172.67</v>
          </cell>
          <cell r="O396">
            <v>178.55</v>
          </cell>
        </row>
        <row r="397">
          <cell r="C397">
            <v>7001120045</v>
          </cell>
          <cell r="D397" t="str">
            <v>Argamassa de cimento e areia sem peneirar no traço  1:10.</v>
          </cell>
          <cell r="E397" t="str">
            <v>M³</v>
          </cell>
          <cell r="F397" t="str">
            <v>Compesa</v>
          </cell>
          <cell r="G397">
            <v>160.41999999999999</v>
          </cell>
          <cell r="H397">
            <v>297</v>
          </cell>
          <cell r="I397">
            <v>0</v>
          </cell>
          <cell r="J397">
            <v>59.43</v>
          </cell>
          <cell r="K397">
            <v>100.99</v>
          </cell>
          <cell r="L397">
            <v>0</v>
          </cell>
          <cell r="M397">
            <v>0</v>
          </cell>
          <cell r="N397">
            <v>160.41999999999999</v>
          </cell>
          <cell r="O397">
            <v>166.3</v>
          </cell>
        </row>
        <row r="398">
          <cell r="C398">
            <v>7001120046</v>
          </cell>
          <cell r="D398" t="str">
            <v>Argamassa mista de cimento, cal hidratada e areia sem peneirar no traço  1:3:8.</v>
          </cell>
          <cell r="E398" t="str">
            <v>M³</v>
          </cell>
          <cell r="F398" t="str">
            <v>Compesa</v>
          </cell>
          <cell r="G398">
            <v>288.68</v>
          </cell>
          <cell r="H398">
            <v>298</v>
          </cell>
          <cell r="I398">
            <v>0</v>
          </cell>
          <cell r="J398">
            <v>59.43</v>
          </cell>
          <cell r="K398">
            <v>229.25</v>
          </cell>
          <cell r="L398">
            <v>0</v>
          </cell>
          <cell r="M398">
            <v>0</v>
          </cell>
          <cell r="N398">
            <v>288.68</v>
          </cell>
          <cell r="O398">
            <v>294.56</v>
          </cell>
        </row>
        <row r="399">
          <cell r="C399">
            <v>7001120047</v>
          </cell>
          <cell r="D399" t="str">
            <v>Argamassa mista no traço 1:3 de cal em pasta peneirada e pura e areia peneirada com adição de 100 kg de cimento.</v>
          </cell>
          <cell r="E399" t="str">
            <v>M³</v>
          </cell>
          <cell r="F399" t="str">
            <v>Compesa</v>
          </cell>
          <cell r="G399">
            <v>409.41</v>
          </cell>
          <cell r="H399">
            <v>299</v>
          </cell>
          <cell r="I399">
            <v>0</v>
          </cell>
          <cell r="J399">
            <v>231.3</v>
          </cell>
          <cell r="K399">
            <v>178.11</v>
          </cell>
          <cell r="L399">
            <v>0</v>
          </cell>
          <cell r="M399">
            <v>0</v>
          </cell>
          <cell r="N399">
            <v>409.41</v>
          </cell>
          <cell r="O399">
            <v>432.29</v>
          </cell>
        </row>
        <row r="400">
          <cell r="C400">
            <v>7001120048</v>
          </cell>
          <cell r="D400" t="str">
            <v>Argamassa mista de cal hidratada e areia sem peneirar no traço 1:3 com adição de 100 kg de cimento.</v>
          </cell>
          <cell r="E400" t="str">
            <v>M³</v>
          </cell>
          <cell r="F400" t="str">
            <v>Compesa</v>
          </cell>
          <cell r="G400">
            <v>246.34</v>
          </cell>
          <cell r="H400">
            <v>300</v>
          </cell>
          <cell r="I400">
            <v>0</v>
          </cell>
          <cell r="J400">
            <v>59.43</v>
          </cell>
          <cell r="K400">
            <v>186.91</v>
          </cell>
          <cell r="L400">
            <v>0</v>
          </cell>
          <cell r="M400">
            <v>0</v>
          </cell>
          <cell r="N400">
            <v>246.34</v>
          </cell>
          <cell r="O400">
            <v>252.22</v>
          </cell>
        </row>
        <row r="401">
          <cell r="C401">
            <v>7001120049</v>
          </cell>
          <cell r="D401" t="str">
            <v>Argamassa de cal em pasta peneirada e pura e areia média sem peneirar no traço 1:3.</v>
          </cell>
          <cell r="E401" t="str">
            <v>M³</v>
          </cell>
          <cell r="F401" t="str">
            <v>Compesa</v>
          </cell>
          <cell r="G401">
            <v>229.17</v>
          </cell>
          <cell r="H401">
            <v>301</v>
          </cell>
          <cell r="I401">
            <v>0</v>
          </cell>
          <cell r="J401">
            <v>86.06</v>
          </cell>
          <cell r="K401">
            <v>143.11000000000001</v>
          </cell>
          <cell r="L401">
            <v>0</v>
          </cell>
          <cell r="M401">
            <v>0</v>
          </cell>
          <cell r="N401">
            <v>229.17</v>
          </cell>
          <cell r="O401">
            <v>237.68</v>
          </cell>
        </row>
        <row r="402">
          <cell r="C402">
            <v>7001120050</v>
          </cell>
          <cell r="D402" t="str">
            <v>Argamassa mista de cimento, cal hidratada  e areia sem peneirar no traço 1:3:10.</v>
          </cell>
          <cell r="E402" t="str">
            <v>M³</v>
          </cell>
          <cell r="F402" t="str">
            <v>Compesa</v>
          </cell>
          <cell r="G402">
            <v>251.88</v>
          </cell>
          <cell r="H402">
            <v>302</v>
          </cell>
          <cell r="I402">
            <v>0</v>
          </cell>
          <cell r="J402">
            <v>59.43</v>
          </cell>
          <cell r="K402">
            <v>192.45</v>
          </cell>
          <cell r="L402">
            <v>0</v>
          </cell>
          <cell r="M402">
            <v>0</v>
          </cell>
          <cell r="N402">
            <v>251.88</v>
          </cell>
          <cell r="O402">
            <v>257.76</v>
          </cell>
        </row>
        <row r="403">
          <cell r="C403">
            <v>7001120051</v>
          </cell>
          <cell r="D403" t="str">
            <v>Argamassa mista de cimento, saibro e areia sem peneirar no traço 1:5:5.</v>
          </cell>
          <cell r="E403" t="str">
            <v>M³</v>
          </cell>
          <cell r="F403" t="str">
            <v>Compesa</v>
          </cell>
          <cell r="G403">
            <v>148.78</v>
          </cell>
          <cell r="H403">
            <v>303</v>
          </cell>
          <cell r="I403">
            <v>0</v>
          </cell>
          <cell r="J403">
            <v>59.43</v>
          </cell>
          <cell r="K403">
            <v>89.35</v>
          </cell>
          <cell r="L403">
            <v>0</v>
          </cell>
          <cell r="M403">
            <v>0</v>
          </cell>
          <cell r="N403">
            <v>148.78</v>
          </cell>
          <cell r="O403">
            <v>154.66</v>
          </cell>
        </row>
        <row r="404">
          <cell r="C404">
            <v>7001120133</v>
          </cell>
          <cell r="D404" t="str">
            <v>Argamassa no traço 1:3 ( cimento e areia ).</v>
          </cell>
          <cell r="E404" t="str">
            <v>M²</v>
          </cell>
          <cell r="F404" t="str">
            <v>Compesa</v>
          </cell>
          <cell r="G404">
            <v>5.0999999999999996</v>
          </cell>
          <cell r="H404">
            <v>304</v>
          </cell>
          <cell r="I404">
            <v>0</v>
          </cell>
          <cell r="J404">
            <v>3.81</v>
          </cell>
          <cell r="K404">
            <v>1.29</v>
          </cell>
          <cell r="L404">
            <v>0</v>
          </cell>
          <cell r="M404">
            <v>0</v>
          </cell>
          <cell r="N404">
            <v>5.0999999999999996</v>
          </cell>
          <cell r="O404">
            <v>5.49</v>
          </cell>
        </row>
        <row r="405">
          <cell r="C405">
            <v>7001120134</v>
          </cell>
          <cell r="D405" t="str">
            <v>Argamassa de cimento e areia sem peneirar no traço 1:6.</v>
          </cell>
          <cell r="E405" t="str">
            <v>M³</v>
          </cell>
          <cell r="F405" t="str">
            <v>Compesa</v>
          </cell>
          <cell r="G405">
            <v>188.77</v>
          </cell>
          <cell r="H405" t="str">
            <v>295A</v>
          </cell>
          <cell r="I405">
            <v>0</v>
          </cell>
          <cell r="J405">
            <v>59.43</v>
          </cell>
          <cell r="K405">
            <v>129.34</v>
          </cell>
          <cell r="L405">
            <v>0</v>
          </cell>
          <cell r="M405">
            <v>0</v>
          </cell>
          <cell r="N405">
            <v>188.77</v>
          </cell>
          <cell r="O405">
            <v>194.65</v>
          </cell>
        </row>
        <row r="406">
          <cell r="C406">
            <v>7001130099</v>
          </cell>
          <cell r="D406" t="str">
            <v>Reboco com argamassa de cal branca e areia de fingir peneirada no traço 1:2 com 5 mm de espessura</v>
          </cell>
          <cell r="E406" t="str">
            <v>M²</v>
          </cell>
          <cell r="F406" t="str">
            <v>EMLURB</v>
          </cell>
          <cell r="G406">
            <v>9.0500000000000007</v>
          </cell>
          <cell r="H406" t="str">
            <v>302A</v>
          </cell>
          <cell r="J406">
            <v>8.26</v>
          </cell>
          <cell r="K406">
            <v>0.79</v>
          </cell>
          <cell r="N406">
            <v>9.0500000000000007</v>
          </cell>
          <cell r="O406">
            <v>9.86</v>
          </cell>
        </row>
        <row r="407">
          <cell r="C407">
            <v>7001120135</v>
          </cell>
          <cell r="D407" t="str">
            <v>Argamassa mista de cimento, saibro e areia sem peneirar no traço 1:3:3.</v>
          </cell>
          <cell r="E407" t="str">
            <v>M³</v>
          </cell>
          <cell r="F407" t="str">
            <v>Compesa</v>
          </cell>
          <cell r="G407">
            <v>212.43</v>
          </cell>
          <cell r="H407" t="str">
            <v>303A</v>
          </cell>
          <cell r="I407">
            <v>0</v>
          </cell>
          <cell r="J407">
            <v>59.43</v>
          </cell>
          <cell r="K407">
            <v>153</v>
          </cell>
          <cell r="L407">
            <v>0</v>
          </cell>
          <cell r="M407">
            <v>0</v>
          </cell>
          <cell r="N407">
            <v>212.43</v>
          </cell>
          <cell r="O407">
            <v>218.31</v>
          </cell>
        </row>
        <row r="408">
          <cell r="G408">
            <v>0</v>
          </cell>
          <cell r="N408">
            <v>0</v>
          </cell>
        </row>
        <row r="409">
          <cell r="D409" t="str">
            <v>PENEIRAMENTO</v>
          </cell>
          <cell r="G409">
            <v>0</v>
          </cell>
          <cell r="N409">
            <v>0</v>
          </cell>
        </row>
        <row r="410">
          <cell r="C410">
            <v>7001120053</v>
          </cell>
          <cell r="D410" t="str">
            <v>Areia fina peneirada.</v>
          </cell>
          <cell r="E410" t="str">
            <v>M³</v>
          </cell>
          <cell r="F410" t="str">
            <v>Compesa</v>
          </cell>
          <cell r="G410">
            <v>182.71</v>
          </cell>
          <cell r="H410">
            <v>305</v>
          </cell>
          <cell r="I410">
            <v>0</v>
          </cell>
          <cell r="J410">
            <v>142.63</v>
          </cell>
          <cell r="K410">
            <v>40.08</v>
          </cell>
          <cell r="L410">
            <v>0</v>
          </cell>
          <cell r="M410">
            <v>0</v>
          </cell>
          <cell r="N410">
            <v>182.71</v>
          </cell>
          <cell r="O410">
            <v>196.82</v>
          </cell>
        </row>
        <row r="411">
          <cell r="C411">
            <v>7001120054</v>
          </cell>
          <cell r="D411" t="str">
            <v>Areia média peneirada.</v>
          </cell>
          <cell r="E411" t="str">
            <v>M³</v>
          </cell>
          <cell r="F411" t="str">
            <v>Compesa</v>
          </cell>
          <cell r="G411">
            <v>190.73</v>
          </cell>
          <cell r="H411">
            <v>306</v>
          </cell>
          <cell r="I411">
            <v>0</v>
          </cell>
          <cell r="J411">
            <v>142.63</v>
          </cell>
          <cell r="K411">
            <v>48.1</v>
          </cell>
          <cell r="L411">
            <v>0</v>
          </cell>
          <cell r="M411">
            <v>0</v>
          </cell>
          <cell r="N411">
            <v>190.73</v>
          </cell>
          <cell r="O411">
            <v>204.84</v>
          </cell>
        </row>
        <row r="412">
          <cell r="C412">
            <v>7001120055</v>
          </cell>
          <cell r="D412" t="str">
            <v>Cal em pasta pura peneirado.</v>
          </cell>
          <cell r="E412" t="str">
            <v>M³</v>
          </cell>
          <cell r="F412" t="str">
            <v>Compesa</v>
          </cell>
          <cell r="G412">
            <v>337.09</v>
          </cell>
          <cell r="H412">
            <v>307</v>
          </cell>
          <cell r="I412">
            <v>0</v>
          </cell>
          <cell r="J412">
            <v>95.09</v>
          </cell>
          <cell r="K412">
            <v>242</v>
          </cell>
          <cell r="L412">
            <v>0</v>
          </cell>
          <cell r="M412">
            <v>0</v>
          </cell>
          <cell r="N412">
            <v>337.09</v>
          </cell>
          <cell r="O412">
            <v>346.5</v>
          </cell>
        </row>
        <row r="413">
          <cell r="G413">
            <v>0</v>
          </cell>
          <cell r="N413">
            <v>0</v>
          </cell>
        </row>
        <row r="414">
          <cell r="D414" t="str">
            <v>REVESTIMENTOS</v>
          </cell>
          <cell r="G414">
            <v>0</v>
          </cell>
          <cell r="N414">
            <v>0</v>
          </cell>
        </row>
        <row r="415">
          <cell r="G415">
            <v>0</v>
          </cell>
          <cell r="N415">
            <v>0</v>
          </cell>
        </row>
        <row r="416">
          <cell r="D416" t="str">
            <v>CHAPISCOS</v>
          </cell>
          <cell r="G416">
            <v>0</v>
          </cell>
          <cell r="N416">
            <v>0</v>
          </cell>
        </row>
        <row r="417">
          <cell r="C417">
            <v>7001130001</v>
          </cell>
          <cell r="D417" t="str">
            <v>Revestimento de chapisco para parede interna ou externa, empregando argamassa  de cimento e areia média ou grossa sem peneirar no traço 1:3 com 6 mm de espessura.</v>
          </cell>
          <cell r="E417" t="str">
            <v>M²</v>
          </cell>
          <cell r="F417" t="str">
            <v>Compesa</v>
          </cell>
          <cell r="G417">
            <v>5.12</v>
          </cell>
          <cell r="H417">
            <v>308</v>
          </cell>
          <cell r="I417">
            <v>0</v>
          </cell>
          <cell r="J417">
            <v>3.83</v>
          </cell>
          <cell r="K417">
            <v>1.29</v>
          </cell>
          <cell r="L417">
            <v>0</v>
          </cell>
          <cell r="N417">
            <v>5.12</v>
          </cell>
          <cell r="O417">
            <v>5.49</v>
          </cell>
        </row>
        <row r="418">
          <cell r="C418">
            <v>7001130002</v>
          </cell>
          <cell r="D418" t="str">
            <v>Revestimento de chapisco rústico grosso ( aparente ).</v>
          </cell>
          <cell r="E418" t="str">
            <v>M²</v>
          </cell>
          <cell r="F418" t="str">
            <v>Compesa</v>
          </cell>
          <cell r="G418">
            <v>16.579999999999998</v>
          </cell>
          <cell r="H418">
            <v>309</v>
          </cell>
          <cell r="I418">
            <v>0</v>
          </cell>
          <cell r="J418">
            <v>13.85</v>
          </cell>
          <cell r="K418">
            <v>2.73</v>
          </cell>
          <cell r="L418">
            <v>0</v>
          </cell>
          <cell r="M418">
            <v>0</v>
          </cell>
          <cell r="N418">
            <v>16.579999999999998</v>
          </cell>
          <cell r="O418">
            <v>17.940000000000001</v>
          </cell>
        </row>
        <row r="419">
          <cell r="C419">
            <v>7001130100</v>
          </cell>
          <cell r="D419" t="str">
            <v>Revestimento de chapisco para parede interna ou externa, empregando argamassa  de cimento e areia média ou grossa sem peneirar no traço 1:5 com 6 mm de espessura.</v>
          </cell>
          <cell r="E419" t="str">
            <v>M²</v>
          </cell>
          <cell r="F419" t="str">
            <v>Compesa</v>
          </cell>
          <cell r="G419">
            <v>4.71</v>
          </cell>
          <cell r="H419" t="str">
            <v>308A</v>
          </cell>
          <cell r="I419">
            <v>0</v>
          </cell>
          <cell r="J419">
            <v>3.83</v>
          </cell>
          <cell r="K419">
            <v>0.88</v>
          </cell>
          <cell r="L419">
            <v>0</v>
          </cell>
          <cell r="N419">
            <v>4.71</v>
          </cell>
          <cell r="O419">
            <v>5.09</v>
          </cell>
        </row>
        <row r="420">
          <cell r="G420">
            <v>0</v>
          </cell>
          <cell r="N420">
            <v>0</v>
          </cell>
        </row>
        <row r="421">
          <cell r="D421" t="str">
            <v>MASSA</v>
          </cell>
          <cell r="G421">
            <v>0</v>
          </cell>
          <cell r="N421">
            <v>0</v>
          </cell>
        </row>
        <row r="422">
          <cell r="C422">
            <v>7001130003</v>
          </cell>
          <cell r="D422" t="str">
            <v>Revestimento de massa única.</v>
          </cell>
          <cell r="E422" t="str">
            <v>M²</v>
          </cell>
          <cell r="F422" t="str">
            <v>Compesa</v>
          </cell>
          <cell r="G422">
            <v>19.2</v>
          </cell>
          <cell r="H422">
            <v>310</v>
          </cell>
          <cell r="I422">
            <v>0</v>
          </cell>
          <cell r="J422">
            <v>17.41</v>
          </cell>
          <cell r="K422">
            <v>1.79</v>
          </cell>
          <cell r="L422">
            <v>0</v>
          </cell>
          <cell r="N422">
            <v>19.2</v>
          </cell>
          <cell r="O422">
            <v>20.91</v>
          </cell>
        </row>
        <row r="423">
          <cell r="C423">
            <v>7001130004</v>
          </cell>
          <cell r="D423" t="str">
            <v>Revestimento de duas massas interna ( emboço e reboco ).</v>
          </cell>
          <cell r="E423" t="str">
            <v>M²</v>
          </cell>
          <cell r="F423" t="str">
            <v>Compesa</v>
          </cell>
          <cell r="G423">
            <v>29.52</v>
          </cell>
          <cell r="H423">
            <v>311</v>
          </cell>
          <cell r="I423">
            <v>0</v>
          </cell>
          <cell r="J423">
            <v>25.67</v>
          </cell>
          <cell r="K423">
            <v>3.85</v>
          </cell>
          <cell r="L423">
            <v>0</v>
          </cell>
          <cell r="N423">
            <v>29.52</v>
          </cell>
          <cell r="O423">
            <v>32.049999999999997</v>
          </cell>
        </row>
        <row r="424">
          <cell r="C424">
            <v>7001130103</v>
          </cell>
          <cell r="D424" t="str">
            <v>Revestimento com argamassa de cimento e areia sem peneirar no traço 1:6 com 2 cm de espessura.</v>
          </cell>
          <cell r="E424" t="str">
            <v>M²</v>
          </cell>
          <cell r="F424" t="str">
            <v>Compesa</v>
          </cell>
          <cell r="G424">
            <v>9.31</v>
          </cell>
          <cell r="H424" t="str">
            <v>311A</v>
          </cell>
          <cell r="I424">
            <v>0</v>
          </cell>
          <cell r="J424">
            <v>6.72</v>
          </cell>
          <cell r="K424">
            <v>2.59</v>
          </cell>
          <cell r="L424">
            <v>0</v>
          </cell>
          <cell r="N424">
            <v>9.31</v>
          </cell>
          <cell r="O424">
            <v>9.98</v>
          </cell>
        </row>
        <row r="425">
          <cell r="C425">
            <v>7001130101</v>
          </cell>
          <cell r="D425" t="str">
            <v>Revestimento com argamassa de cimento e areia sem peneirar no traço 1:6 com 5 cm de espessura</v>
          </cell>
          <cell r="E425" t="str">
            <v>M²</v>
          </cell>
          <cell r="F425" t="str">
            <v>Compesa</v>
          </cell>
          <cell r="G425">
            <v>12.12</v>
          </cell>
          <cell r="H425" t="str">
            <v>311B</v>
          </cell>
          <cell r="I425">
            <v>0</v>
          </cell>
          <cell r="J425">
            <v>5.65</v>
          </cell>
          <cell r="K425">
            <v>6.47</v>
          </cell>
          <cell r="L425">
            <v>0</v>
          </cell>
          <cell r="N425">
            <v>12.12</v>
          </cell>
          <cell r="O425">
            <v>12.67</v>
          </cell>
        </row>
        <row r="426">
          <cell r="C426">
            <v>7001130102</v>
          </cell>
          <cell r="D426" t="str">
            <v>Revestimento de duas massas externa ( emboço e reboco ).</v>
          </cell>
          <cell r="E426" t="str">
            <v>M²</v>
          </cell>
          <cell r="F426" t="str">
            <v>Compesa</v>
          </cell>
          <cell r="G426">
            <v>29.52</v>
          </cell>
          <cell r="H426" t="str">
            <v>311C</v>
          </cell>
          <cell r="I426">
            <v>0</v>
          </cell>
          <cell r="J426">
            <v>25.67</v>
          </cell>
          <cell r="K426">
            <v>3.85</v>
          </cell>
          <cell r="L426">
            <v>0</v>
          </cell>
          <cell r="N426">
            <v>29.52</v>
          </cell>
          <cell r="O426">
            <v>32.049999999999997</v>
          </cell>
        </row>
        <row r="427">
          <cell r="G427">
            <v>0</v>
          </cell>
          <cell r="I427">
            <v>0</v>
          </cell>
          <cell r="N427">
            <v>0</v>
          </cell>
        </row>
        <row r="428">
          <cell r="D428" t="str">
            <v>CIMENTADO</v>
          </cell>
          <cell r="G428">
            <v>0</v>
          </cell>
          <cell r="N428">
            <v>0</v>
          </cell>
        </row>
        <row r="429">
          <cell r="C429">
            <v>7001130005</v>
          </cell>
          <cell r="D429" t="str">
            <v>Revestimento cimentado com argamassa de cimento e areia no traço 1:3.</v>
          </cell>
          <cell r="E429" t="str">
            <v>M²</v>
          </cell>
          <cell r="F429" t="str">
            <v>Compesa</v>
          </cell>
          <cell r="G429">
            <v>21.71</v>
          </cell>
          <cell r="H429">
            <v>312</v>
          </cell>
          <cell r="I429">
            <v>0</v>
          </cell>
          <cell r="J429">
            <v>17.41</v>
          </cell>
          <cell r="K429">
            <v>4.3</v>
          </cell>
          <cell r="L429">
            <v>0</v>
          </cell>
          <cell r="N429">
            <v>21.71</v>
          </cell>
          <cell r="O429">
            <v>23.43</v>
          </cell>
        </row>
        <row r="430">
          <cell r="G430">
            <v>0</v>
          </cell>
          <cell r="N430">
            <v>0</v>
          </cell>
        </row>
        <row r="431">
          <cell r="D431" t="str">
            <v>IMPERMEABILIZAÇÃO</v>
          </cell>
          <cell r="G431">
            <v>0</v>
          </cell>
          <cell r="N431">
            <v>0</v>
          </cell>
        </row>
        <row r="432">
          <cell r="C432">
            <v>7001130006</v>
          </cell>
          <cell r="D432" t="str">
            <v>Impermeabilização com argamassa de cimento e areia no traço 1:3 com aditivo impermeabilizante.</v>
          </cell>
          <cell r="E432" t="str">
            <v>M²</v>
          </cell>
          <cell r="F432" t="str">
            <v>Compesa</v>
          </cell>
          <cell r="G432">
            <v>28.89</v>
          </cell>
          <cell r="H432">
            <v>313</v>
          </cell>
          <cell r="I432">
            <v>0</v>
          </cell>
          <cell r="J432">
            <v>17.43</v>
          </cell>
          <cell r="K432">
            <v>11.46</v>
          </cell>
          <cell r="L432">
            <v>0</v>
          </cell>
          <cell r="N432">
            <v>28.89</v>
          </cell>
          <cell r="O432">
            <v>30.61</v>
          </cell>
        </row>
        <row r="433">
          <cell r="C433">
            <v>7001130007</v>
          </cell>
          <cell r="D433" t="str">
            <v>Impermeabilização com  aplicação de tinta asfáltica para concreto, alvenaria, metais e madeiras ( igol a, neutrol, ou similar ) em duas demãos.</v>
          </cell>
          <cell r="E433" t="str">
            <v>M²</v>
          </cell>
          <cell r="F433" t="str">
            <v>Compesa</v>
          </cell>
          <cell r="G433">
            <v>6.14</v>
          </cell>
          <cell r="H433">
            <v>314</v>
          </cell>
          <cell r="I433">
            <v>0</v>
          </cell>
          <cell r="J433">
            <v>1.59</v>
          </cell>
          <cell r="K433">
            <v>4.55</v>
          </cell>
          <cell r="L433">
            <v>0</v>
          </cell>
          <cell r="M433">
            <v>0</v>
          </cell>
          <cell r="N433">
            <v>6.14</v>
          </cell>
          <cell r="O433">
            <v>6.28</v>
          </cell>
        </row>
        <row r="434">
          <cell r="G434">
            <v>0</v>
          </cell>
          <cell r="N434">
            <v>0</v>
          </cell>
        </row>
        <row r="435">
          <cell r="D435" t="str">
            <v>AZULEJO</v>
          </cell>
          <cell r="G435">
            <v>0</v>
          </cell>
          <cell r="N435">
            <v>0</v>
          </cell>
        </row>
        <row r="436">
          <cell r="C436">
            <v>7001130008</v>
          </cell>
          <cell r="D436" t="str">
            <v>Revestimento de azulejo tipo A - (15 x 15) cm com emboço.</v>
          </cell>
          <cell r="E436" t="str">
            <v>M²</v>
          </cell>
          <cell r="F436" t="str">
            <v>Compesa</v>
          </cell>
          <cell r="G436">
            <v>44.1</v>
          </cell>
          <cell r="H436">
            <v>315</v>
          </cell>
          <cell r="I436">
            <v>0</v>
          </cell>
          <cell r="J436">
            <v>21.15</v>
          </cell>
          <cell r="K436">
            <v>22.95</v>
          </cell>
          <cell r="L436">
            <v>0</v>
          </cell>
          <cell r="N436">
            <v>44.1</v>
          </cell>
          <cell r="O436">
            <v>46.18</v>
          </cell>
        </row>
        <row r="437">
          <cell r="G437">
            <v>0</v>
          </cell>
          <cell r="N437">
            <v>0</v>
          </cell>
        </row>
        <row r="438">
          <cell r="D438" t="str">
            <v>COMBOGÓS</v>
          </cell>
          <cell r="G438">
            <v>0</v>
          </cell>
          <cell r="N438">
            <v>0</v>
          </cell>
        </row>
        <row r="439">
          <cell r="C439">
            <v>7001130009</v>
          </cell>
          <cell r="D439" t="str">
            <v>Combogós de cimento prensado de ( 40 x 40 ) cm.</v>
          </cell>
          <cell r="E439" t="str">
            <v>M²</v>
          </cell>
          <cell r="F439" t="str">
            <v>Compesa</v>
          </cell>
          <cell r="G439">
            <v>46.14</v>
          </cell>
          <cell r="H439">
            <v>316</v>
          </cell>
          <cell r="I439">
            <v>0</v>
          </cell>
          <cell r="J439">
            <v>25.22</v>
          </cell>
          <cell r="K439">
            <v>20.92</v>
          </cell>
          <cell r="L439">
            <v>0</v>
          </cell>
          <cell r="M439">
            <v>0</v>
          </cell>
          <cell r="N439">
            <v>46.14</v>
          </cell>
          <cell r="O439">
            <v>48.63</v>
          </cell>
        </row>
        <row r="440">
          <cell r="C440">
            <v>7001130010</v>
          </cell>
          <cell r="D440" t="str">
            <v>Combogós cerâmicos de ( 30 x 30 ) cm.</v>
          </cell>
          <cell r="E440" t="str">
            <v>M²</v>
          </cell>
          <cell r="F440" t="str">
            <v>Compesa</v>
          </cell>
          <cell r="G440">
            <v>47.74</v>
          </cell>
          <cell r="H440">
            <v>317</v>
          </cell>
          <cell r="I440">
            <v>0</v>
          </cell>
          <cell r="J440">
            <v>26.25</v>
          </cell>
          <cell r="K440">
            <v>21.49</v>
          </cell>
          <cell r="L440">
            <v>0</v>
          </cell>
          <cell r="M440">
            <v>0</v>
          </cell>
          <cell r="N440">
            <v>47.74</v>
          </cell>
          <cell r="O440">
            <v>50.32</v>
          </cell>
        </row>
        <row r="441">
          <cell r="G441">
            <v>0</v>
          </cell>
          <cell r="N441">
            <v>0</v>
          </cell>
        </row>
        <row r="442">
          <cell r="D442" t="str">
            <v>PORTAS</v>
          </cell>
          <cell r="G442">
            <v>0</v>
          </cell>
          <cell r="N442">
            <v>0</v>
          </cell>
        </row>
        <row r="443">
          <cell r="C443">
            <v>7001140001</v>
          </cell>
          <cell r="D443" t="str">
            <v>Fornecimento e assentamento de  porta interna semi-oca em copaiba, inclusive grade, guarnições e ferragens.</v>
          </cell>
          <cell r="E443" t="str">
            <v>M²</v>
          </cell>
          <cell r="F443" t="str">
            <v>Compesa</v>
          </cell>
          <cell r="G443">
            <v>158.54</v>
          </cell>
          <cell r="H443">
            <v>318</v>
          </cell>
          <cell r="I443">
            <v>0</v>
          </cell>
          <cell r="J443">
            <v>71.33</v>
          </cell>
          <cell r="K443">
            <v>87.21</v>
          </cell>
          <cell r="L443">
            <v>0</v>
          </cell>
          <cell r="M443">
            <v>0</v>
          </cell>
          <cell r="N443">
            <v>158.54</v>
          </cell>
          <cell r="O443">
            <v>165.57</v>
          </cell>
        </row>
        <row r="444">
          <cell r="C444">
            <v>7001140002</v>
          </cell>
          <cell r="D444" t="str">
            <v>Fornecimento e assentamento de porta externa em madeira de lei, com grade, guarnições e ferragens.</v>
          </cell>
          <cell r="E444" t="str">
            <v>M²</v>
          </cell>
          <cell r="F444" t="str">
            <v>Compesa</v>
          </cell>
          <cell r="G444">
            <v>202.49</v>
          </cell>
          <cell r="H444">
            <v>319</v>
          </cell>
          <cell r="I444">
            <v>0</v>
          </cell>
          <cell r="J444">
            <v>71.33</v>
          </cell>
          <cell r="K444">
            <v>131.16</v>
          </cell>
          <cell r="L444">
            <v>0</v>
          </cell>
          <cell r="M444">
            <v>0</v>
          </cell>
          <cell r="N444">
            <v>202.49</v>
          </cell>
          <cell r="O444">
            <v>209.52</v>
          </cell>
        </row>
        <row r="445">
          <cell r="G445">
            <v>0</v>
          </cell>
          <cell r="N445">
            <v>0</v>
          </cell>
        </row>
        <row r="446">
          <cell r="D446" t="str">
            <v>JANELAS</v>
          </cell>
          <cell r="G446">
            <v>0</v>
          </cell>
          <cell r="N446">
            <v>0</v>
          </cell>
        </row>
        <row r="447">
          <cell r="C447">
            <v>7001140003</v>
          </cell>
          <cell r="D447" t="str">
            <v>Esquadria de madeira para janelas de abrir ou correr, com venezianas, vidros 4mm ferragens, inclusive fornecimento e assentamento.</v>
          </cell>
          <cell r="E447" t="str">
            <v>M²</v>
          </cell>
          <cell r="F447" t="str">
            <v>Compesa</v>
          </cell>
          <cell r="G447">
            <v>289.31</v>
          </cell>
          <cell r="H447">
            <v>320</v>
          </cell>
          <cell r="I447">
            <v>0</v>
          </cell>
          <cell r="J447">
            <v>81.709999999999994</v>
          </cell>
          <cell r="K447">
            <v>207.6</v>
          </cell>
          <cell r="L447">
            <v>0</v>
          </cell>
          <cell r="M447">
            <v>0</v>
          </cell>
          <cell r="N447">
            <v>289.31</v>
          </cell>
          <cell r="O447">
            <v>297.38</v>
          </cell>
        </row>
        <row r="448">
          <cell r="C448">
            <v>7001140004</v>
          </cell>
          <cell r="D448" t="str">
            <v>Esquadria de madeira para janelas de abrir ou correr, sem venezianas, vidros 4mm, ferragens, inclusive fornecimento e assentamento.</v>
          </cell>
          <cell r="E448" t="str">
            <v>M²</v>
          </cell>
          <cell r="F448" t="str">
            <v>Compesa</v>
          </cell>
          <cell r="G448">
            <v>284.14</v>
          </cell>
          <cell r="H448">
            <v>321</v>
          </cell>
          <cell r="I448">
            <v>0</v>
          </cell>
          <cell r="J448">
            <v>81.709999999999994</v>
          </cell>
          <cell r="K448">
            <v>202.43</v>
          </cell>
          <cell r="L448">
            <v>0</v>
          </cell>
          <cell r="M448">
            <v>0</v>
          </cell>
          <cell r="N448">
            <v>284.14</v>
          </cell>
          <cell r="O448">
            <v>292.20999999999998</v>
          </cell>
        </row>
        <row r="449">
          <cell r="C449">
            <v>7001140005</v>
          </cell>
          <cell r="D449" t="str">
            <v>Esquadria de aluminio anodizado para janelas tipo caixilhos de correr, com bandeira basculantes, vidros, inclusive fornecido e assentamento.</v>
          </cell>
          <cell r="E449" t="str">
            <v>M²</v>
          </cell>
          <cell r="F449" t="str">
            <v>Compesa</v>
          </cell>
          <cell r="G449">
            <v>351.72</v>
          </cell>
          <cell r="H449">
            <v>322</v>
          </cell>
          <cell r="I449">
            <v>0</v>
          </cell>
          <cell r="J449">
            <v>17.809999999999999</v>
          </cell>
          <cell r="K449">
            <v>333.91</v>
          </cell>
          <cell r="L449">
            <v>0</v>
          </cell>
          <cell r="M449">
            <v>0</v>
          </cell>
          <cell r="N449">
            <v>351.72</v>
          </cell>
          <cell r="O449">
            <v>353.47</v>
          </cell>
        </row>
        <row r="450">
          <cell r="C450">
            <v>7001140006</v>
          </cell>
          <cell r="D450" t="str">
            <v>Esquadrias de ferro tipo basculante com vidros fantasia com fornecimento e assentamento.</v>
          </cell>
          <cell r="E450" t="str">
            <v>M²</v>
          </cell>
          <cell r="F450" t="str">
            <v>Compesa</v>
          </cell>
          <cell r="G450">
            <v>276.32</v>
          </cell>
          <cell r="H450">
            <v>323</v>
          </cell>
          <cell r="I450">
            <v>0</v>
          </cell>
          <cell r="J450">
            <v>25.71</v>
          </cell>
          <cell r="K450">
            <v>250.61</v>
          </cell>
          <cell r="L450">
            <v>0</v>
          </cell>
          <cell r="M450">
            <v>0</v>
          </cell>
          <cell r="N450">
            <v>276.32</v>
          </cell>
          <cell r="O450">
            <v>278.86</v>
          </cell>
        </row>
        <row r="451">
          <cell r="G451">
            <v>0</v>
          </cell>
          <cell r="N451">
            <v>0</v>
          </cell>
        </row>
        <row r="452">
          <cell r="D452" t="str">
            <v>VIDROS</v>
          </cell>
          <cell r="G452">
            <v>0</v>
          </cell>
          <cell r="N452">
            <v>0</v>
          </cell>
        </row>
        <row r="453">
          <cell r="C453">
            <v>7001140007</v>
          </cell>
          <cell r="D453" t="str">
            <v>Vidros de 3 mm colocado.</v>
          </cell>
          <cell r="E453" t="str">
            <v>M²</v>
          </cell>
          <cell r="F453" t="str">
            <v>Compesa</v>
          </cell>
          <cell r="G453">
            <v>58.32</v>
          </cell>
          <cell r="H453">
            <v>324</v>
          </cell>
          <cell r="I453">
            <v>0</v>
          </cell>
          <cell r="J453">
            <v>18.010000000000002</v>
          </cell>
          <cell r="K453">
            <v>40.31</v>
          </cell>
          <cell r="L453">
            <v>0</v>
          </cell>
          <cell r="M453">
            <v>0</v>
          </cell>
          <cell r="N453">
            <v>58.32</v>
          </cell>
          <cell r="O453">
            <v>60.09</v>
          </cell>
        </row>
        <row r="454">
          <cell r="C454">
            <v>7001140008</v>
          </cell>
          <cell r="D454" t="str">
            <v>Vidros de 4 mm colocado.</v>
          </cell>
          <cell r="E454" t="str">
            <v>M²</v>
          </cell>
          <cell r="F454" t="str">
            <v>Compesa</v>
          </cell>
          <cell r="G454">
            <v>70.34</v>
          </cell>
          <cell r="H454">
            <v>325</v>
          </cell>
          <cell r="I454">
            <v>0</v>
          </cell>
          <cell r="J454">
            <v>18.010000000000002</v>
          </cell>
          <cell r="K454">
            <v>52.33</v>
          </cell>
          <cell r="L454">
            <v>0</v>
          </cell>
          <cell r="M454">
            <v>0</v>
          </cell>
          <cell r="N454">
            <v>70.34</v>
          </cell>
          <cell r="O454">
            <v>72.11</v>
          </cell>
        </row>
        <row r="455">
          <cell r="C455">
            <v>7001140009</v>
          </cell>
          <cell r="D455" t="str">
            <v>Vidros fantasia colocado.</v>
          </cell>
          <cell r="E455" t="str">
            <v>M²</v>
          </cell>
          <cell r="F455" t="str">
            <v>Compesa</v>
          </cell>
          <cell r="G455">
            <v>51.68</v>
          </cell>
          <cell r="H455">
            <v>326</v>
          </cell>
          <cell r="I455">
            <v>0</v>
          </cell>
          <cell r="J455">
            <v>18.010000000000002</v>
          </cell>
          <cell r="K455">
            <v>33.67</v>
          </cell>
          <cell r="L455">
            <v>0</v>
          </cell>
          <cell r="M455">
            <v>0</v>
          </cell>
          <cell r="N455">
            <v>51.68</v>
          </cell>
          <cell r="O455">
            <v>53.45</v>
          </cell>
        </row>
        <row r="456">
          <cell r="G456">
            <v>0</v>
          </cell>
          <cell r="N456">
            <v>0</v>
          </cell>
        </row>
        <row r="457">
          <cell r="D457" t="str">
            <v>PISOS</v>
          </cell>
          <cell r="G457">
            <v>0</v>
          </cell>
          <cell r="N457">
            <v>0</v>
          </cell>
        </row>
        <row r="458">
          <cell r="G458">
            <v>0</v>
          </cell>
          <cell r="N458">
            <v>0</v>
          </cell>
        </row>
        <row r="459">
          <cell r="D459" t="str">
            <v>PISOS CIMENTADOS</v>
          </cell>
          <cell r="G459">
            <v>0</v>
          </cell>
          <cell r="N459">
            <v>0</v>
          </cell>
        </row>
        <row r="460">
          <cell r="C460">
            <v>7001150001</v>
          </cell>
          <cell r="D460" t="str">
            <v>Piso de cimento.</v>
          </cell>
          <cell r="E460" t="str">
            <v>M²</v>
          </cell>
          <cell r="F460" t="str">
            <v>Compesa</v>
          </cell>
          <cell r="G460">
            <v>19.03</v>
          </cell>
          <cell r="H460">
            <v>327</v>
          </cell>
          <cell r="I460">
            <v>0</v>
          </cell>
          <cell r="J460">
            <v>13.65</v>
          </cell>
          <cell r="K460">
            <v>5.38</v>
          </cell>
          <cell r="L460">
            <v>0</v>
          </cell>
          <cell r="N460">
            <v>19.03</v>
          </cell>
          <cell r="O460">
            <v>20.38</v>
          </cell>
        </row>
        <row r="461">
          <cell r="C461">
            <v>7001150002</v>
          </cell>
          <cell r="D461" t="str">
            <v>Piso de cimento com juntas de vidro.</v>
          </cell>
          <cell r="E461" t="str">
            <v>M²</v>
          </cell>
          <cell r="F461" t="str">
            <v>Compesa</v>
          </cell>
          <cell r="G461">
            <v>22.55</v>
          </cell>
          <cell r="H461">
            <v>328</v>
          </cell>
          <cell r="I461">
            <v>0</v>
          </cell>
          <cell r="J461">
            <v>16.22</v>
          </cell>
          <cell r="K461">
            <v>6.33</v>
          </cell>
          <cell r="L461">
            <v>0</v>
          </cell>
          <cell r="N461">
            <v>22.55</v>
          </cell>
          <cell r="O461">
            <v>24.15</v>
          </cell>
        </row>
        <row r="462">
          <cell r="C462">
            <v>7001150003</v>
          </cell>
          <cell r="D462" t="str">
            <v>Piso de cimento com juntas de madeira.</v>
          </cell>
          <cell r="E462" t="str">
            <v>M²</v>
          </cell>
          <cell r="F462" t="str">
            <v>Compesa</v>
          </cell>
          <cell r="G462">
            <v>27.65</v>
          </cell>
          <cell r="H462">
            <v>329</v>
          </cell>
          <cell r="I462">
            <v>0</v>
          </cell>
          <cell r="J462">
            <v>16.22</v>
          </cell>
          <cell r="K462">
            <v>11.43</v>
          </cell>
          <cell r="L462">
            <v>0</v>
          </cell>
          <cell r="N462">
            <v>27.65</v>
          </cell>
          <cell r="O462">
            <v>29.25</v>
          </cell>
        </row>
        <row r="463">
          <cell r="C463">
            <v>7001150004</v>
          </cell>
          <cell r="D463" t="str">
            <v>Lastro de piso com 10 cm de espessura em concreto no traço 1:4:8.</v>
          </cell>
          <cell r="E463" t="str">
            <v>M²</v>
          </cell>
          <cell r="F463" t="str">
            <v>Compesa</v>
          </cell>
          <cell r="G463">
            <v>35</v>
          </cell>
          <cell r="H463">
            <v>330</v>
          </cell>
          <cell r="I463">
            <v>0.12</v>
          </cell>
          <cell r="J463">
            <v>18.61</v>
          </cell>
          <cell r="K463">
            <v>16.27</v>
          </cell>
          <cell r="L463">
            <v>0</v>
          </cell>
          <cell r="N463">
            <v>35</v>
          </cell>
          <cell r="O463">
            <v>36.840000000000003</v>
          </cell>
        </row>
        <row r="464">
          <cell r="C464">
            <v>7001150005</v>
          </cell>
          <cell r="D464" t="str">
            <v>Lastro de piso com utilização de aditivo impermeabilizante,com 10 cm de espessura em concreto no traço 1:4:8.</v>
          </cell>
          <cell r="E464" t="str">
            <v>M²</v>
          </cell>
          <cell r="F464" t="str">
            <v>Compesa</v>
          </cell>
          <cell r="G464">
            <v>38.93</v>
          </cell>
          <cell r="H464">
            <v>331</v>
          </cell>
          <cell r="I464">
            <v>0.12</v>
          </cell>
          <cell r="J464">
            <v>18.61</v>
          </cell>
          <cell r="K464">
            <v>20.2</v>
          </cell>
          <cell r="L464">
            <v>0</v>
          </cell>
          <cell r="N464">
            <v>38.93</v>
          </cell>
          <cell r="O464">
            <v>40.770000000000003</v>
          </cell>
        </row>
        <row r="465">
          <cell r="C465">
            <v>7001150006</v>
          </cell>
          <cell r="D465" t="str">
            <v>Lastro de piso com 5 cm de espessura em concreto no traço 1:4:8.</v>
          </cell>
          <cell r="E465" t="str">
            <v>M²</v>
          </cell>
          <cell r="F465" t="str">
            <v>Compesa</v>
          </cell>
          <cell r="G465">
            <v>17.5</v>
          </cell>
          <cell r="H465">
            <v>332</v>
          </cell>
          <cell r="I465">
            <v>0.06</v>
          </cell>
          <cell r="J465">
            <v>9.31</v>
          </cell>
          <cell r="K465">
            <v>8.1300000000000008</v>
          </cell>
          <cell r="L465">
            <v>0</v>
          </cell>
          <cell r="N465">
            <v>17.5</v>
          </cell>
          <cell r="O465">
            <v>18.420000000000002</v>
          </cell>
        </row>
        <row r="466">
          <cell r="C466">
            <v>7001150007</v>
          </cell>
          <cell r="D466" t="str">
            <v>Lastro de piso com utilização de aditivo impermeabilizante, com 5 cm de espessura em concreto no traço 1:4:8.</v>
          </cell>
          <cell r="E466" t="str">
            <v>M²</v>
          </cell>
          <cell r="F466" t="str">
            <v>Compesa</v>
          </cell>
          <cell r="G466">
            <v>19.46</v>
          </cell>
          <cell r="H466">
            <v>333</v>
          </cell>
          <cell r="I466">
            <v>0.06</v>
          </cell>
          <cell r="J466">
            <v>9.31</v>
          </cell>
          <cell r="K466">
            <v>10.09</v>
          </cell>
          <cell r="L466">
            <v>0</v>
          </cell>
          <cell r="N466">
            <v>19.46</v>
          </cell>
          <cell r="O466">
            <v>20.38</v>
          </cell>
        </row>
        <row r="467">
          <cell r="C467">
            <v>7001150008</v>
          </cell>
          <cell r="D467" t="str">
            <v>Regularização de contra piso para revestimento de pisos empregando argamassa de cimento e areia no traço 1:4, com 3 cm de espessura.</v>
          </cell>
          <cell r="E467" t="str">
            <v>M²</v>
          </cell>
          <cell r="F467" t="str">
            <v>Compesa</v>
          </cell>
          <cell r="G467">
            <v>16.989999999999998</v>
          </cell>
          <cell r="H467">
            <v>334</v>
          </cell>
          <cell r="I467">
            <v>0</v>
          </cell>
          <cell r="J467">
            <v>12.17</v>
          </cell>
          <cell r="K467">
            <v>4.82</v>
          </cell>
          <cell r="L467">
            <v>0</v>
          </cell>
          <cell r="M467">
            <v>0</v>
          </cell>
          <cell r="N467">
            <v>16.989999999999998</v>
          </cell>
          <cell r="O467">
            <v>18.190000000000001</v>
          </cell>
        </row>
        <row r="468">
          <cell r="G468">
            <v>0</v>
          </cell>
          <cell r="N468">
            <v>0</v>
          </cell>
        </row>
        <row r="469">
          <cell r="D469" t="str">
            <v>PISOS EM CERÂMICA</v>
          </cell>
          <cell r="G469">
            <v>0</v>
          </cell>
          <cell r="N469">
            <v>0</v>
          </cell>
        </row>
        <row r="470">
          <cell r="C470">
            <v>7001150009</v>
          </cell>
          <cell r="D470" t="str">
            <v>Piso em cerâmica de (20 x 20) cm eliane, cecrisa, ou similar, tipo A.</v>
          </cell>
          <cell r="E470" t="str">
            <v>M²</v>
          </cell>
          <cell r="F470" t="str">
            <v>Compesa</v>
          </cell>
          <cell r="G470">
            <v>42.06</v>
          </cell>
          <cell r="H470">
            <v>335</v>
          </cell>
          <cell r="I470">
            <v>0</v>
          </cell>
          <cell r="J470">
            <v>20.79</v>
          </cell>
          <cell r="K470">
            <v>21.27</v>
          </cell>
          <cell r="L470">
            <v>0</v>
          </cell>
          <cell r="N470">
            <v>42.06</v>
          </cell>
          <cell r="O470">
            <v>44.1</v>
          </cell>
        </row>
        <row r="471">
          <cell r="C471">
            <v>7001150010</v>
          </cell>
          <cell r="D471" t="str">
            <v>Piso de ladrilho hidráulico.</v>
          </cell>
          <cell r="E471" t="str">
            <v>M²</v>
          </cell>
          <cell r="F471" t="str">
            <v>Compesa</v>
          </cell>
          <cell r="G471">
            <v>41.9</v>
          </cell>
          <cell r="H471">
            <v>336</v>
          </cell>
          <cell r="I471">
            <v>0</v>
          </cell>
          <cell r="J471">
            <v>20.79</v>
          </cell>
          <cell r="K471">
            <v>21.11</v>
          </cell>
          <cell r="L471">
            <v>0</v>
          </cell>
          <cell r="N471">
            <v>41.9</v>
          </cell>
          <cell r="O471">
            <v>43.94</v>
          </cell>
        </row>
        <row r="472">
          <cell r="G472">
            <v>0</v>
          </cell>
          <cell r="N472">
            <v>0</v>
          </cell>
        </row>
        <row r="473">
          <cell r="D473" t="str">
            <v>PISO DE CONCRETO</v>
          </cell>
          <cell r="G473">
            <v>0</v>
          </cell>
          <cell r="N473">
            <v>0</v>
          </cell>
        </row>
        <row r="474">
          <cell r="C474">
            <v>7001150011</v>
          </cell>
          <cell r="D474" t="str">
            <v>Piso rústico de concreto ripado.</v>
          </cell>
          <cell r="E474" t="str">
            <v>M²</v>
          </cell>
          <cell r="F474" t="str">
            <v>Compesa</v>
          </cell>
          <cell r="G474">
            <v>25.1</v>
          </cell>
          <cell r="H474">
            <v>337</v>
          </cell>
          <cell r="I474">
            <v>0.12</v>
          </cell>
          <cell r="J474">
            <v>8.7100000000000009</v>
          </cell>
          <cell r="K474">
            <v>16.27</v>
          </cell>
          <cell r="L474">
            <v>0</v>
          </cell>
          <cell r="N474">
            <v>25.1</v>
          </cell>
          <cell r="O474">
            <v>25.96</v>
          </cell>
        </row>
        <row r="475">
          <cell r="G475">
            <v>0</v>
          </cell>
          <cell r="N475">
            <v>0</v>
          </cell>
        </row>
        <row r="476">
          <cell r="D476" t="str">
            <v>PINTURAS</v>
          </cell>
          <cell r="G476">
            <v>0</v>
          </cell>
          <cell r="N476">
            <v>0</v>
          </cell>
        </row>
        <row r="477">
          <cell r="G477">
            <v>0</v>
          </cell>
          <cell r="N477">
            <v>0</v>
          </cell>
        </row>
        <row r="478">
          <cell r="D478" t="str">
            <v>CAIAÇÕES</v>
          </cell>
          <cell r="G478">
            <v>0</v>
          </cell>
          <cell r="N478">
            <v>0</v>
          </cell>
        </row>
        <row r="479">
          <cell r="C479">
            <v>7001160001</v>
          </cell>
          <cell r="D479" t="str">
            <v>Caiação em parede interna executada em tres demãos.</v>
          </cell>
          <cell r="E479" t="str">
            <v>M²</v>
          </cell>
          <cell r="F479" t="str">
            <v>Compesa</v>
          </cell>
          <cell r="G479">
            <v>2.92</v>
          </cell>
          <cell r="H479">
            <v>338</v>
          </cell>
          <cell r="I479">
            <v>0</v>
          </cell>
          <cell r="J479">
            <v>2.46</v>
          </cell>
          <cell r="K479">
            <v>0.46</v>
          </cell>
          <cell r="L479">
            <v>0</v>
          </cell>
          <cell r="M479">
            <v>0</v>
          </cell>
          <cell r="N479">
            <v>2.92</v>
          </cell>
          <cell r="O479">
            <v>3.16</v>
          </cell>
        </row>
        <row r="480">
          <cell r="C480">
            <v>7001160002</v>
          </cell>
          <cell r="D480" t="str">
            <v>Caiação em parede externa executada em tres demãos.</v>
          </cell>
          <cell r="E480" t="str">
            <v>M²</v>
          </cell>
          <cell r="F480" t="str">
            <v>Compesa</v>
          </cell>
          <cell r="G480">
            <v>3.7</v>
          </cell>
          <cell r="H480">
            <v>339</v>
          </cell>
          <cell r="I480">
            <v>0</v>
          </cell>
          <cell r="J480">
            <v>3.24</v>
          </cell>
          <cell r="K480">
            <v>0.46</v>
          </cell>
          <cell r="L480">
            <v>0</v>
          </cell>
          <cell r="M480">
            <v>0</v>
          </cell>
          <cell r="N480">
            <v>3.7</v>
          </cell>
          <cell r="O480">
            <v>4.03</v>
          </cell>
        </row>
        <row r="481">
          <cell r="G481">
            <v>0</v>
          </cell>
          <cell r="N481">
            <v>0</v>
          </cell>
        </row>
        <row r="482">
          <cell r="D482" t="str">
            <v>TINTA LÁTEX SEM EMASSAMENTO</v>
          </cell>
          <cell r="G482">
            <v>0</v>
          </cell>
          <cell r="N482">
            <v>0</v>
          </cell>
        </row>
        <row r="483">
          <cell r="C483">
            <v>7001160003</v>
          </cell>
          <cell r="D483" t="str">
            <v>Pintura de parede interna com tinta látex a base PVA em duas demãos sem emassamento.</v>
          </cell>
          <cell r="E483" t="str">
            <v>M²</v>
          </cell>
          <cell r="F483" t="str">
            <v>Compesa</v>
          </cell>
          <cell r="G483">
            <v>6.76</v>
          </cell>
          <cell r="H483">
            <v>340</v>
          </cell>
          <cell r="I483">
            <v>0</v>
          </cell>
          <cell r="J483">
            <v>5.24</v>
          </cell>
          <cell r="K483">
            <v>1.52</v>
          </cell>
          <cell r="L483">
            <v>0</v>
          </cell>
          <cell r="M483">
            <v>0</v>
          </cell>
          <cell r="N483">
            <v>6.76</v>
          </cell>
          <cell r="O483">
            <v>7.28</v>
          </cell>
        </row>
        <row r="484">
          <cell r="C484">
            <v>7001160004</v>
          </cell>
          <cell r="D484" t="str">
            <v>Pintura de parede externa com tinta látex a base PVA em duas demãos sem emassamento.</v>
          </cell>
          <cell r="E484" t="str">
            <v>M²</v>
          </cell>
          <cell r="F484" t="str">
            <v>Compesa</v>
          </cell>
          <cell r="G484">
            <v>8.76</v>
          </cell>
          <cell r="H484">
            <v>341</v>
          </cell>
          <cell r="I484">
            <v>0</v>
          </cell>
          <cell r="J484">
            <v>5.24</v>
          </cell>
          <cell r="K484">
            <v>3.52</v>
          </cell>
          <cell r="L484">
            <v>0</v>
          </cell>
          <cell r="M484">
            <v>0</v>
          </cell>
          <cell r="N484">
            <v>8.76</v>
          </cell>
          <cell r="O484">
            <v>9.2799999999999994</v>
          </cell>
        </row>
        <row r="485">
          <cell r="C485">
            <v>7001160005</v>
          </cell>
          <cell r="D485" t="str">
            <v>Pintura super concretina.</v>
          </cell>
          <cell r="E485" t="str">
            <v>M²</v>
          </cell>
          <cell r="F485" t="str">
            <v>Compesa</v>
          </cell>
          <cell r="G485">
            <v>8.9600000000000009</v>
          </cell>
          <cell r="H485">
            <v>342</v>
          </cell>
          <cell r="I485">
            <v>0</v>
          </cell>
          <cell r="J485">
            <v>6.33</v>
          </cell>
          <cell r="K485">
            <v>2.63</v>
          </cell>
          <cell r="L485">
            <v>0</v>
          </cell>
          <cell r="M485">
            <v>0</v>
          </cell>
          <cell r="N485">
            <v>8.9600000000000009</v>
          </cell>
          <cell r="O485">
            <v>9.59</v>
          </cell>
        </row>
        <row r="486">
          <cell r="G486">
            <v>0</v>
          </cell>
          <cell r="N486">
            <v>0</v>
          </cell>
        </row>
        <row r="487">
          <cell r="D487" t="str">
            <v>TINTA LÁTEX COM EMASSAMENTO</v>
          </cell>
          <cell r="G487">
            <v>0</v>
          </cell>
          <cell r="N487">
            <v>0</v>
          </cell>
        </row>
        <row r="488">
          <cell r="C488">
            <v>7001160006</v>
          </cell>
          <cell r="D488" t="str">
            <v>Pintura de parede interna com tinta látex a base de PVA com duas demãos contendo emassamento.</v>
          </cell>
          <cell r="E488" t="str">
            <v>M²</v>
          </cell>
          <cell r="F488" t="str">
            <v>Compesa</v>
          </cell>
          <cell r="G488">
            <v>11.79</v>
          </cell>
          <cell r="H488">
            <v>343</v>
          </cell>
          <cell r="I488">
            <v>0</v>
          </cell>
          <cell r="J488">
            <v>8.8000000000000007</v>
          </cell>
          <cell r="K488">
            <v>2.99</v>
          </cell>
          <cell r="L488">
            <v>0</v>
          </cell>
          <cell r="N488">
            <v>11.79</v>
          </cell>
          <cell r="O488">
            <v>12.66</v>
          </cell>
        </row>
        <row r="489">
          <cell r="C489">
            <v>7001160007</v>
          </cell>
          <cell r="D489" t="str">
            <v>Pintura de parede externa com tinta látex acrilica em duas demãos contendo emassamento.</v>
          </cell>
          <cell r="E489" t="str">
            <v>M²</v>
          </cell>
          <cell r="F489" t="str">
            <v>Compesa</v>
          </cell>
          <cell r="G489">
            <v>16.46</v>
          </cell>
          <cell r="H489">
            <v>344</v>
          </cell>
          <cell r="I489">
            <v>0</v>
          </cell>
          <cell r="J489">
            <v>9.5</v>
          </cell>
          <cell r="K489">
            <v>6.96</v>
          </cell>
          <cell r="L489">
            <v>0</v>
          </cell>
          <cell r="N489">
            <v>16.46</v>
          </cell>
          <cell r="O489">
            <v>17.39</v>
          </cell>
        </row>
        <row r="490">
          <cell r="G490">
            <v>0</v>
          </cell>
          <cell r="N490">
            <v>0</v>
          </cell>
        </row>
        <row r="491">
          <cell r="D491" t="str">
            <v>EM ESMALTE SINTÉTICO</v>
          </cell>
          <cell r="G491">
            <v>0</v>
          </cell>
          <cell r="N491">
            <v>0</v>
          </cell>
        </row>
        <row r="492">
          <cell r="C492">
            <v>7001160008</v>
          </cell>
          <cell r="D492" t="str">
            <v>Pintura a esmalte sintético em duas demãos, sobre esquadria de madeira inclusive aparelhamento, emassamento e lixamento.</v>
          </cell>
          <cell r="E492" t="str">
            <v>M²</v>
          </cell>
          <cell r="F492" t="str">
            <v>Compesa</v>
          </cell>
          <cell r="G492">
            <v>17.68</v>
          </cell>
          <cell r="H492">
            <v>345</v>
          </cell>
          <cell r="I492">
            <v>0</v>
          </cell>
          <cell r="J492">
            <v>9.8000000000000007</v>
          </cell>
          <cell r="K492">
            <v>7.88</v>
          </cell>
          <cell r="L492">
            <v>0</v>
          </cell>
          <cell r="M492">
            <v>0</v>
          </cell>
          <cell r="N492">
            <v>17.68</v>
          </cell>
          <cell r="O492">
            <v>18.63</v>
          </cell>
        </row>
        <row r="493">
          <cell r="C493">
            <v>7001160009</v>
          </cell>
          <cell r="D493" t="str">
            <v>Pintura a esmalte sintético em duas demãos, sobre esquadrias de ferro inclusive lixamento e aplicação de primer.</v>
          </cell>
          <cell r="E493" t="str">
            <v>M²</v>
          </cell>
          <cell r="F493" t="str">
            <v>Compesa</v>
          </cell>
          <cell r="G493">
            <v>14.51</v>
          </cell>
          <cell r="H493">
            <v>346</v>
          </cell>
          <cell r="I493">
            <v>0</v>
          </cell>
          <cell r="J493">
            <v>11.08</v>
          </cell>
          <cell r="K493">
            <v>3.43</v>
          </cell>
          <cell r="L493">
            <v>0</v>
          </cell>
          <cell r="M493">
            <v>0</v>
          </cell>
          <cell r="N493">
            <v>14.51</v>
          </cell>
          <cell r="O493">
            <v>15.61</v>
          </cell>
        </row>
        <row r="494">
          <cell r="C494">
            <v>7001160010</v>
          </cell>
          <cell r="D494" t="str">
            <v>Pintura a esmalte sintético em duas demãos, sobre superfícies metálicas, inclusive lixamento.</v>
          </cell>
          <cell r="E494" t="str">
            <v>M²</v>
          </cell>
          <cell r="F494" t="str">
            <v>Compesa</v>
          </cell>
          <cell r="G494">
            <v>6.9</v>
          </cell>
          <cell r="H494">
            <v>347</v>
          </cell>
          <cell r="I494">
            <v>0</v>
          </cell>
          <cell r="J494">
            <v>4.3499999999999996</v>
          </cell>
          <cell r="K494">
            <v>2.5499999999999998</v>
          </cell>
          <cell r="L494">
            <v>0</v>
          </cell>
          <cell r="M494">
            <v>0</v>
          </cell>
          <cell r="N494">
            <v>6.9</v>
          </cell>
          <cell r="O494">
            <v>7.33</v>
          </cell>
        </row>
        <row r="495">
          <cell r="G495">
            <v>0</v>
          </cell>
          <cell r="N495">
            <v>0</v>
          </cell>
        </row>
        <row r="496">
          <cell r="D496" t="str">
            <v>EMASSAMENTO</v>
          </cell>
          <cell r="G496">
            <v>0</v>
          </cell>
          <cell r="N496">
            <v>0</v>
          </cell>
        </row>
        <row r="497">
          <cell r="C497">
            <v>7001160011</v>
          </cell>
          <cell r="D497" t="str">
            <v>Emassamento de parede interna com duas demãos de massa corrida.</v>
          </cell>
          <cell r="E497" t="str">
            <v>M²</v>
          </cell>
          <cell r="F497" t="str">
            <v>Compesa</v>
          </cell>
          <cell r="G497">
            <v>5.03</v>
          </cell>
          <cell r="H497">
            <v>348</v>
          </cell>
          <cell r="I497">
            <v>0</v>
          </cell>
          <cell r="J497">
            <v>3.56</v>
          </cell>
          <cell r="K497">
            <v>1.47</v>
          </cell>
          <cell r="L497">
            <v>0</v>
          </cell>
          <cell r="M497">
            <v>0</v>
          </cell>
          <cell r="N497">
            <v>5.03</v>
          </cell>
          <cell r="O497">
            <v>5.38</v>
          </cell>
        </row>
        <row r="498">
          <cell r="C498">
            <v>7001160012</v>
          </cell>
          <cell r="D498" t="str">
            <v>Emassamento de parede externa  com duas demãos de massa acrílica.</v>
          </cell>
          <cell r="E498" t="str">
            <v>M²</v>
          </cell>
          <cell r="F498" t="str">
            <v>Compesa</v>
          </cell>
          <cell r="G498">
            <v>7.7</v>
          </cell>
          <cell r="H498">
            <v>349</v>
          </cell>
          <cell r="I498">
            <v>0</v>
          </cell>
          <cell r="J498">
            <v>4.26</v>
          </cell>
          <cell r="K498">
            <v>3.44</v>
          </cell>
          <cell r="L498">
            <v>0</v>
          </cell>
          <cell r="M498">
            <v>0</v>
          </cell>
          <cell r="N498">
            <v>7.7</v>
          </cell>
          <cell r="O498">
            <v>8.11</v>
          </cell>
        </row>
        <row r="499">
          <cell r="G499">
            <v>0</v>
          </cell>
          <cell r="N499">
            <v>0</v>
          </cell>
        </row>
        <row r="500">
          <cell r="D500" t="str">
            <v>PINTURA DE LOGOTIPO</v>
          </cell>
          <cell r="G500">
            <v>0</v>
          </cell>
          <cell r="N500">
            <v>0</v>
          </cell>
        </row>
        <row r="501">
          <cell r="C501">
            <v>7001160013</v>
          </cell>
          <cell r="D501" t="str">
            <v>Abertura de letreiro com logotipo.</v>
          </cell>
          <cell r="E501" t="str">
            <v>M²</v>
          </cell>
          <cell r="F501" t="str">
            <v>Compesa</v>
          </cell>
          <cell r="G501">
            <v>27.56</v>
          </cell>
          <cell r="H501">
            <v>350</v>
          </cell>
          <cell r="I501">
            <v>0</v>
          </cell>
          <cell r="J501">
            <v>25.52</v>
          </cell>
          <cell r="K501">
            <v>2.04</v>
          </cell>
          <cell r="L501">
            <v>0</v>
          </cell>
          <cell r="M501">
            <v>0</v>
          </cell>
          <cell r="N501">
            <v>27.56</v>
          </cell>
          <cell r="O501">
            <v>30.1</v>
          </cell>
        </row>
        <row r="502">
          <cell r="G502">
            <v>0</v>
          </cell>
          <cell r="N502">
            <v>0</v>
          </cell>
        </row>
        <row r="503">
          <cell r="D503" t="str">
            <v>ANDAIME METÁLICO</v>
          </cell>
          <cell r="G503">
            <v>0</v>
          </cell>
          <cell r="N503">
            <v>0</v>
          </cell>
        </row>
        <row r="504">
          <cell r="C504">
            <v>7001160014</v>
          </cell>
          <cell r="D504" t="str">
            <v>Andaime metálico de encaixe para trabalho em fachada de edificação.</v>
          </cell>
          <cell r="E504" t="str">
            <v>M²</v>
          </cell>
          <cell r="F504" t="str">
            <v>Compesa</v>
          </cell>
          <cell r="G504">
            <v>8.73</v>
          </cell>
          <cell r="H504">
            <v>351</v>
          </cell>
          <cell r="I504">
            <v>0</v>
          </cell>
          <cell r="J504">
            <v>1.68</v>
          </cell>
          <cell r="K504">
            <v>7.05</v>
          </cell>
          <cell r="L504">
            <v>0</v>
          </cell>
          <cell r="M504">
            <v>0</v>
          </cell>
          <cell r="N504">
            <v>8.73</v>
          </cell>
          <cell r="O504">
            <v>8.9</v>
          </cell>
        </row>
        <row r="505">
          <cell r="G505">
            <v>0</v>
          </cell>
          <cell r="N505">
            <v>0</v>
          </cell>
        </row>
        <row r="506">
          <cell r="D506" t="str">
            <v>COBERTAS</v>
          </cell>
          <cell r="G506">
            <v>0</v>
          </cell>
          <cell r="N506">
            <v>0</v>
          </cell>
        </row>
        <row r="507">
          <cell r="C507">
            <v>7001170001</v>
          </cell>
          <cell r="D507" t="str">
            <v>Coberta em telha de fibrocimento calheta 49 ( canaleta 49 ), inclusive madeiramento.</v>
          </cell>
          <cell r="E507" t="str">
            <v>M²</v>
          </cell>
          <cell r="F507" t="str">
            <v>Compesa</v>
          </cell>
          <cell r="G507">
            <v>88.02</v>
          </cell>
          <cell r="H507">
            <v>352</v>
          </cell>
          <cell r="I507">
            <v>0</v>
          </cell>
          <cell r="J507">
            <v>9.69</v>
          </cell>
          <cell r="K507">
            <v>78.33</v>
          </cell>
          <cell r="L507">
            <v>0</v>
          </cell>
          <cell r="M507">
            <v>0</v>
          </cell>
          <cell r="N507">
            <v>88.02</v>
          </cell>
          <cell r="O507">
            <v>88.98</v>
          </cell>
        </row>
        <row r="508">
          <cell r="C508">
            <v>7001170002</v>
          </cell>
          <cell r="D508" t="str">
            <v>Coberta em telha de fibrocimento calhetão 90 ( canaleta 90 ),  inclusive madeiramento.</v>
          </cell>
          <cell r="E508" t="str">
            <v>M²</v>
          </cell>
          <cell r="F508" t="str">
            <v>Compesa</v>
          </cell>
          <cell r="G508">
            <v>71.78</v>
          </cell>
          <cell r="H508">
            <v>353</v>
          </cell>
          <cell r="I508">
            <v>0</v>
          </cell>
          <cell r="J508">
            <v>9.69</v>
          </cell>
          <cell r="K508">
            <v>62.09</v>
          </cell>
          <cell r="L508">
            <v>0</v>
          </cell>
          <cell r="M508">
            <v>0</v>
          </cell>
          <cell r="N508">
            <v>71.78</v>
          </cell>
          <cell r="O508">
            <v>72.739999999999995</v>
          </cell>
        </row>
        <row r="509">
          <cell r="C509">
            <v>7001170003</v>
          </cell>
          <cell r="D509" t="str">
            <v>Coberta com chapas onduladas de fibrocimento 6mm,  inclusive madeiramento.</v>
          </cell>
          <cell r="E509" t="str">
            <v>M²</v>
          </cell>
          <cell r="F509" t="str">
            <v>Compesa</v>
          </cell>
          <cell r="G509">
            <v>46.96</v>
          </cell>
          <cell r="H509">
            <v>354</v>
          </cell>
          <cell r="I509">
            <v>0</v>
          </cell>
          <cell r="J509">
            <v>19.38</v>
          </cell>
          <cell r="K509">
            <v>27.58</v>
          </cell>
          <cell r="L509">
            <v>0</v>
          </cell>
          <cell r="M509">
            <v>0</v>
          </cell>
          <cell r="N509">
            <v>46.96</v>
          </cell>
          <cell r="O509">
            <v>48.88</v>
          </cell>
        </row>
        <row r="510">
          <cell r="C510">
            <v>7001170004</v>
          </cell>
          <cell r="D510" t="str">
            <v>Coberta com telhas cerâmicas tipo colonial ( canal ).</v>
          </cell>
          <cell r="E510" t="str">
            <v>M²</v>
          </cell>
          <cell r="F510" t="str">
            <v>Compesa</v>
          </cell>
          <cell r="G510">
            <v>31.32</v>
          </cell>
          <cell r="H510">
            <v>355</v>
          </cell>
          <cell r="I510">
            <v>0</v>
          </cell>
          <cell r="J510">
            <v>23.92</v>
          </cell>
          <cell r="K510">
            <v>7.4</v>
          </cell>
          <cell r="L510">
            <v>0</v>
          </cell>
          <cell r="N510">
            <v>31.32</v>
          </cell>
          <cell r="O510">
            <v>33.68</v>
          </cell>
        </row>
        <row r="511">
          <cell r="C511">
            <v>7001170005</v>
          </cell>
          <cell r="D511" t="str">
            <v>Coberta com telhas cerâmicas tipo colonial ( canal ) com madeiramento completo.</v>
          </cell>
          <cell r="E511" t="str">
            <v>M²</v>
          </cell>
          <cell r="F511" t="str">
            <v>Compesa</v>
          </cell>
          <cell r="G511">
            <v>110.25</v>
          </cell>
          <cell r="H511">
            <v>356</v>
          </cell>
          <cell r="I511">
            <v>0</v>
          </cell>
          <cell r="J511">
            <v>40.54</v>
          </cell>
          <cell r="K511">
            <v>69.709999999999994</v>
          </cell>
          <cell r="L511">
            <v>0</v>
          </cell>
          <cell r="N511">
            <v>110.25</v>
          </cell>
          <cell r="O511">
            <v>114.24</v>
          </cell>
        </row>
        <row r="512">
          <cell r="C512">
            <v>7001170006</v>
          </cell>
          <cell r="D512" t="str">
            <v>Madeiramento para coberta com telhas colonial (canal) completo com vão de 3 a 7m.</v>
          </cell>
          <cell r="E512" t="str">
            <v>M²</v>
          </cell>
          <cell r="F512" t="str">
            <v>Compesa</v>
          </cell>
          <cell r="G512">
            <v>78.930000000000007</v>
          </cell>
          <cell r="H512">
            <v>357</v>
          </cell>
          <cell r="I512">
            <v>0</v>
          </cell>
          <cell r="J512">
            <v>16.62</v>
          </cell>
          <cell r="K512">
            <v>62.31</v>
          </cell>
          <cell r="L512">
            <v>0</v>
          </cell>
          <cell r="M512">
            <v>0</v>
          </cell>
          <cell r="N512">
            <v>78.930000000000007</v>
          </cell>
          <cell r="O512">
            <v>80.56</v>
          </cell>
        </row>
        <row r="513">
          <cell r="G513">
            <v>0</v>
          </cell>
          <cell r="N513">
            <v>0</v>
          </cell>
        </row>
        <row r="514">
          <cell r="D514" t="str">
            <v>BLOCO DE ANCORAGEM MOLDADO NO LOCAL</v>
          </cell>
          <cell r="G514">
            <v>0</v>
          </cell>
          <cell r="N514">
            <v>0</v>
          </cell>
        </row>
        <row r="515">
          <cell r="C515">
            <v>7001180001</v>
          </cell>
          <cell r="D515" t="str">
            <v>Blocos de ancoragem moldados no local em concreto simples com FCK &gt;= 10 Mpa - dosagem empírica.</v>
          </cell>
          <cell r="E515" t="str">
            <v>M³</v>
          </cell>
          <cell r="F515" t="str">
            <v>Compesa</v>
          </cell>
          <cell r="G515">
            <v>367.69</v>
          </cell>
          <cell r="H515">
            <v>358</v>
          </cell>
          <cell r="I515">
            <v>1.1599999999999999</v>
          </cell>
          <cell r="J515">
            <v>107.7</v>
          </cell>
          <cell r="K515">
            <v>258.83</v>
          </cell>
          <cell r="L515">
            <v>0</v>
          </cell>
          <cell r="N515">
            <v>367.69</v>
          </cell>
          <cell r="O515">
            <v>378.3</v>
          </cell>
        </row>
        <row r="516">
          <cell r="C516">
            <v>7001180002</v>
          </cell>
          <cell r="D516" t="str">
            <v>Blocos de ancoragem moldados no local em concreto armado FCK &gt;= 15 MPa - controle "C" - com até 70 kg de ferro.</v>
          </cell>
          <cell r="E516" t="str">
            <v>M³</v>
          </cell>
          <cell r="F516" t="str">
            <v>Compesa</v>
          </cell>
          <cell r="G516">
            <v>792.77</v>
          </cell>
          <cell r="H516">
            <v>359</v>
          </cell>
          <cell r="I516">
            <v>1.1599999999999999</v>
          </cell>
          <cell r="J516">
            <v>184.7</v>
          </cell>
          <cell r="K516">
            <v>606.91</v>
          </cell>
          <cell r="L516">
            <v>0</v>
          </cell>
          <cell r="N516">
            <v>792.77</v>
          </cell>
          <cell r="O516">
            <v>811.78</v>
          </cell>
        </row>
        <row r="517">
          <cell r="C517">
            <v>7001180003</v>
          </cell>
          <cell r="D517" t="str">
            <v>Blocos de ancoragem moldados no local em concreto ciclópico.</v>
          </cell>
          <cell r="E517" t="str">
            <v>M³</v>
          </cell>
          <cell r="F517" t="str">
            <v>Compesa</v>
          </cell>
          <cell r="G517">
            <v>388.06</v>
          </cell>
          <cell r="H517">
            <v>360</v>
          </cell>
          <cell r="I517">
            <v>0.81</v>
          </cell>
          <cell r="J517">
            <v>162.09</v>
          </cell>
          <cell r="K517">
            <v>225.16</v>
          </cell>
          <cell r="L517">
            <v>0</v>
          </cell>
          <cell r="N517">
            <v>388.06</v>
          </cell>
          <cell r="O517">
            <v>404.03</v>
          </cell>
        </row>
        <row r="518">
          <cell r="G518">
            <v>0</v>
          </cell>
          <cell r="N518">
            <v>0</v>
          </cell>
        </row>
        <row r="519">
          <cell r="D519" t="str">
            <v>CONSTRUÇÃO DE POÇO DE VISITA</v>
          </cell>
          <cell r="G519">
            <v>0</v>
          </cell>
          <cell r="N519">
            <v>0</v>
          </cell>
        </row>
        <row r="520">
          <cell r="C520">
            <v>7001190001</v>
          </cell>
          <cell r="D520" t="str">
            <v>Construção de poço de visita com tampão e caixilho fornecidos pelo contratado com DN - 1,00m e profundidade até 2,0m.</v>
          </cell>
          <cell r="E520" t="str">
            <v>UD</v>
          </cell>
          <cell r="F520" t="str">
            <v>Compesa</v>
          </cell>
          <cell r="G520">
            <v>1274.83</v>
          </cell>
          <cell r="H520">
            <v>361</v>
          </cell>
          <cell r="I520">
            <v>0.84</v>
          </cell>
          <cell r="J520">
            <v>752.59</v>
          </cell>
          <cell r="K520">
            <v>521.4</v>
          </cell>
          <cell r="L520">
            <v>0</v>
          </cell>
          <cell r="N520">
            <v>1274.83</v>
          </cell>
          <cell r="O520">
            <v>1349.3</v>
          </cell>
        </row>
        <row r="521">
          <cell r="C521">
            <v>7001190002</v>
          </cell>
          <cell r="D521" t="str">
            <v>Construção de poço de visita com tampão e caixilho fornecido pelo contratado com DN - 1,00m com profundidade acima de 2,00m e até 4,00m.</v>
          </cell>
          <cell r="E521" t="str">
            <v>UD</v>
          </cell>
          <cell r="F521" t="str">
            <v>Compesa</v>
          </cell>
          <cell r="G521">
            <v>2377.11</v>
          </cell>
          <cell r="H521">
            <v>362</v>
          </cell>
          <cell r="I521">
            <v>1.4</v>
          </cell>
          <cell r="J521">
            <v>1430.82</v>
          </cell>
          <cell r="K521">
            <v>944.89</v>
          </cell>
          <cell r="L521">
            <v>0</v>
          </cell>
          <cell r="N521">
            <v>2377.11</v>
          </cell>
          <cell r="O521">
            <v>2518.61</v>
          </cell>
        </row>
        <row r="522">
          <cell r="C522">
            <v>7001190003</v>
          </cell>
          <cell r="D522" t="str">
            <v>Construção de poço de visita com tampão e caixilho fornecido pelo contratado com  DN - 1,00m com profundidadeacima  de 4,00 m e até 6,00m.</v>
          </cell>
          <cell r="E522" t="str">
            <v>UD</v>
          </cell>
          <cell r="F522" t="str">
            <v>Compesa</v>
          </cell>
          <cell r="G522">
            <v>3564.52</v>
          </cell>
          <cell r="H522">
            <v>363</v>
          </cell>
          <cell r="I522">
            <v>1.9</v>
          </cell>
          <cell r="J522">
            <v>2205.42</v>
          </cell>
          <cell r="K522">
            <v>1357.2</v>
          </cell>
          <cell r="L522">
            <v>0</v>
          </cell>
          <cell r="N522">
            <v>3564.52</v>
          </cell>
          <cell r="O522">
            <v>3782.52</v>
          </cell>
        </row>
        <row r="523">
          <cell r="C523">
            <v>7001190004</v>
          </cell>
          <cell r="D523" t="str">
            <v>Construção de poço de visita com  tampão e caixilho fornecido pelo contratado com  DN - 1,20m até 2,00m de profundidade.</v>
          </cell>
          <cell r="E523" t="str">
            <v>UD</v>
          </cell>
          <cell r="F523" t="str">
            <v>Compesa</v>
          </cell>
          <cell r="G523">
            <v>1593.15</v>
          </cell>
          <cell r="H523">
            <v>364</v>
          </cell>
          <cell r="I523">
            <v>1.18</v>
          </cell>
          <cell r="J523">
            <v>916.06</v>
          </cell>
          <cell r="K523">
            <v>675.91</v>
          </cell>
          <cell r="L523">
            <v>0</v>
          </cell>
          <cell r="N523">
            <v>1593.15</v>
          </cell>
          <cell r="O523">
            <v>1683.77</v>
          </cell>
        </row>
        <row r="524">
          <cell r="C524">
            <v>7001190005</v>
          </cell>
          <cell r="D524" t="str">
            <v>Construção de poço de visita com tampão e caixilho fornecido pelo contratado com DN - 1,20m com profundidade acima de 2,00m e até 4,00m.</v>
          </cell>
          <cell r="E524" t="str">
            <v>UD</v>
          </cell>
          <cell r="F524" t="str">
            <v>Compesa</v>
          </cell>
          <cell r="G524">
            <v>2899.28</v>
          </cell>
          <cell r="H524">
            <v>365</v>
          </cell>
          <cell r="I524">
            <v>1.88</v>
          </cell>
          <cell r="J524">
            <v>1703.41</v>
          </cell>
          <cell r="K524">
            <v>1193.99</v>
          </cell>
          <cell r="L524">
            <v>0</v>
          </cell>
          <cell r="N524">
            <v>2899.28</v>
          </cell>
          <cell r="O524">
            <v>3067.6</v>
          </cell>
        </row>
        <row r="525">
          <cell r="C525">
            <v>7001190006</v>
          </cell>
          <cell r="D525" t="str">
            <v>Construção de poço de visita com tampão e caixilho fornecido pelo contratado com DN - 1,20m com profundidade acima de 4,00m e até 6,00m.</v>
          </cell>
          <cell r="E525" t="str">
            <v>UD</v>
          </cell>
          <cell r="F525" t="str">
            <v>Compesa</v>
          </cell>
          <cell r="G525">
            <v>4356.7299999999996</v>
          </cell>
          <cell r="H525">
            <v>366</v>
          </cell>
          <cell r="I525">
            <v>2.58</v>
          </cell>
          <cell r="J525">
            <v>2642.07</v>
          </cell>
          <cell r="K525">
            <v>1712.08</v>
          </cell>
          <cell r="L525">
            <v>0</v>
          </cell>
          <cell r="N525">
            <v>4356.7299999999996</v>
          </cell>
          <cell r="O525">
            <v>4617.67</v>
          </cell>
        </row>
        <row r="526">
          <cell r="C526">
            <v>7001190007</v>
          </cell>
          <cell r="D526" t="str">
            <v>Anel em concreto armado ( FCK &gt;= 25 Mpa ) para PV - DN = 0,60 x 0,10 m.</v>
          </cell>
          <cell r="E526" t="str">
            <v>UD</v>
          </cell>
          <cell r="F526" t="str">
            <v>Compesa</v>
          </cell>
          <cell r="G526">
            <v>19.38</v>
          </cell>
          <cell r="H526">
            <v>367</v>
          </cell>
          <cell r="I526">
            <v>0.01</v>
          </cell>
          <cell r="J526">
            <v>8.1199999999999992</v>
          </cell>
          <cell r="K526">
            <v>11.25</v>
          </cell>
          <cell r="L526">
            <v>0</v>
          </cell>
          <cell r="N526">
            <v>19.38</v>
          </cell>
          <cell r="O526">
            <v>20.2</v>
          </cell>
        </row>
        <row r="527">
          <cell r="C527">
            <v>7001190008</v>
          </cell>
          <cell r="D527" t="str">
            <v>Anel em concreto armado ( FCK &gt;= 25 Mpa ) para PV - DN = 0,60 x 0,30 m.</v>
          </cell>
          <cell r="E527" t="str">
            <v>UD</v>
          </cell>
          <cell r="F527" t="str">
            <v>Compesa</v>
          </cell>
          <cell r="G527">
            <v>59.64</v>
          </cell>
          <cell r="H527">
            <v>368</v>
          </cell>
          <cell r="I527">
            <v>0.03</v>
          </cell>
          <cell r="J527">
            <v>24.87</v>
          </cell>
          <cell r="K527">
            <v>34.74</v>
          </cell>
          <cell r="L527">
            <v>0</v>
          </cell>
          <cell r="N527">
            <v>59.64</v>
          </cell>
          <cell r="O527">
            <v>62.09</v>
          </cell>
        </row>
        <row r="528">
          <cell r="C528">
            <v>7001190009</v>
          </cell>
          <cell r="D528" t="str">
            <v>Anel em concreto armado ( FCK &gt;= 25 Mpa ) para PV - DN = 1,00 x 0,20 m.</v>
          </cell>
          <cell r="E528" t="str">
            <v>UD</v>
          </cell>
          <cell r="F528" t="str">
            <v>Compesa</v>
          </cell>
          <cell r="G528">
            <v>67.209999999999994</v>
          </cell>
          <cell r="H528">
            <v>369</v>
          </cell>
          <cell r="I528">
            <v>0.05</v>
          </cell>
          <cell r="J528">
            <v>27.22</v>
          </cell>
          <cell r="K528">
            <v>39.94</v>
          </cell>
          <cell r="L528">
            <v>0</v>
          </cell>
          <cell r="N528">
            <v>67.209999999999994</v>
          </cell>
          <cell r="O528">
            <v>69.91</v>
          </cell>
        </row>
        <row r="529">
          <cell r="C529">
            <v>7001190010</v>
          </cell>
          <cell r="D529" t="str">
            <v>Anel em concreto armado ( FCK &gt;= 25 Mpa ) para PV - DN = 1,20 x 0,20 m.</v>
          </cell>
          <cell r="E529" t="str">
            <v>UD</v>
          </cell>
          <cell r="F529" t="str">
            <v>Compesa</v>
          </cell>
          <cell r="G529">
            <v>83.23</v>
          </cell>
          <cell r="H529">
            <v>370</v>
          </cell>
          <cell r="I529">
            <v>7.0000000000000007E-2</v>
          </cell>
          <cell r="J529">
            <v>32.9</v>
          </cell>
          <cell r="K529">
            <v>50.26</v>
          </cell>
          <cell r="L529">
            <v>0</v>
          </cell>
          <cell r="N529">
            <v>83.23</v>
          </cell>
          <cell r="O529">
            <v>86.49</v>
          </cell>
        </row>
        <row r="530">
          <cell r="C530">
            <v>7001190011</v>
          </cell>
          <cell r="D530" t="str">
            <v>Laje de concreto armado ( FCK &gt;= 25 Mpa ) com furo excêntrico para PV - DN - 1,00 m.</v>
          </cell>
          <cell r="E530" t="str">
            <v>UD</v>
          </cell>
          <cell r="F530" t="str">
            <v>Compesa</v>
          </cell>
          <cell r="G530">
            <v>178.18</v>
          </cell>
          <cell r="H530">
            <v>371</v>
          </cell>
          <cell r="I530">
            <v>0.11</v>
          </cell>
          <cell r="J530">
            <v>36.33</v>
          </cell>
          <cell r="K530">
            <v>141.74</v>
          </cell>
          <cell r="L530">
            <v>0</v>
          </cell>
          <cell r="N530">
            <v>178.18</v>
          </cell>
          <cell r="O530">
            <v>182.04</v>
          </cell>
        </row>
        <row r="531">
          <cell r="C531">
            <v>7001190012</v>
          </cell>
          <cell r="D531" t="str">
            <v>Laje de concreto armado ( FCK &gt;= 25 Mpa ) com furo excêntrico para PV - DN - 1,20 m.</v>
          </cell>
          <cell r="E531" t="str">
            <v>UD</v>
          </cell>
          <cell r="F531" t="str">
            <v>Compesa</v>
          </cell>
          <cell r="G531">
            <v>246.24</v>
          </cell>
          <cell r="H531">
            <v>372</v>
          </cell>
          <cell r="I531">
            <v>0.15</v>
          </cell>
          <cell r="J531">
            <v>49.35</v>
          </cell>
          <cell r="K531">
            <v>196.74</v>
          </cell>
          <cell r="L531">
            <v>0</v>
          </cell>
          <cell r="N531">
            <v>246.24</v>
          </cell>
          <cell r="O531">
            <v>251.5</v>
          </cell>
        </row>
        <row r="532">
          <cell r="C532">
            <v>7001190013</v>
          </cell>
          <cell r="D532" t="str">
            <v>Tijolo coroa para PV.</v>
          </cell>
          <cell r="E532" t="str">
            <v>UD</v>
          </cell>
          <cell r="F532" t="str">
            <v>Compesa</v>
          </cell>
          <cell r="G532">
            <v>0.87</v>
          </cell>
          <cell r="H532">
            <v>373</v>
          </cell>
          <cell r="I532">
            <v>0</v>
          </cell>
          <cell r="J532">
            <v>0.44</v>
          </cell>
          <cell r="K532">
            <v>0.43</v>
          </cell>
          <cell r="L532">
            <v>0</v>
          </cell>
          <cell r="N532">
            <v>0.87</v>
          </cell>
          <cell r="O532">
            <v>0.91</v>
          </cell>
        </row>
        <row r="533">
          <cell r="C533">
            <v>7001190014</v>
          </cell>
          <cell r="D533" t="str">
            <v>Anel ( caixilho ) para PV de ferro fundido, conforme padrão Compesa -  DN = 0,72 x 0,15 m.</v>
          </cell>
          <cell r="E533" t="str">
            <v>UD</v>
          </cell>
          <cell r="F533" t="str">
            <v>Compesa</v>
          </cell>
          <cell r="G533">
            <v>138.75</v>
          </cell>
          <cell r="H533">
            <v>374</v>
          </cell>
          <cell r="I533">
            <v>0</v>
          </cell>
          <cell r="J533">
            <v>0.6</v>
          </cell>
          <cell r="K533">
            <v>138.15</v>
          </cell>
          <cell r="L533">
            <v>0</v>
          </cell>
          <cell r="N533">
            <v>138.75</v>
          </cell>
          <cell r="O533">
            <v>138.80000000000001</v>
          </cell>
        </row>
        <row r="534">
          <cell r="C534">
            <v>7001190015</v>
          </cell>
          <cell r="D534" t="str">
            <v>Tampa para PV, com anel de ferro fundido entrelaçado com ferragem de 6.0, conforme padrão Compesa - DN = 0,60 m.</v>
          </cell>
          <cell r="E534" t="str">
            <v>UD</v>
          </cell>
          <cell r="F534" t="str">
            <v>Compesa</v>
          </cell>
          <cell r="G534">
            <v>130.93</v>
          </cell>
          <cell r="H534">
            <v>375</v>
          </cell>
          <cell r="I534">
            <v>0.02</v>
          </cell>
          <cell r="J534">
            <v>0.68</v>
          </cell>
          <cell r="K534">
            <v>130.22999999999999</v>
          </cell>
          <cell r="L534">
            <v>0</v>
          </cell>
          <cell r="N534">
            <v>130.93</v>
          </cell>
          <cell r="O534">
            <v>130.99</v>
          </cell>
        </row>
        <row r="535">
          <cell r="G535">
            <v>0</v>
          </cell>
          <cell r="N535">
            <v>0</v>
          </cell>
        </row>
        <row r="536">
          <cell r="D536" t="str">
            <v>ASSENTAMENTO DE TUBOS DE CONCRETO</v>
          </cell>
          <cell r="G536">
            <v>0</v>
          </cell>
          <cell r="N536">
            <v>0</v>
          </cell>
        </row>
        <row r="537">
          <cell r="C537">
            <v>7001200001</v>
          </cell>
          <cell r="D537" t="str">
            <v>Assentamento de tubo em concreto DN - 0,50 m.</v>
          </cell>
          <cell r="E537" t="str">
            <v>M</v>
          </cell>
          <cell r="F537" t="str">
            <v>Compesa</v>
          </cell>
          <cell r="G537">
            <v>17.760000000000002</v>
          </cell>
          <cell r="H537">
            <v>376</v>
          </cell>
          <cell r="I537">
            <v>0.92</v>
          </cell>
          <cell r="J537">
            <v>16.190000000000001</v>
          </cell>
          <cell r="K537">
            <v>0.65</v>
          </cell>
          <cell r="L537">
            <v>0</v>
          </cell>
          <cell r="N537">
            <v>17.760000000000002</v>
          </cell>
          <cell r="O537">
            <v>19.37</v>
          </cell>
        </row>
        <row r="538">
          <cell r="C538">
            <v>7001200002</v>
          </cell>
          <cell r="D538" t="str">
            <v>Assentamento de tubo em concreto DN - 0,60 m.</v>
          </cell>
          <cell r="E538" t="str">
            <v>M</v>
          </cell>
          <cell r="F538" t="str">
            <v>Compesa</v>
          </cell>
          <cell r="G538">
            <v>22.95</v>
          </cell>
          <cell r="H538">
            <v>377</v>
          </cell>
          <cell r="I538">
            <v>1.22</v>
          </cell>
          <cell r="J538">
            <v>20.87</v>
          </cell>
          <cell r="K538">
            <v>0.86</v>
          </cell>
          <cell r="L538">
            <v>0</v>
          </cell>
          <cell r="N538">
            <v>22.95</v>
          </cell>
          <cell r="O538">
            <v>25.01</v>
          </cell>
        </row>
        <row r="539">
          <cell r="C539">
            <v>7001200003</v>
          </cell>
          <cell r="D539" t="str">
            <v>Assentamento de tubo em concreto DN - 0,70 m.</v>
          </cell>
          <cell r="E539" t="str">
            <v>M</v>
          </cell>
          <cell r="F539" t="str">
            <v>Compesa</v>
          </cell>
          <cell r="G539">
            <v>27.69</v>
          </cell>
          <cell r="H539">
            <v>378</v>
          </cell>
          <cell r="I539">
            <v>1.53</v>
          </cell>
          <cell r="J539">
            <v>24.87</v>
          </cell>
          <cell r="K539">
            <v>1.29</v>
          </cell>
          <cell r="L539">
            <v>0</v>
          </cell>
          <cell r="N539">
            <v>27.69</v>
          </cell>
          <cell r="O539">
            <v>30.14</v>
          </cell>
        </row>
        <row r="540">
          <cell r="C540">
            <v>7001200004</v>
          </cell>
          <cell r="D540" t="str">
            <v>Assentamento de tubo em concreto DN - 0,80 m.</v>
          </cell>
          <cell r="E540" t="str">
            <v>M</v>
          </cell>
          <cell r="F540" t="str">
            <v>Compesa</v>
          </cell>
          <cell r="G540">
            <v>33.81</v>
          </cell>
          <cell r="H540">
            <v>379</v>
          </cell>
          <cell r="I540">
            <v>1.83</v>
          </cell>
          <cell r="J540">
            <v>30.26</v>
          </cell>
          <cell r="K540">
            <v>1.72</v>
          </cell>
          <cell r="L540">
            <v>0</v>
          </cell>
          <cell r="N540">
            <v>33.81</v>
          </cell>
          <cell r="O540">
            <v>36.79</v>
          </cell>
        </row>
        <row r="541">
          <cell r="C541">
            <v>7001200005</v>
          </cell>
          <cell r="D541" t="str">
            <v>Assentamento de tubo de concreto DN - 0,90 m.</v>
          </cell>
          <cell r="E541" t="str">
            <v>M</v>
          </cell>
          <cell r="F541" t="str">
            <v>Compesa</v>
          </cell>
          <cell r="G541">
            <v>41.72</v>
          </cell>
          <cell r="H541">
            <v>380</v>
          </cell>
          <cell r="I541">
            <v>2.14</v>
          </cell>
          <cell r="J541">
            <v>37.43</v>
          </cell>
          <cell r="K541">
            <v>2.15</v>
          </cell>
          <cell r="L541">
            <v>0</v>
          </cell>
          <cell r="N541">
            <v>41.72</v>
          </cell>
          <cell r="O541">
            <v>45.4</v>
          </cell>
        </row>
        <row r="542">
          <cell r="C542">
            <v>7001200006</v>
          </cell>
          <cell r="D542" t="str">
            <v>Assentamento de tubo em concreto DN - 1,00 m.</v>
          </cell>
          <cell r="E542" t="str">
            <v>M</v>
          </cell>
          <cell r="F542" t="str">
            <v>Compesa</v>
          </cell>
          <cell r="G542">
            <v>57.65</v>
          </cell>
          <cell r="H542">
            <v>381</v>
          </cell>
          <cell r="I542">
            <v>2.44</v>
          </cell>
          <cell r="J542">
            <v>51.98</v>
          </cell>
          <cell r="K542">
            <v>3.23</v>
          </cell>
          <cell r="L542">
            <v>0</v>
          </cell>
          <cell r="N542">
            <v>57.65</v>
          </cell>
          <cell r="O542">
            <v>62.78</v>
          </cell>
        </row>
        <row r="543">
          <cell r="C543">
            <v>7001200007</v>
          </cell>
          <cell r="D543" t="str">
            <v>Assentamento de tubo em concreto DN - 1,20 m.</v>
          </cell>
          <cell r="E543" t="str">
            <v>M</v>
          </cell>
          <cell r="F543" t="str">
            <v>Compesa</v>
          </cell>
          <cell r="G543">
            <v>82.36</v>
          </cell>
          <cell r="H543">
            <v>382</v>
          </cell>
          <cell r="I543">
            <v>3.05</v>
          </cell>
          <cell r="J543">
            <v>73.930000000000007</v>
          </cell>
          <cell r="K543">
            <v>5.38</v>
          </cell>
          <cell r="L543">
            <v>0</v>
          </cell>
          <cell r="N543">
            <v>82.36</v>
          </cell>
          <cell r="O543">
            <v>89.66</v>
          </cell>
        </row>
        <row r="544">
          <cell r="G544">
            <v>0</v>
          </cell>
          <cell r="N544">
            <v>0</v>
          </cell>
        </row>
        <row r="545">
          <cell r="D545" t="str">
            <v>ASSENTAMENTO DE TUBOS DE FERRO DÚCTIL OU AÇO</v>
          </cell>
          <cell r="G545">
            <v>0</v>
          </cell>
          <cell r="N545">
            <v>0</v>
          </cell>
        </row>
        <row r="546">
          <cell r="C546">
            <v>7001210262</v>
          </cell>
          <cell r="D546" t="str">
            <v>Assentamento de tubulação ponta e bolsa em ferro dúctil ou aço com conexões e peças especiais, DN - 80 mm, inclusive carga, transporte e descarga.</v>
          </cell>
          <cell r="E546" t="str">
            <v>M</v>
          </cell>
          <cell r="F546" t="str">
            <v>Compesa</v>
          </cell>
          <cell r="G546">
            <v>1.94</v>
          </cell>
          <cell r="H546">
            <v>383</v>
          </cell>
          <cell r="I546">
            <v>0.53</v>
          </cell>
          <cell r="J546">
            <v>1.36</v>
          </cell>
          <cell r="K546">
            <v>0.05</v>
          </cell>
          <cell r="L546">
            <v>0</v>
          </cell>
          <cell r="N546">
            <v>1.94</v>
          </cell>
          <cell r="O546">
            <v>2.09</v>
          </cell>
        </row>
        <row r="547">
          <cell r="C547">
            <v>7001210263</v>
          </cell>
          <cell r="D547" t="str">
            <v>Assentamento de tubulação ponta e bolsa em ferro dúctil ou aço com conexões e peças especiais, DN - 100 mm, inclusive carga, transporte e descarga.</v>
          </cell>
          <cell r="E547" t="str">
            <v>M</v>
          </cell>
          <cell r="F547" t="str">
            <v>Compesa</v>
          </cell>
          <cell r="G547">
            <v>2.25</v>
          </cell>
          <cell r="H547">
            <v>384</v>
          </cell>
          <cell r="I547">
            <v>0.66</v>
          </cell>
          <cell r="J547">
            <v>1.53</v>
          </cell>
          <cell r="K547">
            <v>0.06</v>
          </cell>
          <cell r="L547">
            <v>0</v>
          </cell>
          <cell r="N547">
            <v>2.25</v>
          </cell>
          <cell r="O547">
            <v>2.4300000000000002</v>
          </cell>
        </row>
        <row r="548">
          <cell r="C548">
            <v>7001210264</v>
          </cell>
          <cell r="D548" t="str">
            <v>Assentamento de tubulação ponta e bolsa em ferro dúctil ou aço com conexões e peças especiais, DN - 150 mm, inclusive carga, transporte e descarga.</v>
          </cell>
          <cell r="E548" t="str">
            <v>M</v>
          </cell>
          <cell r="F548" t="str">
            <v>Compesa</v>
          </cell>
          <cell r="G548">
            <v>4.83</v>
          </cell>
          <cell r="H548">
            <v>385</v>
          </cell>
          <cell r="I548">
            <v>2.67</v>
          </cell>
          <cell r="J548">
            <v>2.09</v>
          </cell>
          <cell r="K548">
            <v>7.0000000000000007E-2</v>
          </cell>
          <cell r="L548">
            <v>0</v>
          </cell>
          <cell r="N548">
            <v>4.83</v>
          </cell>
          <cell r="O548">
            <v>5.04</v>
          </cell>
        </row>
        <row r="549">
          <cell r="C549">
            <v>7001210265</v>
          </cell>
          <cell r="D549" t="str">
            <v>Assentamento de tubulação ponta e bolsa em ferro dúctil ou aço com conexões e peças especiais, DN - 200 mm, inclusive carga, transporte e descarga.</v>
          </cell>
          <cell r="E549" t="str">
            <v>M</v>
          </cell>
          <cell r="F549" t="str">
            <v>Compesa</v>
          </cell>
          <cell r="G549">
            <v>6.29</v>
          </cell>
          <cell r="H549">
            <v>386</v>
          </cell>
          <cell r="I549">
            <v>3.49</v>
          </cell>
          <cell r="J549">
            <v>2.71</v>
          </cell>
          <cell r="K549">
            <v>0.09</v>
          </cell>
          <cell r="L549">
            <v>0</v>
          </cell>
          <cell r="N549">
            <v>6.29</v>
          </cell>
          <cell r="O549">
            <v>6.55</v>
          </cell>
        </row>
        <row r="550">
          <cell r="C550">
            <v>7001210266</v>
          </cell>
          <cell r="D550" t="str">
            <v>Assentamento de tubulação ponta e bolsa em ferro dúctil ou aço com conexões e peças especiais, DN - 250 mm, inclusive carga, transporte e descarga.</v>
          </cell>
          <cell r="E550" t="str">
            <v>M</v>
          </cell>
          <cell r="F550" t="str">
            <v>Compesa</v>
          </cell>
          <cell r="G550">
            <v>7.3</v>
          </cell>
          <cell r="H550">
            <v>387</v>
          </cell>
          <cell r="I550">
            <v>4.16</v>
          </cell>
          <cell r="J550">
            <v>3.03</v>
          </cell>
          <cell r="K550">
            <v>0.11</v>
          </cell>
          <cell r="L550">
            <v>0</v>
          </cell>
          <cell r="N550">
            <v>7.3</v>
          </cell>
          <cell r="O550">
            <v>7.61</v>
          </cell>
        </row>
        <row r="551">
          <cell r="C551">
            <v>7001210267</v>
          </cell>
          <cell r="D551" t="str">
            <v>Assentamento de tubulação ponta e bolsa em ferro dúctil ou aço com conexões e peças especiais, DN - 300 mm, inclusive carga, transporte e descarga.</v>
          </cell>
          <cell r="E551" t="str">
            <v>M</v>
          </cell>
          <cell r="F551" t="str">
            <v>Compesa</v>
          </cell>
          <cell r="G551">
            <v>8.74</v>
          </cell>
          <cell r="H551">
            <v>388</v>
          </cell>
          <cell r="I551">
            <v>5.01</v>
          </cell>
          <cell r="J551">
            <v>3.59</v>
          </cell>
          <cell r="K551">
            <v>0.14000000000000001</v>
          </cell>
          <cell r="L551">
            <v>0</v>
          </cell>
          <cell r="N551">
            <v>8.74</v>
          </cell>
          <cell r="O551">
            <v>9.1</v>
          </cell>
        </row>
        <row r="552">
          <cell r="C552">
            <v>7001210268</v>
          </cell>
          <cell r="D552" t="str">
            <v>Assentamento de tubulação ponta e bolsa em ferro dúctil ou aço com conexões e peças especiais, DN - 350 mm, inclusive carga, transporte e descarga.</v>
          </cell>
          <cell r="E552" t="str">
            <v>M</v>
          </cell>
          <cell r="F552" t="str">
            <v>Compesa</v>
          </cell>
          <cell r="G552">
            <v>9.69</v>
          </cell>
          <cell r="H552">
            <v>389</v>
          </cell>
          <cell r="I552">
            <v>5.68</v>
          </cell>
          <cell r="J552">
            <v>3.85</v>
          </cell>
          <cell r="K552">
            <v>0.16</v>
          </cell>
          <cell r="L552">
            <v>0</v>
          </cell>
          <cell r="N552">
            <v>9.69</v>
          </cell>
          <cell r="O552">
            <v>10.08</v>
          </cell>
        </row>
        <row r="553">
          <cell r="C553">
            <v>7001210269</v>
          </cell>
          <cell r="D553" t="str">
            <v>Assentamento de tubulação ponta e bolsa em ferro dúctil ou aço com conexões e peças especiais, DN - 400 mm, inclusive carga, transporte e descarga.</v>
          </cell>
          <cell r="E553" t="str">
            <v>M</v>
          </cell>
          <cell r="F553" t="str">
            <v>Compesa</v>
          </cell>
          <cell r="G553">
            <v>10.79</v>
          </cell>
          <cell r="H553">
            <v>390</v>
          </cell>
          <cell r="I553">
            <v>6.42</v>
          </cell>
          <cell r="J553">
            <v>4.18</v>
          </cell>
          <cell r="K553">
            <v>0.19</v>
          </cell>
          <cell r="L553">
            <v>0</v>
          </cell>
          <cell r="N553">
            <v>10.79</v>
          </cell>
          <cell r="O553">
            <v>11.19</v>
          </cell>
        </row>
        <row r="554">
          <cell r="C554">
            <v>7001210270</v>
          </cell>
          <cell r="D554" t="str">
            <v>Assentamento de tubulação ponta e bolsa em ferro dúctil ou aço com conexões e peças especiais, DN - 450 mm, inclusive carga, transporte e descarga.</v>
          </cell>
          <cell r="E554" t="str">
            <v>M</v>
          </cell>
          <cell r="F554" t="str">
            <v>Compesa</v>
          </cell>
          <cell r="G554">
            <v>12.02</v>
          </cell>
          <cell r="H554">
            <v>391</v>
          </cell>
          <cell r="I554">
            <v>7.26</v>
          </cell>
          <cell r="J554">
            <v>4.54</v>
          </cell>
          <cell r="K554">
            <v>0.22</v>
          </cell>
          <cell r="L554">
            <v>0</v>
          </cell>
          <cell r="N554">
            <v>12.02</v>
          </cell>
          <cell r="O554">
            <v>12.45</v>
          </cell>
        </row>
        <row r="555">
          <cell r="C555">
            <v>7001210271</v>
          </cell>
          <cell r="D555" t="str">
            <v>Assentamento de tubulação ponta e bolsa em ferro dúctil ou aço com conexões e peças especiais, DN - 500 mm, inclusive carga, transporte e descarga.</v>
          </cell>
          <cell r="E555" t="str">
            <v>M</v>
          </cell>
          <cell r="F555" t="str">
            <v>Compesa</v>
          </cell>
          <cell r="G555">
            <v>13.32</v>
          </cell>
          <cell r="H555">
            <v>392</v>
          </cell>
          <cell r="I555">
            <v>8.1300000000000008</v>
          </cell>
          <cell r="J555">
            <v>4.9400000000000004</v>
          </cell>
          <cell r="K555">
            <v>0.25</v>
          </cell>
          <cell r="L555">
            <v>0</v>
          </cell>
          <cell r="N555">
            <v>13.32</v>
          </cell>
          <cell r="O555">
            <v>13.81</v>
          </cell>
        </row>
        <row r="556">
          <cell r="C556">
            <v>7001210272</v>
          </cell>
          <cell r="D556" t="str">
            <v>Assentamento de tubulação ponta e bolsa em ferro dúctil ou aço com conexões e peças especiais, DN - 600 mm, inclusive carga, transporte e descarga.</v>
          </cell>
          <cell r="E556" t="str">
            <v>M</v>
          </cell>
          <cell r="F556" t="str">
            <v>Compesa</v>
          </cell>
          <cell r="G556">
            <v>17.96</v>
          </cell>
          <cell r="H556">
            <v>393</v>
          </cell>
          <cell r="I556">
            <v>9.99</v>
          </cell>
          <cell r="J556">
            <v>7.66</v>
          </cell>
          <cell r="K556">
            <v>0.31</v>
          </cell>
          <cell r="L556">
            <v>0</v>
          </cell>
          <cell r="N556">
            <v>17.96</v>
          </cell>
          <cell r="O556">
            <v>18.72</v>
          </cell>
        </row>
        <row r="557">
          <cell r="C557">
            <v>7001210273</v>
          </cell>
          <cell r="D557" t="str">
            <v>Assentamento de tubulação ponta e bolsa em ferro dúctil ou aço com conexões e peças especiais, DN - 700 mm, inclusive carga, transporte e descarga.</v>
          </cell>
          <cell r="E557" t="str">
            <v>M</v>
          </cell>
          <cell r="F557" t="str">
            <v>Compesa</v>
          </cell>
          <cell r="G557">
            <v>20.84</v>
          </cell>
          <cell r="H557">
            <v>394</v>
          </cell>
          <cell r="I557">
            <v>11.95</v>
          </cell>
          <cell r="J557">
            <v>8.5500000000000007</v>
          </cell>
          <cell r="K557">
            <v>0.34</v>
          </cell>
          <cell r="L557">
            <v>0</v>
          </cell>
          <cell r="N557">
            <v>20.84</v>
          </cell>
          <cell r="O557">
            <v>21.67</v>
          </cell>
        </row>
        <row r="558">
          <cell r="C558">
            <v>7001210274</v>
          </cell>
          <cell r="D558" t="str">
            <v>Assentamento de tubulação ponta e bolsa em ferro dúctil ou aço com conexões e peças especiais, DN - 800 mm, inclusive carga, transporte e descarga.</v>
          </cell>
          <cell r="E558" t="str">
            <v>M</v>
          </cell>
          <cell r="F558" t="str">
            <v>Compesa</v>
          </cell>
          <cell r="G558">
            <v>24.11</v>
          </cell>
          <cell r="H558">
            <v>395</v>
          </cell>
          <cell r="I558">
            <v>14.14</v>
          </cell>
          <cell r="J558">
            <v>9.59</v>
          </cell>
          <cell r="K558">
            <v>0.38</v>
          </cell>
          <cell r="L558">
            <v>0</v>
          </cell>
          <cell r="N558">
            <v>24.11</v>
          </cell>
          <cell r="O558">
            <v>25.06</v>
          </cell>
        </row>
        <row r="559">
          <cell r="C559">
            <v>7001210275</v>
          </cell>
          <cell r="D559" t="str">
            <v>Assentamento de tubulação ponta e bolsa em ferro dúctil ou aço com conexões e peças especiais, DN - 900 mm, inclusive carga, transporte e descarga.</v>
          </cell>
          <cell r="E559" t="str">
            <v>M</v>
          </cell>
          <cell r="F559" t="str">
            <v>Compesa</v>
          </cell>
          <cell r="G559">
            <v>28.79</v>
          </cell>
          <cell r="H559">
            <v>396</v>
          </cell>
          <cell r="I559">
            <v>17.5</v>
          </cell>
          <cell r="J559">
            <v>10.87</v>
          </cell>
          <cell r="K559">
            <v>0.42</v>
          </cell>
          <cell r="L559">
            <v>0</v>
          </cell>
          <cell r="N559">
            <v>28.79</v>
          </cell>
          <cell r="O559">
            <v>29.88</v>
          </cell>
        </row>
        <row r="560">
          <cell r="C560">
            <v>7001210276</v>
          </cell>
          <cell r="D560" t="str">
            <v>Assentamento de tubulação ponta e bolsa em ferro dúctil ou aço com conexões e peças especiais, DN - 1.000 mm, inclusive carga, transporte e descarga.</v>
          </cell>
          <cell r="E560" t="str">
            <v>M</v>
          </cell>
          <cell r="F560" t="str">
            <v>Compesa</v>
          </cell>
          <cell r="G560">
            <v>36.450000000000003</v>
          </cell>
          <cell r="H560">
            <v>397</v>
          </cell>
          <cell r="I560">
            <v>21.68</v>
          </cell>
          <cell r="J560">
            <v>14.3</v>
          </cell>
          <cell r="K560">
            <v>0.47</v>
          </cell>
          <cell r="L560">
            <v>0</v>
          </cell>
          <cell r="N560">
            <v>36.450000000000003</v>
          </cell>
          <cell r="O560">
            <v>37.869999999999997</v>
          </cell>
        </row>
        <row r="561">
          <cell r="C561">
            <v>7001210277</v>
          </cell>
          <cell r="D561" t="str">
            <v>Assentamento de tubulação ponta e bolsa em ferro dúctil ou aço com conexões e peças especiais, DN - 1.200 mm, inclusive carga, transporte e descarga.</v>
          </cell>
          <cell r="E561" t="str">
            <v>M</v>
          </cell>
          <cell r="F561" t="str">
            <v>Compesa</v>
          </cell>
          <cell r="G561">
            <v>52.7</v>
          </cell>
          <cell r="H561">
            <v>398</v>
          </cell>
          <cell r="I561">
            <v>30.7</v>
          </cell>
          <cell r="J561">
            <v>21.25</v>
          </cell>
          <cell r="K561">
            <v>0.75</v>
          </cell>
          <cell r="L561">
            <v>0</v>
          </cell>
          <cell r="N561">
            <v>52.7</v>
          </cell>
          <cell r="O561">
            <v>54.79</v>
          </cell>
        </row>
        <row r="562">
          <cell r="G562">
            <v>0</v>
          </cell>
          <cell r="N562">
            <v>0</v>
          </cell>
        </row>
        <row r="563">
          <cell r="D563" t="str">
            <v>INTERLIGAÇÃO SEM CORTE DO TUBO EXISTENTE EM FERRO DÚCTIL</v>
          </cell>
          <cell r="G563">
            <v>0</v>
          </cell>
          <cell r="N563">
            <v>0</v>
          </cell>
        </row>
        <row r="564">
          <cell r="C564">
            <v>7001210017</v>
          </cell>
          <cell r="D564" t="str">
            <v>Interligação sem corte do tubo existente em ferro dúctil DN - 50 mm.</v>
          </cell>
          <cell r="E564" t="str">
            <v>UD</v>
          </cell>
          <cell r="F564" t="str">
            <v>Compesa</v>
          </cell>
          <cell r="G564">
            <v>65.53</v>
          </cell>
          <cell r="H564">
            <v>399</v>
          </cell>
          <cell r="I564">
            <v>0</v>
          </cell>
          <cell r="J564">
            <v>65.53</v>
          </cell>
          <cell r="K564">
            <v>0</v>
          </cell>
          <cell r="L564">
            <v>0</v>
          </cell>
          <cell r="M564">
            <v>0</v>
          </cell>
          <cell r="N564">
            <v>65.53</v>
          </cell>
          <cell r="O564">
            <v>72.010000000000005</v>
          </cell>
        </row>
        <row r="565">
          <cell r="C565">
            <v>7001210018</v>
          </cell>
          <cell r="D565" t="str">
            <v>Interligação sem corte do tubo existente em ferro dúctil DN - 75 mm .</v>
          </cell>
          <cell r="E565" t="str">
            <v>UD</v>
          </cell>
          <cell r="F565" t="str">
            <v>Compesa</v>
          </cell>
          <cell r="G565">
            <v>109.22</v>
          </cell>
          <cell r="H565">
            <v>400</v>
          </cell>
          <cell r="I565">
            <v>0</v>
          </cell>
          <cell r="J565">
            <v>109.22</v>
          </cell>
          <cell r="K565">
            <v>0</v>
          </cell>
          <cell r="L565">
            <v>0</v>
          </cell>
          <cell r="M565">
            <v>0</v>
          </cell>
          <cell r="N565">
            <v>109.22</v>
          </cell>
          <cell r="O565">
            <v>120.02</v>
          </cell>
        </row>
        <row r="566">
          <cell r="C566">
            <v>7001210019</v>
          </cell>
          <cell r="D566" t="str">
            <v>Interligação sem corte do tubo existente em ferro dúctil DN - 100 mm.</v>
          </cell>
          <cell r="E566" t="str">
            <v>UD</v>
          </cell>
          <cell r="F566" t="str">
            <v>Compesa</v>
          </cell>
          <cell r="G566">
            <v>152.91</v>
          </cell>
          <cell r="H566">
            <v>401</v>
          </cell>
          <cell r="I566">
            <v>0</v>
          </cell>
          <cell r="J566">
            <v>152.91</v>
          </cell>
          <cell r="K566">
            <v>0</v>
          </cell>
          <cell r="L566">
            <v>0</v>
          </cell>
          <cell r="M566">
            <v>0</v>
          </cell>
          <cell r="N566">
            <v>152.91</v>
          </cell>
          <cell r="O566">
            <v>168.02</v>
          </cell>
        </row>
        <row r="567">
          <cell r="C567">
            <v>7001210020</v>
          </cell>
          <cell r="D567" t="str">
            <v>Interligação sem corte do tubo existente em ferro dúctil DN - 150 mm ou 200 mm.</v>
          </cell>
          <cell r="E567" t="str">
            <v>UD</v>
          </cell>
          <cell r="F567" t="str">
            <v>Compesa</v>
          </cell>
          <cell r="G567">
            <v>185.68</v>
          </cell>
          <cell r="H567">
            <v>402</v>
          </cell>
          <cell r="I567">
            <v>0</v>
          </cell>
          <cell r="J567">
            <v>185.68</v>
          </cell>
          <cell r="K567">
            <v>0</v>
          </cell>
          <cell r="L567">
            <v>0</v>
          </cell>
          <cell r="M567">
            <v>0</v>
          </cell>
          <cell r="N567">
            <v>185.68</v>
          </cell>
          <cell r="O567">
            <v>204.04</v>
          </cell>
        </row>
        <row r="568">
          <cell r="C568">
            <v>7001210021</v>
          </cell>
          <cell r="D568" t="str">
            <v>Interligação sem corte do tubo existente em ferro dúctil DN - 250 mm ou 300 mm.</v>
          </cell>
          <cell r="E568" t="str">
            <v>UD</v>
          </cell>
          <cell r="F568" t="str">
            <v>Compesa</v>
          </cell>
          <cell r="G568">
            <v>218.44</v>
          </cell>
          <cell r="H568">
            <v>403</v>
          </cell>
          <cell r="I568">
            <v>0</v>
          </cell>
          <cell r="J568">
            <v>218.44</v>
          </cell>
          <cell r="K568">
            <v>0</v>
          </cell>
          <cell r="L568">
            <v>0</v>
          </cell>
          <cell r="M568">
            <v>0</v>
          </cell>
          <cell r="N568">
            <v>218.44</v>
          </cell>
          <cell r="O568">
            <v>240.03</v>
          </cell>
        </row>
        <row r="569">
          <cell r="C569">
            <v>7001210022</v>
          </cell>
          <cell r="D569" t="str">
            <v>Interligação sem corte do tubo existente em ferro dúctil DN - 350 mm ou 400 mm.</v>
          </cell>
          <cell r="E569" t="str">
            <v>UD</v>
          </cell>
          <cell r="F569" t="str">
            <v>Compesa</v>
          </cell>
          <cell r="G569">
            <v>262.13</v>
          </cell>
          <cell r="H569">
            <v>404</v>
          </cell>
          <cell r="I569">
            <v>0</v>
          </cell>
          <cell r="J569">
            <v>262.13</v>
          </cell>
          <cell r="K569">
            <v>0</v>
          </cell>
          <cell r="L569">
            <v>0</v>
          </cell>
          <cell r="M569">
            <v>0</v>
          </cell>
          <cell r="N569">
            <v>262.13</v>
          </cell>
          <cell r="O569">
            <v>288.04000000000002</v>
          </cell>
        </row>
        <row r="570">
          <cell r="C570">
            <v>7001210023</v>
          </cell>
          <cell r="D570" t="str">
            <v xml:space="preserve">Interligação sem corte do tubo existente em ferro dúctil DN - 450 mm ou 500 mm. </v>
          </cell>
          <cell r="E570" t="str">
            <v>UD</v>
          </cell>
          <cell r="F570" t="str">
            <v>Compesa</v>
          </cell>
          <cell r="G570">
            <v>283.97000000000003</v>
          </cell>
          <cell r="H570">
            <v>405</v>
          </cell>
          <cell r="I570">
            <v>0</v>
          </cell>
          <cell r="J570">
            <v>283.97000000000003</v>
          </cell>
          <cell r="K570">
            <v>0</v>
          </cell>
          <cell r="L570">
            <v>0</v>
          </cell>
          <cell r="M570">
            <v>0</v>
          </cell>
          <cell r="N570">
            <v>283.97000000000003</v>
          </cell>
          <cell r="O570">
            <v>312.04000000000002</v>
          </cell>
        </row>
        <row r="571">
          <cell r="C571">
            <v>7001210024</v>
          </cell>
          <cell r="D571" t="str">
            <v>Interligação sem corte do tubo existente em ferro dúctil DN - 550 mm ou 600 mm.</v>
          </cell>
          <cell r="E571" t="str">
            <v>UD</v>
          </cell>
          <cell r="F571" t="str">
            <v>Compesa</v>
          </cell>
          <cell r="G571">
            <v>305.82</v>
          </cell>
          <cell r="H571">
            <v>406</v>
          </cell>
          <cell r="I571">
            <v>0</v>
          </cell>
          <cell r="J571">
            <v>305.82</v>
          </cell>
          <cell r="K571">
            <v>0</v>
          </cell>
          <cell r="L571">
            <v>0</v>
          </cell>
          <cell r="M571">
            <v>0</v>
          </cell>
          <cell r="N571">
            <v>305.82</v>
          </cell>
          <cell r="O571">
            <v>336.04</v>
          </cell>
        </row>
        <row r="572">
          <cell r="C572">
            <v>7001210025</v>
          </cell>
          <cell r="D572" t="str">
            <v>Interligação sem corte do tubo existente em ferro dúctil DN - 650 mm ou 700 mm.</v>
          </cell>
          <cell r="E572" t="str">
            <v>UD</v>
          </cell>
          <cell r="F572" t="str">
            <v>Compesa</v>
          </cell>
          <cell r="G572">
            <v>393.19</v>
          </cell>
          <cell r="H572">
            <v>407</v>
          </cell>
          <cell r="I572">
            <v>0</v>
          </cell>
          <cell r="J572">
            <v>393.19</v>
          </cell>
          <cell r="K572">
            <v>0</v>
          </cell>
          <cell r="L572">
            <v>0</v>
          </cell>
          <cell r="M572">
            <v>0</v>
          </cell>
          <cell r="N572">
            <v>393.19</v>
          </cell>
          <cell r="O572">
            <v>432.05</v>
          </cell>
        </row>
        <row r="573">
          <cell r="C573">
            <v>7001210026</v>
          </cell>
          <cell r="D573" t="str">
            <v>Interligação sem corte do tubo existente em ferro dúctil DN - 750 mm ou 800 mm.</v>
          </cell>
          <cell r="E573" t="str">
            <v>UD</v>
          </cell>
          <cell r="F573" t="str">
            <v>Compesa</v>
          </cell>
          <cell r="G573">
            <v>524.27</v>
          </cell>
          <cell r="H573">
            <v>408</v>
          </cell>
          <cell r="I573">
            <v>0</v>
          </cell>
          <cell r="J573">
            <v>524.27</v>
          </cell>
          <cell r="K573">
            <v>0</v>
          </cell>
          <cell r="L573">
            <v>0</v>
          </cell>
          <cell r="M573">
            <v>0</v>
          </cell>
          <cell r="N573">
            <v>524.27</v>
          </cell>
          <cell r="O573">
            <v>576.07000000000005</v>
          </cell>
        </row>
        <row r="574">
          <cell r="G574">
            <v>0</v>
          </cell>
          <cell r="N574">
            <v>0</v>
          </cell>
        </row>
        <row r="575">
          <cell r="D575" t="str">
            <v>INTERLIGAÇÃO COM CORTE DO TUBO EXISTENTE EM FERRO DÚCTIL</v>
          </cell>
          <cell r="G575">
            <v>0</v>
          </cell>
          <cell r="N575">
            <v>0</v>
          </cell>
        </row>
        <row r="576">
          <cell r="C576">
            <v>7001210027</v>
          </cell>
          <cell r="D576" t="str">
            <v>Interligação com corte do tubo existente em ferro dúctil com DN - até 100 mm.</v>
          </cell>
          <cell r="E576" t="str">
            <v>UD</v>
          </cell>
          <cell r="F576" t="str">
            <v>Compesa</v>
          </cell>
          <cell r="G576">
            <v>372.24</v>
          </cell>
          <cell r="H576">
            <v>409</v>
          </cell>
          <cell r="I576">
            <v>217.24</v>
          </cell>
          <cell r="J576">
            <v>152.88999999999999</v>
          </cell>
          <cell r="K576">
            <v>2.11</v>
          </cell>
          <cell r="L576">
            <v>0</v>
          </cell>
          <cell r="M576">
            <v>0</v>
          </cell>
          <cell r="N576">
            <v>372.24</v>
          </cell>
          <cell r="O576">
            <v>387.36</v>
          </cell>
        </row>
        <row r="577">
          <cell r="C577">
            <v>7001210028</v>
          </cell>
          <cell r="D577" t="str">
            <v>Interligação com corte do tubo existente em ferro dúctil com DN - 150 mm ou 200 mm.</v>
          </cell>
          <cell r="E577" t="str">
            <v>UD</v>
          </cell>
          <cell r="F577" t="str">
            <v>Compesa</v>
          </cell>
          <cell r="G577">
            <v>452.18</v>
          </cell>
          <cell r="H577">
            <v>410</v>
          </cell>
          <cell r="I577">
            <v>263.79000000000002</v>
          </cell>
          <cell r="J577">
            <v>185.66</v>
          </cell>
          <cell r="K577">
            <v>2.73</v>
          </cell>
          <cell r="L577">
            <v>0</v>
          </cell>
          <cell r="M577">
            <v>0</v>
          </cell>
          <cell r="N577">
            <v>452.18</v>
          </cell>
          <cell r="O577">
            <v>470.54</v>
          </cell>
        </row>
        <row r="578">
          <cell r="C578">
            <v>7001210029</v>
          </cell>
          <cell r="D578" t="str">
            <v>Interligação com corte do tubo existente em ferro dúctil com DN - 250 mm ou 300 mm.</v>
          </cell>
          <cell r="E578" t="str">
            <v>UD</v>
          </cell>
          <cell r="F578" t="str">
            <v>Compesa</v>
          </cell>
          <cell r="G578">
            <v>533.6</v>
          </cell>
          <cell r="H578">
            <v>411</v>
          </cell>
          <cell r="I578">
            <v>310.33999999999997</v>
          </cell>
          <cell r="J578">
            <v>218.42</v>
          </cell>
          <cell r="K578">
            <v>4.84</v>
          </cell>
          <cell r="L578">
            <v>0</v>
          </cell>
          <cell r="M578">
            <v>0</v>
          </cell>
          <cell r="N578">
            <v>533.6</v>
          </cell>
          <cell r="O578">
            <v>555.19000000000005</v>
          </cell>
        </row>
        <row r="579">
          <cell r="C579">
            <v>7001210030</v>
          </cell>
          <cell r="D579" t="str">
            <v>Interligação com corte do tubo existente em ferro dúctil com DN - 350 mm ou 400 mm.</v>
          </cell>
          <cell r="E579" t="str">
            <v>UD</v>
          </cell>
          <cell r="F579" t="str">
            <v>Compesa</v>
          </cell>
          <cell r="G579">
            <v>685.47</v>
          </cell>
          <cell r="H579">
            <v>412</v>
          </cell>
          <cell r="I579">
            <v>372.41</v>
          </cell>
          <cell r="J579">
            <v>262.10000000000002</v>
          </cell>
          <cell r="K579">
            <v>50.96</v>
          </cell>
          <cell r="L579">
            <v>0</v>
          </cell>
          <cell r="M579">
            <v>0</v>
          </cell>
          <cell r="N579">
            <v>685.47</v>
          </cell>
          <cell r="O579">
            <v>711.39</v>
          </cell>
        </row>
        <row r="580">
          <cell r="C580">
            <v>7001210031</v>
          </cell>
          <cell r="D580" t="str">
            <v>Interligação com corte do tubo existente em ferro dúctil com DN - 450 mm ou 500 mm.</v>
          </cell>
          <cell r="E580" t="str">
            <v>UD</v>
          </cell>
          <cell r="F580" t="str">
            <v>Compesa</v>
          </cell>
          <cell r="G580">
            <v>695.74</v>
          </cell>
          <cell r="H580">
            <v>413</v>
          </cell>
          <cell r="I580">
            <v>403.44</v>
          </cell>
          <cell r="J580">
            <v>283.95</v>
          </cell>
          <cell r="K580">
            <v>8.35</v>
          </cell>
          <cell r="L580">
            <v>0</v>
          </cell>
          <cell r="M580">
            <v>0</v>
          </cell>
          <cell r="N580">
            <v>695.74</v>
          </cell>
          <cell r="O580">
            <v>723.8</v>
          </cell>
        </row>
        <row r="581">
          <cell r="C581">
            <v>7001210032</v>
          </cell>
          <cell r="D581" t="str">
            <v>Interligação com corte do tubo existente em ferro dúctil com DN - 550 mm ou 600 mm.</v>
          </cell>
          <cell r="E581" t="str">
            <v>UD</v>
          </cell>
          <cell r="F581" t="str">
            <v>Compesa</v>
          </cell>
          <cell r="G581">
            <v>751.7</v>
          </cell>
          <cell r="H581">
            <v>414</v>
          </cell>
          <cell r="I581">
            <v>434.48</v>
          </cell>
          <cell r="J581">
            <v>305.79000000000002</v>
          </cell>
          <cell r="K581">
            <v>11.43</v>
          </cell>
          <cell r="L581">
            <v>0</v>
          </cell>
          <cell r="M581">
            <v>0</v>
          </cell>
          <cell r="N581">
            <v>751.7</v>
          </cell>
          <cell r="O581">
            <v>781.92</v>
          </cell>
        </row>
        <row r="582">
          <cell r="C582">
            <v>7001210033</v>
          </cell>
          <cell r="D582" t="str">
            <v>Interligação com corte do tubo existente em ferro dúctil com DN - 650 mm ou 700 mm.</v>
          </cell>
          <cell r="E582" t="str">
            <v>UD</v>
          </cell>
          <cell r="F582" t="str">
            <v>Compesa</v>
          </cell>
          <cell r="G582">
            <v>968.47</v>
          </cell>
          <cell r="H582">
            <v>415</v>
          </cell>
          <cell r="I582">
            <v>558.61</v>
          </cell>
          <cell r="J582">
            <v>393.16</v>
          </cell>
          <cell r="K582">
            <v>16.7</v>
          </cell>
          <cell r="L582">
            <v>0</v>
          </cell>
          <cell r="M582">
            <v>0</v>
          </cell>
          <cell r="N582">
            <v>968.47</v>
          </cell>
          <cell r="O582">
            <v>1007.32</v>
          </cell>
        </row>
        <row r="583">
          <cell r="C583">
            <v>7001210034</v>
          </cell>
          <cell r="D583" t="str">
            <v>Interligação com corte do tubo existente em ferro dúctil com DN - 750 mm ou 800 mm.</v>
          </cell>
          <cell r="E583" t="str">
            <v>UD</v>
          </cell>
          <cell r="F583" t="str">
            <v>Compesa</v>
          </cell>
          <cell r="G583">
            <v>1285.73</v>
          </cell>
          <cell r="H583">
            <v>416</v>
          </cell>
          <cell r="I583">
            <v>744.82</v>
          </cell>
          <cell r="J583">
            <v>524.21</v>
          </cell>
          <cell r="K583">
            <v>16.7</v>
          </cell>
          <cell r="L583">
            <v>0</v>
          </cell>
          <cell r="M583">
            <v>0</v>
          </cell>
          <cell r="N583">
            <v>1285.73</v>
          </cell>
          <cell r="O583">
            <v>1337.54</v>
          </cell>
        </row>
        <row r="584">
          <cell r="C584">
            <v>7001210035</v>
          </cell>
          <cell r="D584" t="str">
            <v>Interligação com corte do tubo existente em ferro dúctil com DN - 900 mm ou1.000 mm.</v>
          </cell>
          <cell r="E584" t="str">
            <v>UD</v>
          </cell>
          <cell r="F584" t="str">
            <v>Compesa</v>
          </cell>
          <cell r="G584">
            <v>1602.98</v>
          </cell>
          <cell r="H584">
            <v>417</v>
          </cell>
          <cell r="I584">
            <v>931.02</v>
          </cell>
          <cell r="J584">
            <v>655.26</v>
          </cell>
          <cell r="K584">
            <v>16.7</v>
          </cell>
          <cell r="L584">
            <v>0</v>
          </cell>
          <cell r="M584">
            <v>0</v>
          </cell>
          <cell r="N584">
            <v>1602.98</v>
          </cell>
          <cell r="O584">
            <v>1667.75</v>
          </cell>
        </row>
        <row r="585">
          <cell r="C585">
            <v>7001210036</v>
          </cell>
          <cell r="D585" t="str">
            <v>Interligação com corte do tubo existente em ferro dúctil com DN -1.200 mm.</v>
          </cell>
          <cell r="E585" t="str">
            <v>UD</v>
          </cell>
          <cell r="F585" t="str">
            <v>Compesa</v>
          </cell>
          <cell r="G585">
            <v>1927.71</v>
          </cell>
          <cell r="H585">
            <v>418</v>
          </cell>
          <cell r="I585">
            <v>1117.22</v>
          </cell>
          <cell r="J585">
            <v>786.31</v>
          </cell>
          <cell r="K585">
            <v>24.18</v>
          </cell>
          <cell r="L585">
            <v>0</v>
          </cell>
          <cell r="M585">
            <v>0</v>
          </cell>
          <cell r="N585">
            <v>1927.71</v>
          </cell>
          <cell r="O585">
            <v>2005.43</v>
          </cell>
        </row>
        <row r="586">
          <cell r="G586">
            <v>0</v>
          </cell>
          <cell r="N586">
            <v>0</v>
          </cell>
        </row>
        <row r="587">
          <cell r="D587" t="str">
            <v>MONTAGEM DE JUNTAS FLANGEADAS DE TUBOS E CONEXÕES DE FERRO</v>
          </cell>
          <cell r="G587">
            <v>0</v>
          </cell>
          <cell r="N587">
            <v>0</v>
          </cell>
        </row>
        <row r="588">
          <cell r="C588">
            <v>7001210037</v>
          </cell>
          <cell r="D588" t="str">
            <v>Montagem de junta flangeada de tubos e conexões de ferro fundido ( contendo 02 flanges a unidade ) - DN - 50mm.</v>
          </cell>
          <cell r="E588" t="str">
            <v>UD</v>
          </cell>
          <cell r="F588" t="str">
            <v>Compesa</v>
          </cell>
          <cell r="G588">
            <v>13.26</v>
          </cell>
          <cell r="H588">
            <v>419</v>
          </cell>
          <cell r="I588">
            <v>0</v>
          </cell>
          <cell r="J588">
            <v>13.26</v>
          </cell>
          <cell r="K588">
            <v>0</v>
          </cell>
          <cell r="L588">
            <v>0</v>
          </cell>
          <cell r="M588">
            <v>0</v>
          </cell>
          <cell r="N588">
            <v>13.26</v>
          </cell>
          <cell r="O588">
            <v>14.56</v>
          </cell>
        </row>
        <row r="589">
          <cell r="C589">
            <v>7001210038</v>
          </cell>
          <cell r="D589" t="str">
            <v>Montagem de junta flangeada de tubos e conexões de ferro fundido ( contendo 02 flanges a unidade ) - DN - 80mm.</v>
          </cell>
          <cell r="E589" t="str">
            <v>UD</v>
          </cell>
          <cell r="F589" t="str">
            <v>Compesa</v>
          </cell>
          <cell r="G589">
            <v>20.13</v>
          </cell>
          <cell r="H589">
            <v>420</v>
          </cell>
          <cell r="I589">
            <v>0</v>
          </cell>
          <cell r="J589">
            <v>20.13</v>
          </cell>
          <cell r="K589">
            <v>0</v>
          </cell>
          <cell r="L589">
            <v>0</v>
          </cell>
          <cell r="M589">
            <v>0</v>
          </cell>
          <cell r="N589">
            <v>20.13</v>
          </cell>
          <cell r="O589">
            <v>22.12</v>
          </cell>
        </row>
        <row r="590">
          <cell r="C590">
            <v>7001210039</v>
          </cell>
          <cell r="D590" t="str">
            <v>Montagem de junta flangeada de tubos e conexões de ferro fundido ( contendo 02 flanges a unidade ) - DN - 100mm.</v>
          </cell>
          <cell r="E590" t="str">
            <v>UD</v>
          </cell>
          <cell r="F590" t="str">
            <v>Compesa</v>
          </cell>
          <cell r="G590">
            <v>24.8</v>
          </cell>
          <cell r="H590">
            <v>421</v>
          </cell>
          <cell r="I590">
            <v>0</v>
          </cell>
          <cell r="J590">
            <v>24.8</v>
          </cell>
          <cell r="K590">
            <v>0</v>
          </cell>
          <cell r="L590">
            <v>0</v>
          </cell>
          <cell r="M590">
            <v>0</v>
          </cell>
          <cell r="N590">
            <v>24.8</v>
          </cell>
          <cell r="O590">
            <v>27.25</v>
          </cell>
        </row>
        <row r="591">
          <cell r="C591">
            <v>7001210040</v>
          </cell>
          <cell r="D591" t="str">
            <v>Montagem de junta flangeada de tubos e conexões de ferro fundido ( contendo 02 flanges a unidade ) - DN - 150mm.</v>
          </cell>
          <cell r="E591" t="str">
            <v>UD</v>
          </cell>
          <cell r="F591" t="str">
            <v>Compesa</v>
          </cell>
          <cell r="G591">
            <v>39.69</v>
          </cell>
          <cell r="H591">
            <v>422</v>
          </cell>
          <cell r="I591">
            <v>0</v>
          </cell>
          <cell r="J591">
            <v>39.69</v>
          </cell>
          <cell r="K591">
            <v>0</v>
          </cell>
          <cell r="L591">
            <v>0</v>
          </cell>
          <cell r="M591">
            <v>0</v>
          </cell>
          <cell r="N591">
            <v>39.69</v>
          </cell>
          <cell r="O591">
            <v>43.61</v>
          </cell>
        </row>
        <row r="592">
          <cell r="C592">
            <v>7001210041</v>
          </cell>
          <cell r="D592" t="str">
            <v>Montagem de junta flangeada de tubos e conexões de ferro fundido ( contendo 02 flanges a unidade ) - DN - 200mm.</v>
          </cell>
          <cell r="E592" t="str">
            <v>UD</v>
          </cell>
          <cell r="F592" t="str">
            <v>Compesa</v>
          </cell>
          <cell r="G592">
            <v>54.51</v>
          </cell>
          <cell r="H592">
            <v>423</v>
          </cell>
          <cell r="I592">
            <v>0</v>
          </cell>
          <cell r="J592">
            <v>54.51</v>
          </cell>
          <cell r="K592">
            <v>0</v>
          </cell>
          <cell r="L592">
            <v>0</v>
          </cell>
          <cell r="M592">
            <v>0</v>
          </cell>
          <cell r="N592">
            <v>54.51</v>
          </cell>
          <cell r="O592">
            <v>59.9</v>
          </cell>
        </row>
        <row r="593">
          <cell r="C593">
            <v>7001210042</v>
          </cell>
          <cell r="D593" t="str">
            <v>Montagem de junta flangeada de tubos e conexões de ferro fundido ( contendo 02 flanges a unidade ) - DN - 250mm.</v>
          </cell>
          <cell r="E593" t="str">
            <v>UD</v>
          </cell>
          <cell r="F593" t="str">
            <v>Compesa</v>
          </cell>
          <cell r="G593">
            <v>71.040000000000006</v>
          </cell>
          <cell r="H593">
            <v>424</v>
          </cell>
          <cell r="I593">
            <v>0</v>
          </cell>
          <cell r="J593">
            <v>71.040000000000006</v>
          </cell>
          <cell r="K593">
            <v>0</v>
          </cell>
          <cell r="L593">
            <v>0</v>
          </cell>
          <cell r="M593">
            <v>0</v>
          </cell>
          <cell r="N593">
            <v>71.040000000000006</v>
          </cell>
          <cell r="O593">
            <v>78.069999999999993</v>
          </cell>
        </row>
        <row r="594">
          <cell r="C594">
            <v>7001210043</v>
          </cell>
          <cell r="D594" t="str">
            <v>Montagem de junta flangeada de tubos e conexões de ferro fundido (contendo 02 flanges a unidade ) - DN - 300mm.</v>
          </cell>
          <cell r="E594" t="str">
            <v>UD</v>
          </cell>
          <cell r="F594" t="str">
            <v>Compesa</v>
          </cell>
          <cell r="G594">
            <v>86.67</v>
          </cell>
          <cell r="H594">
            <v>425</v>
          </cell>
          <cell r="I594">
            <v>0</v>
          </cell>
          <cell r="J594">
            <v>86.67</v>
          </cell>
          <cell r="K594">
            <v>0</v>
          </cell>
          <cell r="L594">
            <v>0</v>
          </cell>
          <cell r="M594">
            <v>0</v>
          </cell>
          <cell r="N594">
            <v>86.67</v>
          </cell>
          <cell r="O594">
            <v>95.21</v>
          </cell>
        </row>
        <row r="595">
          <cell r="C595">
            <v>7001210044</v>
          </cell>
          <cell r="D595" t="str">
            <v>Montagem de junta flangeada de tubos e conexões de ferro fundido ( contendo 02 flanges a unidade ) - DN - 350mm.</v>
          </cell>
          <cell r="E595" t="str">
            <v>UD</v>
          </cell>
          <cell r="F595" t="str">
            <v>Compesa</v>
          </cell>
          <cell r="G595">
            <v>111.12</v>
          </cell>
          <cell r="H595">
            <v>426</v>
          </cell>
          <cell r="I595">
            <v>0</v>
          </cell>
          <cell r="J595">
            <v>111.12</v>
          </cell>
          <cell r="K595">
            <v>0</v>
          </cell>
          <cell r="L595">
            <v>0</v>
          </cell>
          <cell r="M595">
            <v>0</v>
          </cell>
          <cell r="N595">
            <v>111.12</v>
          </cell>
          <cell r="O595">
            <v>122.09</v>
          </cell>
        </row>
        <row r="596">
          <cell r="C596">
            <v>7001210045</v>
          </cell>
          <cell r="D596" t="str">
            <v xml:space="preserve">Montagem de junta flangeada de tubos e conexões de ferro fundido ( contendo 02 flanges a unidade ) - DN - 400mm. </v>
          </cell>
          <cell r="E596" t="str">
            <v>UD</v>
          </cell>
          <cell r="F596" t="str">
            <v>Compesa</v>
          </cell>
          <cell r="G596">
            <v>123.71</v>
          </cell>
          <cell r="H596">
            <v>427</v>
          </cell>
          <cell r="I596">
            <v>0</v>
          </cell>
          <cell r="J596">
            <v>123.71</v>
          </cell>
          <cell r="K596">
            <v>0</v>
          </cell>
          <cell r="L596">
            <v>0</v>
          </cell>
          <cell r="M596">
            <v>0</v>
          </cell>
          <cell r="N596">
            <v>123.71</v>
          </cell>
          <cell r="O596">
            <v>135.93</v>
          </cell>
        </row>
        <row r="597">
          <cell r="C597">
            <v>7001210046</v>
          </cell>
          <cell r="D597" t="str">
            <v>Montagem de junta flangeada de tubos e conexões de ferro fundido ( contendo 02 flanges a unidade ) - DN - 450mm.</v>
          </cell>
          <cell r="E597" t="str">
            <v>UD</v>
          </cell>
          <cell r="F597" t="str">
            <v>Compesa</v>
          </cell>
          <cell r="G597">
            <v>140.1</v>
          </cell>
          <cell r="H597">
            <v>428</v>
          </cell>
          <cell r="I597">
            <v>0</v>
          </cell>
          <cell r="J597">
            <v>140.1</v>
          </cell>
          <cell r="K597">
            <v>0</v>
          </cell>
          <cell r="L597">
            <v>0</v>
          </cell>
          <cell r="M597">
            <v>0</v>
          </cell>
          <cell r="N597">
            <v>140.1</v>
          </cell>
          <cell r="O597">
            <v>153.93</v>
          </cell>
        </row>
        <row r="598">
          <cell r="C598">
            <v>7001210047</v>
          </cell>
          <cell r="D598" t="str">
            <v>Montagem de junta flangeada de tubos e conexões de ferro fundido ( contendo 02 flanges a unidade ) - DN - 500mm.</v>
          </cell>
          <cell r="E598" t="str">
            <v>UD</v>
          </cell>
          <cell r="F598" t="str">
            <v>Compesa</v>
          </cell>
          <cell r="G598">
            <v>152.02000000000001</v>
          </cell>
          <cell r="H598">
            <v>429</v>
          </cell>
          <cell r="I598">
            <v>0</v>
          </cell>
          <cell r="J598">
            <v>152.02000000000001</v>
          </cell>
          <cell r="K598">
            <v>0</v>
          </cell>
          <cell r="L598">
            <v>0</v>
          </cell>
          <cell r="M598">
            <v>0</v>
          </cell>
          <cell r="N598">
            <v>152.02000000000001</v>
          </cell>
          <cell r="O598">
            <v>167.02</v>
          </cell>
        </row>
        <row r="599">
          <cell r="C599">
            <v>7001210048</v>
          </cell>
          <cell r="D599" t="str">
            <v>Montagem de junta flangeada de tubos e conexões de ferro fundido ( contendo 02 flanges a unidade ) - DN - 550mm.</v>
          </cell>
          <cell r="E599" t="str">
            <v>UD</v>
          </cell>
          <cell r="F599" t="str">
            <v>Compesa</v>
          </cell>
          <cell r="G599">
            <v>165.69</v>
          </cell>
          <cell r="H599">
            <v>430</v>
          </cell>
          <cell r="I599">
            <v>0</v>
          </cell>
          <cell r="J599">
            <v>165.69</v>
          </cell>
          <cell r="K599">
            <v>0</v>
          </cell>
          <cell r="L599">
            <v>0</v>
          </cell>
          <cell r="M599">
            <v>0</v>
          </cell>
          <cell r="N599">
            <v>165.69</v>
          </cell>
          <cell r="O599">
            <v>182.06</v>
          </cell>
        </row>
        <row r="600">
          <cell r="C600">
            <v>7001210049</v>
          </cell>
          <cell r="D600" t="str">
            <v>Montagem de junta flangeada de tubos e conexões de ferro fundido ( contendo 02 flanges a unidade ) - DN - 600mm.</v>
          </cell>
          <cell r="E600" t="str">
            <v>UD</v>
          </cell>
          <cell r="F600" t="str">
            <v>Compesa</v>
          </cell>
          <cell r="G600">
            <v>186.11</v>
          </cell>
          <cell r="H600">
            <v>431</v>
          </cell>
          <cell r="I600">
            <v>0</v>
          </cell>
          <cell r="J600">
            <v>186.11</v>
          </cell>
          <cell r="K600">
            <v>0</v>
          </cell>
          <cell r="L600">
            <v>0</v>
          </cell>
          <cell r="M600">
            <v>0</v>
          </cell>
          <cell r="N600">
            <v>186.11</v>
          </cell>
          <cell r="O600">
            <v>204.51</v>
          </cell>
        </row>
        <row r="601">
          <cell r="C601">
            <v>7001210050</v>
          </cell>
          <cell r="D601" t="str">
            <v>Montagem de junta flangeada de tubos e conexões de ferro fundido ( contendo 02 flanges a unidade ) - DN - 700mm.</v>
          </cell>
          <cell r="E601" t="str">
            <v>UD</v>
          </cell>
          <cell r="F601" t="str">
            <v>Compesa</v>
          </cell>
          <cell r="G601">
            <v>279.91000000000003</v>
          </cell>
          <cell r="H601">
            <v>432</v>
          </cell>
          <cell r="I601">
            <v>0</v>
          </cell>
          <cell r="J601">
            <v>279.91000000000003</v>
          </cell>
          <cell r="K601">
            <v>0</v>
          </cell>
          <cell r="L601">
            <v>0</v>
          </cell>
          <cell r="M601">
            <v>0</v>
          </cell>
          <cell r="N601">
            <v>279.91000000000003</v>
          </cell>
          <cell r="O601">
            <v>307.56</v>
          </cell>
        </row>
        <row r="602">
          <cell r="C602">
            <v>7001210051</v>
          </cell>
          <cell r="D602" t="str">
            <v>Montagem de junta flangeada de tubos e conexões de ferro fundido ( contendo 02 flanges a unidade ) - DN - 800mm.</v>
          </cell>
          <cell r="E602" t="str">
            <v>UD</v>
          </cell>
          <cell r="F602" t="str">
            <v>Compesa</v>
          </cell>
          <cell r="G602">
            <v>303.45999999999998</v>
          </cell>
          <cell r="H602">
            <v>433</v>
          </cell>
          <cell r="I602">
            <v>0</v>
          </cell>
          <cell r="J602">
            <v>303.45999999999998</v>
          </cell>
          <cell r="K602">
            <v>0</v>
          </cell>
          <cell r="L602">
            <v>0</v>
          </cell>
          <cell r="M602">
            <v>0</v>
          </cell>
          <cell r="N602">
            <v>303.45999999999998</v>
          </cell>
          <cell r="O602">
            <v>333.44</v>
          </cell>
        </row>
        <row r="603">
          <cell r="C603">
            <v>7001210052</v>
          </cell>
          <cell r="D603" t="str">
            <v>Montagem de junta flangeada de tubos e conexões de ferro fundido ( contendo 02 flanges a unidade ) - DN - 900mm.</v>
          </cell>
          <cell r="E603" t="str">
            <v>UD</v>
          </cell>
          <cell r="F603" t="str">
            <v>Compesa</v>
          </cell>
          <cell r="G603">
            <v>327.76</v>
          </cell>
          <cell r="H603">
            <v>434</v>
          </cell>
          <cell r="I603">
            <v>0</v>
          </cell>
          <cell r="J603">
            <v>327.76</v>
          </cell>
          <cell r="K603">
            <v>0</v>
          </cell>
          <cell r="L603">
            <v>0</v>
          </cell>
          <cell r="M603">
            <v>0</v>
          </cell>
          <cell r="N603">
            <v>327.76</v>
          </cell>
          <cell r="O603">
            <v>360.15</v>
          </cell>
        </row>
        <row r="604">
          <cell r="C604">
            <v>7001210053</v>
          </cell>
          <cell r="D604" t="str">
            <v>Montagem de junta flangeada de tubos e conexões de ferro fundido ( contendo 02 flanges a unidade ) - DN - 1.000mm.</v>
          </cell>
          <cell r="E604" t="str">
            <v>UD</v>
          </cell>
          <cell r="F604" t="str">
            <v>Compesa</v>
          </cell>
          <cell r="G604">
            <v>427.88</v>
          </cell>
          <cell r="H604">
            <v>435</v>
          </cell>
          <cell r="I604">
            <v>0</v>
          </cell>
          <cell r="J604">
            <v>427.88</v>
          </cell>
          <cell r="K604">
            <v>0</v>
          </cell>
          <cell r="L604">
            <v>0</v>
          </cell>
          <cell r="M604">
            <v>0</v>
          </cell>
          <cell r="N604">
            <v>427.88</v>
          </cell>
          <cell r="O604">
            <v>470.17</v>
          </cell>
        </row>
        <row r="605">
          <cell r="C605">
            <v>7001210054</v>
          </cell>
          <cell r="D605" t="str">
            <v>Montagem de junta flangeada de tubos e conexões de ferro fundido ( contendo 02 flanges a unidade ) - DN - 1.200mm.</v>
          </cell>
          <cell r="E605" t="str">
            <v>UD</v>
          </cell>
          <cell r="F605" t="str">
            <v>Compesa</v>
          </cell>
          <cell r="G605">
            <v>455.44</v>
          </cell>
          <cell r="H605">
            <v>436</v>
          </cell>
          <cell r="I605">
            <v>0</v>
          </cell>
          <cell r="J605">
            <v>455.44</v>
          </cell>
          <cell r="K605">
            <v>0</v>
          </cell>
          <cell r="L605">
            <v>0</v>
          </cell>
          <cell r="M605">
            <v>0</v>
          </cell>
          <cell r="N605">
            <v>455.44</v>
          </cell>
          <cell r="O605">
            <v>500.46</v>
          </cell>
        </row>
        <row r="606">
          <cell r="G606">
            <v>0</v>
          </cell>
          <cell r="N606">
            <v>0</v>
          </cell>
        </row>
        <row r="607">
          <cell r="D607" t="str">
            <v>ASSENTAMENTO DE TUBULAÇÃO EM PVC OU PRFV OU RPVC OU CPRFV</v>
          </cell>
          <cell r="G607">
            <v>0</v>
          </cell>
          <cell r="N607">
            <v>0</v>
          </cell>
        </row>
        <row r="608">
          <cell r="C608">
            <v>7001220185</v>
          </cell>
          <cell r="D608" t="str">
            <v>Assentamento de tubulação ponta e bolsa em PVC ou PRFV ou RPVC ou CPRFV com conexões e peças especiais - DN -  50 mm, inclusive carga, transporte e descarga.</v>
          </cell>
          <cell r="E608" t="str">
            <v>M</v>
          </cell>
          <cell r="F608" t="str">
            <v>Compesa</v>
          </cell>
          <cell r="G608">
            <v>0.92</v>
          </cell>
          <cell r="H608">
            <v>437</v>
          </cell>
          <cell r="I608">
            <v>0.12</v>
          </cell>
          <cell r="J608">
            <v>0.8</v>
          </cell>
          <cell r="N608">
            <v>0.92</v>
          </cell>
          <cell r="O608">
            <v>1</v>
          </cell>
        </row>
        <row r="609">
          <cell r="C609">
            <v>7001220186</v>
          </cell>
          <cell r="D609" t="str">
            <v>Assentamento de tubulação ponta e bolsa em PVC ou PRFV ou RPVC ou CPRFV com conexões e peças especiais  - DN -  75 mm, inclusive carga, transporte e descarga.</v>
          </cell>
          <cell r="E609" t="str">
            <v>M</v>
          </cell>
          <cell r="F609" t="str">
            <v>Compesa</v>
          </cell>
          <cell r="G609">
            <v>1.19</v>
          </cell>
          <cell r="H609">
            <v>438</v>
          </cell>
          <cell r="I609">
            <v>0.32</v>
          </cell>
          <cell r="J609">
            <v>0.87</v>
          </cell>
          <cell r="N609">
            <v>1.19</v>
          </cell>
          <cell r="O609">
            <v>1.26</v>
          </cell>
        </row>
        <row r="610">
          <cell r="C610">
            <v>7001220187</v>
          </cell>
          <cell r="D610" t="str">
            <v>Assentamento de tubulação ponta e bolsa em PVC ou PRFV ou RPVC ou CPRFV com conexões e peças especiais -  DN -  100 mm, inclusive carga, transporte e descarga.</v>
          </cell>
          <cell r="E610" t="str">
            <v>M</v>
          </cell>
          <cell r="F610" t="str">
            <v>Compesa</v>
          </cell>
          <cell r="G610">
            <v>1.61</v>
          </cell>
          <cell r="H610">
            <v>439</v>
          </cell>
          <cell r="I610">
            <v>0.36</v>
          </cell>
          <cell r="J610">
            <v>1.25</v>
          </cell>
          <cell r="N610">
            <v>1.61</v>
          </cell>
          <cell r="O610">
            <v>1.72</v>
          </cell>
        </row>
        <row r="611">
          <cell r="C611">
            <v>7001220188</v>
          </cell>
          <cell r="D611" t="str">
            <v>Assentamento de tubulação ponta e bolsa em PVC ou PRFV ou RPVC ou CPRFV com conexões e peças especiais  - DN -  150 mm, inclusive carga, transporte e descarga.</v>
          </cell>
          <cell r="E611" t="str">
            <v>M</v>
          </cell>
          <cell r="F611" t="str">
            <v>Compesa</v>
          </cell>
          <cell r="G611">
            <v>1.87</v>
          </cell>
          <cell r="H611">
            <v>440</v>
          </cell>
          <cell r="I611">
            <v>0.54</v>
          </cell>
          <cell r="J611">
            <v>1.33</v>
          </cell>
          <cell r="N611">
            <v>1.87</v>
          </cell>
          <cell r="O611">
            <v>2.0099999999999998</v>
          </cell>
        </row>
        <row r="612">
          <cell r="C612">
            <v>7001220189</v>
          </cell>
          <cell r="D612" t="str">
            <v>Assentamento de tubulação ponta e bolsa em PVC ou PRFV ou RPVC ou CPRFV com conexões e peças especiais  - DN -  200 mm, inclusive carga, transporte e descarga.</v>
          </cell>
          <cell r="E612" t="str">
            <v>M</v>
          </cell>
          <cell r="F612" t="str">
            <v>Compesa</v>
          </cell>
          <cell r="G612">
            <v>3.21</v>
          </cell>
          <cell r="H612">
            <v>441</v>
          </cell>
          <cell r="I612">
            <v>0.72</v>
          </cell>
          <cell r="J612">
            <v>2.4900000000000002</v>
          </cell>
          <cell r="N612">
            <v>3.21</v>
          </cell>
          <cell r="O612">
            <v>3.46</v>
          </cell>
        </row>
        <row r="613">
          <cell r="C613">
            <v>7001220190</v>
          </cell>
          <cell r="D613" t="str">
            <v>Assentamento de tubulação ponta e bolsa em PVC ou PRFV ou RPVC ou CPRFV com conexões e peças especiais  - DN -  250 mm, inclusive carga, transporte e descarga.</v>
          </cell>
          <cell r="E613" t="str">
            <v>M</v>
          </cell>
          <cell r="F613" t="str">
            <v>Compesa</v>
          </cell>
          <cell r="G613">
            <v>3.53</v>
          </cell>
          <cell r="H613">
            <v>442</v>
          </cell>
          <cell r="I613">
            <v>0.9</v>
          </cell>
          <cell r="J613">
            <v>2.63</v>
          </cell>
          <cell r="N613">
            <v>3.53</v>
          </cell>
          <cell r="O613">
            <v>3.79</v>
          </cell>
        </row>
        <row r="614">
          <cell r="C614">
            <v>7001220191</v>
          </cell>
          <cell r="D614" t="str">
            <v>Assentamento de tubulação ponta e bolsa em PVC ou PRFV ou RPVC ou CPRFV com conexões e peças especiais  - DN -  300 mm, inclusive carga, transporte e descarga.</v>
          </cell>
          <cell r="E614" t="str">
            <v>M</v>
          </cell>
          <cell r="F614" t="str">
            <v>Compesa</v>
          </cell>
          <cell r="G614">
            <v>3.71</v>
          </cell>
          <cell r="H614">
            <v>443</v>
          </cell>
          <cell r="I614">
            <v>2.2000000000000002</v>
          </cell>
          <cell r="J614">
            <v>1.51</v>
          </cell>
          <cell r="N614">
            <v>3.71</v>
          </cell>
          <cell r="O614">
            <v>3.85</v>
          </cell>
        </row>
        <row r="615">
          <cell r="C615">
            <v>7001220193</v>
          </cell>
          <cell r="D615" t="str">
            <v>Assentamento de tubulação ponta e bolsa em PVC ou PRFV ou RPVC ou CPRFV com conexões e peças especiais  - DN -  400 mm, inclusive carga, transporte e descarga.</v>
          </cell>
          <cell r="E615" t="str">
            <v>M</v>
          </cell>
          <cell r="F615" t="str">
            <v>Compesa</v>
          </cell>
          <cell r="G615">
            <v>4.51</v>
          </cell>
          <cell r="H615">
            <v>444</v>
          </cell>
          <cell r="I615">
            <v>2.8</v>
          </cell>
          <cell r="J615">
            <v>1.71</v>
          </cell>
          <cell r="N615">
            <v>4.51</v>
          </cell>
          <cell r="O615">
            <v>4.68</v>
          </cell>
        </row>
        <row r="616">
          <cell r="C616">
            <v>7001220194</v>
          </cell>
          <cell r="D616" t="str">
            <v>Assentamento de tubulação ponta e bolsa em PVC ou PRFV ou RPVC ou CPRFV com conexões e peças especiais  - DN -  500 mm, inclusive carga, transporte e descarga.</v>
          </cell>
          <cell r="E616" t="str">
            <v>M</v>
          </cell>
          <cell r="F616" t="str">
            <v>Compesa</v>
          </cell>
          <cell r="G616">
            <v>5.28</v>
          </cell>
          <cell r="H616">
            <v>445</v>
          </cell>
          <cell r="I616">
            <v>3.32</v>
          </cell>
          <cell r="J616">
            <v>1.96</v>
          </cell>
          <cell r="N616">
            <v>5.28</v>
          </cell>
          <cell r="O616">
            <v>5.47</v>
          </cell>
        </row>
        <row r="617">
          <cell r="C617">
            <v>7001220192</v>
          </cell>
          <cell r="D617" t="str">
            <v>Assentamento de tubulação ponta e bolsa em PVC ou PRFV ou RPVC ou CPRFV com conexões e peças especiais  - DN -  350 mm, inclusive carga, transporte e descarga.</v>
          </cell>
          <cell r="E617" t="str">
            <v>M</v>
          </cell>
          <cell r="F617" t="str">
            <v>Compesa</v>
          </cell>
          <cell r="G617">
            <v>4.03</v>
          </cell>
          <cell r="H617" t="str">
            <v>443-A</v>
          </cell>
          <cell r="I617">
            <v>2.44</v>
          </cell>
          <cell r="J617">
            <v>1.59</v>
          </cell>
          <cell r="N617">
            <v>4.03</v>
          </cell>
          <cell r="O617">
            <v>4.18</v>
          </cell>
        </row>
        <row r="618">
          <cell r="G618">
            <v>0</v>
          </cell>
          <cell r="N618">
            <v>0</v>
          </cell>
        </row>
        <row r="619">
          <cell r="D619" t="str">
            <v>INTERLIGAÇÃO SEM CORTE DO TUBO EXISTENTE EM PVC</v>
          </cell>
          <cell r="G619">
            <v>0</v>
          </cell>
          <cell r="N619">
            <v>0</v>
          </cell>
        </row>
        <row r="620">
          <cell r="C620">
            <v>7001220010</v>
          </cell>
          <cell r="D620" t="str">
            <v>Interligação sem corte do tubo existente em PVC DN até 100 mm.</v>
          </cell>
          <cell r="E620" t="str">
            <v>UD</v>
          </cell>
          <cell r="F620" t="str">
            <v>Compesa</v>
          </cell>
          <cell r="G620">
            <v>274.93</v>
          </cell>
          <cell r="H620">
            <v>446</v>
          </cell>
          <cell r="I620">
            <v>0</v>
          </cell>
          <cell r="J620">
            <v>274.93</v>
          </cell>
          <cell r="K620">
            <v>0</v>
          </cell>
          <cell r="L620">
            <v>0</v>
          </cell>
          <cell r="M620">
            <v>0</v>
          </cell>
          <cell r="N620">
            <v>274.93</v>
          </cell>
          <cell r="O620">
            <v>302.32</v>
          </cell>
        </row>
        <row r="621">
          <cell r="C621">
            <v>7001220011</v>
          </cell>
          <cell r="D621" t="str">
            <v>Interligação sem corte do tubo existente em PVC DN - 150 mm ou 200 mm.</v>
          </cell>
          <cell r="E621" t="str">
            <v>UD</v>
          </cell>
          <cell r="F621" t="str">
            <v>Compesa</v>
          </cell>
          <cell r="G621">
            <v>326.49</v>
          </cell>
          <cell r="H621">
            <v>447</v>
          </cell>
          <cell r="I621">
            <v>0</v>
          </cell>
          <cell r="J621">
            <v>326.49</v>
          </cell>
          <cell r="K621">
            <v>0</v>
          </cell>
          <cell r="L621">
            <v>0</v>
          </cell>
          <cell r="M621">
            <v>0</v>
          </cell>
          <cell r="N621">
            <v>326.49</v>
          </cell>
          <cell r="O621">
            <v>359.01</v>
          </cell>
        </row>
        <row r="622">
          <cell r="C622">
            <v>7001220012</v>
          </cell>
          <cell r="D622" t="str">
            <v>Interligação sem corte do tubo existente em PVC DN - 250 mm ou 300 mm.</v>
          </cell>
          <cell r="E622" t="str">
            <v>UD</v>
          </cell>
          <cell r="F622" t="str">
            <v>Compesa</v>
          </cell>
          <cell r="G622">
            <v>408.96</v>
          </cell>
          <cell r="H622">
            <v>448</v>
          </cell>
          <cell r="I622">
            <v>0</v>
          </cell>
          <cell r="J622">
            <v>408.96</v>
          </cell>
          <cell r="K622">
            <v>0</v>
          </cell>
          <cell r="L622">
            <v>0</v>
          </cell>
          <cell r="M622">
            <v>0</v>
          </cell>
          <cell r="N622">
            <v>408.96</v>
          </cell>
          <cell r="O622">
            <v>449.69</v>
          </cell>
        </row>
        <row r="623">
          <cell r="G623">
            <v>0</v>
          </cell>
          <cell r="N623">
            <v>0</v>
          </cell>
        </row>
        <row r="624">
          <cell r="D624" t="str">
            <v>INTERLIGAÇÃO COM CORTE DO TUBO EXISTENTE EM PVC</v>
          </cell>
          <cell r="G624">
            <v>0</v>
          </cell>
          <cell r="N624">
            <v>0</v>
          </cell>
        </row>
        <row r="625">
          <cell r="C625">
            <v>7001220013</v>
          </cell>
          <cell r="D625" t="str">
            <v>Interligação com corte do tubo existente em PVC DN até 100 mm.</v>
          </cell>
          <cell r="E625" t="str">
            <v>UD</v>
          </cell>
          <cell r="F625" t="str">
            <v>Compesa</v>
          </cell>
          <cell r="G625">
            <v>353.98</v>
          </cell>
          <cell r="H625">
            <v>449</v>
          </cell>
          <cell r="I625">
            <v>0</v>
          </cell>
          <cell r="J625">
            <v>353.98</v>
          </cell>
          <cell r="K625">
            <v>0</v>
          </cell>
          <cell r="L625">
            <v>0</v>
          </cell>
          <cell r="M625">
            <v>0</v>
          </cell>
          <cell r="N625">
            <v>353.98</v>
          </cell>
          <cell r="O625">
            <v>389.24</v>
          </cell>
        </row>
        <row r="626">
          <cell r="C626">
            <v>7001220014</v>
          </cell>
          <cell r="D626" t="str">
            <v>Interligação com corte do tubo existente em PVC DN - 150 mm.</v>
          </cell>
          <cell r="E626" t="str">
            <v>UD</v>
          </cell>
          <cell r="F626" t="str">
            <v>Compesa</v>
          </cell>
          <cell r="G626">
            <v>422.71</v>
          </cell>
          <cell r="H626">
            <v>450</v>
          </cell>
          <cell r="I626">
            <v>0</v>
          </cell>
          <cell r="J626">
            <v>422.71</v>
          </cell>
          <cell r="K626">
            <v>0</v>
          </cell>
          <cell r="L626">
            <v>0</v>
          </cell>
          <cell r="M626">
            <v>0</v>
          </cell>
          <cell r="N626">
            <v>422.71</v>
          </cell>
          <cell r="O626">
            <v>464.81</v>
          </cell>
        </row>
        <row r="627">
          <cell r="C627">
            <v>7001220015</v>
          </cell>
          <cell r="D627" t="str">
            <v>Interligação com corte do tubo existente em PVC DN - 200 mm.</v>
          </cell>
          <cell r="E627" t="str">
            <v>UD</v>
          </cell>
          <cell r="F627" t="str">
            <v>Compesa</v>
          </cell>
          <cell r="G627">
            <v>508.62</v>
          </cell>
          <cell r="H627">
            <v>451</v>
          </cell>
          <cell r="I627">
            <v>0</v>
          </cell>
          <cell r="J627">
            <v>508.62</v>
          </cell>
          <cell r="K627">
            <v>0</v>
          </cell>
          <cell r="L627">
            <v>0</v>
          </cell>
          <cell r="M627">
            <v>0</v>
          </cell>
          <cell r="N627">
            <v>508.62</v>
          </cell>
          <cell r="O627">
            <v>559.29</v>
          </cell>
        </row>
        <row r="628">
          <cell r="C628">
            <v>7001220016</v>
          </cell>
          <cell r="D628" t="str">
            <v>Interligação com corte do tubo existente em PVC DN - 250 mm ou 300 mm.</v>
          </cell>
          <cell r="E628" t="str">
            <v>UD</v>
          </cell>
          <cell r="F628" t="str">
            <v>Compesa</v>
          </cell>
          <cell r="G628">
            <v>663.27</v>
          </cell>
          <cell r="H628">
            <v>452</v>
          </cell>
          <cell r="I628">
            <v>0</v>
          </cell>
          <cell r="J628">
            <v>663.27</v>
          </cell>
          <cell r="K628">
            <v>0</v>
          </cell>
          <cell r="L628">
            <v>0</v>
          </cell>
          <cell r="M628">
            <v>0</v>
          </cell>
          <cell r="N628">
            <v>663.27</v>
          </cell>
          <cell r="O628">
            <v>729.34</v>
          </cell>
        </row>
        <row r="629">
          <cell r="G629">
            <v>0</v>
          </cell>
          <cell r="N629">
            <v>0</v>
          </cell>
        </row>
        <row r="630">
          <cell r="D630" t="str">
            <v>INSTALAÇÃO DE VÁLVULAS, REGISTROS OU HIDRANTES DE COLUNA</v>
          </cell>
          <cell r="G630">
            <v>0</v>
          </cell>
          <cell r="N630">
            <v>0</v>
          </cell>
        </row>
        <row r="631">
          <cell r="C631">
            <v>7001230001</v>
          </cell>
          <cell r="D631" t="str">
            <v>Instalação de hidrante de coluna - DN -  100mm.</v>
          </cell>
          <cell r="E631" t="str">
            <v>UD</v>
          </cell>
          <cell r="F631" t="str">
            <v>Compesa</v>
          </cell>
          <cell r="G631">
            <v>312.73</v>
          </cell>
          <cell r="H631">
            <v>453</v>
          </cell>
          <cell r="I631">
            <v>0</v>
          </cell>
          <cell r="J631">
            <v>312.73</v>
          </cell>
          <cell r="K631">
            <v>0</v>
          </cell>
          <cell r="L631">
            <v>0</v>
          </cell>
          <cell r="M631">
            <v>0</v>
          </cell>
          <cell r="N631">
            <v>312.73</v>
          </cell>
          <cell r="O631">
            <v>343.89</v>
          </cell>
        </row>
        <row r="632">
          <cell r="C632">
            <v>7001230002</v>
          </cell>
          <cell r="D632" t="str">
            <v>Instalação de registro ou válvulas borboletas - DN -  400mm.</v>
          </cell>
          <cell r="E632" t="str">
            <v>UD</v>
          </cell>
          <cell r="F632" t="str">
            <v>Compesa</v>
          </cell>
          <cell r="G632">
            <v>134.84</v>
          </cell>
          <cell r="H632">
            <v>454</v>
          </cell>
          <cell r="I632">
            <v>0</v>
          </cell>
          <cell r="J632">
            <v>134.84</v>
          </cell>
          <cell r="K632">
            <v>0</v>
          </cell>
          <cell r="L632">
            <v>0</v>
          </cell>
          <cell r="M632">
            <v>0</v>
          </cell>
          <cell r="N632">
            <v>134.84</v>
          </cell>
          <cell r="O632">
            <v>148.16</v>
          </cell>
        </row>
        <row r="633">
          <cell r="C633">
            <v>7001230003</v>
          </cell>
          <cell r="D633" t="str">
            <v>Instalação de registro ou válvulas borboletas - DN -  500mm.</v>
          </cell>
          <cell r="E633" t="str">
            <v>UD</v>
          </cell>
          <cell r="F633" t="str">
            <v>Compesa</v>
          </cell>
          <cell r="G633">
            <v>161.83000000000001</v>
          </cell>
          <cell r="H633">
            <v>455</v>
          </cell>
          <cell r="I633">
            <v>0</v>
          </cell>
          <cell r="J633">
            <v>161.83000000000001</v>
          </cell>
          <cell r="K633">
            <v>0</v>
          </cell>
          <cell r="L633">
            <v>0</v>
          </cell>
          <cell r="M633">
            <v>0</v>
          </cell>
          <cell r="N633">
            <v>161.83000000000001</v>
          </cell>
          <cell r="O633">
            <v>177.81</v>
          </cell>
        </row>
        <row r="634">
          <cell r="C634">
            <v>7001230004</v>
          </cell>
          <cell r="D634" t="str">
            <v>Instalação de registro ou válvulas borboletas - DN -  600mm.</v>
          </cell>
          <cell r="E634" t="str">
            <v>UD</v>
          </cell>
          <cell r="F634" t="str">
            <v>Compesa</v>
          </cell>
          <cell r="G634">
            <v>202.4</v>
          </cell>
          <cell r="H634">
            <v>456</v>
          </cell>
          <cell r="I634">
            <v>0</v>
          </cell>
          <cell r="J634">
            <v>202.4</v>
          </cell>
          <cell r="K634">
            <v>0</v>
          </cell>
          <cell r="L634">
            <v>0</v>
          </cell>
          <cell r="M634">
            <v>0</v>
          </cell>
          <cell r="N634">
            <v>202.4</v>
          </cell>
          <cell r="O634">
            <v>222.39</v>
          </cell>
        </row>
        <row r="635">
          <cell r="C635">
            <v>7001230005</v>
          </cell>
          <cell r="D635" t="str">
            <v>Instalação de registro ou válvulas borboleta - DN -  700mm.</v>
          </cell>
          <cell r="E635" t="str">
            <v>UD</v>
          </cell>
          <cell r="F635" t="str">
            <v>Compesa</v>
          </cell>
          <cell r="G635">
            <v>252.28</v>
          </cell>
          <cell r="H635">
            <v>457</v>
          </cell>
          <cell r="I635">
            <v>0</v>
          </cell>
          <cell r="J635">
            <v>252.28</v>
          </cell>
          <cell r="K635">
            <v>0</v>
          </cell>
          <cell r="L635">
            <v>0</v>
          </cell>
          <cell r="M635">
            <v>0</v>
          </cell>
          <cell r="N635">
            <v>252.28</v>
          </cell>
          <cell r="O635">
            <v>277.20999999999998</v>
          </cell>
        </row>
        <row r="636">
          <cell r="C636">
            <v>7001230006</v>
          </cell>
          <cell r="D636" t="str">
            <v>Instalação de registro ou válvulas borboleta - DN  800mm.</v>
          </cell>
          <cell r="E636" t="str">
            <v>UD</v>
          </cell>
          <cell r="F636" t="str">
            <v>Compesa</v>
          </cell>
          <cell r="G636">
            <v>315.83</v>
          </cell>
          <cell r="H636">
            <v>458</v>
          </cell>
          <cell r="I636">
            <v>0</v>
          </cell>
          <cell r="J636">
            <v>315.83</v>
          </cell>
          <cell r="K636">
            <v>0</v>
          </cell>
          <cell r="L636">
            <v>0</v>
          </cell>
          <cell r="M636">
            <v>0</v>
          </cell>
          <cell r="N636">
            <v>315.83</v>
          </cell>
          <cell r="O636">
            <v>347.04</v>
          </cell>
        </row>
        <row r="637">
          <cell r="G637">
            <v>0</v>
          </cell>
          <cell r="N637">
            <v>0</v>
          </cell>
        </row>
        <row r="638">
          <cell r="D638" t="str">
            <v>ASSENTAMENTO DE MANILHAS</v>
          </cell>
          <cell r="G638">
            <v>0</v>
          </cell>
          <cell r="N638">
            <v>0</v>
          </cell>
        </row>
        <row r="639">
          <cell r="C639">
            <v>7001240001</v>
          </cell>
          <cell r="D639" t="str">
            <v>Assentamento de manilha cerâmica - DN -  100 mm.</v>
          </cell>
          <cell r="E639" t="str">
            <v>M</v>
          </cell>
          <cell r="F639" t="str">
            <v>Compesa</v>
          </cell>
          <cell r="G639">
            <v>11.79</v>
          </cell>
          <cell r="H639">
            <v>459</v>
          </cell>
          <cell r="I639">
            <v>0</v>
          </cell>
          <cell r="J639">
            <v>11.31</v>
          </cell>
          <cell r="K639">
            <v>0.48</v>
          </cell>
          <cell r="L639">
            <v>0</v>
          </cell>
          <cell r="M639">
            <v>0</v>
          </cell>
          <cell r="N639">
            <v>11.79</v>
          </cell>
          <cell r="O639">
            <v>12.92</v>
          </cell>
        </row>
        <row r="640">
          <cell r="C640">
            <v>7001240002</v>
          </cell>
          <cell r="D640" t="str">
            <v>Assentamento de manilha cerâmica - DN -  150 mm.</v>
          </cell>
          <cell r="E640" t="str">
            <v>M</v>
          </cell>
          <cell r="F640" t="str">
            <v>Compesa</v>
          </cell>
          <cell r="G640">
            <v>15.43</v>
          </cell>
          <cell r="H640">
            <v>460</v>
          </cell>
          <cell r="I640">
            <v>0</v>
          </cell>
          <cell r="J640">
            <v>14.76</v>
          </cell>
          <cell r="K640">
            <v>0.67</v>
          </cell>
          <cell r="L640">
            <v>0</v>
          </cell>
          <cell r="M640">
            <v>0</v>
          </cell>
          <cell r="N640">
            <v>15.43</v>
          </cell>
          <cell r="O640">
            <v>16.89</v>
          </cell>
        </row>
        <row r="641">
          <cell r="C641">
            <v>7001240003</v>
          </cell>
          <cell r="D641" t="str">
            <v>Assentamento de manilha cerâmica - DN -  200 mm.</v>
          </cell>
          <cell r="E641" t="str">
            <v>M</v>
          </cell>
          <cell r="F641" t="str">
            <v>Compesa</v>
          </cell>
          <cell r="G641">
            <v>17.850000000000001</v>
          </cell>
          <cell r="H641">
            <v>461</v>
          </cell>
          <cell r="I641">
            <v>0</v>
          </cell>
          <cell r="J641">
            <v>17.02</v>
          </cell>
          <cell r="K641">
            <v>0.83</v>
          </cell>
          <cell r="L641">
            <v>0</v>
          </cell>
          <cell r="M641">
            <v>0</v>
          </cell>
          <cell r="N641">
            <v>17.850000000000001</v>
          </cell>
          <cell r="O641">
            <v>19.53</v>
          </cell>
        </row>
        <row r="642">
          <cell r="C642">
            <v>7001240004</v>
          </cell>
          <cell r="D642" t="str">
            <v>Assentamento de manilha cerâmica - DN -  250 mm.</v>
          </cell>
          <cell r="E642" t="str">
            <v>M</v>
          </cell>
          <cell r="F642" t="str">
            <v>Compesa</v>
          </cell>
          <cell r="G642">
            <v>20.02</v>
          </cell>
          <cell r="H642">
            <v>462</v>
          </cell>
          <cell r="I642">
            <v>0</v>
          </cell>
          <cell r="J642">
            <v>18.989999999999998</v>
          </cell>
          <cell r="K642">
            <v>1.03</v>
          </cell>
          <cell r="L642">
            <v>0</v>
          </cell>
          <cell r="M642">
            <v>0</v>
          </cell>
          <cell r="N642">
            <v>20.02</v>
          </cell>
          <cell r="O642">
            <v>21.89</v>
          </cell>
        </row>
        <row r="643">
          <cell r="C643">
            <v>7001240005</v>
          </cell>
          <cell r="D643" t="str">
            <v>Assentamento de manilha cerâmica - DN -  300 mm.</v>
          </cell>
          <cell r="E643" t="str">
            <v>M</v>
          </cell>
          <cell r="F643" t="str">
            <v>Compesa</v>
          </cell>
          <cell r="G643">
            <v>23.48</v>
          </cell>
          <cell r="H643">
            <v>463</v>
          </cell>
          <cell r="I643">
            <v>0</v>
          </cell>
          <cell r="J643">
            <v>22.22</v>
          </cell>
          <cell r="K643">
            <v>1.26</v>
          </cell>
          <cell r="L643">
            <v>0</v>
          </cell>
          <cell r="M643">
            <v>0</v>
          </cell>
          <cell r="N643">
            <v>23.48</v>
          </cell>
          <cell r="O643">
            <v>25.67</v>
          </cell>
        </row>
        <row r="644">
          <cell r="C644">
            <v>7001240006</v>
          </cell>
          <cell r="D644" t="str">
            <v>Assentamento de manilha cerâmica - DN -  350 mm.</v>
          </cell>
          <cell r="E644" t="str">
            <v>M</v>
          </cell>
          <cell r="F644" t="str">
            <v>Compesa</v>
          </cell>
          <cell r="G644">
            <v>25.9</v>
          </cell>
          <cell r="H644">
            <v>464</v>
          </cell>
          <cell r="I644">
            <v>0</v>
          </cell>
          <cell r="J644">
            <v>24.52</v>
          </cell>
          <cell r="K644">
            <v>1.38</v>
          </cell>
          <cell r="L644">
            <v>0</v>
          </cell>
          <cell r="M644">
            <v>0</v>
          </cell>
          <cell r="N644">
            <v>25.9</v>
          </cell>
          <cell r="O644">
            <v>28.33</v>
          </cell>
        </row>
        <row r="645">
          <cell r="C645">
            <v>7001240007</v>
          </cell>
          <cell r="D645" t="str">
            <v>Assentamento de manilha cerâmica - DN -  400 mm.</v>
          </cell>
          <cell r="E645" t="str">
            <v>M</v>
          </cell>
          <cell r="F645" t="str">
            <v>Compesa</v>
          </cell>
          <cell r="G645">
            <v>29.77</v>
          </cell>
          <cell r="H645">
            <v>465</v>
          </cell>
          <cell r="I645">
            <v>0</v>
          </cell>
          <cell r="J645">
            <v>28.1</v>
          </cell>
          <cell r="K645">
            <v>1.67</v>
          </cell>
          <cell r="L645">
            <v>0</v>
          </cell>
          <cell r="M645">
            <v>0</v>
          </cell>
          <cell r="N645">
            <v>29.77</v>
          </cell>
          <cell r="O645">
            <v>32.56</v>
          </cell>
        </row>
        <row r="646">
          <cell r="G646">
            <v>0</v>
          </cell>
          <cell r="N646">
            <v>0</v>
          </cell>
        </row>
        <row r="647">
          <cell r="D647" t="str">
            <v>TAMPONAMENTO DE REDE DE ESGOTO</v>
          </cell>
          <cell r="G647">
            <v>0</v>
          </cell>
          <cell r="N647">
            <v>0</v>
          </cell>
        </row>
        <row r="648">
          <cell r="C648">
            <v>7001240008</v>
          </cell>
          <cell r="D648" t="str">
            <v>Tamponamento de rede de esgoto - DN -  150 mm.</v>
          </cell>
          <cell r="E648" t="str">
            <v>UD</v>
          </cell>
          <cell r="F648" t="str">
            <v>Compesa</v>
          </cell>
          <cell r="G648">
            <v>45.8</v>
          </cell>
          <cell r="H648">
            <v>466</v>
          </cell>
          <cell r="I648">
            <v>0</v>
          </cell>
          <cell r="J648">
            <v>45.01</v>
          </cell>
          <cell r="K648">
            <v>0.79</v>
          </cell>
          <cell r="L648">
            <v>0</v>
          </cell>
          <cell r="M648">
            <v>0</v>
          </cell>
          <cell r="N648">
            <v>45.8</v>
          </cell>
          <cell r="O648">
            <v>50.26</v>
          </cell>
        </row>
        <row r="649">
          <cell r="C649">
            <v>7001240009</v>
          </cell>
          <cell r="D649" t="str">
            <v>Tamponamento de rede de esgoto - DN -  200 mm.</v>
          </cell>
          <cell r="E649" t="str">
            <v>UD</v>
          </cell>
          <cell r="F649" t="str">
            <v>Compesa</v>
          </cell>
          <cell r="G649">
            <v>54.16</v>
          </cell>
          <cell r="H649">
            <v>467</v>
          </cell>
          <cell r="I649">
            <v>0</v>
          </cell>
          <cell r="J649">
            <v>53.11</v>
          </cell>
          <cell r="K649">
            <v>1.05</v>
          </cell>
          <cell r="L649">
            <v>0</v>
          </cell>
          <cell r="M649">
            <v>0</v>
          </cell>
          <cell r="N649">
            <v>54.16</v>
          </cell>
          <cell r="O649">
            <v>59.42</v>
          </cell>
        </row>
        <row r="650">
          <cell r="C650">
            <v>7001240010</v>
          </cell>
          <cell r="D650" t="str">
            <v>Tamponamento de rede de esgoto - DN -  250 mm.</v>
          </cell>
          <cell r="E650" t="str">
            <v>UD</v>
          </cell>
          <cell r="F650" t="str">
            <v>Compesa</v>
          </cell>
          <cell r="G650">
            <v>61.27</v>
          </cell>
          <cell r="H650">
            <v>468</v>
          </cell>
          <cell r="I650">
            <v>0</v>
          </cell>
          <cell r="J650">
            <v>59.86</v>
          </cell>
          <cell r="K650">
            <v>1.41</v>
          </cell>
          <cell r="L650">
            <v>0</v>
          </cell>
          <cell r="M650">
            <v>0</v>
          </cell>
          <cell r="N650">
            <v>61.27</v>
          </cell>
          <cell r="O650">
            <v>67.19</v>
          </cell>
        </row>
        <row r="651">
          <cell r="C651">
            <v>7001240011</v>
          </cell>
          <cell r="D651" t="str">
            <v>Tamponamento de rede de esgoto - DN -  300 mm.</v>
          </cell>
          <cell r="E651" t="str">
            <v>UD</v>
          </cell>
          <cell r="F651" t="str">
            <v>Compesa</v>
          </cell>
          <cell r="G651">
            <v>64.010000000000005</v>
          </cell>
          <cell r="H651">
            <v>469</v>
          </cell>
          <cell r="I651">
            <v>0</v>
          </cell>
          <cell r="J651">
            <v>62.28</v>
          </cell>
          <cell r="K651">
            <v>1.73</v>
          </cell>
          <cell r="L651">
            <v>0</v>
          </cell>
          <cell r="M651">
            <v>0</v>
          </cell>
          <cell r="N651">
            <v>64.010000000000005</v>
          </cell>
          <cell r="O651">
            <v>70.180000000000007</v>
          </cell>
        </row>
        <row r="652">
          <cell r="C652">
            <v>7001240012</v>
          </cell>
          <cell r="D652" t="str">
            <v>Tamponamento de rede de esgoto - DN -  400 mm.</v>
          </cell>
          <cell r="E652" t="str">
            <v>UD</v>
          </cell>
          <cell r="F652" t="str">
            <v>Compesa</v>
          </cell>
          <cell r="G652">
            <v>81.069999999999993</v>
          </cell>
          <cell r="H652">
            <v>470</v>
          </cell>
          <cell r="I652">
            <v>0</v>
          </cell>
          <cell r="J652">
            <v>78.69</v>
          </cell>
          <cell r="K652">
            <v>2.38</v>
          </cell>
          <cell r="L652">
            <v>0</v>
          </cell>
          <cell r="M652">
            <v>0</v>
          </cell>
          <cell r="N652">
            <v>81.069999999999993</v>
          </cell>
          <cell r="O652">
            <v>88.87</v>
          </cell>
        </row>
        <row r="653">
          <cell r="G653">
            <v>0</v>
          </cell>
          <cell r="N653">
            <v>0</v>
          </cell>
        </row>
        <row r="654">
          <cell r="D654" t="str">
            <v>LIGAÇÃO AO POÇO DE VISITA EXISTENTE</v>
          </cell>
          <cell r="G654">
            <v>0</v>
          </cell>
          <cell r="N654">
            <v>0</v>
          </cell>
        </row>
        <row r="655">
          <cell r="C655">
            <v>7001240013</v>
          </cell>
          <cell r="D655" t="str">
            <v>Ligação ao poço de visita existente.</v>
          </cell>
          <cell r="E655" t="str">
            <v>UD</v>
          </cell>
          <cell r="F655" t="str">
            <v>Compesa</v>
          </cell>
          <cell r="G655">
            <v>64.22</v>
          </cell>
          <cell r="H655">
            <v>471</v>
          </cell>
          <cell r="I655">
            <v>0</v>
          </cell>
          <cell r="J655">
            <v>62.35</v>
          </cell>
          <cell r="K655">
            <v>1.87</v>
          </cell>
          <cell r="L655">
            <v>0</v>
          </cell>
          <cell r="M655">
            <v>0</v>
          </cell>
          <cell r="N655">
            <v>64.22</v>
          </cell>
          <cell r="O655">
            <v>70.38</v>
          </cell>
        </row>
        <row r="656">
          <cell r="G656">
            <v>0</v>
          </cell>
          <cell r="N656">
            <v>0</v>
          </cell>
        </row>
        <row r="657">
          <cell r="G657">
            <v>0</v>
          </cell>
          <cell r="N657">
            <v>0</v>
          </cell>
        </row>
        <row r="658">
          <cell r="D658" t="str">
            <v>CAIXAS</v>
          </cell>
          <cell r="G658">
            <v>0</v>
          </cell>
          <cell r="N658">
            <v>0</v>
          </cell>
        </row>
        <row r="659">
          <cell r="G659">
            <v>0</v>
          </cell>
          <cell r="N659">
            <v>0</v>
          </cell>
        </row>
        <row r="660">
          <cell r="D660" t="str">
            <v>CAIXAS PARA REGISTROS COM FLANGES</v>
          </cell>
          <cell r="G660">
            <v>0</v>
          </cell>
          <cell r="N660">
            <v>0</v>
          </cell>
        </row>
        <row r="661">
          <cell r="C661">
            <v>7001250240</v>
          </cell>
          <cell r="D661" t="str">
            <v>Caixa enterrada em alvenaria de tijolos maciços no traço 1:8 de 1/2 vez para registro com flanges incluindo: revestimentos interno e externo de chapisco (traço 1:5) e argamassa no traço 1:6, piso em concreto simples ( traço 1:3:6 ) com espessura de 0,05 m</v>
          </cell>
          <cell r="E661" t="str">
            <v>UD</v>
          </cell>
          <cell r="F661" t="str">
            <v>Compesa</v>
          </cell>
          <cell r="G661">
            <v>673.19340000000011</v>
          </cell>
          <cell r="H661">
            <v>472</v>
          </cell>
          <cell r="I661">
            <v>0.192</v>
          </cell>
          <cell r="J661">
            <v>506.58820000000009</v>
          </cell>
          <cell r="K661">
            <v>166.41320000000002</v>
          </cell>
          <cell r="L661">
            <v>0</v>
          </cell>
          <cell r="N661">
            <v>673.19340000000011</v>
          </cell>
          <cell r="O661">
            <v>723.31</v>
          </cell>
        </row>
        <row r="662">
          <cell r="C662">
            <v>7001250241</v>
          </cell>
          <cell r="D662" t="str">
            <v>Caixa enterrada em alvenaria de tijolos maciços no traço 1:8 de 1/2 vez para registro com flanges incluindo: revestimentos interno e externo de chapisco (traço 1:5) e argamassa no traço 1:6, piso em concreto simples ( traço 1:3:6 ) com espessura de 0,05 m</v>
          </cell>
          <cell r="E662" t="str">
            <v>UD</v>
          </cell>
          <cell r="F662" t="str">
            <v>Compesa</v>
          </cell>
          <cell r="G662">
            <v>865.2014999999999</v>
          </cell>
          <cell r="H662">
            <v>473</v>
          </cell>
          <cell r="I662">
            <v>0.27579999999999993</v>
          </cell>
          <cell r="J662">
            <v>640.76039999999989</v>
          </cell>
          <cell r="K662">
            <v>224.1653</v>
          </cell>
          <cell r="L662">
            <v>0</v>
          </cell>
          <cell r="N662">
            <v>865.2014999999999</v>
          </cell>
          <cell r="O662">
            <v>928.6</v>
          </cell>
        </row>
        <row r="663">
          <cell r="C663">
            <v>7001250242</v>
          </cell>
          <cell r="D663" t="str">
            <v xml:space="preserve">CCaixa enterrada em alvenaria de tijolos maciços no traço 1:8 de 1/2 vez para registro com flanges incluindo: revestimentos interno e externo de chapisco (traço 1:5) e argamassa no traço 1:6, piso em concreto simples ( traço 1:3:6 ) com espessura de 0,05 </v>
          </cell>
          <cell r="E663" t="str">
            <v>UD</v>
          </cell>
          <cell r="F663" t="str">
            <v>Compesa</v>
          </cell>
          <cell r="G663">
            <v>1021.2643000000003</v>
          </cell>
          <cell r="H663">
            <v>474</v>
          </cell>
          <cell r="I663">
            <v>0.28799999999999998</v>
          </cell>
          <cell r="J663">
            <v>764.59090000000015</v>
          </cell>
          <cell r="K663">
            <v>256.38540000000006</v>
          </cell>
          <cell r="L663">
            <v>0</v>
          </cell>
          <cell r="N663">
            <v>1021.2643000000003</v>
          </cell>
          <cell r="O663">
            <v>1096.9000000000001</v>
          </cell>
        </row>
        <row r="664">
          <cell r="C664">
            <v>7001250243</v>
          </cell>
          <cell r="D664" t="str">
            <v>Caixa enterrada em alvenaria de tijolos maciços no traço 1:8 de 1/2 vez para registro com flanges incluindo: revestimentos interno e externo de chapisco (traço 1:5) e argamassa no traço 1:6, piso em concreto simples ( traço 1:3:6 ) com espessura de 0,05 m</v>
          </cell>
          <cell r="E664" t="str">
            <v>UD</v>
          </cell>
          <cell r="F664" t="str">
            <v>Compesa</v>
          </cell>
          <cell r="G664">
            <v>1318.6767000000002</v>
          </cell>
          <cell r="H664">
            <v>475</v>
          </cell>
          <cell r="I664">
            <v>0.3962</v>
          </cell>
          <cell r="J664">
            <v>970.93240000000014</v>
          </cell>
          <cell r="K664">
            <v>347.34809999999999</v>
          </cell>
          <cell r="L664">
            <v>0</v>
          </cell>
          <cell r="N664">
            <v>1318.6767000000002</v>
          </cell>
          <cell r="O664">
            <v>1414.76</v>
          </cell>
        </row>
        <row r="665">
          <cell r="C665">
            <v>7001250244</v>
          </cell>
          <cell r="D665" t="str">
            <v>Caixa enterrada em alvenaria de tijolos maciços no traço 1:8 de 1/2 vez para registro com flanges incluindo: revestimentos interno e externo de chapisco (traço 1:5) e argamassa no traço 1:6, piso em concreto simples ( traço 1:3:6 ) com espessura de 0,05 m</v>
          </cell>
          <cell r="E665" t="str">
            <v>UD</v>
          </cell>
          <cell r="F665" t="str">
            <v>Compesa</v>
          </cell>
          <cell r="G665">
            <v>1575.5225999999998</v>
          </cell>
          <cell r="H665">
            <v>476</v>
          </cell>
          <cell r="I665">
            <v>0.3962</v>
          </cell>
          <cell r="J665">
            <v>1188.3254999999999</v>
          </cell>
          <cell r="K665">
            <v>386.80090000000007</v>
          </cell>
          <cell r="L665">
            <v>0</v>
          </cell>
          <cell r="N665">
            <v>1575.5225999999998</v>
          </cell>
          <cell r="O665">
            <v>1693.07</v>
          </cell>
        </row>
        <row r="666">
          <cell r="G666">
            <v>0</v>
          </cell>
          <cell r="N666">
            <v>0</v>
          </cell>
        </row>
        <row r="667">
          <cell r="D667" t="str">
            <v>CAIXAS PARA REGISTROS JUNTA ELÁSTICA</v>
          </cell>
          <cell r="G667">
            <v>0</v>
          </cell>
          <cell r="N667">
            <v>0</v>
          </cell>
        </row>
        <row r="668">
          <cell r="C668">
            <v>7001250245</v>
          </cell>
          <cell r="D668" t="str">
            <v>Caixa enterrada em alvenaria de tijolos maciços no traço 1:8 de 1/2 vez para registro junta elástica incluindo: revestimentos interno e externo de chapisco (traço 1:5) e argamassa no traço 1:6, piso em concreto simples ( traço 1:3:6 ) com espessura de 0,0</v>
          </cell>
          <cell r="E668" t="str">
            <v>UD</v>
          </cell>
          <cell r="F668" t="str">
            <v>Compesa</v>
          </cell>
          <cell r="G668">
            <v>813.64509999999996</v>
          </cell>
          <cell r="H668">
            <v>477</v>
          </cell>
          <cell r="I668">
            <v>0.27579999999999993</v>
          </cell>
          <cell r="J668">
            <v>596.90319999999997</v>
          </cell>
          <cell r="K668">
            <v>216.46610000000001</v>
          </cell>
          <cell r="L668">
            <v>0</v>
          </cell>
          <cell r="N668">
            <v>813.64509999999996</v>
          </cell>
          <cell r="O668">
            <v>872.7</v>
          </cell>
        </row>
        <row r="669">
          <cell r="C669">
            <v>7001250246</v>
          </cell>
          <cell r="D669" t="str">
            <v>Caixa enterrada em alvenaria de tijolos maciços no traço 1:8 de 1/2 vez para registro junta elástica incluindo: revestimentos interno e externo de chapisco (traço 1:5) e argamassa no traço 1:6, piso em concreto simples ( traço 1:3:6 ) com espessura de 0,0</v>
          </cell>
          <cell r="E669" t="str">
            <v>UD</v>
          </cell>
          <cell r="F669" t="str">
            <v>Compesa</v>
          </cell>
          <cell r="G669">
            <v>994.72239999999999</v>
          </cell>
          <cell r="H669">
            <v>478</v>
          </cell>
          <cell r="I669">
            <v>0.33600000000000002</v>
          </cell>
          <cell r="J669">
            <v>723.42449999999997</v>
          </cell>
          <cell r="K669">
            <v>270.96190000000001</v>
          </cell>
          <cell r="L669">
            <v>0</v>
          </cell>
          <cell r="N669">
            <v>994.72239999999999</v>
          </cell>
          <cell r="O669">
            <v>1066.3</v>
          </cell>
        </row>
        <row r="670">
          <cell r="C670">
            <v>7001250247</v>
          </cell>
          <cell r="D670" t="str">
            <v>Caixa enterrada em alvenaria de tijolos maciços no traço 1:8 de 1/2 vez para registro junta elástica incluindo: revestimentos interno e externo de chapisco (traço 1:5) e argamassa no traço 1:6, piso em concreto simples ( traço 1:3:6 ) com espessura de 0,0</v>
          </cell>
          <cell r="E670" t="str">
            <v>UD</v>
          </cell>
          <cell r="F670" t="str">
            <v>Compesa</v>
          </cell>
          <cell r="G670">
            <v>1275.6334000000002</v>
          </cell>
          <cell r="H670">
            <v>479</v>
          </cell>
          <cell r="I670">
            <v>0.41979999999999995</v>
          </cell>
          <cell r="J670">
            <v>932.74120000000005</v>
          </cell>
          <cell r="K670">
            <v>342.47240000000005</v>
          </cell>
          <cell r="L670">
            <v>0</v>
          </cell>
          <cell r="N670">
            <v>1275.6334000000002</v>
          </cell>
          <cell r="O670">
            <v>1367.93</v>
          </cell>
        </row>
        <row r="671">
          <cell r="C671">
            <v>7001250248</v>
          </cell>
          <cell r="D671" t="str">
            <v>Caixa enterrada em alvenaria de tijolos maciços no traço 1:8 de 1/2 vez para registro junta elástica incluindo: revestimentos interno e externo de chapisco (traço 1:5) e argamassa no traço 1:6, piso em concreto simples ( traço 1:3:6 ) com espessura de 0,0</v>
          </cell>
          <cell r="E671" t="str">
            <v>UD</v>
          </cell>
          <cell r="F671" t="str">
            <v>Compesa</v>
          </cell>
          <cell r="G671">
            <v>1588.7209</v>
          </cell>
          <cell r="H671">
            <v>480</v>
          </cell>
          <cell r="I671">
            <v>0.48</v>
          </cell>
          <cell r="J671">
            <v>1171.1134999999999</v>
          </cell>
          <cell r="K671">
            <v>417.12740000000002</v>
          </cell>
          <cell r="L671">
            <v>0</v>
          </cell>
          <cell r="N671">
            <v>1588.7209</v>
          </cell>
          <cell r="O671">
            <v>1704.59</v>
          </cell>
        </row>
        <row r="672">
          <cell r="C672">
            <v>7001250249</v>
          </cell>
          <cell r="D672" t="str">
            <v>Caixa enterrada em alvenaria de tijolos maciços no traço 1:8 de 1/2 vez para registro junta elástica incluindo: revestimentos interno e externo de chapisco (traço 1:5) e argamassa no traço 1:6, piso em concreto simples ( traço 1:3:6 ) com espessura de 0,0</v>
          </cell>
          <cell r="E672" t="str">
            <v>UD</v>
          </cell>
          <cell r="F672" t="str">
            <v>Compesa</v>
          </cell>
          <cell r="G672">
            <v>1948.4376999999997</v>
          </cell>
          <cell r="H672">
            <v>481</v>
          </cell>
          <cell r="I672">
            <v>0.57599999999999996</v>
          </cell>
          <cell r="J672">
            <v>1438.5068999999999</v>
          </cell>
          <cell r="K672">
            <v>509.3547999999999</v>
          </cell>
          <cell r="L672">
            <v>0</v>
          </cell>
          <cell r="N672">
            <v>1948.4376999999997</v>
          </cell>
          <cell r="O672">
            <v>2090.7600000000002</v>
          </cell>
        </row>
        <row r="673">
          <cell r="G673">
            <v>0</v>
          </cell>
          <cell r="N673">
            <v>0</v>
          </cell>
        </row>
        <row r="674">
          <cell r="D674" t="str">
            <v>CAIXA COLETORA PARA REDE SECA DE ESGOTO</v>
          </cell>
          <cell r="G674">
            <v>0</v>
          </cell>
          <cell r="N674">
            <v>0</v>
          </cell>
        </row>
        <row r="675">
          <cell r="C675">
            <v>7001250011</v>
          </cell>
          <cell r="D675" t="str">
            <v>Caixa coletora para rede seca de esgoto em alvenaria inclusive chapisco, massa, lastro de concreto simples ( FCK &gt;= 15 Mpa, controle "B" ) e tampa de concreto armado ( FCK &gt;= 20 Mpa, controle "B" ), com reaterro.</v>
          </cell>
          <cell r="E675" t="str">
            <v>UD</v>
          </cell>
          <cell r="F675" t="str">
            <v>Compesa</v>
          </cell>
          <cell r="G675">
            <v>591.89449999999999</v>
          </cell>
          <cell r="H675">
            <v>482</v>
          </cell>
          <cell r="I675">
            <v>0.47</v>
          </cell>
          <cell r="J675">
            <v>345.18699999999995</v>
          </cell>
          <cell r="K675">
            <v>246.23750000000001</v>
          </cell>
          <cell r="L675">
            <v>0</v>
          </cell>
          <cell r="N675">
            <v>591.89449999999999</v>
          </cell>
          <cell r="O675">
            <v>626.02</v>
          </cell>
        </row>
        <row r="676">
          <cell r="C676">
            <v>7001250012</v>
          </cell>
          <cell r="D676" t="str">
            <v>Caixa coletora para rede de esgoto em alvenaria inclusive chapisco, massa, lastro de concreto simples ( FCK &gt;= 15 Mpa, controle "B" ) e tampa de concreto armado  ( FCK &gt;= 20 Mpa, controle "B" ), com reaterro.</v>
          </cell>
          <cell r="E676" t="str">
            <v>UD</v>
          </cell>
          <cell r="F676" t="str">
            <v>Compesa</v>
          </cell>
          <cell r="G676">
            <v>1242.4845</v>
          </cell>
          <cell r="H676">
            <v>483</v>
          </cell>
          <cell r="I676">
            <v>0.98699999999999999</v>
          </cell>
          <cell r="J676">
            <v>724.3175</v>
          </cell>
          <cell r="K676">
            <v>517.17999999999995</v>
          </cell>
          <cell r="L676">
            <v>0</v>
          </cell>
          <cell r="N676">
            <v>1242.4845</v>
          </cell>
          <cell r="O676">
            <v>1314.1</v>
          </cell>
        </row>
        <row r="677">
          <cell r="G677">
            <v>0</v>
          </cell>
          <cell r="N677">
            <v>0</v>
          </cell>
        </row>
        <row r="678">
          <cell r="D678" t="str">
            <v>CAIXA DE PASSAGEM PARA ESGOTO</v>
          </cell>
          <cell r="G678">
            <v>0</v>
          </cell>
          <cell r="N678">
            <v>0</v>
          </cell>
        </row>
        <row r="679">
          <cell r="C679">
            <v>7001250013</v>
          </cell>
          <cell r="D679" t="str">
            <v>Caixa de passagem para esgoto em anéis de concreto armado, lastro em concreto simples 1:3:5 e base em tijolo coroa com tampa de concreto armado  ( FCK &gt;= 20 Mpa, controle "B" ), DN - 0,40 m e profundidade de 0,65 m.</v>
          </cell>
          <cell r="E679" t="str">
            <v>UD</v>
          </cell>
          <cell r="F679" t="str">
            <v>Compesa</v>
          </cell>
          <cell r="G679">
            <v>101.308336</v>
          </cell>
          <cell r="H679">
            <v>484</v>
          </cell>
          <cell r="I679">
            <v>9.5619999999999997E-2</v>
          </cell>
          <cell r="J679">
            <v>84.209057999999999</v>
          </cell>
          <cell r="K679">
            <v>17.003658000000001</v>
          </cell>
          <cell r="L679">
            <v>0</v>
          </cell>
          <cell r="N679">
            <v>101.308336</v>
          </cell>
          <cell r="O679">
            <v>109.61</v>
          </cell>
        </row>
        <row r="680">
          <cell r="C680">
            <v>7001250014</v>
          </cell>
          <cell r="D680" t="str">
            <v>Caixa de passagem para esgoto em anéis de concreto armado, lastro em concreto simples 1:3:5 e base em tijolo coroa com tampa de concreto armado  ( FCK &gt;= 20 Mpa, controle "B" ), DN - 0,60 m e profundidade de 1,00 m.</v>
          </cell>
          <cell r="E680" t="str">
            <v>UD</v>
          </cell>
          <cell r="F680" t="str">
            <v>Compesa</v>
          </cell>
          <cell r="G680">
            <v>168.01591200000001</v>
          </cell>
          <cell r="H680">
            <v>485</v>
          </cell>
          <cell r="I680">
            <v>0.13423399999999999</v>
          </cell>
          <cell r="J680">
            <v>142.44082900000001</v>
          </cell>
          <cell r="K680">
            <v>25.440849</v>
          </cell>
          <cell r="L680">
            <v>0</v>
          </cell>
          <cell r="N680">
            <v>168.01591200000001</v>
          </cell>
          <cell r="O680">
            <v>182.06</v>
          </cell>
        </row>
        <row r="681">
          <cell r="G681">
            <v>0</v>
          </cell>
          <cell r="N681">
            <v>0</v>
          </cell>
        </row>
        <row r="682">
          <cell r="D682" t="str">
            <v>CAIXAS PARA VÁLVULAS BORBOLETAS</v>
          </cell>
          <cell r="G682">
            <v>0</v>
          </cell>
          <cell r="N682">
            <v>0</v>
          </cell>
        </row>
        <row r="683">
          <cell r="C683">
            <v>7001250250</v>
          </cell>
          <cell r="D683" t="str">
            <v>Caixa enterrada em alvenaria de tijolos maciços no traço 1:8 de 1/2 vez para válvula borboleta incluindo: revestimentos interno e externo de chapisco (traço 1:5) e argamassa no traço 1:6, piso em concreto simples ( traço 1:3:6 ) com espessura de 0,05 m; t</v>
          </cell>
          <cell r="E683" t="str">
            <v>UD</v>
          </cell>
          <cell r="F683" t="str">
            <v>Compesa</v>
          </cell>
          <cell r="G683">
            <v>711.73500000000001</v>
          </cell>
          <cell r="H683">
            <v>486</v>
          </cell>
          <cell r="I683">
            <v>0.28799999999999998</v>
          </cell>
          <cell r="J683">
            <v>487.5895999999999</v>
          </cell>
          <cell r="K683">
            <v>223.85739999999998</v>
          </cell>
          <cell r="L683">
            <v>0</v>
          </cell>
          <cell r="N683">
            <v>711.73500000000001</v>
          </cell>
          <cell r="O683">
            <v>760.04</v>
          </cell>
        </row>
        <row r="684">
          <cell r="C684">
            <v>7001250251</v>
          </cell>
          <cell r="D684" t="str">
            <v>Caixa enterrada em alvenaria de tijolos maciços no traço 1:8 de 1/2 vez para válvula borboleta incluindo: revestimentos interno e externo de chapisco (traço 1:5) e argamassa no traço 1:6, piso em concreto simples ( traço 1:3:6 ) com espessura de 0,05 m; t</v>
          </cell>
          <cell r="E684" t="str">
            <v>UD</v>
          </cell>
          <cell r="F684" t="str">
            <v>Compesa</v>
          </cell>
          <cell r="G684">
            <v>795.42220000000009</v>
          </cell>
          <cell r="H684">
            <v>487</v>
          </cell>
          <cell r="I684">
            <v>0.33600000000000002</v>
          </cell>
          <cell r="J684">
            <v>539.30630000000008</v>
          </cell>
          <cell r="K684">
            <v>255.77990000000003</v>
          </cell>
          <cell r="L684">
            <v>0</v>
          </cell>
          <cell r="N684">
            <v>795.42220000000009</v>
          </cell>
          <cell r="O684">
            <v>848.87</v>
          </cell>
        </row>
        <row r="685">
          <cell r="C685">
            <v>7001250252</v>
          </cell>
          <cell r="D685" t="str">
            <v>Caixa enterrada em alvenaria de tijolos maciços no traço 1:8 de 1/2 vez para válvula borboleta incluindo: revestimentos interno e externo de chapisco (traço 1:5) e argamassa no traço 1:6, piso em concreto simples ( traço 1:3:6 ) com espessura de 0,05 m; t</v>
          </cell>
          <cell r="E685" t="str">
            <v>UD</v>
          </cell>
          <cell r="F685" t="str">
            <v>Compesa</v>
          </cell>
          <cell r="G685">
            <v>935.66480000000001</v>
          </cell>
          <cell r="H685">
            <v>488</v>
          </cell>
          <cell r="I685">
            <v>0.43199999999999994</v>
          </cell>
          <cell r="J685">
            <v>620.36869999999999</v>
          </cell>
          <cell r="K685">
            <v>314.86409999999995</v>
          </cell>
          <cell r="L685">
            <v>0</v>
          </cell>
          <cell r="N685">
            <v>935.66480000000001</v>
          </cell>
          <cell r="O685">
            <v>997.14</v>
          </cell>
        </row>
        <row r="686">
          <cell r="C686">
            <v>7001250253</v>
          </cell>
          <cell r="D686" t="str">
            <v>Caixa enterrada em alvenaria de tijolos maciços no traço 1:8 de 1/2 vez para válvula borboleta incluindo: revestimentos interno e externo de chapisco (traço 1:5) e argamassa no traço 1:6, piso em concreto simples ( traço 1:3:6 ) com espessura de 0,05 m; t</v>
          </cell>
          <cell r="E686" t="str">
            <v>UD</v>
          </cell>
          <cell r="F686" t="str">
            <v>Compesa</v>
          </cell>
          <cell r="G686">
            <v>1102.886</v>
          </cell>
          <cell r="H686">
            <v>489</v>
          </cell>
          <cell r="I686">
            <v>0.52800000000000002</v>
          </cell>
          <cell r="J686">
            <v>723.64890000000003</v>
          </cell>
          <cell r="K686">
            <v>378.70909999999998</v>
          </cell>
          <cell r="L686">
            <v>0</v>
          </cell>
          <cell r="N686">
            <v>1102.886</v>
          </cell>
          <cell r="O686">
            <v>1174.6400000000001</v>
          </cell>
        </row>
        <row r="687">
          <cell r="C687">
            <v>7001250254</v>
          </cell>
          <cell r="D687" t="str">
            <v>Caixa enterrada em alvenaria de tijolos maciços no traço 1:8 de 1/2 vez para válvula borboleta incluindo: revestimentos interno e externo de chapisco (traço 1:5) e argamassa no traço 1:6, piso em concreto simples ( traço 1:3:6 ) com espessura de 0,05 m; t</v>
          </cell>
          <cell r="E687" t="str">
            <v>UD</v>
          </cell>
          <cell r="F687" t="str">
            <v>Compesa</v>
          </cell>
          <cell r="G687">
            <v>1398.2342999999998</v>
          </cell>
          <cell r="H687">
            <v>490</v>
          </cell>
          <cell r="I687">
            <v>0.69599999999999995</v>
          </cell>
          <cell r="J687">
            <v>907.62444999999991</v>
          </cell>
          <cell r="K687">
            <v>489.91384999999997</v>
          </cell>
          <cell r="L687">
            <v>0</v>
          </cell>
          <cell r="N687">
            <v>1398.2342999999998</v>
          </cell>
          <cell r="O687">
            <v>1488.24</v>
          </cell>
        </row>
        <row r="688">
          <cell r="C688">
            <v>7001250255</v>
          </cell>
          <cell r="D688" t="str">
            <v>Caixa enterrada em alvenaria de tijolos maciços no traço 1:8 de 1/2 vez para válvula borboleta incluindo: revestimentos interno e externo de chapisco (traço 1:5) e argamassa no traço 1:6, piso em concreto simples ( traço 1:3:6 ) com espessura de 0,05 m; t</v>
          </cell>
          <cell r="E688" t="str">
            <v>UD</v>
          </cell>
          <cell r="F688" t="str">
            <v>Compesa</v>
          </cell>
          <cell r="G688">
            <v>1631.5076999999997</v>
          </cell>
          <cell r="H688">
            <v>491</v>
          </cell>
          <cell r="I688">
            <v>0.79200000000000004</v>
          </cell>
          <cell r="J688">
            <v>1065.3624499999999</v>
          </cell>
          <cell r="K688">
            <v>565.35325</v>
          </cell>
          <cell r="L688">
            <v>0</v>
          </cell>
          <cell r="N688">
            <v>1631.5076999999997</v>
          </cell>
          <cell r="O688">
            <v>1737.13</v>
          </cell>
        </row>
        <row r="689">
          <cell r="G689">
            <v>0</v>
          </cell>
          <cell r="N689">
            <v>0</v>
          </cell>
        </row>
        <row r="690">
          <cell r="D690" t="str">
            <v>CAIXAS PARA VENTOSAS</v>
          </cell>
          <cell r="G690">
            <v>0</v>
          </cell>
          <cell r="N690">
            <v>0</v>
          </cell>
        </row>
        <row r="691">
          <cell r="G691">
            <v>0</v>
          </cell>
          <cell r="N691">
            <v>0</v>
          </cell>
        </row>
        <row r="692">
          <cell r="D692" t="str">
            <v>CAIXAS PARA VENTOSAS EM ALVENARIA DE 1/2 VEZ - PARA ÁREAS URBANAS</v>
          </cell>
          <cell r="G692">
            <v>0</v>
          </cell>
          <cell r="N692">
            <v>0</v>
          </cell>
        </row>
        <row r="693">
          <cell r="C693">
            <v>7001250256</v>
          </cell>
          <cell r="D693" t="str">
            <v>Caixa enterrada em alvenaria de tijolos maciços no traço 1:8 de 1/2 vez para ventosa aplicada em tubulação de DN = (50 a 150)mm incluindo: revestimentos interno e externo de chapisco (traço 1:5) e argamassa no traço 1:6, piso em concreto simples ( traço 1</v>
          </cell>
          <cell r="E693" t="str">
            <v>UD</v>
          </cell>
          <cell r="F693" t="str">
            <v>Compesa</v>
          </cell>
          <cell r="G693">
            <v>747.28700000000003</v>
          </cell>
          <cell r="H693">
            <v>492</v>
          </cell>
          <cell r="I693">
            <v>1.0651999999999999</v>
          </cell>
          <cell r="J693">
            <v>515.37310000000002</v>
          </cell>
          <cell r="K693">
            <v>230.84870000000001</v>
          </cell>
          <cell r="L693">
            <v>0</v>
          </cell>
          <cell r="N693">
            <v>747.28700000000003</v>
          </cell>
          <cell r="O693">
            <v>798.28</v>
          </cell>
        </row>
        <row r="694">
          <cell r="C694">
            <v>7001250257</v>
          </cell>
          <cell r="D694"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694" t="str">
            <v>UD</v>
          </cell>
          <cell r="F694" t="str">
            <v>Compesa</v>
          </cell>
          <cell r="G694">
            <v>1131.4183</v>
          </cell>
          <cell r="H694">
            <v>493</v>
          </cell>
          <cell r="I694">
            <v>1.5860000000000001</v>
          </cell>
          <cell r="J694">
            <v>777.66440000000011</v>
          </cell>
          <cell r="K694">
            <v>352.16789999999997</v>
          </cell>
          <cell r="L694">
            <v>0</v>
          </cell>
          <cell r="N694">
            <v>1131.4183</v>
          </cell>
          <cell r="O694">
            <v>1208.3399999999999</v>
          </cell>
        </row>
        <row r="695">
          <cell r="C695">
            <v>7001250258</v>
          </cell>
          <cell r="D695"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695" t="str">
            <v>UD</v>
          </cell>
          <cell r="F695" t="str">
            <v>Compesa</v>
          </cell>
          <cell r="G695">
            <v>1537.0761000000005</v>
          </cell>
          <cell r="H695">
            <v>494</v>
          </cell>
          <cell r="I695">
            <v>2.2133999999999996</v>
          </cell>
          <cell r="J695">
            <v>1043.5559000000003</v>
          </cell>
          <cell r="K695">
            <v>491.30680000000007</v>
          </cell>
          <cell r="L695">
            <v>0</v>
          </cell>
          <cell r="N695">
            <v>1537.0761000000005</v>
          </cell>
          <cell r="O695">
            <v>1640.32</v>
          </cell>
        </row>
        <row r="696">
          <cell r="G696">
            <v>0</v>
          </cell>
          <cell r="N696">
            <v>0</v>
          </cell>
        </row>
        <row r="697">
          <cell r="D697" t="str">
            <v>CAIXAS PARA VENTOSAS EM ALVENARIA DE 1 VEZ - PARA ÁREAS URBANAS</v>
          </cell>
          <cell r="G697">
            <v>0</v>
          </cell>
          <cell r="N697">
            <v>0</v>
          </cell>
        </row>
        <row r="698">
          <cell r="C698">
            <v>7001250259</v>
          </cell>
          <cell r="D698" t="str">
            <v>Caixa enterrada em alvenaria de tijolos maciços no traço 1:8 de  1 vez para ventosa aplicada em tubulação de DN = (50 a 150)mm incluindo: revestimentos interno e externo de chapisco (traço 1:5) e argamassa no traço 1:6, piso em concreto simples ( traço 1:</v>
          </cell>
          <cell r="E698" t="str">
            <v>UD</v>
          </cell>
          <cell r="F698" t="str">
            <v>Compesa</v>
          </cell>
          <cell r="G698">
            <v>1094.6921</v>
          </cell>
          <cell r="H698">
            <v>495</v>
          </cell>
          <cell r="I698">
            <v>1.5860000000000001</v>
          </cell>
          <cell r="J698">
            <v>722.67659999999989</v>
          </cell>
          <cell r="K698">
            <v>370.42950000000002</v>
          </cell>
          <cell r="L698">
            <v>0</v>
          </cell>
          <cell r="N698">
            <v>1094.6921</v>
          </cell>
          <cell r="O698">
            <v>1166.1600000000001</v>
          </cell>
        </row>
        <row r="699">
          <cell r="C699">
            <v>7001250260</v>
          </cell>
          <cell r="D699" t="str">
            <v>Caixa enterrada em alvenaria de tijolos maciços no traço 1:8 de  1 vez para ventosa aplicada em tubulação de DN = (200 a 350)mm incluindo: revestimentos interno e externo de chapisco (traço 1:5) e argamassa no traço 1:6, piso em concreto simples ( traço 1</v>
          </cell>
          <cell r="E699" t="str">
            <v>UD</v>
          </cell>
          <cell r="F699" t="str">
            <v>Compesa</v>
          </cell>
          <cell r="G699">
            <v>1615.623</v>
          </cell>
          <cell r="H699">
            <v>496</v>
          </cell>
          <cell r="I699">
            <v>2.2133999999999996</v>
          </cell>
          <cell r="J699">
            <v>1072.6912</v>
          </cell>
          <cell r="K699">
            <v>540.71840000000009</v>
          </cell>
          <cell r="L699">
            <v>0</v>
          </cell>
          <cell r="N699">
            <v>1615.623</v>
          </cell>
          <cell r="O699">
            <v>1721.67</v>
          </cell>
        </row>
        <row r="700">
          <cell r="C700">
            <v>7001250261</v>
          </cell>
          <cell r="D700" t="str">
            <v>Caixa enterrada em alvenaria de tijolos maciços no traço 1:8 de  1 vez para ventosa aplicada em tubulação de DN = (400 a 600)mm incluindo: revestimentos interno e externo de chapisco (traço 1:5) e argamassa no traço 1:6, piso em concreto simples ( traço 1</v>
          </cell>
          <cell r="E700" t="str">
            <v>UD</v>
          </cell>
          <cell r="F700" t="str">
            <v>Compesa</v>
          </cell>
          <cell r="G700">
            <v>2151.6602000000003</v>
          </cell>
          <cell r="H700">
            <v>497</v>
          </cell>
          <cell r="I700">
            <v>2.9473999999999996</v>
          </cell>
          <cell r="J700">
            <v>1420.9542000000001</v>
          </cell>
          <cell r="K700">
            <v>727.7586</v>
          </cell>
          <cell r="L700">
            <v>0</v>
          </cell>
          <cell r="N700">
            <v>2151.6602000000003</v>
          </cell>
          <cell r="O700">
            <v>2292.15</v>
          </cell>
        </row>
        <row r="701">
          <cell r="G701">
            <v>0</v>
          </cell>
          <cell r="N701">
            <v>0</v>
          </cell>
        </row>
        <row r="702">
          <cell r="D702" t="str">
            <v>CAIXAS PARA VENTOSAS EM ALVENARIA DE 1/2 VEZ - PARA ÁREAS RURAIS</v>
          </cell>
          <cell r="G702">
            <v>0</v>
          </cell>
          <cell r="N702">
            <v>0</v>
          </cell>
        </row>
        <row r="703">
          <cell r="C703">
            <v>7001250262</v>
          </cell>
          <cell r="D703" t="str">
            <v>Caixa enterrada em alvenaria de tijolos maciços no traço 1:8 de 1/2 vez para ventosa aplicada em tubulação de DN = (50 a 150)mm incluindo: revestimentos interno e externo de chapisco (traço 1:5) e argamassa no traço 1:6, piso em concreto simples ( traço 1</v>
          </cell>
          <cell r="E703" t="str">
            <v>UD</v>
          </cell>
          <cell r="F703" t="str">
            <v>Compesa</v>
          </cell>
          <cell r="G703">
            <v>966.55220000000008</v>
          </cell>
          <cell r="H703">
            <v>498</v>
          </cell>
          <cell r="I703">
            <v>1.0651999999999999</v>
          </cell>
          <cell r="J703">
            <v>702.63430000000005</v>
          </cell>
          <cell r="K703">
            <v>262.85269999999997</v>
          </cell>
          <cell r="L703">
            <v>0</v>
          </cell>
          <cell r="N703">
            <v>966.55220000000008</v>
          </cell>
          <cell r="O703">
            <v>1036.03</v>
          </cell>
        </row>
        <row r="704">
          <cell r="C704">
            <v>7001250263</v>
          </cell>
          <cell r="D704"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704" t="str">
            <v>UD</v>
          </cell>
          <cell r="F704" t="str">
            <v>Compesa</v>
          </cell>
          <cell r="G704">
            <v>1400.9498999999998</v>
          </cell>
          <cell r="H704">
            <v>499</v>
          </cell>
          <cell r="I704">
            <v>1.5860000000000001</v>
          </cell>
          <cell r="J704">
            <v>1006.5359999999998</v>
          </cell>
          <cell r="K704">
            <v>392.8279</v>
          </cell>
          <cell r="L704">
            <v>0</v>
          </cell>
          <cell r="N704">
            <v>1400.9498999999998</v>
          </cell>
          <cell r="O704">
            <v>1500.49</v>
          </cell>
        </row>
        <row r="705">
          <cell r="C705">
            <v>7001250264</v>
          </cell>
          <cell r="D705"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705" t="str">
            <v>UD</v>
          </cell>
          <cell r="F705" t="str">
            <v>Compesa</v>
          </cell>
          <cell r="G705">
            <v>1858.0632999999998</v>
          </cell>
          <cell r="H705">
            <v>500</v>
          </cell>
          <cell r="I705">
            <v>2.2133999999999996</v>
          </cell>
          <cell r="J705">
            <v>1315.2270999999998</v>
          </cell>
          <cell r="K705">
            <v>540.62279999999998</v>
          </cell>
          <cell r="L705">
            <v>0</v>
          </cell>
          <cell r="N705">
            <v>1858.0632999999998</v>
          </cell>
          <cell r="O705">
            <v>1988.12</v>
          </cell>
        </row>
        <row r="706">
          <cell r="G706">
            <v>0</v>
          </cell>
          <cell r="N706">
            <v>0</v>
          </cell>
        </row>
        <row r="707">
          <cell r="D707" t="str">
            <v>CAIXAS PARA VENTOSAS EM CONCRETO ARMADO - PARA ÁREAS URBANAS</v>
          </cell>
          <cell r="G707">
            <v>0</v>
          </cell>
          <cell r="N707">
            <v>0</v>
          </cell>
        </row>
        <row r="708">
          <cell r="C708">
            <v>7001250175</v>
          </cell>
          <cell r="D708" t="str">
            <v>Caixa em concreto armado FCK 20 MPA, controle "B" para ventosa aplicada em tubulação de DN = (700 a 900)mm incluindo: escoramento lateral das formas; preparo e lançamento do concreto; paredes, fundo e tampa com espessuras de 0,15 m; lastro de piso em conc</v>
          </cell>
          <cell r="E708" t="str">
            <v>UD</v>
          </cell>
          <cell r="F708" t="str">
            <v>Compesa</v>
          </cell>
          <cell r="G708">
            <v>4052.3107</v>
          </cell>
          <cell r="H708">
            <v>501</v>
          </cell>
          <cell r="I708">
            <v>3.4216000000000002</v>
          </cell>
          <cell r="J708">
            <v>1241.9764</v>
          </cell>
          <cell r="K708">
            <v>2806.9127000000003</v>
          </cell>
          <cell r="N708">
            <v>4052.3107</v>
          </cell>
          <cell r="O708">
            <v>4178.16</v>
          </cell>
        </row>
        <row r="709">
          <cell r="C709">
            <v>7001250031</v>
          </cell>
          <cell r="D709"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09" t="str">
            <v>UD</v>
          </cell>
          <cell r="F709" t="str">
            <v>Compesa</v>
          </cell>
          <cell r="G709">
            <v>4294.8082999999997</v>
          </cell>
          <cell r="H709">
            <v>502</v>
          </cell>
          <cell r="I709">
            <v>3.6168</v>
          </cell>
          <cell r="J709">
            <v>1319.0036</v>
          </cell>
          <cell r="K709">
            <v>2972.1878999999999</v>
          </cell>
          <cell r="N709">
            <v>4294.8082999999997</v>
          </cell>
          <cell r="O709">
            <v>4428.45</v>
          </cell>
        </row>
        <row r="710">
          <cell r="C710">
            <v>7001250032</v>
          </cell>
          <cell r="D710"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10" t="str">
            <v>UD</v>
          </cell>
          <cell r="F710" t="str">
            <v>Compesa</v>
          </cell>
          <cell r="G710">
            <v>4960.9602000000004</v>
          </cell>
          <cell r="H710">
            <v>503</v>
          </cell>
          <cell r="I710">
            <v>4.1646000000000001</v>
          </cell>
          <cell r="J710">
            <v>1537.1772000000001</v>
          </cell>
          <cell r="K710">
            <v>3419.6184000000003</v>
          </cell>
          <cell r="N710">
            <v>4960.9602000000004</v>
          </cell>
          <cell r="O710">
            <v>5116.67</v>
          </cell>
        </row>
        <row r="711">
          <cell r="G711">
            <v>0</v>
          </cell>
          <cell r="N711">
            <v>0</v>
          </cell>
        </row>
        <row r="712">
          <cell r="D712" t="str">
            <v>CAIXAS PARA VENTOSAS EM CONCRETO ARMADO - PARA ÁREAS RURAIS</v>
          </cell>
          <cell r="G712">
            <v>0</v>
          </cell>
          <cell r="N712">
            <v>0</v>
          </cell>
        </row>
        <row r="713">
          <cell r="C713">
            <v>7001250033</v>
          </cell>
          <cell r="D713" t="str">
            <v>Caixa em concreto armado FCK 20 MPA, controle "B" para ventosa aplicada em tubulação de DN = (700 a 900)mm incluindo: escoramento lateral das formas; preparo e lançamento do concreto; paredes, fundo e tampa com espessuras de 0,15 m; lastro de piso em conc</v>
          </cell>
          <cell r="E713" t="str">
            <v>UD</v>
          </cell>
          <cell r="F713" t="str">
            <v>Compesa</v>
          </cell>
          <cell r="G713">
            <v>4672.6215000000002</v>
          </cell>
          <cell r="H713">
            <v>504</v>
          </cell>
          <cell r="I713">
            <v>3.9217999999999997</v>
          </cell>
          <cell r="J713">
            <v>1438.2693000000002</v>
          </cell>
          <cell r="K713">
            <v>3230.4304000000002</v>
          </cell>
          <cell r="N713">
            <v>4672.6215000000002</v>
          </cell>
          <cell r="O713">
            <v>4818.34</v>
          </cell>
        </row>
        <row r="714">
          <cell r="C714">
            <v>7001250034</v>
          </cell>
          <cell r="D714"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14" t="str">
            <v>UD</v>
          </cell>
          <cell r="F714" t="str">
            <v>Compesa</v>
          </cell>
          <cell r="G714">
            <v>4915.3023000000003</v>
          </cell>
          <cell r="H714">
            <v>505</v>
          </cell>
          <cell r="I714">
            <v>4.117</v>
          </cell>
          <cell r="J714">
            <v>1515.4796999999999</v>
          </cell>
          <cell r="K714">
            <v>3395.7056000000002</v>
          </cell>
          <cell r="N714">
            <v>4915.3023000000003</v>
          </cell>
          <cell r="O714">
            <v>5068.84</v>
          </cell>
        </row>
        <row r="715">
          <cell r="C715">
            <v>7001250035</v>
          </cell>
          <cell r="D715"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15" t="str">
            <v>UD</v>
          </cell>
          <cell r="F715" t="str">
            <v>Compesa</v>
          </cell>
          <cell r="G715">
            <v>5736.4944000000005</v>
          </cell>
          <cell r="H715">
            <v>506</v>
          </cell>
          <cell r="I715">
            <v>4.7990000000000004</v>
          </cell>
          <cell r="J715">
            <v>1774.9326000000001</v>
          </cell>
          <cell r="K715">
            <v>3956.7628000000004</v>
          </cell>
          <cell r="N715">
            <v>5736.4944000000005</v>
          </cell>
          <cell r="O715">
            <v>5916.29</v>
          </cell>
        </row>
        <row r="716">
          <cell r="G716">
            <v>0</v>
          </cell>
          <cell r="N716">
            <v>0</v>
          </cell>
        </row>
        <row r="717">
          <cell r="D717" t="str">
            <v>CAIXAS PARA DESCARGAS</v>
          </cell>
          <cell r="G717">
            <v>0</v>
          </cell>
          <cell r="N717">
            <v>0</v>
          </cell>
        </row>
        <row r="718">
          <cell r="G718">
            <v>0</v>
          </cell>
          <cell r="N718">
            <v>0</v>
          </cell>
        </row>
        <row r="719">
          <cell r="D719" t="str">
            <v>CAIXAS PARA DESCARGAS EM ALVENARIA DE 1/2 VEZ - PARA ÁREAS URBANAS</v>
          </cell>
          <cell r="G719">
            <v>0</v>
          </cell>
          <cell r="N719">
            <v>0</v>
          </cell>
        </row>
        <row r="720">
          <cell r="C720">
            <v>7001250265</v>
          </cell>
          <cell r="D720"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20" t="str">
            <v>UD</v>
          </cell>
          <cell r="F720" t="str">
            <v>Compesa</v>
          </cell>
          <cell r="G720">
            <v>720.67239999999993</v>
          </cell>
          <cell r="H720">
            <v>507</v>
          </cell>
          <cell r="I720">
            <v>0.2278</v>
          </cell>
          <cell r="J720">
            <v>536.76659999999993</v>
          </cell>
          <cell r="K720">
            <v>183.678</v>
          </cell>
          <cell r="N720">
            <v>720.67239999999993</v>
          </cell>
          <cell r="O720">
            <v>773.78</v>
          </cell>
        </row>
        <row r="721">
          <cell r="C721">
            <v>7001250266</v>
          </cell>
          <cell r="D721" t="str">
            <v>Caixa enterrada em alvenaria de tijolos maciços no traço 1:8 de 1/2 vez para descarga aplicada em tubulação de DN = (200 a 250)mm incluindo: revestimentos interno e externo de chapisco (traço 1:5) e argamassa no traço 1:6, piso em concreto simples ( traço</v>
          </cell>
          <cell r="E721" t="str">
            <v>UD</v>
          </cell>
          <cell r="F721" t="str">
            <v>Compesa</v>
          </cell>
          <cell r="G721">
            <v>1041.7719</v>
          </cell>
          <cell r="H721">
            <v>508</v>
          </cell>
          <cell r="I721">
            <v>0.33600000000000002</v>
          </cell>
          <cell r="J721">
            <v>763.16199999999992</v>
          </cell>
          <cell r="K721">
            <v>278.27390000000003</v>
          </cell>
          <cell r="N721">
            <v>1041.7719</v>
          </cell>
          <cell r="O721">
            <v>1117.28</v>
          </cell>
        </row>
        <row r="722">
          <cell r="C722">
            <v>7001250267</v>
          </cell>
          <cell r="D722" t="str">
            <v>Caixa enterrada em alvenaria de tijolos maciços no traço 1:8 de 1/2 vez para descarga aplicada em tubulação de DN = (300 a 350)mm incluindo: revestimentos interno e externo de chapisco (traço 1:5) e argamassa no traço 1:6, piso em concreto simples ( traço</v>
          </cell>
          <cell r="E722" t="str">
            <v>UD</v>
          </cell>
          <cell r="F722" t="str">
            <v>Compesa</v>
          </cell>
          <cell r="G722">
            <v>1275.0538000000001</v>
          </cell>
          <cell r="H722">
            <v>509</v>
          </cell>
          <cell r="I722">
            <v>0.41979999999999995</v>
          </cell>
          <cell r="J722">
            <v>932.16160000000002</v>
          </cell>
          <cell r="K722">
            <v>342.47240000000005</v>
          </cell>
          <cell r="N722">
            <v>1275.0538000000001</v>
          </cell>
          <cell r="O722">
            <v>1367.29</v>
          </cell>
        </row>
        <row r="723">
          <cell r="C723">
            <v>7001250268</v>
          </cell>
          <cell r="D723" t="str">
            <v>Caixa enterrada em alvenaria de tijolos maciços no traço 1:8 de 1/2 vez para descarga aplicada em tubulação de DN = (400 a 450)mm incluindo: revestimentos interno e externo de chapisco (traço 1:5) e argamassa no traço 1:6, piso em concreto simples ( traço</v>
          </cell>
          <cell r="E723" t="str">
            <v>UD</v>
          </cell>
          <cell r="F723" t="str">
            <v>Compesa</v>
          </cell>
          <cell r="G723">
            <v>1484.7807</v>
          </cell>
          <cell r="H723">
            <v>510</v>
          </cell>
          <cell r="I723">
            <v>0.48</v>
          </cell>
          <cell r="J723">
            <v>1083.2665</v>
          </cell>
          <cell r="K723">
            <v>401.0342</v>
          </cell>
          <cell r="N723">
            <v>1484.7807</v>
          </cell>
          <cell r="O723">
            <v>1591.95</v>
          </cell>
        </row>
        <row r="724">
          <cell r="C724">
            <v>7001250269</v>
          </cell>
          <cell r="D724" t="str">
            <v>Caixa enterrada em alvenaria de tijolos maciços no traço 1:8 de 1/2 vez para descarga aplicada em tubulação de DN = (500 a 600)mm incluindo: revestimentos interno e externo de chapisco (traço 1:5) e argamassa no traço 1:6, piso em concreto simples ( traço</v>
          </cell>
          <cell r="E724" t="str">
            <v>UD</v>
          </cell>
          <cell r="F724" t="str">
            <v>Compesa</v>
          </cell>
          <cell r="G724">
            <v>1640.2725999999998</v>
          </cell>
          <cell r="H724">
            <v>511</v>
          </cell>
          <cell r="I724">
            <v>0.52800000000000002</v>
          </cell>
          <cell r="J724">
            <v>1196.2298999999998</v>
          </cell>
          <cell r="K724">
            <v>443.51469999999995</v>
          </cell>
          <cell r="N724">
            <v>1640.2725999999998</v>
          </cell>
          <cell r="O724">
            <v>1758.62</v>
          </cell>
        </row>
        <row r="725">
          <cell r="G725">
            <v>0</v>
          </cell>
          <cell r="N725">
            <v>0</v>
          </cell>
        </row>
        <row r="726">
          <cell r="D726" t="str">
            <v>CAIXAS PARA DESCARGAS EM ALVENARIA DE 1 VEZ - PARA ÁREAS URBANAS</v>
          </cell>
          <cell r="G726">
            <v>0</v>
          </cell>
          <cell r="N726">
            <v>0</v>
          </cell>
        </row>
        <row r="727">
          <cell r="C727">
            <v>7001250270</v>
          </cell>
          <cell r="D727" t="str">
            <v>Caixa enterrada em alvenaria de tijolos maciços no traço 1:8 de  1 vez para descarga aplicada em tubulação de DN = (50 a 150)mm incluindo: revestimentos interno e externo de chapisco (traço 1:5) e argamassa no traço 1:6, piso em concreto simples ( traço 1</v>
          </cell>
          <cell r="E727" t="str">
            <v>UD</v>
          </cell>
          <cell r="F727" t="str">
            <v>Compesa</v>
          </cell>
          <cell r="G727">
            <v>860.59389999999985</v>
          </cell>
          <cell r="H727">
            <v>512</v>
          </cell>
          <cell r="I727">
            <v>0.32379999999999998</v>
          </cell>
          <cell r="J727">
            <v>622.13269999999989</v>
          </cell>
          <cell r="K727">
            <v>238.13739999999999</v>
          </cell>
          <cell r="N727">
            <v>860.59389999999985</v>
          </cell>
          <cell r="O727">
            <v>922.14</v>
          </cell>
        </row>
        <row r="728">
          <cell r="C728">
            <v>7001250271</v>
          </cell>
          <cell r="D728" t="str">
            <v xml:space="preserve">Caixa enterrada em alvenaria de tijolos maciços no traço 1:8 de  1 vez para descarga aplicada em tubulação de DN = (200 a 250)mm incluindo: revestimentos interno e externo de chapisco (traço 1:5) e argamassa no traço 1:6, piso em concreto simples ( traço </v>
          </cell>
          <cell r="E728" t="str">
            <v>UD</v>
          </cell>
          <cell r="F728" t="str">
            <v>Compesa</v>
          </cell>
          <cell r="G728">
            <v>1224.1687000000002</v>
          </cell>
          <cell r="H728">
            <v>513</v>
          </cell>
          <cell r="I728">
            <v>0.48</v>
          </cell>
          <cell r="J728">
            <v>867.34730000000002</v>
          </cell>
          <cell r="K728">
            <v>356.34140000000002</v>
          </cell>
          <cell r="N728">
            <v>1224.1687000000002</v>
          </cell>
          <cell r="O728">
            <v>1310.04</v>
          </cell>
        </row>
        <row r="729">
          <cell r="C729">
            <v>7001250272</v>
          </cell>
          <cell r="D729" t="str">
            <v xml:space="preserve">Caixa enterrada em alvenaria de tijolos maciços no traço 1:8 de  1 vez para descarga aplicada em tubulação de DN = (300 a 350)mm incluindo: revestimentos interno e externo de chapisco (traço 1:5) e argamassa no traço 1:6, piso em concreto simples ( traço </v>
          </cell>
          <cell r="E729" t="str">
            <v>UD</v>
          </cell>
          <cell r="F729" t="str">
            <v>Compesa</v>
          </cell>
          <cell r="G729">
            <v>1466.7982</v>
          </cell>
          <cell r="H729">
            <v>514</v>
          </cell>
          <cell r="I729">
            <v>0.54020000000000001</v>
          </cell>
          <cell r="J729">
            <v>1046.2524000000001</v>
          </cell>
          <cell r="K729">
            <v>420.00560000000002</v>
          </cell>
          <cell r="N729">
            <v>1466.7982</v>
          </cell>
          <cell r="O729">
            <v>1570.39</v>
          </cell>
        </row>
        <row r="730">
          <cell r="C730">
            <v>7001250273</v>
          </cell>
          <cell r="D730" t="str">
            <v xml:space="preserve">Caixa enterrada em alvenaria de tijolos maciços no traço 1:8 de  1 vez para descarga aplicada em tubulação de DN = (400 a 450)mm incluindo: revestimentos interno e externo de chapisco (traço 1:5) e argamassa no traço 1:6, piso em concreto simples ( traço </v>
          </cell>
          <cell r="E730" t="str">
            <v>UD</v>
          </cell>
          <cell r="F730" t="str">
            <v>Compesa</v>
          </cell>
          <cell r="G730">
            <v>1689.5119</v>
          </cell>
          <cell r="H730">
            <v>515</v>
          </cell>
          <cell r="I730">
            <v>0.624</v>
          </cell>
          <cell r="J730">
            <v>1207.3717999999999</v>
          </cell>
          <cell r="K730">
            <v>481.51609999999999</v>
          </cell>
          <cell r="N730">
            <v>1689.5119</v>
          </cell>
          <cell r="O730">
            <v>1809.02</v>
          </cell>
        </row>
        <row r="731">
          <cell r="C731">
            <v>7001250274</v>
          </cell>
          <cell r="D731" t="str">
            <v>Caixa enterrada em alvenaria de tijolos maciços no traço 1:8 de 1 vez para descarga aplicada em tubulação de DN = (500 a 600)mm incluindo: revestimentos interno e externo de chapisco (traço 1:5) e argamassa no traço 1:6, piso em concreto simples ( traço 1</v>
          </cell>
          <cell r="E731" t="str">
            <v>UD</v>
          </cell>
          <cell r="F731" t="str">
            <v>Compesa</v>
          </cell>
          <cell r="G731">
            <v>1863.5207999999996</v>
          </cell>
          <cell r="H731">
            <v>516</v>
          </cell>
          <cell r="I731">
            <v>0.68419999999999992</v>
          </cell>
          <cell r="J731">
            <v>1328.1078999999997</v>
          </cell>
          <cell r="K731">
            <v>534.72869999999989</v>
          </cell>
          <cell r="N731">
            <v>1863.5207999999996</v>
          </cell>
          <cell r="O731">
            <v>1995.01</v>
          </cell>
        </row>
        <row r="732">
          <cell r="G732">
            <v>0</v>
          </cell>
          <cell r="N732">
            <v>0</v>
          </cell>
        </row>
        <row r="733">
          <cell r="D733" t="str">
            <v>CAIXAS PARA DESCARGAS EM ALVENARIA DE 1/2 VEZ - PARA ÁREAS RURAIS</v>
          </cell>
          <cell r="G733">
            <v>0</v>
          </cell>
          <cell r="N733">
            <v>0</v>
          </cell>
        </row>
        <row r="734">
          <cell r="C734">
            <v>7001250265</v>
          </cell>
          <cell r="D734"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34" t="str">
            <v>UD</v>
          </cell>
          <cell r="F734" t="str">
            <v>Compesa</v>
          </cell>
          <cell r="G734">
            <v>720.67239999999993</v>
          </cell>
          <cell r="H734">
            <v>517</v>
          </cell>
          <cell r="I734">
            <v>0.2278</v>
          </cell>
          <cell r="J734">
            <v>536.76659999999993</v>
          </cell>
          <cell r="K734">
            <v>183.678</v>
          </cell>
          <cell r="N734">
            <v>720.67239999999993</v>
          </cell>
          <cell r="O734">
            <v>773.78</v>
          </cell>
        </row>
        <row r="735">
          <cell r="C735">
            <v>7001250275</v>
          </cell>
          <cell r="D735" t="str">
            <v>Caixa enterrada em alvenaria de tijolos maciços no traço 1:8 de 1/2 vez para descarga aplicada em tubulação de DN = (200 a 350)mm incluindo: revestimentos interno e externo de chapisco (traço 1:5) e argamassa no traço 1:6, piso em concreto simples ( traço</v>
          </cell>
          <cell r="E735" t="str">
            <v>UD</v>
          </cell>
          <cell r="F735" t="str">
            <v>Compesa</v>
          </cell>
          <cell r="G735">
            <v>1601.8567</v>
          </cell>
          <cell r="H735">
            <v>518</v>
          </cell>
          <cell r="I735">
            <v>0.41979999999999995</v>
          </cell>
          <cell r="J735">
            <v>1208.5665000000001</v>
          </cell>
          <cell r="K735">
            <v>392.87039999999996</v>
          </cell>
          <cell r="N735">
            <v>1601.8567</v>
          </cell>
          <cell r="O735">
            <v>1721.39</v>
          </cell>
        </row>
        <row r="736">
          <cell r="C736">
            <v>7001250276</v>
          </cell>
          <cell r="D736" t="str">
            <v>Caixa enterrada em alvenaria de tijolos maciços no traço 1:8 de 1/2 vez para descarga aplicada em tubulação de DN = (400 a 600)mm incluindo: revestimentos interno e externo de chapisco (traço 1:5) e argamassa no traço 1:6, piso em concreto simples ( traço</v>
          </cell>
          <cell r="E736" t="str">
            <v>UD</v>
          </cell>
          <cell r="F736" t="str">
            <v>Compesa</v>
          </cell>
          <cell r="G736">
            <v>2012.8686</v>
          </cell>
          <cell r="H736">
            <v>519</v>
          </cell>
          <cell r="I736">
            <v>0.52800000000000002</v>
          </cell>
          <cell r="J736">
            <v>1510.8539000000001</v>
          </cell>
          <cell r="K736">
            <v>501.48669999999998</v>
          </cell>
          <cell r="N736">
            <v>2012.8686</v>
          </cell>
          <cell r="O736">
            <v>2162.3000000000002</v>
          </cell>
        </row>
        <row r="737">
          <cell r="G737">
            <v>0</v>
          </cell>
          <cell r="N737">
            <v>0</v>
          </cell>
        </row>
        <row r="738">
          <cell r="D738" t="str">
            <v>CAIXAS PARA DESCARGAS EM CONCRETO ARMADO - PARA ÁREAS URBANAS</v>
          </cell>
          <cell r="G738">
            <v>0</v>
          </cell>
          <cell r="N738">
            <v>0</v>
          </cell>
        </row>
        <row r="739">
          <cell r="C739">
            <v>7001250049</v>
          </cell>
          <cell r="D739" t="str">
            <v>Caixa em concreto armado FCK 20 MPA, controle "B" para descarga aplicada em tubulação de DN = (700 a 900)mm incluindo: escoramento lateral das formas; preparo e lançamento do concreto; paredes, fundo e tampa com espessuras de 0,15 m; lastro de piso em con</v>
          </cell>
          <cell r="E739" t="str">
            <v>UD</v>
          </cell>
          <cell r="F739" t="str">
            <v>Compesa</v>
          </cell>
          <cell r="G739">
            <v>4941.3040000000001</v>
          </cell>
          <cell r="H739">
            <v>520</v>
          </cell>
          <cell r="I739">
            <v>4.2225999999999999</v>
          </cell>
          <cell r="J739">
            <v>1509.3295000000001</v>
          </cell>
          <cell r="K739">
            <v>3427.7519000000002</v>
          </cell>
          <cell r="N739">
            <v>4941.3040000000001</v>
          </cell>
          <cell r="O739">
            <v>5094.2700000000004</v>
          </cell>
        </row>
        <row r="740">
          <cell r="C740">
            <v>7001250050</v>
          </cell>
          <cell r="D740" t="str">
            <v>Caixa em concreto armado FCK 20 MPA, controle "B" para descarga aplicada em tubulação de DN = 1.000 mm incluindo: escoramento lateral das formas; preparo e lançamento do concreto; paredes, fundo e tampa com espessuras de 0,15 m; lastro de piso em concreto</v>
          </cell>
          <cell r="E740" t="str">
            <v>UD</v>
          </cell>
          <cell r="F740" t="str">
            <v>Compesa</v>
          </cell>
          <cell r="G740">
            <v>4852.7047999999995</v>
          </cell>
          <cell r="H740">
            <v>521</v>
          </cell>
          <cell r="I740">
            <v>4.1377999999999995</v>
          </cell>
          <cell r="J740">
            <v>1484.42</v>
          </cell>
          <cell r="K740">
            <v>3364.1469999999999</v>
          </cell>
          <cell r="N740">
            <v>4852.7047999999995</v>
          </cell>
          <cell r="O740">
            <v>5003.1499999999996</v>
          </cell>
        </row>
        <row r="741">
          <cell r="C741">
            <v>7001250051</v>
          </cell>
          <cell r="D741" t="str">
            <v>Caixa em concreto armado FCK 20 MPA, controle "B" para descarga aplicada em tubulação de DN = 1.200 mm incluindo: escoramento lateral das formas; preparo e lançamento do concreto; paredes, fundo e tampa com espessuras de 0,15 m; lastro de piso em concreto</v>
          </cell>
          <cell r="E741" t="str">
            <v>UD</v>
          </cell>
          <cell r="F741" t="str">
            <v>Compesa</v>
          </cell>
          <cell r="G741">
            <v>5384.1327000000001</v>
          </cell>
          <cell r="H741">
            <v>522</v>
          </cell>
          <cell r="I741">
            <v>4.5764000000000005</v>
          </cell>
          <cell r="J741">
            <v>1652.2431000000001</v>
          </cell>
          <cell r="K741">
            <v>3727.3132000000001</v>
          </cell>
          <cell r="N741">
            <v>5384.1327000000001</v>
          </cell>
          <cell r="O741">
            <v>5551.55</v>
          </cell>
        </row>
        <row r="742">
          <cell r="G742">
            <v>0</v>
          </cell>
          <cell r="N742">
            <v>0</v>
          </cell>
        </row>
        <row r="743">
          <cell r="D743" t="str">
            <v>CAIXAS PARA DESCARGAS EM CONCRETO ARMADO - PARA ÁREAS RURAIS</v>
          </cell>
          <cell r="G743">
            <v>0</v>
          </cell>
          <cell r="N743">
            <v>0</v>
          </cell>
        </row>
        <row r="744">
          <cell r="C744">
            <v>7001250052</v>
          </cell>
          <cell r="D744" t="str">
            <v>Caixa em concreto armado FCK 20 MPA, controle "B" para descarga aplicada em tubulação de DN = (700 a 900)mm incluindo: escoramento lateral das formas; preparo e lançamento do concreto; paredes, fundo e tampa com espessuras de 0,15 m; lastro de piso em con</v>
          </cell>
          <cell r="E744" t="str">
            <v>UD</v>
          </cell>
          <cell r="F744" t="str">
            <v>Compesa</v>
          </cell>
          <cell r="G744">
            <v>5762.0441000000001</v>
          </cell>
          <cell r="H744">
            <v>523</v>
          </cell>
          <cell r="I744">
            <v>4.8814000000000002</v>
          </cell>
          <cell r="J744">
            <v>1771.607</v>
          </cell>
          <cell r="K744">
            <v>3985.5557000000003</v>
          </cell>
          <cell r="N744">
            <v>5762.0441000000001</v>
          </cell>
          <cell r="O744">
            <v>5941.54</v>
          </cell>
        </row>
        <row r="745">
          <cell r="C745">
            <v>7001250053</v>
          </cell>
          <cell r="D745" t="str">
            <v>Caixa em concreto armado FCK 20 MPA, controle "B" para descarga aplicada em tubulação de DN = 1.000 mm incluindo: escoramento lateral das formas; preparo e lançamento do concreto; paredes, fundo e tampa com espessuras de 0,15 m; lastro de piso em concreto</v>
          </cell>
          <cell r="E745" t="str">
            <v>UD</v>
          </cell>
          <cell r="F745" t="str">
            <v>Compesa</v>
          </cell>
          <cell r="G745">
            <v>5628.0233000000007</v>
          </cell>
          <cell r="H745">
            <v>524</v>
          </cell>
          <cell r="I745">
            <v>4.76</v>
          </cell>
          <cell r="J745">
            <v>1732.3016</v>
          </cell>
          <cell r="K745">
            <v>3890.9617000000003</v>
          </cell>
          <cell r="N745">
            <v>5628.0233000000007</v>
          </cell>
          <cell r="O745">
            <v>5803.53</v>
          </cell>
        </row>
        <row r="746">
          <cell r="C746">
            <v>7001250054</v>
          </cell>
          <cell r="D746" t="str">
            <v>Caixa em concreto armado FCK 20 MPA, controle "B" para descarga aplicada em tubulação de DN = 1.200 mm incluindo: escoramento lateral das formas; preparo e lançamento do concreto; paredes, fundo e tampa com espessuras de 0,15 m; lastro de piso em concreto</v>
          </cell>
          <cell r="E746" t="str">
            <v>UD</v>
          </cell>
          <cell r="F746" t="str">
            <v>Compesa</v>
          </cell>
          <cell r="G746">
            <v>6176.7066999999997</v>
          </cell>
          <cell r="H746">
            <v>525</v>
          </cell>
          <cell r="I746">
            <v>5.2107999999999999</v>
          </cell>
          <cell r="J746">
            <v>1907.0382999999999</v>
          </cell>
          <cell r="K746">
            <v>4264.4575999999997</v>
          </cell>
          <cell r="N746">
            <v>6176.7066999999997</v>
          </cell>
          <cell r="O746">
            <v>6369.91</v>
          </cell>
        </row>
        <row r="747">
          <cell r="G747">
            <v>0</v>
          </cell>
          <cell r="N747">
            <v>0</v>
          </cell>
        </row>
        <row r="748">
          <cell r="D748" t="str">
            <v>TESTE E CADASTRO DE REDE</v>
          </cell>
          <cell r="G748">
            <v>0</v>
          </cell>
          <cell r="N748">
            <v>0</v>
          </cell>
        </row>
        <row r="749">
          <cell r="C749">
            <v>7001260001</v>
          </cell>
          <cell r="D749" t="str">
            <v>Teste de rede de água.</v>
          </cell>
          <cell r="E749" t="str">
            <v>M</v>
          </cell>
          <cell r="F749" t="str">
            <v>Compesa</v>
          </cell>
          <cell r="G749">
            <v>0.74</v>
          </cell>
          <cell r="H749">
            <v>526</v>
          </cell>
          <cell r="I749">
            <v>0</v>
          </cell>
          <cell r="J749">
            <v>0.74</v>
          </cell>
          <cell r="K749">
            <v>0</v>
          </cell>
          <cell r="L749">
            <v>0</v>
          </cell>
          <cell r="M749">
            <v>0</v>
          </cell>
          <cell r="N749">
            <v>0.74</v>
          </cell>
          <cell r="O749">
            <v>0.81</v>
          </cell>
        </row>
        <row r="750">
          <cell r="C750">
            <v>7001260002</v>
          </cell>
          <cell r="D750" t="str">
            <v>Teste de rede de esgoto.</v>
          </cell>
          <cell r="E750" t="str">
            <v>M</v>
          </cell>
          <cell r="F750" t="str">
            <v>Compesa</v>
          </cell>
          <cell r="G750">
            <v>0.74</v>
          </cell>
          <cell r="H750">
            <v>527</v>
          </cell>
          <cell r="I750">
            <v>0</v>
          </cell>
          <cell r="J750">
            <v>0.74</v>
          </cell>
          <cell r="K750">
            <v>0</v>
          </cell>
          <cell r="L750">
            <v>0</v>
          </cell>
          <cell r="M750">
            <v>0</v>
          </cell>
          <cell r="N750">
            <v>0.74</v>
          </cell>
          <cell r="O750">
            <v>0.81</v>
          </cell>
        </row>
        <row r="751">
          <cell r="C751">
            <v>7001260003</v>
          </cell>
          <cell r="D751" t="str">
            <v>Cadastro de rede de água.</v>
          </cell>
          <cell r="E751" t="str">
            <v>M</v>
          </cell>
          <cell r="F751" t="str">
            <v>Compesa</v>
          </cell>
          <cell r="G751">
            <v>1.71</v>
          </cell>
          <cell r="H751">
            <v>528</v>
          </cell>
          <cell r="I751">
            <v>0</v>
          </cell>
          <cell r="J751">
            <v>1.7</v>
          </cell>
          <cell r="K751">
            <v>0.01</v>
          </cell>
          <cell r="L751">
            <v>0</v>
          </cell>
          <cell r="M751">
            <v>0</v>
          </cell>
          <cell r="N751">
            <v>1.71</v>
          </cell>
          <cell r="O751">
            <v>1.87</v>
          </cell>
        </row>
        <row r="752">
          <cell r="C752">
            <v>7001260004</v>
          </cell>
          <cell r="D752" t="str">
            <v>Cadastro de rede de esgoto.</v>
          </cell>
          <cell r="E752" t="str">
            <v>M</v>
          </cell>
          <cell r="F752" t="str">
            <v>Compesa</v>
          </cell>
          <cell r="G752">
            <v>2.92</v>
          </cell>
          <cell r="H752">
            <v>529</v>
          </cell>
          <cell r="I752">
            <v>0</v>
          </cell>
          <cell r="J752">
            <v>2.81</v>
          </cell>
          <cell r="K752">
            <v>0.11</v>
          </cell>
          <cell r="L752">
            <v>0</v>
          </cell>
          <cell r="M752">
            <v>0</v>
          </cell>
          <cell r="N752">
            <v>2.92</v>
          </cell>
          <cell r="O752">
            <v>3.21</v>
          </cell>
        </row>
        <row r="753">
          <cell r="G753">
            <v>0</v>
          </cell>
          <cell r="N753">
            <v>0</v>
          </cell>
        </row>
        <row r="754">
          <cell r="D754" t="str">
            <v>PONTO GEODÉSICO</v>
          </cell>
          <cell r="G754">
            <v>0</v>
          </cell>
          <cell r="N754">
            <v>0</v>
          </cell>
        </row>
        <row r="755">
          <cell r="C755">
            <v>7001260005</v>
          </cell>
          <cell r="D755" t="str">
            <v>Implantação de ponto geodésico em área externa, inclusive monumentalização, de acordo com as especificações técnicas do Setor de Cadastro Técnico da Compesa.</v>
          </cell>
          <cell r="E755" t="str">
            <v>UD</v>
          </cell>
          <cell r="F755" t="str">
            <v>Compesa</v>
          </cell>
          <cell r="G755">
            <v>523.80426</v>
          </cell>
          <cell r="H755">
            <v>530</v>
          </cell>
          <cell r="I755">
            <v>50.150999999999996</v>
          </cell>
          <cell r="J755">
            <v>316.03735999999998</v>
          </cell>
          <cell r="K755">
            <v>157.61590000000001</v>
          </cell>
          <cell r="L755">
            <v>0</v>
          </cell>
          <cell r="N755">
            <v>523.80426</v>
          </cell>
          <cell r="O755">
            <v>555.01</v>
          </cell>
        </row>
        <row r="756">
          <cell r="C756">
            <v>7001260006</v>
          </cell>
          <cell r="D756" t="str">
            <v>Implantação de ponto geodésico em área interna, inclusive monumentalização, de acordo com as especificações técnicas do Setor de Cadastro Técnico da Compesa.</v>
          </cell>
          <cell r="E756" t="str">
            <v>UD</v>
          </cell>
          <cell r="F756" t="str">
            <v>Compesa</v>
          </cell>
          <cell r="G756">
            <v>222.74649999999997</v>
          </cell>
          <cell r="H756">
            <v>531</v>
          </cell>
          <cell r="I756">
            <v>50.280999999999999</v>
          </cell>
          <cell r="J756">
            <v>86.22</v>
          </cell>
          <cell r="K756">
            <v>86.245500000000007</v>
          </cell>
          <cell r="L756">
            <v>0</v>
          </cell>
          <cell r="N756">
            <v>222.74649999999997</v>
          </cell>
          <cell r="O756">
            <v>231.36</v>
          </cell>
        </row>
        <row r="757">
          <cell r="G757">
            <v>0</v>
          </cell>
          <cell r="N757">
            <v>0</v>
          </cell>
        </row>
        <row r="758">
          <cell r="D758" t="str">
            <v>INSTALAÇÕES HIDRÁULICAS</v>
          </cell>
          <cell r="G758">
            <v>0</v>
          </cell>
          <cell r="N758">
            <v>0</v>
          </cell>
        </row>
        <row r="759">
          <cell r="C759">
            <v>7001270001</v>
          </cell>
          <cell r="D759" t="str">
            <v>Ponto de água para vaso sanitário, inclusive fornecimento de vaso de louça branca com tampa plástica e caixa de descarga plástica e acessórios correspondentes.</v>
          </cell>
          <cell r="E759" t="str">
            <v>UD</v>
          </cell>
          <cell r="F759" t="str">
            <v>Compesa</v>
          </cell>
          <cell r="G759">
            <v>147.32</v>
          </cell>
          <cell r="H759">
            <v>532</v>
          </cell>
          <cell r="I759">
            <v>0</v>
          </cell>
          <cell r="J759">
            <v>54.99</v>
          </cell>
          <cell r="K759">
            <v>92.33</v>
          </cell>
          <cell r="L759">
            <v>0</v>
          </cell>
          <cell r="M759">
            <v>0</v>
          </cell>
          <cell r="N759">
            <v>147.32</v>
          </cell>
          <cell r="O759">
            <v>152.75</v>
          </cell>
        </row>
        <row r="760">
          <cell r="C760">
            <v>7001270002</v>
          </cell>
          <cell r="D760" t="str">
            <v>Ponto de água para lavatório, inclusive fornecimento de lavatório de louça branca, sem coluna, e torneira de pressão com acabamento cromado DN -  1/2" e acessórios correspondentes.</v>
          </cell>
          <cell r="E760" t="str">
            <v>UD</v>
          </cell>
          <cell r="F760" t="str">
            <v>Compesa</v>
          </cell>
          <cell r="G760">
            <v>95.55</v>
          </cell>
          <cell r="H760">
            <v>533</v>
          </cell>
          <cell r="I760">
            <v>0</v>
          </cell>
          <cell r="J760">
            <v>16.010000000000002</v>
          </cell>
          <cell r="K760">
            <v>79.540000000000006</v>
          </cell>
          <cell r="L760">
            <v>0</v>
          </cell>
          <cell r="M760">
            <v>0</v>
          </cell>
          <cell r="N760">
            <v>95.55</v>
          </cell>
          <cell r="O760">
            <v>97.14</v>
          </cell>
        </row>
        <row r="761">
          <cell r="C761">
            <v>7001270003</v>
          </cell>
          <cell r="D761" t="str">
            <v>Ponto de água para chuveiro de metal de 1/2", inclusive chuveiro, registro, tubos e conexões.</v>
          </cell>
          <cell r="E761" t="str">
            <v>UD</v>
          </cell>
          <cell r="F761" t="str">
            <v>Compesa</v>
          </cell>
          <cell r="G761">
            <v>103.25</v>
          </cell>
          <cell r="H761">
            <v>534</v>
          </cell>
          <cell r="I761">
            <v>0</v>
          </cell>
          <cell r="J761">
            <v>15.24</v>
          </cell>
          <cell r="K761">
            <v>88.01</v>
          </cell>
          <cell r="L761">
            <v>0</v>
          </cell>
          <cell r="M761">
            <v>0</v>
          </cell>
          <cell r="N761">
            <v>103.25</v>
          </cell>
          <cell r="O761">
            <v>104.75</v>
          </cell>
        </row>
        <row r="762">
          <cell r="C762">
            <v>7001270004</v>
          </cell>
          <cell r="D762" t="str">
            <v>Ponto de água para torneira para jardim, inclusive torneira, tubos e conexões.</v>
          </cell>
          <cell r="E762" t="str">
            <v>UD</v>
          </cell>
          <cell r="F762" t="str">
            <v>Compesa</v>
          </cell>
          <cell r="G762">
            <v>14.66</v>
          </cell>
          <cell r="H762">
            <v>535</v>
          </cell>
          <cell r="I762">
            <v>0</v>
          </cell>
          <cell r="J762">
            <v>9</v>
          </cell>
          <cell r="K762">
            <v>5.66</v>
          </cell>
          <cell r="L762">
            <v>0</v>
          </cell>
          <cell r="M762">
            <v>0</v>
          </cell>
          <cell r="N762">
            <v>14.66</v>
          </cell>
          <cell r="O762">
            <v>15.55</v>
          </cell>
        </row>
        <row r="763">
          <cell r="C763">
            <v>7001270005</v>
          </cell>
          <cell r="D763" t="str">
            <v>Fornecimento, instalação  e montagem de caixa d'água de fibrocimento com tampa, capacidade para 500 litros, com bóia, inclusive tubos, conexões e demais acessórios correspondentes.</v>
          </cell>
          <cell r="E763" t="str">
            <v>UD</v>
          </cell>
          <cell r="F763" t="str">
            <v>Compesa</v>
          </cell>
          <cell r="G763">
            <v>371.9</v>
          </cell>
          <cell r="H763">
            <v>536</v>
          </cell>
          <cell r="I763">
            <v>0</v>
          </cell>
          <cell r="J763">
            <v>110.8</v>
          </cell>
          <cell r="K763">
            <v>261.10000000000002</v>
          </cell>
          <cell r="L763">
            <v>0</v>
          </cell>
          <cell r="M763">
            <v>0</v>
          </cell>
          <cell r="N763">
            <v>371.9</v>
          </cell>
          <cell r="O763">
            <v>382.82</v>
          </cell>
        </row>
        <row r="764">
          <cell r="C764">
            <v>7001270006</v>
          </cell>
          <cell r="D764" t="str">
            <v>Ponto de água para chuveiro com haste de plástico de 1/2", inclusive chuveiro, registro, tubos e conexões.</v>
          </cell>
          <cell r="E764" t="str">
            <v>UD</v>
          </cell>
          <cell r="F764" t="str">
            <v>Compesa</v>
          </cell>
          <cell r="G764">
            <v>62.62</v>
          </cell>
          <cell r="H764">
            <v>537</v>
          </cell>
          <cell r="I764">
            <v>0</v>
          </cell>
          <cell r="J764">
            <v>15.24</v>
          </cell>
          <cell r="K764">
            <v>47.38</v>
          </cell>
          <cell r="L764">
            <v>0</v>
          </cell>
          <cell r="M764">
            <v>0</v>
          </cell>
          <cell r="N764">
            <v>62.62</v>
          </cell>
          <cell r="O764">
            <v>64.12</v>
          </cell>
        </row>
        <row r="765">
          <cell r="G765">
            <v>0</v>
          </cell>
          <cell r="N765">
            <v>0</v>
          </cell>
        </row>
        <row r="766">
          <cell r="D766" t="str">
            <v>PONTOS HIDROSSANITÁRIOS</v>
          </cell>
          <cell r="G766">
            <v>0</v>
          </cell>
          <cell r="N766">
            <v>0</v>
          </cell>
        </row>
        <row r="767">
          <cell r="C767">
            <v>7001270007</v>
          </cell>
          <cell r="D767" t="str">
            <v>Ponto de esgoto para lavatório/lavandaria inclusive tubos e conexões em pvc rígido soldável, até a coluna ou subcoletor.</v>
          </cell>
          <cell r="E767" t="str">
            <v>UD</v>
          </cell>
          <cell r="F767" t="str">
            <v>Compesa</v>
          </cell>
          <cell r="G767">
            <v>40.68</v>
          </cell>
          <cell r="H767">
            <v>538</v>
          </cell>
          <cell r="I767">
            <v>0</v>
          </cell>
          <cell r="J767">
            <v>22.71</v>
          </cell>
          <cell r="K767">
            <v>17.97</v>
          </cell>
          <cell r="L767">
            <v>0</v>
          </cell>
          <cell r="M767">
            <v>0</v>
          </cell>
          <cell r="N767">
            <v>40.68</v>
          </cell>
          <cell r="O767">
            <v>42.92</v>
          </cell>
        </row>
        <row r="768">
          <cell r="C768">
            <v>7001270008</v>
          </cell>
          <cell r="D768" t="str">
            <v>Ponto de esgoto para ralo sinfonado, inclusive ralo, tubos e conexões até a coluna ou subcoletor.</v>
          </cell>
          <cell r="E768" t="str">
            <v>UD</v>
          </cell>
          <cell r="F768" t="str">
            <v>Compesa</v>
          </cell>
          <cell r="G768">
            <v>45.93</v>
          </cell>
          <cell r="H768">
            <v>539</v>
          </cell>
          <cell r="I768">
            <v>0</v>
          </cell>
          <cell r="J768">
            <v>18.010000000000002</v>
          </cell>
          <cell r="K768">
            <v>27.92</v>
          </cell>
          <cell r="L768">
            <v>0</v>
          </cell>
          <cell r="M768">
            <v>0</v>
          </cell>
          <cell r="N768">
            <v>45.93</v>
          </cell>
          <cell r="O768">
            <v>47.7</v>
          </cell>
        </row>
        <row r="769">
          <cell r="C769">
            <v>7001270009</v>
          </cell>
          <cell r="D769" t="str">
            <v>Ponto de esgoto para vaso sanitário, inclusive tubos e conexões em pvc até a coluna ou subcoletor.</v>
          </cell>
          <cell r="E769" t="str">
            <v>UD</v>
          </cell>
          <cell r="F769" t="str">
            <v>Compesa</v>
          </cell>
          <cell r="G769">
            <v>58.9</v>
          </cell>
          <cell r="H769">
            <v>540</v>
          </cell>
          <cell r="I769">
            <v>0</v>
          </cell>
          <cell r="J769">
            <v>18.010000000000002</v>
          </cell>
          <cell r="K769">
            <v>40.89</v>
          </cell>
          <cell r="L769">
            <v>0</v>
          </cell>
          <cell r="M769">
            <v>0</v>
          </cell>
          <cell r="N769">
            <v>58.9</v>
          </cell>
          <cell r="O769">
            <v>60.67</v>
          </cell>
        </row>
        <row r="770">
          <cell r="G770">
            <v>0</v>
          </cell>
          <cell r="N770">
            <v>0</v>
          </cell>
        </row>
        <row r="771">
          <cell r="D771" t="str">
            <v>INSTALAÇÕES ELÉTRICAS</v>
          </cell>
          <cell r="G771">
            <v>0</v>
          </cell>
          <cell r="N771">
            <v>0</v>
          </cell>
        </row>
        <row r="772">
          <cell r="G772">
            <v>0</v>
          </cell>
          <cell r="N772">
            <v>0</v>
          </cell>
        </row>
        <row r="773">
          <cell r="D773" t="str">
            <v>PONTOS DE TOMADA</v>
          </cell>
          <cell r="G773">
            <v>0</v>
          </cell>
          <cell r="N773">
            <v>0</v>
          </cell>
        </row>
        <row r="774">
          <cell r="C774">
            <v>7001280001</v>
          </cell>
          <cell r="D774" t="str">
            <v>Ponto de tomada simples de 220v, inclusive tubulação de PVC rígido, fiação, caixa 4 x 2, placa e demais acessórios, até o ponto de luz ou quadro de distribuição.</v>
          </cell>
          <cell r="E774" t="str">
            <v>UD</v>
          </cell>
          <cell r="F774" t="str">
            <v>Compesa</v>
          </cell>
          <cell r="G774">
            <v>72.010000000000005</v>
          </cell>
          <cell r="H774">
            <v>541</v>
          </cell>
          <cell r="I774">
            <v>0</v>
          </cell>
          <cell r="J774">
            <v>49.86</v>
          </cell>
          <cell r="K774">
            <v>22.15</v>
          </cell>
          <cell r="L774">
            <v>0</v>
          </cell>
          <cell r="M774">
            <v>0</v>
          </cell>
          <cell r="N774">
            <v>72.010000000000005</v>
          </cell>
          <cell r="O774">
            <v>76.92</v>
          </cell>
        </row>
        <row r="775">
          <cell r="C775">
            <v>7001280002</v>
          </cell>
          <cell r="D775" t="str">
            <v>Ponto de tomada para condicionador de ar contendo disjuntor de 25 A, tomada 3P e placa, montada em caixa 4" x 4", inclusive eletroduto em pvc corrugado, fiação e aterramento até o quadro de distribuição e demais acessórios.</v>
          </cell>
          <cell r="E775" t="str">
            <v>UD</v>
          </cell>
          <cell r="F775" t="str">
            <v>Compesa</v>
          </cell>
          <cell r="G775">
            <v>125.74</v>
          </cell>
          <cell r="H775">
            <v>542</v>
          </cell>
          <cell r="I775">
            <v>0</v>
          </cell>
          <cell r="J775">
            <v>72.02</v>
          </cell>
          <cell r="K775">
            <v>53.72</v>
          </cell>
          <cell r="L775">
            <v>0</v>
          </cell>
          <cell r="M775">
            <v>0</v>
          </cell>
          <cell r="N775">
            <v>125.74</v>
          </cell>
          <cell r="O775">
            <v>132.83000000000001</v>
          </cell>
        </row>
        <row r="776">
          <cell r="C776">
            <v>7001280003</v>
          </cell>
          <cell r="D776" t="str">
            <v>Ponto de tomada para telefone, inclusive tubulação de PVC rígido, fiação, caixa 4 x 2, placa, caixas de passagem e demais acessórios, até a caixa de distribuição do pavimento.</v>
          </cell>
          <cell r="E776" t="str">
            <v>UD</v>
          </cell>
          <cell r="F776" t="str">
            <v>Compesa</v>
          </cell>
          <cell r="G776">
            <v>64.67</v>
          </cell>
          <cell r="H776">
            <v>543</v>
          </cell>
          <cell r="I776">
            <v>0</v>
          </cell>
          <cell r="J776">
            <v>47.23</v>
          </cell>
          <cell r="K776">
            <v>17.440000000000001</v>
          </cell>
          <cell r="L776">
            <v>0</v>
          </cell>
          <cell r="M776">
            <v>0</v>
          </cell>
          <cell r="N776">
            <v>64.67</v>
          </cell>
          <cell r="O776">
            <v>69.319999999999993</v>
          </cell>
        </row>
        <row r="777">
          <cell r="G777">
            <v>0</v>
          </cell>
          <cell r="N777">
            <v>0</v>
          </cell>
        </row>
        <row r="778">
          <cell r="D778" t="str">
            <v>PONTOS DE LUZ</v>
          </cell>
          <cell r="G778">
            <v>0</v>
          </cell>
          <cell r="N778">
            <v>0</v>
          </cell>
        </row>
        <row r="779">
          <cell r="C779">
            <v>7001280004</v>
          </cell>
          <cell r="D779" t="str">
            <v>Ponto de luz com globo leitoso e lâmpada de 60w, inclusive eletrodutos, caixas, interruptor e fiação até o quadro de distribuição.</v>
          </cell>
          <cell r="E779" t="str">
            <v>UD</v>
          </cell>
          <cell r="F779" t="str">
            <v>Compesa</v>
          </cell>
          <cell r="G779">
            <v>114.5</v>
          </cell>
          <cell r="H779">
            <v>544</v>
          </cell>
          <cell r="I779">
            <v>0</v>
          </cell>
          <cell r="J779">
            <v>77.69</v>
          </cell>
          <cell r="K779">
            <v>36.81</v>
          </cell>
          <cell r="L779">
            <v>0</v>
          </cell>
          <cell r="M779">
            <v>0</v>
          </cell>
          <cell r="N779">
            <v>114.5</v>
          </cell>
          <cell r="O779">
            <v>122.15</v>
          </cell>
        </row>
        <row r="780">
          <cell r="C780">
            <v>7001280005</v>
          </cell>
          <cell r="D780" t="str">
            <v>Ponto de luz com 02 (duas) lâmpadas fluorescentes de 40w, inclusive reator, calha,  e demais acessórios necessários, e ainda eletrodutos, caixas, interruptor, fiação até o quadro de distribuição.</v>
          </cell>
          <cell r="E780" t="str">
            <v>UD</v>
          </cell>
          <cell r="F780" t="str">
            <v>Compesa</v>
          </cell>
          <cell r="G780">
            <v>159.83000000000001</v>
          </cell>
          <cell r="H780">
            <v>545</v>
          </cell>
          <cell r="I780">
            <v>0</v>
          </cell>
          <cell r="J780">
            <v>77.69</v>
          </cell>
          <cell r="K780">
            <v>82.14</v>
          </cell>
          <cell r="L780">
            <v>0</v>
          </cell>
          <cell r="M780">
            <v>0</v>
          </cell>
          <cell r="N780">
            <v>159.83000000000001</v>
          </cell>
          <cell r="O780">
            <v>167.48</v>
          </cell>
        </row>
        <row r="781">
          <cell r="C781">
            <v>7001280607</v>
          </cell>
          <cell r="D781" t="str">
            <v>Luminaria tipo sobrepor, aberta, para 2 lampadas fluorescente de 20w, ref. tms-500, inclusive reator alto fator de potencia lampadas, demais acessorios e instalação.</v>
          </cell>
          <cell r="E781" t="str">
            <v>CJ</v>
          </cell>
          <cell r="F781" t="str">
            <v>EMLURB</v>
          </cell>
          <cell r="G781">
            <v>67.56</v>
          </cell>
          <cell r="H781" t="str">
            <v>545A</v>
          </cell>
          <cell r="I781">
            <v>0</v>
          </cell>
          <cell r="J781">
            <v>15.24</v>
          </cell>
          <cell r="K781">
            <v>52.32</v>
          </cell>
          <cell r="L781">
            <v>0</v>
          </cell>
          <cell r="N781">
            <v>67.56</v>
          </cell>
          <cell r="O781">
            <v>69.06</v>
          </cell>
        </row>
        <row r="782">
          <cell r="C782">
            <v>7001280384</v>
          </cell>
          <cell r="D782" t="str">
            <v>Luminaria tipo sobrepor, aberta, para 1 lampadas fluorescente de 20w, ref. tms-500, inclusive reator alto fator de potencia lampadas, demais acessorios e instalação.</v>
          </cell>
          <cell r="E782" t="str">
            <v>CJ</v>
          </cell>
          <cell r="F782" t="str">
            <v>EMLURB</v>
          </cell>
          <cell r="G782">
            <v>51.06</v>
          </cell>
          <cell r="H782" t="str">
            <v>545B</v>
          </cell>
          <cell r="I782">
            <v>0</v>
          </cell>
          <cell r="J782">
            <v>15.24</v>
          </cell>
          <cell r="K782">
            <v>35.82</v>
          </cell>
          <cell r="L782">
            <v>0</v>
          </cell>
          <cell r="N782">
            <v>51.06</v>
          </cell>
          <cell r="O782">
            <v>52.56</v>
          </cell>
        </row>
        <row r="783">
          <cell r="G783">
            <v>0</v>
          </cell>
          <cell r="N783">
            <v>0</v>
          </cell>
        </row>
        <row r="784">
          <cell r="D784" t="str">
            <v>FORNECIMENTO DE AREIA E SEIXOS CLASSIFICADOS</v>
          </cell>
          <cell r="G784">
            <v>0</v>
          </cell>
          <cell r="N784">
            <v>0</v>
          </cell>
        </row>
        <row r="785">
          <cell r="C785">
            <v>7001290001</v>
          </cell>
          <cell r="D785" t="str">
            <v>Fornecimento de areia classificada para leito filtrante.</v>
          </cell>
          <cell r="E785" t="str">
            <v>M³</v>
          </cell>
          <cell r="F785" t="str">
            <v>Compesa</v>
          </cell>
          <cell r="G785">
            <v>395</v>
          </cell>
          <cell r="H785">
            <v>546</v>
          </cell>
          <cell r="I785">
            <v>0</v>
          </cell>
          <cell r="J785">
            <v>0</v>
          </cell>
          <cell r="K785">
            <v>395</v>
          </cell>
          <cell r="L785">
            <v>0</v>
          </cell>
          <cell r="M785">
            <v>0</v>
          </cell>
          <cell r="N785">
            <v>395</v>
          </cell>
          <cell r="O785">
            <v>395</v>
          </cell>
        </row>
        <row r="786">
          <cell r="C786">
            <v>7001290002</v>
          </cell>
          <cell r="D786" t="str">
            <v>Fornecimento de seixo rolado classificado para leito filtrante.</v>
          </cell>
          <cell r="E786" t="str">
            <v>M³</v>
          </cell>
          <cell r="F786" t="str">
            <v>Compesa</v>
          </cell>
          <cell r="G786">
            <v>425</v>
          </cell>
          <cell r="H786">
            <v>547</v>
          </cell>
          <cell r="I786">
            <v>0</v>
          </cell>
          <cell r="J786">
            <v>0</v>
          </cell>
          <cell r="K786">
            <v>425</v>
          </cell>
          <cell r="L786">
            <v>0</v>
          </cell>
          <cell r="M786">
            <v>0</v>
          </cell>
          <cell r="N786">
            <v>425</v>
          </cell>
          <cell r="O786">
            <v>425</v>
          </cell>
        </row>
        <row r="787">
          <cell r="G787">
            <v>0</v>
          </cell>
          <cell r="N787">
            <v>0</v>
          </cell>
        </row>
        <row r="788">
          <cell r="D788" t="str">
            <v>RETIRADA E RECUPERAÇÃO DE LEITOS FILTRANTES</v>
          </cell>
          <cell r="G788">
            <v>0</v>
          </cell>
          <cell r="N788">
            <v>0</v>
          </cell>
        </row>
        <row r="789">
          <cell r="C789">
            <v>7001290003</v>
          </cell>
          <cell r="D789" t="str">
            <v>Filtros de pressão, retirada de leitos filtrantes, lavagem e classificação dos seixos retirados e colocação dos mesmos.</v>
          </cell>
          <cell r="E789" t="str">
            <v>M³</v>
          </cell>
          <cell r="F789" t="str">
            <v>Compesa</v>
          </cell>
          <cell r="G789">
            <v>118.86</v>
          </cell>
          <cell r="H789">
            <v>548</v>
          </cell>
          <cell r="I789">
            <v>0</v>
          </cell>
          <cell r="J789">
            <v>118.86</v>
          </cell>
          <cell r="K789">
            <v>0</v>
          </cell>
          <cell r="L789">
            <v>0</v>
          </cell>
          <cell r="M789">
            <v>0</v>
          </cell>
          <cell r="N789">
            <v>118.86</v>
          </cell>
          <cell r="O789">
            <v>130.62</v>
          </cell>
        </row>
        <row r="790">
          <cell r="C790">
            <v>7001290004</v>
          </cell>
          <cell r="D790" t="str">
            <v>Filtro rápido/gravidade, retirada de leitos filtrantes, lavagem, classificação dos seixos retirados e colocação dos mesmos.</v>
          </cell>
          <cell r="E790" t="str">
            <v>M³</v>
          </cell>
          <cell r="F790" t="str">
            <v>Compesa</v>
          </cell>
          <cell r="G790">
            <v>118.86</v>
          </cell>
          <cell r="H790">
            <v>549</v>
          </cell>
          <cell r="I790">
            <v>0</v>
          </cell>
          <cell r="J790">
            <v>118.86</v>
          </cell>
          <cell r="K790">
            <v>0</v>
          </cell>
          <cell r="L790">
            <v>0</v>
          </cell>
          <cell r="M790">
            <v>0</v>
          </cell>
          <cell r="N790">
            <v>118.86</v>
          </cell>
          <cell r="O790">
            <v>130.62</v>
          </cell>
        </row>
        <row r="791">
          <cell r="C791">
            <v>7001290005</v>
          </cell>
          <cell r="D791" t="str">
            <v>Colocação de leitos filtrantes em filtros de pressão.</v>
          </cell>
          <cell r="E791" t="str">
            <v>M³</v>
          </cell>
          <cell r="F791" t="str">
            <v>Compesa</v>
          </cell>
          <cell r="G791">
            <v>15.83</v>
          </cell>
          <cell r="H791">
            <v>550</v>
          </cell>
          <cell r="I791">
            <v>0</v>
          </cell>
          <cell r="J791">
            <v>15.83</v>
          </cell>
          <cell r="K791">
            <v>0</v>
          </cell>
          <cell r="L791">
            <v>0</v>
          </cell>
          <cell r="M791">
            <v>0</v>
          </cell>
          <cell r="N791">
            <v>15.83</v>
          </cell>
          <cell r="O791">
            <v>17.399999999999999</v>
          </cell>
        </row>
        <row r="792">
          <cell r="C792">
            <v>7001290006</v>
          </cell>
          <cell r="D792" t="str">
            <v>Colocação de leitos filtrantes em filtros de rápidos/gravidade.</v>
          </cell>
          <cell r="E792" t="str">
            <v>M³</v>
          </cell>
          <cell r="F792" t="str">
            <v>Compesa</v>
          </cell>
          <cell r="G792">
            <v>10.29</v>
          </cell>
          <cell r="H792">
            <v>551</v>
          </cell>
          <cell r="I792">
            <v>0</v>
          </cell>
          <cell r="J792">
            <v>10.29</v>
          </cell>
          <cell r="K792">
            <v>0</v>
          </cell>
          <cell r="L792">
            <v>0</v>
          </cell>
          <cell r="M792">
            <v>0</v>
          </cell>
          <cell r="N792">
            <v>10.29</v>
          </cell>
          <cell r="O792">
            <v>11.31</v>
          </cell>
        </row>
        <row r="793">
          <cell r="G793">
            <v>0</v>
          </cell>
          <cell r="N793">
            <v>0</v>
          </cell>
        </row>
        <row r="794">
          <cell r="D794" t="str">
            <v>INSTALAÇÃO OU SUBSTITUIÇÃO DE RAMAL PREDIAL EM SERVIÇOS DE EXPANSÃO OU SUBSTITUIÇÃO DE REDE D'ÁGUA</v>
          </cell>
          <cell r="G794">
            <v>0</v>
          </cell>
          <cell r="N794">
            <v>0</v>
          </cell>
        </row>
        <row r="795">
          <cell r="C795">
            <v>7001300001</v>
          </cell>
          <cell r="D795" t="str">
            <v>Instalação ou substituição de ramal predial de água até 10,00 m de extensão, com instalação de hidrômetro de até 20 m³/h no jardim ou calçada, conforme padrão Compesa, incluindo escavação e reaterro.</v>
          </cell>
          <cell r="E795" t="str">
            <v>UD</v>
          </cell>
          <cell r="F795" t="str">
            <v>Compesa</v>
          </cell>
          <cell r="G795">
            <v>34.704999999999998</v>
          </cell>
          <cell r="H795">
            <v>552</v>
          </cell>
          <cell r="I795">
            <v>0</v>
          </cell>
          <cell r="J795">
            <v>34.704999999999998</v>
          </cell>
          <cell r="K795">
            <v>0</v>
          </cell>
          <cell r="L795">
            <v>0</v>
          </cell>
          <cell r="N795">
            <v>34.704999999999998</v>
          </cell>
          <cell r="O795">
            <v>38.130000000000003</v>
          </cell>
        </row>
        <row r="796">
          <cell r="C796">
            <v>7001300002</v>
          </cell>
          <cell r="D796" t="str">
            <v>Instalação ou substituição de ramal predial de água até 10,00 m de extensão, com instalação de hidrômetro de até 20 m³/h no muro, conforme padrão Compesa, incluindo escavação, reaterro, demolição e reposição de alvenaria e acabamento com massa única.</v>
          </cell>
          <cell r="E796" t="str">
            <v>UD</v>
          </cell>
          <cell r="F796" t="str">
            <v>Compesa</v>
          </cell>
          <cell r="G796">
            <v>39.080199999999998</v>
          </cell>
          <cell r="H796">
            <v>553</v>
          </cell>
          <cell r="I796">
            <v>0</v>
          </cell>
          <cell r="J796">
            <v>38.722200000000001</v>
          </cell>
          <cell r="K796">
            <v>0.35800000000000004</v>
          </cell>
          <cell r="L796">
            <v>0</v>
          </cell>
          <cell r="N796">
            <v>39.080199999999998</v>
          </cell>
          <cell r="O796">
            <v>42.89</v>
          </cell>
        </row>
        <row r="797">
          <cell r="C797">
            <v>7001300003</v>
          </cell>
          <cell r="D797" t="str">
            <v>Instalação ou substituição de ramal predial de água até 10,00 m de extensão, com hidrômetro acima de 20 m³/h no jardim e/ou calçada, conforme padrão Compesa, incluindo escavação e reaterro.</v>
          </cell>
          <cell r="E797" t="str">
            <v>UD</v>
          </cell>
          <cell r="F797" t="str">
            <v>Compesa</v>
          </cell>
          <cell r="G797">
            <v>50.914999999999999</v>
          </cell>
          <cell r="H797">
            <v>554</v>
          </cell>
          <cell r="I797">
            <v>0</v>
          </cell>
          <cell r="J797">
            <v>50.914999999999999</v>
          </cell>
          <cell r="K797">
            <v>0</v>
          </cell>
          <cell r="L797">
            <v>0</v>
          </cell>
          <cell r="N797">
            <v>50.914999999999999</v>
          </cell>
          <cell r="O797">
            <v>55.94</v>
          </cell>
        </row>
        <row r="798">
          <cell r="C798">
            <v>7001300004</v>
          </cell>
          <cell r="D798" t="str">
            <v>Metro excedente para instalação ou substituição de ramal predial de água.</v>
          </cell>
          <cell r="E798" t="str">
            <v>M</v>
          </cell>
          <cell r="F798" t="str">
            <v>Compesa</v>
          </cell>
          <cell r="G798">
            <v>3.0135000000000001</v>
          </cell>
          <cell r="H798">
            <v>555</v>
          </cell>
          <cell r="I798">
            <v>0</v>
          </cell>
          <cell r="J798">
            <v>3.0135000000000001</v>
          </cell>
          <cell r="K798">
            <v>0</v>
          </cell>
          <cell r="L798">
            <v>0</v>
          </cell>
          <cell r="N798">
            <v>3.0135000000000001</v>
          </cell>
          <cell r="O798">
            <v>3.31</v>
          </cell>
        </row>
        <row r="799">
          <cell r="C799">
            <v>7001300064</v>
          </cell>
          <cell r="D799" t="str">
            <v>Conserto de ramais prediais de água danificados durante execução das obras.</v>
          </cell>
          <cell r="E799" t="str">
            <v>UD</v>
          </cell>
          <cell r="F799" t="str">
            <v>Compesa</v>
          </cell>
          <cell r="G799">
            <v>6.6479999999999997</v>
          </cell>
          <cell r="H799">
            <v>556</v>
          </cell>
          <cell r="I799">
            <v>0</v>
          </cell>
          <cell r="J799">
            <v>4.0880000000000001</v>
          </cell>
          <cell r="K799">
            <v>2.56</v>
          </cell>
          <cell r="L799">
            <v>0</v>
          </cell>
          <cell r="N799">
            <v>6.6479999999999997</v>
          </cell>
          <cell r="O799">
            <v>7.04</v>
          </cell>
        </row>
        <row r="800">
          <cell r="G800">
            <v>0</v>
          </cell>
          <cell r="N800">
            <v>0</v>
          </cell>
        </row>
        <row r="801">
          <cell r="D801" t="str">
            <v>INSTALAÇÃO OU SUBSTITUIÇÃO DE RAMAL PREDIAL DE ESGOTO</v>
          </cell>
          <cell r="G801">
            <v>0</v>
          </cell>
          <cell r="N801">
            <v>0</v>
          </cell>
        </row>
        <row r="802">
          <cell r="C802">
            <v>7001300038</v>
          </cell>
          <cell r="D802" t="str">
            <v>Instalação ou substituição de ramal predial de esgoto até 5,00 m sem pavimento.</v>
          </cell>
          <cell r="E802" t="str">
            <v>UD</v>
          </cell>
          <cell r="F802" t="str">
            <v>Compesa</v>
          </cell>
          <cell r="G802">
            <v>79.811750000000004</v>
          </cell>
          <cell r="H802">
            <v>557</v>
          </cell>
          <cell r="I802">
            <v>0</v>
          </cell>
          <cell r="J802">
            <v>79.811750000000004</v>
          </cell>
          <cell r="K802">
            <v>0</v>
          </cell>
          <cell r="N802">
            <v>79.811750000000004</v>
          </cell>
          <cell r="O802">
            <v>87.69</v>
          </cell>
        </row>
        <row r="803">
          <cell r="C803">
            <v>7001300007</v>
          </cell>
          <cell r="D803" t="str">
            <v>Metro excedente do item 31.08.01.</v>
          </cell>
          <cell r="E803" t="str">
            <v>M</v>
          </cell>
          <cell r="F803" t="str">
            <v>Compesa</v>
          </cell>
          <cell r="G803">
            <v>3.9905000000000004</v>
          </cell>
          <cell r="H803">
            <v>558</v>
          </cell>
          <cell r="I803">
            <v>0</v>
          </cell>
          <cell r="J803">
            <v>3.9905000000000004</v>
          </cell>
          <cell r="K803">
            <v>0</v>
          </cell>
          <cell r="N803">
            <v>3.9905000000000004</v>
          </cell>
          <cell r="O803">
            <v>4.38</v>
          </cell>
        </row>
        <row r="804">
          <cell r="C804">
            <v>7001300041</v>
          </cell>
          <cell r="D804" t="str">
            <v>Instalação ou substituição de ramal predial de esgoto até 5,00 m com pavimento.</v>
          </cell>
          <cell r="E804" t="str">
            <v>UD</v>
          </cell>
          <cell r="F804" t="str">
            <v>Compesa</v>
          </cell>
          <cell r="G804">
            <v>95.981750000000005</v>
          </cell>
          <cell r="H804">
            <v>559</v>
          </cell>
          <cell r="I804">
            <v>0</v>
          </cell>
          <cell r="J804">
            <v>95.981750000000005</v>
          </cell>
          <cell r="K804">
            <v>0</v>
          </cell>
          <cell r="N804">
            <v>95.981750000000005</v>
          </cell>
          <cell r="O804">
            <v>105.45</v>
          </cell>
        </row>
        <row r="805">
          <cell r="C805">
            <v>7001300009</v>
          </cell>
          <cell r="D805" t="str">
            <v>Metro excedente do item 31.08.03.</v>
          </cell>
          <cell r="E805" t="str">
            <v>M</v>
          </cell>
          <cell r="F805" t="str">
            <v>Compesa</v>
          </cell>
          <cell r="G805">
            <v>4.7990000000000004</v>
          </cell>
          <cell r="H805">
            <v>560</v>
          </cell>
          <cell r="I805">
            <v>0</v>
          </cell>
          <cell r="J805">
            <v>4.7990000000000004</v>
          </cell>
          <cell r="K805">
            <v>0</v>
          </cell>
          <cell r="N805">
            <v>4.7990000000000004</v>
          </cell>
          <cell r="O805">
            <v>5.27</v>
          </cell>
        </row>
        <row r="806">
          <cell r="C806">
            <v>7001300070</v>
          </cell>
          <cell r="D806" t="str">
            <v>Conserto de ramais prediais de esgoto danificados durante execução das obras.</v>
          </cell>
          <cell r="E806" t="str">
            <v>UD</v>
          </cell>
          <cell r="F806" t="str">
            <v>Compesa</v>
          </cell>
          <cell r="G806">
            <v>25.481499999999997</v>
          </cell>
          <cell r="H806">
            <v>561</v>
          </cell>
          <cell r="I806">
            <v>0</v>
          </cell>
          <cell r="J806">
            <v>4.6914999999999996</v>
          </cell>
          <cell r="K806">
            <v>20.79</v>
          </cell>
          <cell r="L806">
            <v>0</v>
          </cell>
          <cell r="N806">
            <v>25.481499999999997</v>
          </cell>
          <cell r="O806">
            <v>25.94</v>
          </cell>
        </row>
        <row r="807">
          <cell r="G807">
            <v>0</v>
          </cell>
          <cell r="N807">
            <v>0</v>
          </cell>
        </row>
        <row r="808">
          <cell r="D808" t="str">
            <v>ASSENTAMENTO DE TUBOS PEAD COM CONEXÕES</v>
          </cell>
          <cell r="G808">
            <v>0</v>
          </cell>
          <cell r="N808">
            <v>0</v>
          </cell>
        </row>
        <row r="809">
          <cell r="C809">
            <v>7001300011</v>
          </cell>
          <cell r="D809" t="str">
            <v>Assentamento de tubo pead com conexões DN - 20 mm a 32 mm.</v>
          </cell>
          <cell r="E809" t="str">
            <v>M</v>
          </cell>
          <cell r="F809" t="str">
            <v>Compesa</v>
          </cell>
          <cell r="G809">
            <v>0.36800000000000005</v>
          </cell>
          <cell r="H809">
            <v>562</v>
          </cell>
          <cell r="I809">
            <v>4.8000000000000001E-2</v>
          </cell>
          <cell r="J809">
            <v>0.32</v>
          </cell>
          <cell r="K809">
            <v>0</v>
          </cell>
          <cell r="L809">
            <v>0</v>
          </cell>
          <cell r="N809">
            <v>0.36800000000000005</v>
          </cell>
          <cell r="O809">
            <v>0.4</v>
          </cell>
        </row>
        <row r="810">
          <cell r="C810">
            <v>7001300012</v>
          </cell>
          <cell r="D810" t="str">
            <v>Assentamento de tubo pead com conexões DN - 63 mm.</v>
          </cell>
          <cell r="E810" t="str">
            <v>M</v>
          </cell>
          <cell r="F810" t="str">
            <v>Compesa</v>
          </cell>
          <cell r="G810">
            <v>0.64399999999999991</v>
          </cell>
          <cell r="H810">
            <v>563</v>
          </cell>
          <cell r="I810">
            <v>8.3999999999999991E-2</v>
          </cell>
          <cell r="J810">
            <v>0.56000000000000005</v>
          </cell>
          <cell r="K810">
            <v>0</v>
          </cell>
          <cell r="L810">
            <v>0</v>
          </cell>
          <cell r="M810">
            <v>0</v>
          </cell>
          <cell r="N810">
            <v>0.64399999999999991</v>
          </cell>
          <cell r="O810">
            <v>0.7</v>
          </cell>
        </row>
        <row r="811">
          <cell r="G811">
            <v>0</v>
          </cell>
          <cell r="N811">
            <v>0</v>
          </cell>
        </row>
        <row r="812">
          <cell r="D812" t="str">
            <v>URBANIZAÇÃO</v>
          </cell>
          <cell r="G812">
            <v>0</v>
          </cell>
          <cell r="N812">
            <v>0</v>
          </cell>
        </row>
        <row r="813">
          <cell r="G813">
            <v>0</v>
          </cell>
          <cell r="N813">
            <v>0</v>
          </cell>
        </row>
        <row r="814">
          <cell r="D814" t="str">
            <v>CERCA</v>
          </cell>
          <cell r="G814">
            <v>0</v>
          </cell>
          <cell r="N814">
            <v>0</v>
          </cell>
        </row>
        <row r="815">
          <cell r="C815">
            <v>7001310001</v>
          </cell>
          <cell r="D815" t="str">
            <v>Cerca com nove fios de arame farpado e moirões de concreto armado a cada dois metros com altura útil de 2,40 m.</v>
          </cell>
          <cell r="E815" t="str">
            <v>M</v>
          </cell>
          <cell r="F815" t="str">
            <v>Compesa</v>
          </cell>
          <cell r="G815">
            <v>28.33446</v>
          </cell>
          <cell r="H815">
            <v>564</v>
          </cell>
          <cell r="I815">
            <v>6.96E-3</v>
          </cell>
          <cell r="J815">
            <v>14.711480000000002</v>
          </cell>
          <cell r="K815">
            <v>13.616020000000001</v>
          </cell>
          <cell r="L815">
            <v>0</v>
          </cell>
          <cell r="N815">
            <v>28.33446</v>
          </cell>
          <cell r="O815">
            <v>29.78</v>
          </cell>
        </row>
        <row r="816">
          <cell r="C816">
            <v>7001310002</v>
          </cell>
          <cell r="D816" t="str">
            <v>Cerca com estaca de madeira Sabiá, espaçadas de 1,80 m, altura útil 1,60 m, com cinco fios de arame farpado.</v>
          </cell>
          <cell r="E816" t="str">
            <v>M</v>
          </cell>
          <cell r="F816" t="str">
            <v>Compesa</v>
          </cell>
          <cell r="G816">
            <v>11.16</v>
          </cell>
          <cell r="H816">
            <v>565</v>
          </cell>
          <cell r="I816">
            <v>0</v>
          </cell>
          <cell r="J816">
            <v>6.93</v>
          </cell>
          <cell r="K816">
            <v>4.2300000000000004</v>
          </cell>
          <cell r="L816">
            <v>0</v>
          </cell>
          <cell r="M816">
            <v>0</v>
          </cell>
          <cell r="N816">
            <v>11.16</v>
          </cell>
          <cell r="O816">
            <v>11.84</v>
          </cell>
        </row>
        <row r="817">
          <cell r="G817">
            <v>0</v>
          </cell>
          <cell r="N817">
            <v>0</v>
          </cell>
        </row>
        <row r="818">
          <cell r="D818" t="str">
            <v>PLANTAS</v>
          </cell>
          <cell r="G818">
            <v>0</v>
          </cell>
          <cell r="N818">
            <v>0</v>
          </cell>
        </row>
        <row r="819">
          <cell r="C819">
            <v>7001310003</v>
          </cell>
          <cell r="D819" t="str">
            <v>Plantio de capim sândalo incluindo preparo de solo com terra vegetal.</v>
          </cell>
          <cell r="E819" t="str">
            <v>M²</v>
          </cell>
          <cell r="F819" t="str">
            <v>Compesa</v>
          </cell>
          <cell r="G819">
            <v>7.93</v>
          </cell>
          <cell r="H819">
            <v>566</v>
          </cell>
          <cell r="I819">
            <v>0.23</v>
          </cell>
          <cell r="J819">
            <v>1.1000000000000001</v>
          </cell>
          <cell r="K819">
            <v>6.6</v>
          </cell>
          <cell r="L819">
            <v>0</v>
          </cell>
          <cell r="M819">
            <v>0</v>
          </cell>
          <cell r="N819">
            <v>7.93</v>
          </cell>
          <cell r="O819">
            <v>8.0500000000000007</v>
          </cell>
        </row>
        <row r="820">
          <cell r="C820">
            <v>7001310004</v>
          </cell>
          <cell r="D820" t="str">
            <v>Plantio de grama inglesa incluindo preparo de solo com terra vegetal.</v>
          </cell>
          <cell r="E820" t="str">
            <v>M²</v>
          </cell>
          <cell r="F820" t="str">
            <v>Compesa</v>
          </cell>
          <cell r="G820">
            <v>5.13</v>
          </cell>
          <cell r="H820">
            <v>567</v>
          </cell>
          <cell r="I820">
            <v>0.23</v>
          </cell>
          <cell r="J820">
            <v>1.1000000000000001</v>
          </cell>
          <cell r="K820">
            <v>3.8</v>
          </cell>
          <cell r="L820">
            <v>0</v>
          </cell>
          <cell r="M820">
            <v>0</v>
          </cell>
          <cell r="N820">
            <v>5.13</v>
          </cell>
          <cell r="O820">
            <v>5.25</v>
          </cell>
        </row>
        <row r="821">
          <cell r="C821">
            <v>7001310005</v>
          </cell>
          <cell r="D821" t="str">
            <v>Plantio de grama esmeralda (em tapete) incluindo preparo de solo com adubos minerais e orgânicos.</v>
          </cell>
          <cell r="E821" t="str">
            <v>M²</v>
          </cell>
          <cell r="F821" t="str">
            <v>Compesa</v>
          </cell>
          <cell r="G821">
            <v>10.7</v>
          </cell>
          <cell r="H821">
            <v>568</v>
          </cell>
          <cell r="I821">
            <v>0</v>
          </cell>
          <cell r="J821">
            <v>1.1000000000000001</v>
          </cell>
          <cell r="K821">
            <v>9.6</v>
          </cell>
          <cell r="L821">
            <v>0</v>
          </cell>
          <cell r="M821">
            <v>0</v>
          </cell>
          <cell r="N821">
            <v>10.7</v>
          </cell>
          <cell r="O821">
            <v>10.82</v>
          </cell>
        </row>
        <row r="822">
          <cell r="C822">
            <v>7001310006</v>
          </cell>
          <cell r="D822" t="str">
            <v>Plantio de grama esmeralda (em tapete) incluindo preparo de solo com terra vegetal.</v>
          </cell>
          <cell r="E822" t="str">
            <v>M²</v>
          </cell>
          <cell r="F822" t="str">
            <v>Compesa</v>
          </cell>
          <cell r="G822">
            <v>13.13</v>
          </cell>
          <cell r="H822">
            <v>569</v>
          </cell>
          <cell r="I822">
            <v>0.23</v>
          </cell>
          <cell r="J822">
            <v>1.1000000000000001</v>
          </cell>
          <cell r="K822">
            <v>11.8</v>
          </cell>
          <cell r="L822">
            <v>0</v>
          </cell>
          <cell r="M822">
            <v>0</v>
          </cell>
          <cell r="N822">
            <v>13.13</v>
          </cell>
          <cell r="O822">
            <v>13.25</v>
          </cell>
        </row>
        <row r="823">
          <cell r="G823">
            <v>0</v>
          </cell>
          <cell r="N823">
            <v>0</v>
          </cell>
        </row>
        <row r="824">
          <cell r="D824" t="str">
            <v>MUROS</v>
          </cell>
          <cell r="G824">
            <v>0</v>
          </cell>
          <cell r="N824">
            <v>0</v>
          </cell>
        </row>
        <row r="825">
          <cell r="C825">
            <v>7001310064</v>
          </cell>
          <cell r="D825" t="str">
            <v>Muro com mourões a cada 2,0m e placa pré-fabricada de concreto armado, altura livre 2,0m.</v>
          </cell>
          <cell r="E825" t="str">
            <v>M</v>
          </cell>
          <cell r="F825" t="str">
            <v>Compesa</v>
          </cell>
          <cell r="G825">
            <v>98.71</v>
          </cell>
          <cell r="H825">
            <v>570</v>
          </cell>
          <cell r="I825">
            <v>0</v>
          </cell>
          <cell r="J825">
            <v>15.83</v>
          </cell>
          <cell r="K825">
            <v>82.88</v>
          </cell>
          <cell r="L825">
            <v>0</v>
          </cell>
          <cell r="M825">
            <v>0</v>
          </cell>
          <cell r="N825">
            <v>98.71</v>
          </cell>
          <cell r="O825">
            <v>100.28</v>
          </cell>
        </row>
        <row r="826">
          <cell r="C826">
            <v>7001310065</v>
          </cell>
          <cell r="D826" t="str">
            <v>Muro com embasamento de 50 cm e altura da alvenaria de elevação de 1,60m com colunas espaçadas de 3 em 3 metros, inclusive escavação, reaterro, remoção de material escavado, concreto magro, chapisco, massa única e caiação..</v>
          </cell>
          <cell r="E826" t="str">
            <v>M</v>
          </cell>
          <cell r="F826" t="str">
            <v>Compesa</v>
          </cell>
          <cell r="G826">
            <v>148.97</v>
          </cell>
          <cell r="H826">
            <v>571</v>
          </cell>
          <cell r="I826">
            <v>0</v>
          </cell>
          <cell r="J826">
            <v>105.74</v>
          </cell>
          <cell r="K826">
            <v>43.23</v>
          </cell>
          <cell r="L826">
            <v>0</v>
          </cell>
          <cell r="M826">
            <v>0</v>
          </cell>
          <cell r="N826">
            <v>148.97</v>
          </cell>
          <cell r="O826">
            <v>159.38</v>
          </cell>
        </row>
        <row r="827">
          <cell r="C827">
            <v>7001310045</v>
          </cell>
          <cell r="D827" t="str">
            <v>Muro com embasamento de 50 cm e altura da alvenaria de elevação de 1,80m com colunas espaçadas de 3 em 3 metros, inclusive escavação, reaterro, remoção de material escavado, concreto magro, chapisco, massa única e caiação.</v>
          </cell>
          <cell r="E827" t="str">
            <v>M</v>
          </cell>
          <cell r="F827" t="str">
            <v>Compesa</v>
          </cell>
          <cell r="G827">
            <v>174.85</v>
          </cell>
          <cell r="H827">
            <v>572</v>
          </cell>
          <cell r="I827">
            <v>0</v>
          </cell>
          <cell r="J827">
            <v>116.38</v>
          </cell>
          <cell r="K827">
            <v>58.47</v>
          </cell>
          <cell r="L827">
            <v>0</v>
          </cell>
          <cell r="M827">
            <v>0</v>
          </cell>
          <cell r="N827">
            <v>174.85</v>
          </cell>
          <cell r="O827">
            <v>186.33</v>
          </cell>
        </row>
        <row r="828">
          <cell r="G828">
            <v>0</v>
          </cell>
          <cell r="N828">
            <v>0</v>
          </cell>
        </row>
        <row r="829">
          <cell r="D829" t="str">
            <v>PORTÕES</v>
          </cell>
          <cell r="G829">
            <v>0</v>
          </cell>
          <cell r="N829">
            <v>0</v>
          </cell>
        </row>
        <row r="830">
          <cell r="C830">
            <v>7001310010</v>
          </cell>
          <cell r="D830" t="str">
            <v>Portão tubular, conforme padrão Compesa, em ferro galvanizado de 1 1/2", com contraventamento em tubo de ferro galvanizado de 1" e com tela aramada # 1" com fio nº 10, inclusive dobradiças, batedor, fecho, pintura e assentamento em estrutura de concreto.</v>
          </cell>
          <cell r="E830" t="str">
            <v>M²</v>
          </cell>
          <cell r="F830" t="str">
            <v>Compesa</v>
          </cell>
          <cell r="G830">
            <v>337.53808000000004</v>
          </cell>
          <cell r="H830">
            <v>573</v>
          </cell>
          <cell r="I830">
            <v>0</v>
          </cell>
          <cell r="J830">
            <v>18.247720000000001</v>
          </cell>
          <cell r="K830">
            <v>319.29036000000002</v>
          </cell>
          <cell r="L830">
            <v>0</v>
          </cell>
          <cell r="N830">
            <v>337.53808000000004</v>
          </cell>
          <cell r="O830">
            <v>339.34</v>
          </cell>
        </row>
        <row r="831">
          <cell r="G831">
            <v>0</v>
          </cell>
          <cell r="N831">
            <v>0</v>
          </cell>
        </row>
        <row r="832">
          <cell r="D832" t="str">
            <v>EQUIPAMENTOS DE PROTEÇÃO</v>
          </cell>
          <cell r="G832">
            <v>0</v>
          </cell>
          <cell r="N832">
            <v>0</v>
          </cell>
        </row>
        <row r="833">
          <cell r="G833">
            <v>0</v>
          </cell>
          <cell r="N833">
            <v>0</v>
          </cell>
        </row>
        <row r="834">
          <cell r="D834" t="str">
            <v>GUARDA-CORPO</v>
          </cell>
          <cell r="G834">
            <v>0</v>
          </cell>
          <cell r="N834">
            <v>0</v>
          </cell>
        </row>
        <row r="835">
          <cell r="C835">
            <v>7001320066</v>
          </cell>
          <cell r="D835" t="str">
            <v>Confecção e montagem de guarda-corpo em tubo galvanizado com ponta lisa de 1 1/2", inclusive pintura com esmalte sintético em duas demãos com fundo anti-corrosivo, conforme padrão Compesa.</v>
          </cell>
          <cell r="E835" t="str">
            <v>M</v>
          </cell>
          <cell r="F835" t="str">
            <v>Compesa</v>
          </cell>
          <cell r="G835">
            <v>65.210560000000001</v>
          </cell>
          <cell r="H835">
            <v>574</v>
          </cell>
          <cell r="I835">
            <v>0.62</v>
          </cell>
          <cell r="J835">
            <v>33.235950000000003</v>
          </cell>
          <cell r="K835">
            <v>31.354610000000001</v>
          </cell>
          <cell r="L835">
            <v>0</v>
          </cell>
          <cell r="N835">
            <v>65.210560000000001</v>
          </cell>
          <cell r="O835">
            <v>68.52</v>
          </cell>
        </row>
        <row r="836">
          <cell r="G836">
            <v>0</v>
          </cell>
          <cell r="N836">
            <v>0</v>
          </cell>
        </row>
        <row r="837">
          <cell r="D837" t="str">
            <v>ESCADA MARINHEIRO</v>
          </cell>
          <cell r="G837">
            <v>0</v>
          </cell>
          <cell r="N837">
            <v>0</v>
          </cell>
        </row>
        <row r="838">
          <cell r="C838">
            <v>7001320002</v>
          </cell>
          <cell r="D838" t="str">
            <v>Fornecimento e instalação de escada marinheiro externa em barra chata de aço de 2" x 1/4", degraus em barra redonda de aço de 3/4",  inclusive pintura com esmalte sintético em duas demãos com fundo anti-corrosivo, conforme padrão Compesa.</v>
          </cell>
          <cell r="E838" t="str">
            <v>M</v>
          </cell>
          <cell r="F838" t="str">
            <v>Compesa</v>
          </cell>
          <cell r="G838">
            <v>123.74</v>
          </cell>
          <cell r="H838">
            <v>575</v>
          </cell>
          <cell r="I838">
            <v>1.01</v>
          </cell>
          <cell r="J838">
            <v>51.4</v>
          </cell>
          <cell r="K838">
            <v>71.33</v>
          </cell>
          <cell r="L838">
            <v>0</v>
          </cell>
          <cell r="N838">
            <v>123.74</v>
          </cell>
          <cell r="O838">
            <v>128.83000000000001</v>
          </cell>
        </row>
        <row r="839">
          <cell r="G839">
            <v>0</v>
          </cell>
          <cell r="N839">
            <v>0</v>
          </cell>
        </row>
        <row r="840">
          <cell r="D840" t="str">
            <v>PÁRA RAIO</v>
          </cell>
          <cell r="G840">
            <v>0</v>
          </cell>
          <cell r="N840">
            <v>0</v>
          </cell>
        </row>
        <row r="841">
          <cell r="C841">
            <v>7001320003</v>
          </cell>
          <cell r="D841" t="str">
            <v>Fornecimento e instalação de sistema de proteção constando de:1) Captor Franklin de latão - 4 pontas com 1 descida;2) suporte isolador com uma descida, base em ferro fundido para mastro de 1 1/2", conjunto de estaiamento de 1 1/2", mastro de ferro galva</v>
          </cell>
          <cell r="E841" t="str">
            <v>UD</v>
          </cell>
          <cell r="F841" t="str">
            <v>Compesa</v>
          </cell>
          <cell r="G841">
            <v>1064.22</v>
          </cell>
          <cell r="H841">
            <v>576</v>
          </cell>
          <cell r="I841">
            <v>0</v>
          </cell>
          <cell r="J841">
            <v>249.29</v>
          </cell>
          <cell r="K841">
            <v>814.93</v>
          </cell>
          <cell r="L841">
            <v>0</v>
          </cell>
          <cell r="M841">
            <v>0</v>
          </cell>
          <cell r="N841">
            <v>1064.22</v>
          </cell>
          <cell r="O841">
            <v>1088.79</v>
          </cell>
        </row>
        <row r="842">
          <cell r="G842">
            <v>0</v>
          </cell>
          <cell r="N842">
            <v>0</v>
          </cell>
        </row>
        <row r="843">
          <cell r="D843" t="str">
            <v>APARELHO SINALIZADOR</v>
          </cell>
          <cell r="G843">
            <v>0</v>
          </cell>
          <cell r="N843">
            <v>0</v>
          </cell>
        </row>
        <row r="844">
          <cell r="C844">
            <v>7001320004</v>
          </cell>
          <cell r="D844" t="str">
            <v>Fornecimento e instalação de aparelho sinalizador de obstáculos com lâmpada de 60 W, inclusive braçadeira para fixação.</v>
          </cell>
          <cell r="E844" t="str">
            <v>UD</v>
          </cell>
          <cell r="F844" t="str">
            <v>Compesa</v>
          </cell>
          <cell r="G844">
            <v>65.53</v>
          </cell>
          <cell r="H844">
            <v>577</v>
          </cell>
          <cell r="I844">
            <v>0</v>
          </cell>
          <cell r="J844">
            <v>20.78</v>
          </cell>
          <cell r="K844">
            <v>44.75</v>
          </cell>
          <cell r="L844">
            <v>0</v>
          </cell>
          <cell r="M844">
            <v>0</v>
          </cell>
          <cell r="N844">
            <v>65.53</v>
          </cell>
          <cell r="O844">
            <v>67.58</v>
          </cell>
        </row>
        <row r="845">
          <cell r="G845">
            <v>0</v>
          </cell>
          <cell r="N845">
            <v>0</v>
          </cell>
        </row>
        <row r="846">
          <cell r="D846" t="str">
            <v>LIMPEZA DE CAIXA COLETORA DE ESGOTO</v>
          </cell>
          <cell r="G846">
            <v>0</v>
          </cell>
          <cell r="N846">
            <v>0</v>
          </cell>
        </row>
        <row r="847">
          <cell r="C847">
            <v>7001330001</v>
          </cell>
          <cell r="D847" t="str">
            <v>Limpeza de caixa de reunião do lodo e/ou caixa de areia.</v>
          </cell>
          <cell r="E847" t="str">
            <v>UD</v>
          </cell>
          <cell r="F847" t="str">
            <v>Compesa</v>
          </cell>
          <cell r="G847">
            <v>95.09</v>
          </cell>
          <cell r="H847">
            <v>578</v>
          </cell>
          <cell r="I847">
            <v>0</v>
          </cell>
          <cell r="J847">
            <v>95.09</v>
          </cell>
          <cell r="K847">
            <v>0</v>
          </cell>
          <cell r="L847">
            <v>0</v>
          </cell>
          <cell r="M847">
            <v>0</v>
          </cell>
          <cell r="N847">
            <v>95.09</v>
          </cell>
          <cell r="O847">
            <v>104.5</v>
          </cell>
        </row>
        <row r="848">
          <cell r="C848">
            <v>7001330002</v>
          </cell>
          <cell r="D848" t="str">
            <v>Limpeza de leito de secagem.</v>
          </cell>
          <cell r="E848" t="str">
            <v>M³</v>
          </cell>
          <cell r="F848" t="str">
            <v>Compesa</v>
          </cell>
          <cell r="G848">
            <v>20.2</v>
          </cell>
          <cell r="H848">
            <v>579</v>
          </cell>
          <cell r="I848">
            <v>0</v>
          </cell>
          <cell r="J848">
            <v>20.2</v>
          </cell>
          <cell r="K848">
            <v>0</v>
          </cell>
          <cell r="L848">
            <v>0</v>
          </cell>
          <cell r="M848">
            <v>0</v>
          </cell>
          <cell r="N848">
            <v>20.2</v>
          </cell>
          <cell r="O848">
            <v>22.21</v>
          </cell>
        </row>
        <row r="849">
          <cell r="G849">
            <v>0</v>
          </cell>
          <cell r="N849">
            <v>0</v>
          </cell>
        </row>
        <row r="850">
          <cell r="G850">
            <v>0</v>
          </cell>
          <cell r="N850">
            <v>0</v>
          </cell>
        </row>
        <row r="851">
          <cell r="D851" t="str">
            <v>LIMPEZA E DESOBSTRUÇÃO DE POÇO DE VISITA</v>
          </cell>
          <cell r="G851">
            <v>0</v>
          </cell>
          <cell r="N851">
            <v>0</v>
          </cell>
        </row>
        <row r="852">
          <cell r="C852">
            <v>7001340001</v>
          </cell>
          <cell r="D852" t="str">
            <v>Limpeza de poço úmido até 2m de profundidade.</v>
          </cell>
          <cell r="E852" t="str">
            <v>UD</v>
          </cell>
          <cell r="F852" t="str">
            <v>Compesa</v>
          </cell>
          <cell r="G852">
            <v>110.24</v>
          </cell>
          <cell r="H852">
            <v>580</v>
          </cell>
          <cell r="I852">
            <v>0</v>
          </cell>
          <cell r="J852">
            <v>110.24</v>
          </cell>
          <cell r="K852">
            <v>0</v>
          </cell>
          <cell r="L852">
            <v>0</v>
          </cell>
          <cell r="M852">
            <v>0</v>
          </cell>
          <cell r="N852">
            <v>110.24</v>
          </cell>
          <cell r="O852">
            <v>121.15</v>
          </cell>
        </row>
        <row r="853">
          <cell r="C853">
            <v>7001340002</v>
          </cell>
          <cell r="D853" t="str">
            <v>Limpeza de poço úmido de médio porte de 2 a 4m de profundidade.</v>
          </cell>
          <cell r="E853" t="str">
            <v>UD</v>
          </cell>
          <cell r="F853" t="str">
            <v>Compesa</v>
          </cell>
          <cell r="G853">
            <v>165.51</v>
          </cell>
          <cell r="H853">
            <v>581</v>
          </cell>
          <cell r="I853">
            <v>0</v>
          </cell>
          <cell r="J853">
            <v>165.51</v>
          </cell>
          <cell r="K853">
            <v>0</v>
          </cell>
          <cell r="L853">
            <v>0</v>
          </cell>
          <cell r="M853">
            <v>0</v>
          </cell>
          <cell r="N853">
            <v>165.51</v>
          </cell>
          <cell r="O853">
            <v>181.89</v>
          </cell>
        </row>
        <row r="854">
          <cell r="C854">
            <v>7001340003</v>
          </cell>
          <cell r="D854" t="str">
            <v>Limpeza de poço úmido acima de 4m de profundidade.</v>
          </cell>
          <cell r="E854" t="str">
            <v>UD</v>
          </cell>
          <cell r="F854" t="str">
            <v>Compesa</v>
          </cell>
          <cell r="G854">
            <v>330.73</v>
          </cell>
          <cell r="H854">
            <v>582</v>
          </cell>
          <cell r="I854">
            <v>0</v>
          </cell>
          <cell r="J854">
            <v>330.73</v>
          </cell>
          <cell r="K854">
            <v>0</v>
          </cell>
          <cell r="L854">
            <v>0</v>
          </cell>
          <cell r="M854">
            <v>0</v>
          </cell>
          <cell r="N854">
            <v>330.73</v>
          </cell>
          <cell r="O854">
            <v>363.45</v>
          </cell>
        </row>
        <row r="855">
          <cell r="C855">
            <v>7001340004</v>
          </cell>
          <cell r="D855" t="str">
            <v>Desobstrução e limpeza manual de poço de visita DN -  1,2m e profundidade até 4,0m.</v>
          </cell>
          <cell r="E855" t="str">
            <v>UD</v>
          </cell>
          <cell r="F855" t="str">
            <v>Compesa</v>
          </cell>
          <cell r="G855">
            <v>35.950000000000003</v>
          </cell>
          <cell r="H855">
            <v>583</v>
          </cell>
          <cell r="I855">
            <v>0</v>
          </cell>
          <cell r="J855">
            <v>35.950000000000003</v>
          </cell>
          <cell r="K855">
            <v>0</v>
          </cell>
          <cell r="L855">
            <v>0</v>
          </cell>
          <cell r="M855">
            <v>0</v>
          </cell>
          <cell r="N855">
            <v>35.950000000000003</v>
          </cell>
          <cell r="O855">
            <v>39.51</v>
          </cell>
        </row>
        <row r="856">
          <cell r="C856">
            <v>7001340005</v>
          </cell>
          <cell r="D856" t="str">
            <v>Desobstrução e limpeza manual do coletor de esgotos até 200mm.</v>
          </cell>
          <cell r="E856" t="str">
            <v>M</v>
          </cell>
          <cell r="F856" t="str">
            <v>Compesa</v>
          </cell>
          <cell r="G856">
            <v>5.47</v>
          </cell>
          <cell r="H856">
            <v>584</v>
          </cell>
          <cell r="I856">
            <v>0</v>
          </cell>
          <cell r="J856">
            <v>5.47</v>
          </cell>
          <cell r="K856">
            <v>0</v>
          </cell>
          <cell r="L856">
            <v>0</v>
          </cell>
          <cell r="M856">
            <v>0</v>
          </cell>
          <cell r="N856">
            <v>5.47</v>
          </cell>
          <cell r="O856">
            <v>6.01</v>
          </cell>
        </row>
        <row r="857">
          <cell r="C857">
            <v>7001340006</v>
          </cell>
          <cell r="D857" t="str">
            <v>Desobstrução e limpeza mecanizada do coletor de esgoto de 200mm a 400mm.</v>
          </cell>
          <cell r="E857" t="str">
            <v>M</v>
          </cell>
          <cell r="F857" t="str">
            <v>Compesa</v>
          </cell>
          <cell r="G857">
            <v>8.6199999999999992</v>
          </cell>
          <cell r="H857">
            <v>585</v>
          </cell>
          <cell r="I857">
            <v>0</v>
          </cell>
          <cell r="J857">
            <v>8.6199999999999992</v>
          </cell>
          <cell r="K857">
            <v>0</v>
          </cell>
          <cell r="L857">
            <v>0</v>
          </cell>
          <cell r="M857">
            <v>0</v>
          </cell>
          <cell r="N857">
            <v>8.6199999999999992</v>
          </cell>
          <cell r="O857">
            <v>9.4700000000000006</v>
          </cell>
        </row>
        <row r="858">
          <cell r="C858">
            <v>7001340007</v>
          </cell>
          <cell r="D858" t="str">
            <v>Desobstrução e limpeza mecanizada do coletor de esgoto de 400mm a 1600mm.</v>
          </cell>
          <cell r="E858" t="str">
            <v>M</v>
          </cell>
          <cell r="F858" t="str">
            <v>Compesa</v>
          </cell>
          <cell r="G858">
            <v>44.57</v>
          </cell>
          <cell r="H858">
            <v>586</v>
          </cell>
          <cell r="I858">
            <v>0</v>
          </cell>
          <cell r="J858">
            <v>44.57</v>
          </cell>
          <cell r="K858">
            <v>0</v>
          </cell>
          <cell r="L858">
            <v>0</v>
          </cell>
          <cell r="M858">
            <v>0</v>
          </cell>
          <cell r="N858">
            <v>44.57</v>
          </cell>
          <cell r="O858">
            <v>48.98</v>
          </cell>
        </row>
        <row r="859">
          <cell r="G859">
            <v>0</v>
          </cell>
          <cell r="N859">
            <v>0</v>
          </cell>
        </row>
        <row r="860">
          <cell r="D860" t="str">
            <v>SERVIÇOS COMERCIAIS</v>
          </cell>
          <cell r="G860">
            <v>0</v>
          </cell>
          <cell r="N860">
            <v>0</v>
          </cell>
        </row>
        <row r="861">
          <cell r="G861">
            <v>0</v>
          </cell>
          <cell r="N861">
            <v>0</v>
          </cell>
        </row>
        <row r="862">
          <cell r="D862" t="str">
            <v>INSTALAÇÃO E SUBSTITUIÇÃO DE HIDRÔMETRO</v>
          </cell>
          <cell r="G862">
            <v>0</v>
          </cell>
          <cell r="N862">
            <v>0</v>
          </cell>
        </row>
        <row r="863">
          <cell r="C863">
            <v>7002030002</v>
          </cell>
          <cell r="D863" t="str">
            <v>Instalação de hidrômetro até 5 m³/h, no muro, com caixa de proteção com caixa de proteção em polipropileno e kit.</v>
          </cell>
          <cell r="E863" t="str">
            <v>UD</v>
          </cell>
          <cell r="F863" t="str">
            <v>Compesa</v>
          </cell>
          <cell r="G863">
            <v>95.460999999999999</v>
          </cell>
          <cell r="H863" t="str">
            <v>594A</v>
          </cell>
          <cell r="I863">
            <v>16.03</v>
          </cell>
          <cell r="J863">
            <v>28.368000000000002</v>
          </cell>
          <cell r="K863">
            <v>51.062999999999995</v>
          </cell>
          <cell r="L863">
            <v>0</v>
          </cell>
          <cell r="N863">
            <v>95.460999999999999</v>
          </cell>
          <cell r="O863">
            <v>106.47</v>
          </cell>
        </row>
        <row r="864">
          <cell r="C864">
            <v>7002030001</v>
          </cell>
          <cell r="D864" t="str">
            <v>Instalação de hidrômetro até 5 m³/h, na calçada, com caixa de proteção com caixa de proteção em polipropileno e kit.</v>
          </cell>
          <cell r="E864" t="str">
            <v>UD</v>
          </cell>
          <cell r="F864" t="str">
            <v>Compesa</v>
          </cell>
          <cell r="G864">
            <v>89.085949999999997</v>
          </cell>
          <cell r="H864" t="str">
            <v>594B</v>
          </cell>
          <cell r="I864">
            <v>13.33</v>
          </cell>
          <cell r="J864">
            <v>22.225949999999997</v>
          </cell>
          <cell r="K864">
            <v>53.53</v>
          </cell>
          <cell r="L864">
            <v>0</v>
          </cell>
          <cell r="N864">
            <v>89.085949999999997</v>
          </cell>
          <cell r="O864">
            <v>98.11</v>
          </cell>
        </row>
        <row r="865">
          <cell r="C865">
            <v>7002030003</v>
          </cell>
          <cell r="D865" t="str">
            <v>Instalação de hidrômetro até 5 m³/h, no jardim, com caixa de proteção com caixa de proteção em concreto e kit.</v>
          </cell>
          <cell r="E865" t="str">
            <v>UD</v>
          </cell>
          <cell r="F865" t="str">
            <v>Compesa</v>
          </cell>
          <cell r="G865">
            <v>58.236719999999998</v>
          </cell>
          <cell r="H865" t="str">
            <v>594C</v>
          </cell>
          <cell r="I865">
            <v>8.0281199999999995</v>
          </cell>
          <cell r="J865">
            <v>9.3999100000000002</v>
          </cell>
          <cell r="K865">
            <v>40.808689999999999</v>
          </cell>
          <cell r="L865">
            <v>0</v>
          </cell>
          <cell r="M865">
            <v>0</v>
          </cell>
          <cell r="N865">
            <v>58.236719999999998</v>
          </cell>
          <cell r="O865">
            <v>59.17</v>
          </cell>
        </row>
        <row r="866">
          <cell r="C866">
            <v>7002030004</v>
          </cell>
          <cell r="D866" t="str">
            <v>Instalação de hidrômetro de até 20 m³/h, em apartamento.</v>
          </cell>
          <cell r="E866" t="str">
            <v>UD</v>
          </cell>
          <cell r="F866" t="str">
            <v>Compesa</v>
          </cell>
          <cell r="G866">
            <v>21.9</v>
          </cell>
          <cell r="H866">
            <v>590</v>
          </cell>
          <cell r="I866">
            <v>5.71</v>
          </cell>
          <cell r="J866">
            <v>6.26</v>
          </cell>
          <cell r="K866">
            <v>9.93</v>
          </cell>
          <cell r="L866">
            <v>0</v>
          </cell>
          <cell r="M866">
            <v>0</v>
          </cell>
          <cell r="N866">
            <v>21.9</v>
          </cell>
          <cell r="O866">
            <v>22.52</v>
          </cell>
        </row>
        <row r="867">
          <cell r="C867">
            <v>7002030005</v>
          </cell>
          <cell r="D867" t="str">
            <v>Substituição simples de hidrômetro de até 20 m³/h (jardim, muro, calçada ou apartamento).</v>
          </cell>
          <cell r="E867" t="str">
            <v>UD</v>
          </cell>
          <cell r="F867" t="str">
            <v>Compesa</v>
          </cell>
          <cell r="G867">
            <v>14.88</v>
          </cell>
          <cell r="H867">
            <v>591</v>
          </cell>
          <cell r="I867">
            <v>6.68</v>
          </cell>
          <cell r="J867">
            <v>7.32</v>
          </cell>
          <cell r="K867">
            <v>0.88</v>
          </cell>
          <cell r="L867">
            <v>0</v>
          </cell>
          <cell r="M867">
            <v>0</v>
          </cell>
          <cell r="N867">
            <v>14.88</v>
          </cell>
          <cell r="O867">
            <v>15.61</v>
          </cell>
        </row>
        <row r="868">
          <cell r="C868">
            <v>7002030006</v>
          </cell>
          <cell r="D868" t="str">
            <v>Substituição de hidrômetro de até 20 m³/h, com remoção para o muro.</v>
          </cell>
          <cell r="E868" t="str">
            <v>UD</v>
          </cell>
          <cell r="F868" t="str">
            <v>Compesa</v>
          </cell>
          <cell r="G868">
            <v>97.350999999999999</v>
          </cell>
          <cell r="H868">
            <v>592</v>
          </cell>
          <cell r="I868">
            <v>16.03</v>
          </cell>
          <cell r="J868">
            <v>35.838000000000001</v>
          </cell>
          <cell r="K868">
            <v>45.482999999999997</v>
          </cell>
          <cell r="L868">
            <v>0</v>
          </cell>
          <cell r="N868">
            <v>97.350999999999999</v>
          </cell>
          <cell r="O868">
            <v>100.89</v>
          </cell>
        </row>
        <row r="869">
          <cell r="C869">
            <v>7002030007</v>
          </cell>
          <cell r="D869" t="str">
            <v>Substituição de hidrômetro de até 20 m³/h, com remoção para a calçada.</v>
          </cell>
          <cell r="E869" t="str">
            <v>UD</v>
          </cell>
          <cell r="F869" t="str">
            <v>Compesa</v>
          </cell>
          <cell r="G869">
            <v>116.48465</v>
          </cell>
          <cell r="H869">
            <v>593</v>
          </cell>
          <cell r="I869">
            <v>16.03</v>
          </cell>
          <cell r="J869">
            <v>31.395949999999999</v>
          </cell>
          <cell r="K869">
            <v>69.058700000000002</v>
          </cell>
          <cell r="L869">
            <v>0</v>
          </cell>
          <cell r="N869">
            <v>116.48465</v>
          </cell>
          <cell r="O869">
            <v>119.6</v>
          </cell>
        </row>
        <row r="870">
          <cell r="C870">
            <v>7002030008</v>
          </cell>
          <cell r="D870" t="str">
            <v>Substituição de hidrômetro de até 20 m³/h, com levantamento do cavalete.</v>
          </cell>
          <cell r="E870" t="str">
            <v>UD</v>
          </cell>
          <cell r="F870" t="str">
            <v>Compesa</v>
          </cell>
          <cell r="G870">
            <v>38.86</v>
          </cell>
          <cell r="H870">
            <v>594</v>
          </cell>
          <cell r="I870">
            <v>13.33</v>
          </cell>
          <cell r="J870">
            <v>14.61</v>
          </cell>
          <cell r="K870">
            <v>10.92</v>
          </cell>
          <cell r="L870">
            <v>0</v>
          </cell>
          <cell r="N870">
            <v>38.86</v>
          </cell>
          <cell r="O870">
            <v>40.299999999999997</v>
          </cell>
        </row>
        <row r="871">
          <cell r="C871">
            <v>7002030120</v>
          </cell>
          <cell r="D871" t="str">
            <v>Instalação de hidrômetro a partir de 7 m³/h, na calçada, com caixa de proteção e tampa de ferro.</v>
          </cell>
          <cell r="E871" t="str">
            <v>UD</v>
          </cell>
          <cell r="F871" t="str">
            <v>Compesa</v>
          </cell>
          <cell r="G871">
            <v>74.184650000000005</v>
          </cell>
          <cell r="H871">
            <v>587</v>
          </cell>
          <cell r="I871">
            <v>13.33</v>
          </cell>
          <cell r="J871">
            <v>28.425949999999997</v>
          </cell>
          <cell r="K871">
            <v>32.428699999999999</v>
          </cell>
          <cell r="N871">
            <v>74.184650000000005</v>
          </cell>
          <cell r="O871">
            <v>77</v>
          </cell>
        </row>
        <row r="872">
          <cell r="C872">
            <v>7002030121</v>
          </cell>
          <cell r="D872" t="str">
            <v>Instalação de hidrômetro a partir de 7 m³/h, no muro, com caixa de proteção com caixa de proteção em fibra de vidro.</v>
          </cell>
          <cell r="E872" t="str">
            <v>UD</v>
          </cell>
          <cell r="F872" t="str">
            <v>Compesa</v>
          </cell>
          <cell r="G872">
            <v>99.751000000000005</v>
          </cell>
          <cell r="H872">
            <v>588</v>
          </cell>
          <cell r="I872">
            <v>16.03</v>
          </cell>
          <cell r="J872">
            <v>35.838000000000001</v>
          </cell>
          <cell r="K872">
            <v>47.882999999999996</v>
          </cell>
          <cell r="N872">
            <v>99.751000000000005</v>
          </cell>
          <cell r="O872">
            <v>103.29</v>
          </cell>
        </row>
        <row r="873">
          <cell r="C873">
            <v>7002030122</v>
          </cell>
          <cell r="D873" t="str">
            <v>Instalação de hidrômetro a partir de 7 m³/h, no jardim, com caixa de proteção e tampa em concreto.</v>
          </cell>
          <cell r="E873" t="str">
            <v>UD</v>
          </cell>
          <cell r="F873" t="str">
            <v>Compesa</v>
          </cell>
          <cell r="G873">
            <v>47.13</v>
          </cell>
          <cell r="H873">
            <v>589</v>
          </cell>
          <cell r="I873">
            <v>8.02</v>
          </cell>
          <cell r="J873">
            <v>8.7899999999999991</v>
          </cell>
          <cell r="K873">
            <v>30.32</v>
          </cell>
          <cell r="N873">
            <v>47.13</v>
          </cell>
          <cell r="O873">
            <v>48</v>
          </cell>
        </row>
        <row r="874">
          <cell r="C874">
            <v>7002030126</v>
          </cell>
          <cell r="D874" t="str">
            <v>Instalação de caixa em polipropileno/policarbonato p/ Instalação de hidrômetrode no muro 442 x 306 x 122mm</v>
          </cell>
          <cell r="E874" t="str">
            <v>UD</v>
          </cell>
          <cell r="F874" t="str">
            <v>Compesa</v>
          </cell>
          <cell r="G874">
            <v>89.721000000000004</v>
          </cell>
          <cell r="H874" t="str">
            <v>594D</v>
          </cell>
          <cell r="I874">
            <v>16.03</v>
          </cell>
          <cell r="J874">
            <v>35.838000000000001</v>
          </cell>
          <cell r="K874">
            <v>37.852999999999994</v>
          </cell>
          <cell r="L874">
            <v>0</v>
          </cell>
          <cell r="M874">
            <v>0</v>
          </cell>
          <cell r="N874">
            <v>89.721000000000004</v>
          </cell>
          <cell r="O874">
            <v>93.26</v>
          </cell>
        </row>
        <row r="875">
          <cell r="C875">
            <v>7002030127</v>
          </cell>
          <cell r="D875" t="str">
            <v>Instalação de caixa em polipropileno p/ Instalação de hidrômetro na calçada 315 x 165 x 170mm</v>
          </cell>
          <cell r="E875" t="str">
            <v>UD</v>
          </cell>
          <cell r="F875" t="str">
            <v>Compesa</v>
          </cell>
          <cell r="G875">
            <v>78.03</v>
          </cell>
          <cell r="H875" t="str">
            <v>594E</v>
          </cell>
          <cell r="I875">
            <v>13.33</v>
          </cell>
          <cell r="J875">
            <v>28.43</v>
          </cell>
          <cell r="K875">
            <v>36.270000000000003</v>
          </cell>
          <cell r="N875">
            <v>78.03</v>
          </cell>
          <cell r="O875">
            <v>80.84</v>
          </cell>
        </row>
        <row r="876">
          <cell r="G876">
            <v>0</v>
          </cell>
          <cell r="N876">
            <v>0</v>
          </cell>
        </row>
        <row r="877">
          <cell r="D877" t="str">
            <v>CORTE, RELIGAÇÃO, SUPRESSÃO E RESTABELECIMENTO DE RAMAL PREDIAL DE  ÁGUA COM DIÂMETRO ATÉ 32 MM E DE COLETOR PREDIAL DE ESGOTO</v>
          </cell>
          <cell r="G877">
            <v>0</v>
          </cell>
          <cell r="N877">
            <v>0</v>
          </cell>
        </row>
        <row r="878">
          <cell r="C878">
            <v>7002030010</v>
          </cell>
          <cell r="D878" t="str">
            <v>Notificação ( aviso de corte ).</v>
          </cell>
          <cell r="E878" t="str">
            <v>UD</v>
          </cell>
          <cell r="F878" t="str">
            <v>Compesa</v>
          </cell>
          <cell r="G878">
            <v>1.25</v>
          </cell>
          <cell r="H878">
            <v>595</v>
          </cell>
          <cell r="I878">
            <v>0.09</v>
          </cell>
          <cell r="J878">
            <v>1.1299999999999999</v>
          </cell>
          <cell r="K878">
            <v>0.03</v>
          </cell>
          <cell r="L878">
            <v>0</v>
          </cell>
          <cell r="M878">
            <v>0</v>
          </cell>
          <cell r="N878">
            <v>1.25</v>
          </cell>
          <cell r="O878">
            <v>1.86</v>
          </cell>
        </row>
        <row r="879">
          <cell r="C879">
            <v>7002030011</v>
          </cell>
          <cell r="D879" t="str">
            <v>Corte Administrativo de ramal predial de água.</v>
          </cell>
          <cell r="E879" t="str">
            <v>UD</v>
          </cell>
          <cell r="F879" t="str">
            <v>Compesa</v>
          </cell>
          <cell r="G879">
            <v>1.58</v>
          </cell>
          <cell r="H879">
            <v>596</v>
          </cell>
          <cell r="I879">
            <v>0.09</v>
          </cell>
          <cell r="J879">
            <v>1.41</v>
          </cell>
          <cell r="K879">
            <v>0.08</v>
          </cell>
          <cell r="L879">
            <v>0</v>
          </cell>
          <cell r="M879">
            <v>0</v>
          </cell>
          <cell r="N879">
            <v>1.58</v>
          </cell>
          <cell r="O879">
            <v>0.18</v>
          </cell>
        </row>
        <row r="880">
          <cell r="C880">
            <v>7002030012</v>
          </cell>
          <cell r="D880" t="str">
            <v>Negociação de débito com sucesso.</v>
          </cell>
          <cell r="E880" t="str">
            <v>UD</v>
          </cell>
          <cell r="F880" t="str">
            <v>Compesa</v>
          </cell>
          <cell r="G880">
            <v>31.61</v>
          </cell>
          <cell r="H880">
            <v>597</v>
          </cell>
          <cell r="I880">
            <v>19.440000000000001</v>
          </cell>
          <cell r="J880">
            <v>12.17</v>
          </cell>
          <cell r="K880">
            <v>0</v>
          </cell>
          <cell r="L880">
            <v>0</v>
          </cell>
          <cell r="M880">
            <v>0</v>
          </cell>
          <cell r="N880">
            <v>31.61</v>
          </cell>
          <cell r="O880">
            <v>0.34</v>
          </cell>
        </row>
        <row r="881">
          <cell r="C881">
            <v>7002030013</v>
          </cell>
          <cell r="D881" t="str">
            <v>Corte de ramal predial de água com obturador.</v>
          </cell>
          <cell r="E881" t="str">
            <v>UD</v>
          </cell>
          <cell r="F881" t="str">
            <v>Compesa</v>
          </cell>
          <cell r="G881">
            <v>6.84</v>
          </cell>
          <cell r="H881">
            <v>598</v>
          </cell>
          <cell r="I881">
            <v>3.1</v>
          </cell>
          <cell r="J881">
            <v>3.42</v>
          </cell>
          <cell r="K881">
            <v>0.32</v>
          </cell>
          <cell r="L881">
            <v>0</v>
          </cell>
          <cell r="M881">
            <v>0</v>
          </cell>
          <cell r="N881">
            <v>6.84</v>
          </cell>
          <cell r="O881">
            <v>0.38</v>
          </cell>
        </row>
        <row r="882">
          <cell r="C882">
            <v>7002030014</v>
          </cell>
          <cell r="D882" t="str">
            <v>Religação de ramal predial de água com retirada do obturador.</v>
          </cell>
          <cell r="E882" t="str">
            <v>UD</v>
          </cell>
          <cell r="F882" t="str">
            <v>Compesa</v>
          </cell>
          <cell r="G882">
            <v>13.26</v>
          </cell>
          <cell r="H882">
            <v>599</v>
          </cell>
          <cell r="I882">
            <v>6.3</v>
          </cell>
          <cell r="J882">
            <v>6.93</v>
          </cell>
          <cell r="K882">
            <v>0.03</v>
          </cell>
          <cell r="L882">
            <v>0</v>
          </cell>
          <cell r="M882">
            <v>0</v>
          </cell>
          <cell r="N882">
            <v>13.26</v>
          </cell>
          <cell r="O882">
            <v>0.56999999999999995</v>
          </cell>
        </row>
        <row r="883">
          <cell r="C883">
            <v>7002030015</v>
          </cell>
          <cell r="D883" t="str">
            <v>Supressão de ramal predial de água com obturador.</v>
          </cell>
          <cell r="E883" t="str">
            <v>UD</v>
          </cell>
          <cell r="F883" t="str">
            <v>Compesa</v>
          </cell>
          <cell r="G883">
            <v>17.37</v>
          </cell>
          <cell r="H883">
            <v>600</v>
          </cell>
          <cell r="I883">
            <v>8.26</v>
          </cell>
          <cell r="J883">
            <v>9.08</v>
          </cell>
          <cell r="K883">
            <v>0.03</v>
          </cell>
          <cell r="L883">
            <v>0</v>
          </cell>
          <cell r="M883">
            <v>0</v>
          </cell>
          <cell r="N883">
            <v>17.37</v>
          </cell>
          <cell r="O883">
            <v>0.76</v>
          </cell>
        </row>
        <row r="884">
          <cell r="C884">
            <v>7002030016</v>
          </cell>
          <cell r="D884" t="str">
            <v>Restabelecimento de ramal predial de água com retirada do obturador.</v>
          </cell>
          <cell r="E884" t="str">
            <v>UD</v>
          </cell>
          <cell r="F884" t="str">
            <v>Compesa</v>
          </cell>
          <cell r="G884">
            <v>52.79</v>
          </cell>
          <cell r="H884">
            <v>601</v>
          </cell>
          <cell r="I884">
            <v>9.61</v>
          </cell>
          <cell r="J884">
            <v>10.55</v>
          </cell>
          <cell r="K884">
            <v>32.630000000000003</v>
          </cell>
          <cell r="L884">
            <v>0</v>
          </cell>
          <cell r="M884">
            <v>0</v>
          </cell>
          <cell r="N884">
            <v>52.79</v>
          </cell>
          <cell r="O884">
            <v>0.95</v>
          </cell>
        </row>
        <row r="885">
          <cell r="C885">
            <v>7002030017</v>
          </cell>
          <cell r="D885" t="str">
            <v>Reparação de pisos e calçadas.</v>
          </cell>
          <cell r="E885" t="str">
            <v>M²</v>
          </cell>
          <cell r="F885" t="str">
            <v>Compesa</v>
          </cell>
          <cell r="G885">
            <v>17.255600000000001</v>
          </cell>
          <cell r="H885">
            <v>602</v>
          </cell>
          <cell r="I885">
            <v>0</v>
          </cell>
          <cell r="J885">
            <v>10.802899999999999</v>
          </cell>
          <cell r="K885">
            <v>6.4527000000000001</v>
          </cell>
          <cell r="L885">
            <v>0</v>
          </cell>
          <cell r="N885">
            <v>17.255600000000001</v>
          </cell>
          <cell r="O885">
            <v>1.1299999999999999</v>
          </cell>
        </row>
        <row r="886">
          <cell r="C886">
            <v>7002030018</v>
          </cell>
          <cell r="D886" t="str">
            <v>Vistoria técnica de ligações cortadas e inativas.</v>
          </cell>
          <cell r="E886" t="str">
            <v>UD</v>
          </cell>
          <cell r="F886" t="str">
            <v>Compesa</v>
          </cell>
          <cell r="G886">
            <v>6.36</v>
          </cell>
          <cell r="H886">
            <v>603</v>
          </cell>
          <cell r="I886">
            <v>3.91</v>
          </cell>
          <cell r="J886">
            <v>2.4500000000000002</v>
          </cell>
          <cell r="K886">
            <v>0</v>
          </cell>
          <cell r="L886">
            <v>0</v>
          </cell>
          <cell r="M886">
            <v>0</v>
          </cell>
          <cell r="N886">
            <v>6.36</v>
          </cell>
          <cell r="O886">
            <v>1.33</v>
          </cell>
        </row>
        <row r="887">
          <cell r="C887">
            <v>7002030019</v>
          </cell>
          <cell r="D887" t="str">
            <v>Tamponamento de coletor predial de esgoto.</v>
          </cell>
          <cell r="E887" t="str">
            <v>UD</v>
          </cell>
          <cell r="F887" t="str">
            <v>Compesa</v>
          </cell>
          <cell r="G887">
            <v>55.61</v>
          </cell>
          <cell r="H887">
            <v>604</v>
          </cell>
          <cell r="I887">
            <v>13.08</v>
          </cell>
          <cell r="J887">
            <v>41.7</v>
          </cell>
          <cell r="K887">
            <v>0.83</v>
          </cell>
          <cell r="L887">
            <v>0</v>
          </cell>
          <cell r="M887">
            <v>0</v>
          </cell>
          <cell r="N887">
            <v>55.61</v>
          </cell>
          <cell r="O887">
            <v>1.51</v>
          </cell>
        </row>
        <row r="888">
          <cell r="C888">
            <v>7002030020</v>
          </cell>
          <cell r="D888" t="str">
            <v>Restabelecimento de coletor predial de esgoto.</v>
          </cell>
          <cell r="E888" t="str">
            <v>UD</v>
          </cell>
          <cell r="F888" t="str">
            <v>Compesa</v>
          </cell>
          <cell r="G888">
            <v>51.21</v>
          </cell>
          <cell r="H888">
            <v>605</v>
          </cell>
          <cell r="I888">
            <v>12.22</v>
          </cell>
          <cell r="J888">
            <v>38.99</v>
          </cell>
          <cell r="K888">
            <v>0</v>
          </cell>
          <cell r="L888">
            <v>0</v>
          </cell>
          <cell r="M888">
            <v>0</v>
          </cell>
          <cell r="N888">
            <v>51.21</v>
          </cell>
          <cell r="O888">
            <v>1.93</v>
          </cell>
        </row>
        <row r="889">
          <cell r="O889">
            <v>23.25</v>
          </cell>
        </row>
        <row r="890">
          <cell r="D890" t="str">
            <v>DIVERSOS</v>
          </cell>
          <cell r="O890">
            <v>26.27</v>
          </cell>
        </row>
        <row r="891">
          <cell r="C891">
            <v>7001020211</v>
          </cell>
          <cell r="D891" t="str">
            <v>Regularização manual de fundo de valas 0,15cm com material proveniente da escavação, ( para assentamento de tubulação ).</v>
          </cell>
          <cell r="E891" t="str">
            <v>M³</v>
          </cell>
          <cell r="F891" t="str">
            <v>Compesa</v>
          </cell>
          <cell r="G891">
            <v>1.7</v>
          </cell>
          <cell r="H891">
            <v>606</v>
          </cell>
          <cell r="I891">
            <v>0</v>
          </cell>
          <cell r="J891">
            <v>1.7</v>
          </cell>
          <cell r="K891">
            <v>0</v>
          </cell>
          <cell r="L891">
            <v>0</v>
          </cell>
          <cell r="M891">
            <v>0</v>
          </cell>
          <cell r="N891">
            <v>1.7</v>
          </cell>
        </row>
        <row r="892">
          <cell r="C892">
            <v>7001220195</v>
          </cell>
          <cell r="D892" t="str">
            <v>Carga, transporte e descarga de tubos e peças em PVC DN 50 mm, até 15 km.</v>
          </cell>
          <cell r="E892" t="str">
            <v>M</v>
          </cell>
          <cell r="F892" t="str">
            <v>Compesa</v>
          </cell>
          <cell r="G892">
            <v>0.18</v>
          </cell>
          <cell r="H892">
            <v>607</v>
          </cell>
          <cell r="I892">
            <v>0.12</v>
          </cell>
          <cell r="J892">
            <v>0.06</v>
          </cell>
          <cell r="M892">
            <v>0</v>
          </cell>
          <cell r="N892">
            <v>0.18</v>
          </cell>
          <cell r="O892">
            <v>0.23</v>
          </cell>
        </row>
        <row r="893">
          <cell r="C893">
            <v>7001220196</v>
          </cell>
          <cell r="D893" t="str">
            <v>Carga, transporte e descarga de tubos e peças em PVC DN 75 mm, até 15 km.</v>
          </cell>
          <cell r="E893" t="str">
            <v>M</v>
          </cell>
          <cell r="F893" t="str">
            <v>Compesa</v>
          </cell>
          <cell r="G893">
            <v>0.34</v>
          </cell>
          <cell r="H893">
            <v>608</v>
          </cell>
          <cell r="I893">
            <v>0.32</v>
          </cell>
          <cell r="J893">
            <v>0.02</v>
          </cell>
          <cell r="M893">
            <v>0</v>
          </cell>
          <cell r="N893">
            <v>0.34</v>
          </cell>
          <cell r="O893">
            <v>0.44</v>
          </cell>
        </row>
        <row r="894">
          <cell r="C894">
            <v>7001220197</v>
          </cell>
          <cell r="D894" t="str">
            <v>Carga, transporte e descarga de tubos e peças em PVC DN 100 mm, até 15 km.</v>
          </cell>
          <cell r="E894" t="str">
            <v>M</v>
          </cell>
          <cell r="F894" t="str">
            <v>Compesa</v>
          </cell>
          <cell r="G894">
            <v>0.38</v>
          </cell>
          <cell r="H894">
            <v>609</v>
          </cell>
          <cell r="I894">
            <v>0.36</v>
          </cell>
          <cell r="J894">
            <v>0.02</v>
          </cell>
          <cell r="M894">
            <v>0</v>
          </cell>
          <cell r="N894">
            <v>0.38</v>
          </cell>
          <cell r="O894">
            <v>0.49</v>
          </cell>
        </row>
        <row r="895">
          <cell r="C895">
            <v>7001220198</v>
          </cell>
          <cell r="D895" t="str">
            <v>Carga, transporte e descarga de tubos e peças em PVC DN 150 mm, até 15 km.</v>
          </cell>
          <cell r="E895" t="str">
            <v>M</v>
          </cell>
          <cell r="F895" t="str">
            <v>Compesa</v>
          </cell>
          <cell r="G895">
            <v>0.56999999999999995</v>
          </cell>
          <cell r="H895">
            <v>610</v>
          </cell>
          <cell r="I895">
            <v>0.54</v>
          </cell>
          <cell r="J895">
            <v>0.03</v>
          </cell>
          <cell r="M895">
            <v>0</v>
          </cell>
          <cell r="N895">
            <v>0.56999999999999995</v>
          </cell>
          <cell r="O895">
            <v>0.74</v>
          </cell>
        </row>
        <row r="896">
          <cell r="C896">
            <v>7001220199</v>
          </cell>
          <cell r="D896" t="str">
            <v>Carga, transporte e descarga de tubos e peças em PVC DN 200 mm, até 15 km.</v>
          </cell>
          <cell r="E896" t="str">
            <v>M</v>
          </cell>
          <cell r="F896" t="str">
            <v>Compesa</v>
          </cell>
          <cell r="G896">
            <v>0.75</v>
          </cell>
          <cell r="H896">
            <v>611</v>
          </cell>
          <cell r="I896">
            <v>0.72</v>
          </cell>
          <cell r="J896">
            <v>0.03</v>
          </cell>
          <cell r="M896">
            <v>0</v>
          </cell>
          <cell r="N896">
            <v>0.75</v>
          </cell>
          <cell r="O896">
            <v>0.98</v>
          </cell>
        </row>
        <row r="897">
          <cell r="C897">
            <v>7001220200</v>
          </cell>
          <cell r="D897" t="str">
            <v>Carga, transporte e descarga de tubos e peças em PVC DN 250 mm, até 15 km.</v>
          </cell>
          <cell r="E897" t="str">
            <v>M</v>
          </cell>
          <cell r="F897" t="str">
            <v>Compesa</v>
          </cell>
          <cell r="G897">
            <v>0.95</v>
          </cell>
          <cell r="H897">
            <v>612</v>
          </cell>
          <cell r="I897">
            <v>0.9</v>
          </cell>
          <cell r="J897">
            <v>0.05</v>
          </cell>
          <cell r="M897">
            <v>0</v>
          </cell>
          <cell r="N897">
            <v>0.95</v>
          </cell>
          <cell r="O897">
            <v>1.24</v>
          </cell>
        </row>
        <row r="898">
          <cell r="C898">
            <v>7001220201</v>
          </cell>
          <cell r="D898" t="str">
            <v>Carga, transporte e descarga de tubos e peças em PVC DN 300 mm, até 15 km.</v>
          </cell>
          <cell r="E898" t="str">
            <v>M</v>
          </cell>
          <cell r="F898" t="str">
            <v>Compesa</v>
          </cell>
          <cell r="G898">
            <v>1.1299999999999999</v>
          </cell>
          <cell r="H898">
            <v>613</v>
          </cell>
          <cell r="I898">
            <v>1.08</v>
          </cell>
          <cell r="J898">
            <v>0.05</v>
          </cell>
          <cell r="M898">
            <v>0</v>
          </cell>
          <cell r="N898">
            <v>1.1299999999999999</v>
          </cell>
          <cell r="O898">
            <v>1.47</v>
          </cell>
        </row>
        <row r="899">
          <cell r="C899">
            <v>7001220202</v>
          </cell>
          <cell r="D899" t="str">
            <v>Carga, transporte e descarga de tubos e peças em PVC DN 350 mm, até 15 km.</v>
          </cell>
          <cell r="E899" t="str">
            <v>M</v>
          </cell>
          <cell r="F899" t="str">
            <v>Compesa</v>
          </cell>
          <cell r="G899">
            <v>1.32</v>
          </cell>
          <cell r="H899">
            <v>614</v>
          </cell>
          <cell r="I899">
            <v>1.26</v>
          </cell>
          <cell r="J899">
            <v>0.06</v>
          </cell>
          <cell r="M899">
            <v>0</v>
          </cell>
          <cell r="N899">
            <v>1.32</v>
          </cell>
          <cell r="O899">
            <v>1.72</v>
          </cell>
        </row>
        <row r="900">
          <cell r="C900">
            <v>7001220203</v>
          </cell>
          <cell r="D900" t="str">
            <v>Carga, transporte e descarga de tubos e peças em PVC DN 400 mm, até 15 km.</v>
          </cell>
          <cell r="E900" t="str">
            <v>M</v>
          </cell>
          <cell r="F900" t="str">
            <v>Compesa</v>
          </cell>
          <cell r="G900">
            <v>1.51</v>
          </cell>
          <cell r="H900">
            <v>615</v>
          </cell>
          <cell r="I900">
            <v>1.44</v>
          </cell>
          <cell r="J900">
            <v>7.0000000000000007E-2</v>
          </cell>
          <cell r="M900">
            <v>0</v>
          </cell>
          <cell r="N900">
            <v>1.51</v>
          </cell>
          <cell r="O900">
            <v>1.96</v>
          </cell>
        </row>
        <row r="901">
          <cell r="C901">
            <v>7001220204</v>
          </cell>
          <cell r="D901" t="str">
            <v>Carga, transporte e descarga de tubos e peças em PVC DN 500 mm, até 15 km.</v>
          </cell>
          <cell r="E901" t="str">
            <v>M</v>
          </cell>
          <cell r="F901" t="str">
            <v>Compesa</v>
          </cell>
          <cell r="G901">
            <v>1.92</v>
          </cell>
          <cell r="H901">
            <v>616</v>
          </cell>
          <cell r="I901">
            <v>1.8</v>
          </cell>
          <cell r="J901">
            <v>0.12</v>
          </cell>
          <cell r="M901">
            <v>0</v>
          </cell>
          <cell r="N901">
            <v>1.92</v>
          </cell>
          <cell r="O901">
            <v>2.5</v>
          </cell>
        </row>
        <row r="902">
          <cell r="C902">
            <v>7001210278</v>
          </cell>
          <cell r="D902" t="str">
            <v>Transporte, de tubos e conexões de FoFo, aço ou concreto</v>
          </cell>
          <cell r="E902" t="str">
            <v>T</v>
          </cell>
          <cell r="F902" t="str">
            <v>Compesa</v>
          </cell>
          <cell r="G902">
            <v>22.95</v>
          </cell>
          <cell r="H902">
            <v>617</v>
          </cell>
          <cell r="I902">
            <v>19.98</v>
          </cell>
          <cell r="J902">
            <v>2.97</v>
          </cell>
          <cell r="N902">
            <v>22.95</v>
          </cell>
          <cell r="O902">
            <v>29.84</v>
          </cell>
        </row>
        <row r="903">
          <cell r="C903">
            <v>7001210279</v>
          </cell>
          <cell r="D903" t="str">
            <v>Carga e descarga de tubos e conexões em FoFo</v>
          </cell>
          <cell r="E903" t="str">
            <v>T</v>
          </cell>
          <cell r="F903" t="str">
            <v>Compesa</v>
          </cell>
          <cell r="G903">
            <v>26.06</v>
          </cell>
          <cell r="H903">
            <v>618</v>
          </cell>
          <cell r="I903">
            <v>23.98</v>
          </cell>
          <cell r="J903">
            <v>2.08</v>
          </cell>
          <cell r="N903">
            <v>26.06</v>
          </cell>
          <cell r="O903">
            <v>33.880000000000003</v>
          </cell>
        </row>
        <row r="904">
          <cell r="O904">
            <v>0</v>
          </cell>
        </row>
        <row r="905">
          <cell r="O905">
            <v>0</v>
          </cell>
        </row>
      </sheetData>
      <sheetData sheetId="33"/>
      <sheetData sheetId="3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9295"/>
      <sheetName val="Plan1"/>
      <sheetName val="Plan2"/>
      <sheetName val="Plan3"/>
      <sheetName val="BAL ARM"/>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M"/>
    </sheetNames>
    <sheetDataSet>
      <sheetData sheetId="0"/>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RA REGRA DE 3"/>
    </sheetNames>
    <sheetDataSet>
      <sheetData sheetId="0" refreshError="1">
        <row r="4">
          <cell r="B4" t="str">
            <v xml:space="preserve">CANTEIRO DE OBRAS </v>
          </cell>
        </row>
        <row r="5">
          <cell r="B5">
            <v>1</v>
          </cell>
          <cell r="C5" t="str">
            <v xml:space="preserve">CANTEIRO DE OBRAS </v>
          </cell>
        </row>
        <row r="6">
          <cell r="B6" t="str">
            <v>01.01</v>
          </cell>
          <cell r="C6" t="str">
            <v xml:space="preserve">INSTALAÇÃO GERAL, MOBILIZAÇÃO E DESMOBILIZAÇÃO </v>
          </cell>
          <cell r="D6" t="str">
            <v>05.100.000-1</v>
          </cell>
          <cell r="E6" t="str">
            <v>GL</v>
          </cell>
          <cell r="F6">
            <v>1</v>
          </cell>
          <cell r="G6">
            <v>1</v>
          </cell>
          <cell r="H6">
            <v>1771229.24</v>
          </cell>
          <cell r="I6">
            <v>2965037.74</v>
          </cell>
        </row>
        <row r="7">
          <cell r="B7" t="str">
            <v>01.02</v>
          </cell>
          <cell r="C7" t="str">
            <v xml:space="preserve">SUPERVISÃO, ADMINISTRAÇÃO, ACOMPANHAMENTO TÉCNICO, DESPESAS OPERACIONAIS E DEMAIS DESPESAS INDIRETAS </v>
          </cell>
          <cell r="D7" t="str">
            <v>05.105.000-1</v>
          </cell>
          <cell r="E7" t="str">
            <v>GL</v>
          </cell>
          <cell r="F7">
            <v>1</v>
          </cell>
          <cell r="G7">
            <v>1</v>
          </cell>
          <cell r="H7">
            <v>559570.84</v>
          </cell>
          <cell r="I7">
            <v>1032967.77</v>
          </cell>
        </row>
        <row r="8">
          <cell r="B8" t="str">
            <v>01.03</v>
          </cell>
          <cell r="C8" t="str">
            <v>TAPUME P/VEDAÇÃO/PROTEÇÃO EXECUTADO C/CHAPAS DE COMPENSADO ESP. 6 MM</v>
          </cell>
          <cell r="D8" t="str">
            <v>02.001.001-0</v>
          </cell>
          <cell r="E8" t="str">
            <v>M2</v>
          </cell>
          <cell r="F8">
            <v>2000</v>
          </cell>
          <cell r="G8">
            <v>2000</v>
          </cell>
          <cell r="H8">
            <v>17.559999999999999</v>
          </cell>
          <cell r="I8">
            <v>31.11</v>
          </cell>
        </row>
        <row r="9">
          <cell r="B9" t="str">
            <v>01.04</v>
          </cell>
          <cell r="C9" t="str">
            <v>BARRACÃO DE OBRA COM DIVISÃO INTERNA PARA ESCRITÓRIO E DEPÓSITO DE MATERIAIS,  PISO DE TÁBUAS DE PINHO DE 3ª, SITUADO 2,50 M ACIMA DO SOLO SOBRE ESTAQUEAMENTO DE PEÇAS DE PINHO DE 3ª, 3" X 3" , PAREDES DE TÁBUAS DE PINHO DE 3ª E COBERTURA DE TELHAS DE CIM</v>
          </cell>
          <cell r="D9" t="str">
            <v>02.004.005-0</v>
          </cell>
          <cell r="E9" t="str">
            <v>M2</v>
          </cell>
          <cell r="F9">
            <v>600</v>
          </cell>
          <cell r="G9">
            <v>500</v>
          </cell>
          <cell r="H9">
            <v>148.32</v>
          </cell>
          <cell r="I9">
            <v>255.4</v>
          </cell>
        </row>
        <row r="10">
          <cell r="B10" t="str">
            <v>01.05</v>
          </cell>
          <cell r="C10" t="str">
            <v>GALPÃO ABERTO PARA OFICINAS E DEPÓSITOS DE CANTEIRO DE OBRAS, ESTRUTURADO EM MADEIRA DE LEI, COBERTURA DE TELHAS DE CIMENTO-AMIANTO ONDULADAS, DE 6 MM DE ESPESSURA, PISO CIMENTO E PREPARO DO TERRENO</v>
          </cell>
          <cell r="D10" t="str">
            <v>02.010.001-0</v>
          </cell>
          <cell r="E10" t="str">
            <v>M2</v>
          </cell>
          <cell r="F10">
            <v>200</v>
          </cell>
          <cell r="G10">
            <v>200</v>
          </cell>
          <cell r="H10">
            <v>135</v>
          </cell>
          <cell r="I10">
            <v>237.73</v>
          </cell>
        </row>
        <row r="11">
          <cell r="B11" t="str">
            <v>01.06</v>
          </cell>
          <cell r="C11" t="str">
            <v>PLACA DE OBRA, MODELO CEDAE</v>
          </cell>
          <cell r="D11" t="str">
            <v>02.020.001-0</v>
          </cell>
          <cell r="E11" t="str">
            <v>M2</v>
          </cell>
          <cell r="F11">
            <v>200</v>
          </cell>
          <cell r="G11">
            <v>200</v>
          </cell>
          <cell r="H11">
            <v>79.17</v>
          </cell>
          <cell r="I11">
            <v>143.77000000000001</v>
          </cell>
        </row>
        <row r="12">
          <cell r="B12" t="str">
            <v>01.07</v>
          </cell>
          <cell r="C12" t="str">
            <v>ALUGUEL DE CONTAINER TIPO ESCRITÓRIO, IÇAVEL, MEDINDO 2,2 X 6,2M E 2,5 M DE ALTURA, TETO COM ISOLAMENTO TERMO-ACÚSTICO, COM INSTALAÇÃO ELÉTRICA, HIDROSSANITÁRIA C/ 1 VASO E LAVATÓRIO</v>
          </cell>
          <cell r="D12" t="str">
            <v>02.006.010-0</v>
          </cell>
          <cell r="E12" t="str">
            <v>UN.MÊS</v>
          </cell>
          <cell r="F12">
            <v>143</v>
          </cell>
          <cell r="G12">
            <v>94</v>
          </cell>
          <cell r="H12">
            <v>252</v>
          </cell>
          <cell r="I12">
            <v>371.44</v>
          </cell>
        </row>
        <row r="13">
          <cell r="B13" t="str">
            <v>01.08</v>
          </cell>
          <cell r="C13" t="str">
            <v xml:space="preserve">PINTURA INT./EXT.SOBRE MADEIRA C/TINTA A ÓLEO BRILHANTE MARVELINE C/LIXAMENTO, 1 DEMÃO ISOLAMENTE DE MEIA MASSA E DUAS DEMÂOS DE ACABAMENTO </v>
          </cell>
          <cell r="D13" t="str">
            <v>17.017.110-0</v>
          </cell>
          <cell r="E13" t="str">
            <v>M2</v>
          </cell>
          <cell r="F13">
            <v>2000</v>
          </cell>
          <cell r="G13">
            <v>2000</v>
          </cell>
          <cell r="H13">
            <v>8</v>
          </cell>
          <cell r="I13">
            <v>13.96</v>
          </cell>
        </row>
        <row r="14">
          <cell r="B14" t="str">
            <v>01.09</v>
          </cell>
          <cell r="C14" t="str">
            <v>CARGA E DESVARGA DE CONTAINER.</v>
          </cell>
          <cell r="D14" t="str">
            <v>04.013.015-0</v>
          </cell>
          <cell r="E14" t="str">
            <v>UN</v>
          </cell>
          <cell r="F14">
            <v>43</v>
          </cell>
          <cell r="G14">
            <v>88</v>
          </cell>
          <cell r="H14">
            <v>250</v>
          </cell>
          <cell r="I14">
            <v>456.5</v>
          </cell>
        </row>
        <row r="15">
          <cell r="B15" t="str">
            <v>01.10</v>
          </cell>
          <cell r="C15" t="str">
            <v>TRANSPORTE DE CONTAINER, EXCLUSIVE CARGA E DESCARGA</v>
          </cell>
          <cell r="D15" t="str">
            <v>04.005.300-0</v>
          </cell>
          <cell r="E15" t="str">
            <v>UNxKM</v>
          </cell>
          <cell r="F15">
            <v>430</v>
          </cell>
          <cell r="G15">
            <v>2200</v>
          </cell>
          <cell r="H15">
            <v>0.53</v>
          </cell>
          <cell r="I15">
            <v>1.01</v>
          </cell>
        </row>
        <row r="16">
          <cell r="B16" t="str">
            <v>01.11</v>
          </cell>
          <cell r="C16" t="str">
            <v>ALUGUEL DE CONTAINER TIPO SANITÁRIO-VESTIÁRIO, IÇAVEL, MEDINDO 2,2 X 6,2M E 2,5 M DE ALTURA, TETO COM ISOLAMENTO TERMO-ACÚSTICO, COM INSTALAÇÃO ELÉTRICA, HIDROSSANITÁRIA C/ 2 VASOS, 1 LAVATÓRIO, 1 MICTÓRIO E 4 CHUVEIROS</v>
          </cell>
          <cell r="D16" t="str">
            <v>02.006.020-0</v>
          </cell>
          <cell r="E16" t="str">
            <v>UN.MÊS</v>
          </cell>
          <cell r="G16">
            <v>94</v>
          </cell>
          <cell r="H16">
            <v>470.11</v>
          </cell>
          <cell r="I16">
            <v>692.94</v>
          </cell>
        </row>
        <row r="17">
          <cell r="B17" t="str">
            <v>01.12</v>
          </cell>
          <cell r="C17" t="str">
            <v>LOCAÇÃO DE EQUIPE DE TOPOGRAFIA PARA SERVIÇOS AVULSOS DE LOCAÇÃO (IMPLANTAÇÃO) DE OBRAS</v>
          </cell>
          <cell r="D17" t="str">
            <v>01.016.110-0</v>
          </cell>
          <cell r="E17" t="str">
            <v>H</v>
          </cell>
          <cell r="G17">
            <v>3300</v>
          </cell>
          <cell r="H17">
            <v>107.4</v>
          </cell>
          <cell r="I17">
            <v>186.76</v>
          </cell>
        </row>
        <row r="18">
          <cell r="B18" t="str">
            <v>01.13</v>
          </cell>
          <cell r="C18" t="str">
            <v>CAMADA DE BLOQUEIO (COLCHÃO) DE PÓ-DE-PEDRA, ESPALHADO E COMPRIMIDO MECANICAMENTE, MEDIDA APÓS COMPRESSÃO</v>
          </cell>
          <cell r="D18" t="str">
            <v>08.035.001-0</v>
          </cell>
          <cell r="E18" t="str">
            <v>M3</v>
          </cell>
          <cell r="G18">
            <v>1800</v>
          </cell>
          <cell r="H18">
            <v>21.46</v>
          </cell>
          <cell r="I18">
            <v>33.94</v>
          </cell>
        </row>
        <row r="19">
          <cell r="B19" t="str">
            <v>01.14</v>
          </cell>
          <cell r="C19" t="str">
            <v>BASE DE BRITA CORRIDA, INCLUSIVE FORNECIMENTO DOS MATERIAIS, MEDIDA APÓS A COMPACTAÇÃO</v>
          </cell>
          <cell r="D19" t="str">
            <v>08.001.003-0</v>
          </cell>
          <cell r="E19" t="str">
            <v>M3</v>
          </cell>
          <cell r="G19">
            <v>1200</v>
          </cell>
          <cell r="H19">
            <v>24.96</v>
          </cell>
          <cell r="I19">
            <v>38.28</v>
          </cell>
        </row>
        <row r="20">
          <cell r="B20" t="str">
            <v>01.15</v>
          </cell>
          <cell r="C20" t="str">
            <v>CONSULTORIA</v>
          </cell>
          <cell r="D20" t="str">
            <v>01.050.500-0</v>
          </cell>
          <cell r="E20" t="str">
            <v>H</v>
          </cell>
        </row>
        <row r="21">
          <cell r="B21" t="str">
            <v>ELEVATÓRIA  E LINHA DE RECALQUE DE ESGOTOS SANITÁRIOS DA SUBBACIA " G" - " EE-G"</v>
          </cell>
        </row>
        <row r="22">
          <cell r="B22">
            <v>1</v>
          </cell>
          <cell r="C22" t="str">
            <v>SERVIÇOS TÉCNICOS</v>
          </cell>
        </row>
        <row r="23">
          <cell r="B23" t="str">
            <v>01.01</v>
          </cell>
          <cell r="C23" t="str">
            <v>PROJETOS COMPLEMENTARES</v>
          </cell>
        </row>
        <row r="24">
          <cell r="B24" t="str">
            <v>01.01.01</v>
          </cell>
          <cell r="C24" t="str">
            <v>PROJETO EXECUTIVO</v>
          </cell>
          <cell r="D24" t="str">
            <v>01.050.001-8</v>
          </cell>
          <cell r="E24" t="str">
            <v>GL</v>
          </cell>
          <cell r="F24">
            <v>1</v>
          </cell>
          <cell r="G24">
            <v>0</v>
          </cell>
          <cell r="H24">
            <v>3823.06</v>
          </cell>
          <cell r="I24">
            <v>6399.8</v>
          </cell>
        </row>
        <row r="25">
          <cell r="B25" t="str">
            <v>01.01.02</v>
          </cell>
          <cell r="C25" t="str">
            <v>CADASTRO COMPLETO DAS OBRAS EXECUTADAS, ELABORADO CONFORME ESPECIFICICAÇÕES DA DIVISÃO DE CADASTRO TÉCNICO DA CEDAE</v>
          </cell>
          <cell r="D25" t="str">
            <v>01.019.000-1</v>
          </cell>
          <cell r="E25" t="str">
            <v>GL</v>
          </cell>
          <cell r="F25">
            <v>1</v>
          </cell>
          <cell r="G25">
            <v>1</v>
          </cell>
          <cell r="H25">
            <v>884.39</v>
          </cell>
          <cell r="I25">
            <v>1563.6</v>
          </cell>
        </row>
        <row r="26">
          <cell r="B26" t="str">
            <v>01.02</v>
          </cell>
          <cell r="C26" t="str">
            <v>SONDAGENS GEOTÉCNICAS</v>
          </cell>
        </row>
        <row r="27">
          <cell r="B27" t="str">
            <v>01.02.01</v>
          </cell>
          <cell r="C27" t="str">
            <v>MOBILIZAÇÃO E DESMOBILIZAÇÃO DE EQUIPAMENTO E EQUIPE DE SONDAGEM A PERCUSSÃO COM TRANSPORTE ATE 50KM</v>
          </cell>
          <cell r="D27" t="str">
            <v>01.008.050-0</v>
          </cell>
          <cell r="E27" t="str">
            <v>UN</v>
          </cell>
          <cell r="F27">
            <v>1</v>
          </cell>
          <cell r="G27">
            <v>1</v>
          </cell>
          <cell r="H27">
            <v>1244.71</v>
          </cell>
          <cell r="I27">
            <v>2279.06</v>
          </cell>
        </row>
        <row r="28">
          <cell r="B28" t="str">
            <v>01.02.02</v>
          </cell>
          <cell r="C28" t="str">
            <v>SONDAGEM A PERCUSSÃO, EM TERRENO COMUM, INCL. ENSAIO DE   PENETRAÇÃO, DIÂMETRO 3" INCL. DESL. E INSTALAÇÕES NO CANTEIRO</v>
          </cell>
          <cell r="D28" t="str">
            <v>01.003.001-0</v>
          </cell>
          <cell r="E28" t="str">
            <v>M</v>
          </cell>
          <cell r="F28">
            <v>50</v>
          </cell>
          <cell r="G28">
            <v>50</v>
          </cell>
          <cell r="H28">
            <v>22.86</v>
          </cell>
          <cell r="I28">
            <v>38.79</v>
          </cell>
        </row>
        <row r="29">
          <cell r="B29" t="str">
            <v>01.03</v>
          </cell>
          <cell r="C29" t="str">
            <v>TOPOGRAFIA</v>
          </cell>
        </row>
        <row r="30">
          <cell r="B30" t="str">
            <v>01.03.01</v>
          </cell>
          <cell r="C30" t="str">
            <v>MARCAÇÃO DE OBRA , CONSIDERADA A PROJEÇÀO HORIZONTAL DA ÁREA ENVOLVENTE.</v>
          </cell>
          <cell r="D30" t="str">
            <v>01.018.001-0</v>
          </cell>
          <cell r="E30" t="str">
            <v>M2</v>
          </cell>
          <cell r="F30">
            <v>55.8</v>
          </cell>
          <cell r="G30">
            <v>55.8</v>
          </cell>
          <cell r="H30">
            <v>2.9</v>
          </cell>
          <cell r="I30">
            <v>4.88</v>
          </cell>
        </row>
        <row r="31">
          <cell r="B31">
            <v>2</v>
          </cell>
          <cell r="C31" t="str">
            <v>SERVIÇOS PRELIMINARES</v>
          </cell>
        </row>
        <row r="32">
          <cell r="B32" t="str">
            <v>02.01</v>
          </cell>
          <cell r="C32" t="str">
            <v>SINALIZAÇÃO E SEGURANÇA DE VEÍCULOS E PEDESTRES CONF. RESOLUÇÃO SMO 379 DE 29/08/84</v>
          </cell>
        </row>
        <row r="33">
          <cell r="B33" t="str">
            <v>02.01.01</v>
          </cell>
          <cell r="C33" t="str">
            <v>BARRAGEM DE BLOQUEIO P/ DESVIO DE TRANSITO - MOBILIZAÇÃO C/ REAPROVEITAMENTO DE 40 VEZES.</v>
          </cell>
          <cell r="D33" t="str">
            <v>02.020.005-0</v>
          </cell>
          <cell r="E33" t="str">
            <v>M</v>
          </cell>
          <cell r="F33">
            <v>50</v>
          </cell>
          <cell r="G33">
            <v>50</v>
          </cell>
          <cell r="H33">
            <v>0.76</v>
          </cell>
          <cell r="I33">
            <v>1.38</v>
          </cell>
        </row>
        <row r="34">
          <cell r="B34" t="str">
            <v>02.01.02</v>
          </cell>
          <cell r="C34" t="str">
            <v>BARRAGEM DE BLOQUEIO P/ DESVIO DE TRANSITO - COLOCAÇÃO E RETIRADA</v>
          </cell>
          <cell r="D34" t="str">
            <v>02.020.006-0</v>
          </cell>
          <cell r="E34" t="str">
            <v>M</v>
          </cell>
          <cell r="F34">
            <v>167</v>
          </cell>
          <cell r="G34">
            <v>167</v>
          </cell>
          <cell r="H34">
            <v>1.24</v>
          </cell>
          <cell r="I34">
            <v>2.25</v>
          </cell>
        </row>
        <row r="35">
          <cell r="B35" t="str">
            <v>02.01.03</v>
          </cell>
          <cell r="C35" t="str">
            <v>SEMÁFORO P/ SINALIZAÇÃO NOTURNA DE VALAS - MOBILIZAÇÃO</v>
          </cell>
          <cell r="D35" t="str">
            <v>02.020.009-0</v>
          </cell>
          <cell r="E35" t="str">
            <v>UN</v>
          </cell>
          <cell r="F35">
            <v>6</v>
          </cell>
          <cell r="G35">
            <v>6</v>
          </cell>
          <cell r="H35">
            <v>12.43</v>
          </cell>
          <cell r="I35">
            <v>22.57</v>
          </cell>
        </row>
        <row r="36">
          <cell r="B36" t="str">
            <v>02.01.04</v>
          </cell>
          <cell r="C36" t="str">
            <v>SEMÁFORO P/ SINALIZAÇÃO NOTURNA DE VALAS - COLOCAÇÃO E RETIRADA</v>
          </cell>
          <cell r="D36" t="str">
            <v>02.020.010-0</v>
          </cell>
          <cell r="E36" t="str">
            <v>UN</v>
          </cell>
          <cell r="F36">
            <v>36</v>
          </cell>
          <cell r="G36">
            <v>36</v>
          </cell>
          <cell r="H36">
            <v>1.51</v>
          </cell>
          <cell r="I36">
            <v>2.74</v>
          </cell>
        </row>
        <row r="37">
          <cell r="B37" t="str">
            <v>02.01.05</v>
          </cell>
          <cell r="C37" t="str">
            <v>PLACA DE SINALIZAÇÃO PREVENTIVA - MOBILIZAÇÃO</v>
          </cell>
          <cell r="D37" t="str">
            <v>02.020.011-0</v>
          </cell>
          <cell r="E37" t="str">
            <v>UN</v>
          </cell>
          <cell r="F37">
            <v>5</v>
          </cell>
          <cell r="G37">
            <v>5</v>
          </cell>
          <cell r="H37">
            <v>21.95</v>
          </cell>
          <cell r="I37">
            <v>39.86</v>
          </cell>
        </row>
        <row r="38">
          <cell r="B38" t="str">
            <v>02.01.06</v>
          </cell>
          <cell r="C38" t="str">
            <v>PLACA DE SINALIZAÇÃO PREVENTIVA - COLOCAÇÀO E RETIRADA</v>
          </cell>
          <cell r="D38" t="str">
            <v>02.020.012-0</v>
          </cell>
          <cell r="E38" t="str">
            <v>UN</v>
          </cell>
          <cell r="F38">
            <v>5</v>
          </cell>
          <cell r="G38">
            <v>5</v>
          </cell>
          <cell r="H38">
            <v>2.89</v>
          </cell>
          <cell r="I38">
            <v>5.24</v>
          </cell>
        </row>
        <row r="39">
          <cell r="B39" t="str">
            <v>02.01.07</v>
          </cell>
          <cell r="C39" t="str">
            <v>PLACA PARA IDENTIFICAÇÃO DE OBRA EM VIA URBANA - MOBILIZAÇÃO</v>
          </cell>
          <cell r="D39" t="str">
            <v>02.020.007-0</v>
          </cell>
          <cell r="E39" t="str">
            <v>UN</v>
          </cell>
          <cell r="F39">
            <v>2</v>
          </cell>
          <cell r="G39">
            <v>2</v>
          </cell>
          <cell r="H39">
            <v>71.67</v>
          </cell>
          <cell r="I39">
            <v>130.15</v>
          </cell>
        </row>
        <row r="40">
          <cell r="B40" t="str">
            <v>02.01.08</v>
          </cell>
          <cell r="C40" t="str">
            <v xml:space="preserve">PLACA PARA IDENTIFICAÇÃO DE OBRA EM VIA URBANA -  COLOCAÇÃO E RETIRADA </v>
          </cell>
          <cell r="D40" t="str">
            <v>02.020.008-0</v>
          </cell>
          <cell r="E40" t="str">
            <v>UN</v>
          </cell>
          <cell r="F40">
            <v>4</v>
          </cell>
          <cell r="G40">
            <v>4</v>
          </cell>
          <cell r="H40">
            <v>4.87</v>
          </cell>
          <cell r="I40">
            <v>8.84</v>
          </cell>
        </row>
        <row r="41">
          <cell r="B41" t="str">
            <v>02.01.09</v>
          </cell>
          <cell r="C41" t="str">
            <v>CERCA PROTETORA DE  VALA, CONSTRUÍDA C/ MONTANTES DE 3" X 3" DE PINHO COM 1,50 M DE COMPRIMENTO</v>
          </cell>
          <cell r="D41" t="str">
            <v>02.011.001-0</v>
          </cell>
          <cell r="E41" t="str">
            <v>M</v>
          </cell>
          <cell r="F41">
            <v>17</v>
          </cell>
          <cell r="G41">
            <v>17</v>
          </cell>
          <cell r="H41">
            <v>6.91</v>
          </cell>
          <cell r="I41">
            <v>11.29</v>
          </cell>
        </row>
        <row r="42">
          <cell r="B42" t="str">
            <v>02.01.10</v>
          </cell>
          <cell r="C42" t="str">
            <v>CERCA PROTETORA DE VALA, CONSTRUÍDA C/ MONTANTES FINCADOS CADA 2 ME 2 TÁBUAS HORIZ. DE 1" X 12" - MOBILIZAÇÃO</v>
          </cell>
          <cell r="D42" t="str">
            <v>02.011.002-0</v>
          </cell>
          <cell r="E42" t="str">
            <v>M</v>
          </cell>
          <cell r="F42">
            <v>170</v>
          </cell>
          <cell r="G42">
            <v>170</v>
          </cell>
          <cell r="H42">
            <v>4.43</v>
          </cell>
          <cell r="I42">
            <v>7.23</v>
          </cell>
        </row>
        <row r="43">
          <cell r="B43">
            <v>3</v>
          </cell>
          <cell r="C43" t="str">
            <v>MOVIMENTO DE TERRA</v>
          </cell>
        </row>
        <row r="44">
          <cell r="B44" t="str">
            <v>03.01</v>
          </cell>
          <cell r="C44" t="str">
            <v>ESCAVAÇÃO E ATERRO</v>
          </cell>
        </row>
        <row r="45">
          <cell r="B45" t="str">
            <v>03.01.01</v>
          </cell>
          <cell r="C45" t="str">
            <v>DESMATAMENTO E LIMPEZA DO TERRENO C/ TRATOR D7</v>
          </cell>
          <cell r="D45" t="str">
            <v>01.006.004-0</v>
          </cell>
          <cell r="E45" t="str">
            <v>M2</v>
          </cell>
          <cell r="F45">
            <v>55.8</v>
          </cell>
          <cell r="G45">
            <v>55.8</v>
          </cell>
          <cell r="H45">
            <v>0.69</v>
          </cell>
          <cell r="I45">
            <v>1.46</v>
          </cell>
        </row>
        <row r="46">
          <cell r="B46" t="str">
            <v>03.01.02</v>
          </cell>
          <cell r="C46" t="str">
            <v>PREPARO MANUAL TERRENO C/ FERRAMENTAS MANUAIS E RASPAGEM EVENTUALMENTE ATE 0,25M DE PROFUNDIDADE E AFASTAMENTO LATERAL DO MATERIAL EXCEDENTE EXCLUSIVE COMPACTAÇÃO.</v>
          </cell>
          <cell r="D46" t="str">
            <v>01.005.001-0</v>
          </cell>
          <cell r="E46" t="str">
            <v>M2</v>
          </cell>
          <cell r="F46">
            <v>55.8</v>
          </cell>
          <cell r="G46">
            <v>55.8</v>
          </cell>
          <cell r="H46">
            <v>1.82</v>
          </cell>
          <cell r="I46">
            <v>3.4</v>
          </cell>
        </row>
        <row r="47">
          <cell r="B47" t="str">
            <v>03.01.03</v>
          </cell>
          <cell r="C47" t="str">
            <v>ESCAVAÇÃO MECÂNICA DE VALA NÃO ESCORADA, EM MATERIAL DE 1ª CAT. ATÉ 1,5 PROF, UTILIZ. RETRO-ESCAVADEIRA EXCLUSIVE ESGOTAMENTO</v>
          </cell>
          <cell r="D47" t="str">
            <v>03.016.015-0</v>
          </cell>
          <cell r="E47" t="str">
            <v>M3</v>
          </cell>
          <cell r="F47">
            <v>28</v>
          </cell>
          <cell r="G47">
            <v>28</v>
          </cell>
          <cell r="H47">
            <v>2.29</v>
          </cell>
          <cell r="I47">
            <v>4.47</v>
          </cell>
        </row>
        <row r="48">
          <cell r="B48" t="str">
            <v>03.01.04</v>
          </cell>
          <cell r="C48" t="str">
            <v>ESCAV. MEC. VALA/CAVA ESCORADA,  1ª CATEG, C/ ESCAVADEIRA HIDRÁULICA ENTRE 1,5 E 3,0 M PROF., EXCLUSIVE ESGOTAMENTO E ESCORAMENTO</v>
          </cell>
          <cell r="D48" t="str">
            <v>03.020.085-0</v>
          </cell>
          <cell r="E48" t="str">
            <v>M3</v>
          </cell>
          <cell r="F48">
            <v>28</v>
          </cell>
          <cell r="G48">
            <v>28</v>
          </cell>
          <cell r="H48">
            <v>2.41</v>
          </cell>
          <cell r="I48">
            <v>4.4400000000000004</v>
          </cell>
        </row>
        <row r="49">
          <cell r="B49" t="str">
            <v>03.01.05</v>
          </cell>
          <cell r="C49" t="str">
            <v>ESCAVAÇÃO MEC. VALA/CAVA ESCORADA, 1ª CATEG. C/ ESCAVADEIRA HIDRÁULICA ENTRE 3,00 E 4,50 M DE PROF., EXCLUSIVE ESGOTAMENTO E ESCORAMENTO</v>
          </cell>
          <cell r="D49" t="str">
            <v>03.020.090-0</v>
          </cell>
          <cell r="E49" t="str">
            <v>M3</v>
          </cell>
          <cell r="F49">
            <v>28</v>
          </cell>
          <cell r="G49">
            <v>28</v>
          </cell>
          <cell r="H49">
            <v>3.58</v>
          </cell>
          <cell r="I49">
            <v>6.6</v>
          </cell>
        </row>
        <row r="50">
          <cell r="B50" t="str">
            <v>03.01.06</v>
          </cell>
          <cell r="C50" t="str">
            <v>ESCAVAÇÃO MEC. VALA/CAVA ESCORADA, 1ª CATEG. C/ ESCAVADEIRA HIDRÁULICA ENTRE 4,50 E 6,0 M DE PROF., EXCLUSIVE ESGOTAMENTO E ESCORAMENTO</v>
          </cell>
          <cell r="D50" t="str">
            <v>03.020.100-0</v>
          </cell>
          <cell r="E50" t="str">
            <v>M3</v>
          </cell>
          <cell r="F50">
            <v>28</v>
          </cell>
          <cell r="G50">
            <v>28</v>
          </cell>
          <cell r="H50">
            <v>5.23</v>
          </cell>
          <cell r="I50">
            <v>9.65</v>
          </cell>
        </row>
        <row r="51">
          <cell r="B51" t="str">
            <v>03.01.07</v>
          </cell>
          <cell r="C51" t="str">
            <v>ESCAVAÇÃO MEC. VALA/CAVA ESTRONCADA, 1ª CATEG. ACIMA DE 6M DE PROFUNDIDADE</v>
          </cell>
          <cell r="D51" t="str">
            <v>03.020.110-1</v>
          </cell>
          <cell r="E51" t="str">
            <v>M3</v>
          </cell>
          <cell r="F51">
            <v>37</v>
          </cell>
          <cell r="G51">
            <v>37</v>
          </cell>
          <cell r="H51">
            <v>9.9600000000000009</v>
          </cell>
          <cell r="I51">
            <v>18.38</v>
          </cell>
        </row>
        <row r="52">
          <cell r="B52" t="str">
            <v>03.01.08</v>
          </cell>
          <cell r="C52" t="str">
            <v>REATERRO COMPACTADO VALA/CAVA C/MAT. ESCAV. SELECIONADO EM CAMADAS DE 30 CM</v>
          </cell>
          <cell r="D52" t="str">
            <v>03.013.001-0</v>
          </cell>
          <cell r="E52" t="str">
            <v>M3</v>
          </cell>
          <cell r="F52">
            <v>20</v>
          </cell>
          <cell r="G52">
            <v>20</v>
          </cell>
          <cell r="H52">
            <v>5.97</v>
          </cell>
          <cell r="I52">
            <v>11.13</v>
          </cell>
        </row>
        <row r="53">
          <cell r="B53" t="str">
            <v>03.01.09</v>
          </cell>
          <cell r="C53" t="str">
            <v>REATERRO DE VALA/CAVA COM MATERIAL DE BOA QUALIDADE, UTILIZANDO VIBRO COMPACTADOR PORTÁTIL, EXCLUSIVE MATERIAL</v>
          </cell>
          <cell r="D53" t="str">
            <v>03.011.015-0</v>
          </cell>
          <cell r="E53" t="str">
            <v>M3</v>
          </cell>
          <cell r="F53">
            <v>21</v>
          </cell>
          <cell r="G53">
            <v>21</v>
          </cell>
          <cell r="H53">
            <v>4.76</v>
          </cell>
          <cell r="I53">
            <v>8.42</v>
          </cell>
        </row>
        <row r="54">
          <cell r="B54" t="str">
            <v>03.01.10</v>
          </cell>
          <cell r="C54" t="str">
            <v xml:space="preserve">REATERRO DE VALA COM PÓ DE PEDRA, INCLUSIVE FORNECIMENTO DOS MATERIAIS </v>
          </cell>
          <cell r="D54" t="str">
            <v>03.015.010-0</v>
          </cell>
          <cell r="E54" t="str">
            <v>M3</v>
          </cell>
          <cell r="F54">
            <v>40</v>
          </cell>
          <cell r="G54">
            <v>40</v>
          </cell>
          <cell r="H54">
            <v>15.47</v>
          </cell>
          <cell r="I54">
            <v>25.61</v>
          </cell>
        </row>
        <row r="55">
          <cell r="B55" t="str">
            <v>03.01.11</v>
          </cell>
          <cell r="C55" t="str">
            <v>ESCAVAÇÃO CARGA E DESCARGA, TRANSPORTE A 10 KM, EXCLUSIVE ROYALITIES SOBRE O MATERIAL</v>
          </cell>
          <cell r="D55" t="str">
            <v>03.010.007-0</v>
          </cell>
          <cell r="E55" t="str">
            <v>M3</v>
          </cell>
          <cell r="F55">
            <v>21</v>
          </cell>
          <cell r="G55">
            <v>21</v>
          </cell>
          <cell r="H55">
            <v>8.3800000000000008</v>
          </cell>
          <cell r="I55">
            <v>17.07</v>
          </cell>
        </row>
        <row r="56">
          <cell r="B56" t="str">
            <v>03.01.12</v>
          </cell>
          <cell r="C56" t="str">
            <v>ROYALTIES SOBRE MATERIAL DE JAZIDA</v>
          </cell>
          <cell r="D56" t="str">
            <v>01.090.002-1</v>
          </cell>
          <cell r="E56" t="str">
            <v>M3</v>
          </cell>
          <cell r="F56">
            <v>21</v>
          </cell>
          <cell r="G56">
            <v>21</v>
          </cell>
          <cell r="H56">
            <v>1.1599999999999999</v>
          </cell>
          <cell r="I56">
            <v>2.0699999999999998</v>
          </cell>
        </row>
        <row r="57">
          <cell r="B57" t="str">
            <v>03.02</v>
          </cell>
          <cell r="C57" t="str">
            <v>TRANSPORTE DE SOLOS</v>
          </cell>
        </row>
        <row r="58">
          <cell r="B58" t="str">
            <v>03.02.01</v>
          </cell>
          <cell r="C58" t="str">
            <v>CARGA E DESCARGA MECÂNICA MATERIAL A GRANEL EM CAMINHÃO, INCLUSIVE EQUIPAMENTO CARREGADOR</v>
          </cell>
          <cell r="D58" t="str">
            <v>04.011.051-0</v>
          </cell>
          <cell r="E58" t="str">
            <v>T</v>
          </cell>
          <cell r="F58">
            <v>110</v>
          </cell>
          <cell r="G58">
            <v>110</v>
          </cell>
          <cell r="H58">
            <v>3.37</v>
          </cell>
          <cell r="I58">
            <v>6.76</v>
          </cell>
        </row>
        <row r="59">
          <cell r="B59" t="str">
            <v>03.02.02</v>
          </cell>
          <cell r="C59" t="str">
            <v>TRANSP. DE CARGA DE QUALQUER NATUREZA, EXCL. AS DESPESAS DE CARGA E DESCARGA TANTO DE ESPERA DO CAMINHÃO COMO DE SERVENTE OU EQUIP. AUXIL., A VELOC. MEDIA DE 40KM/H CAMINHAO BASCULANTE A ÓLEO DIESEL DE 8T</v>
          </cell>
          <cell r="D59" t="str">
            <v>04.005.121-0</v>
          </cell>
          <cell r="E59" t="str">
            <v>T.KM</v>
          </cell>
          <cell r="F59">
            <v>2200</v>
          </cell>
          <cell r="G59">
            <v>2200</v>
          </cell>
          <cell r="H59">
            <v>0.26</v>
          </cell>
          <cell r="I59">
            <v>0.49</v>
          </cell>
        </row>
        <row r="60">
          <cell r="B60">
            <v>4</v>
          </cell>
          <cell r="C60" t="str">
            <v>ESCORAMENTO</v>
          </cell>
        </row>
        <row r="61">
          <cell r="B61" t="str">
            <v>04.01</v>
          </cell>
          <cell r="C61" t="str">
            <v>ESCORAMENTO MISTO DE PRANCHADA HORIZONTAL ATÉ 8M DE PROFUNDIDADE COM PRANCHAS DE MADEIRA DE 3" X 12", ESTACAS LONGARINAS E ESTRONCAS DE AÇO I DE 10", INCLUSIVE FORNECIMENTO, COLOCAÇÃO E RETIRADA DE TODOS OS MATERIAIS, COM REAPROVEITAMENTO DESTES.</v>
          </cell>
          <cell r="D61" t="str">
            <v>05.077.001-1</v>
          </cell>
          <cell r="E61" t="str">
            <v>M2</v>
          </cell>
          <cell r="F61">
            <v>140</v>
          </cell>
          <cell r="G61">
            <v>140</v>
          </cell>
          <cell r="H61">
            <v>157.75</v>
          </cell>
          <cell r="I61">
            <v>283.95</v>
          </cell>
        </row>
        <row r="62">
          <cell r="B62">
            <v>5</v>
          </cell>
          <cell r="C62" t="str">
            <v>ESGOTAMENTO</v>
          </cell>
        </row>
        <row r="63">
          <cell r="B63" t="str">
            <v>05.01</v>
          </cell>
          <cell r="C63" t="str">
            <v>ESGOTAMENTO DE VALA/CAVA P/ BOMBEAMENTO DIRETO</v>
          </cell>
          <cell r="D63" t="str">
            <v>05.010.005-0</v>
          </cell>
          <cell r="E63" t="str">
            <v>CV.H</v>
          </cell>
          <cell r="F63">
            <v>4800</v>
          </cell>
          <cell r="G63">
            <v>4800</v>
          </cell>
          <cell r="H63">
            <v>1.67</v>
          </cell>
          <cell r="I63">
            <v>2.66</v>
          </cell>
        </row>
        <row r="64">
          <cell r="B64" t="str">
            <v>05.02</v>
          </cell>
          <cell r="C64" t="str">
            <v>MONTAGEM E DESMONT. CONJ. BOMBAS, CABINE E TUBULAÇÃO COLETORA DE SIST. REBAIXAMENTO.</v>
          </cell>
          <cell r="D64" t="str">
            <v>01.007.010-0</v>
          </cell>
          <cell r="E64" t="str">
            <v>UN</v>
          </cell>
          <cell r="F64">
            <v>1</v>
          </cell>
          <cell r="G64">
            <v>1</v>
          </cell>
          <cell r="H64">
            <v>1036.4000000000001</v>
          </cell>
          <cell r="I64">
            <v>1587.76</v>
          </cell>
        </row>
        <row r="65">
          <cell r="B65" t="str">
            <v>05.03</v>
          </cell>
          <cell r="C65" t="str">
            <v>CRAVAÇÃO E RETIRADA DE PONTEIRA FILTRANTE</v>
          </cell>
          <cell r="D65" t="str">
            <v>01.007.020-0</v>
          </cell>
          <cell r="E65" t="str">
            <v>UN</v>
          </cell>
          <cell r="F65">
            <v>30</v>
          </cell>
          <cell r="G65">
            <v>30</v>
          </cell>
          <cell r="H65">
            <v>40.299999999999997</v>
          </cell>
          <cell r="I65">
            <v>61.73</v>
          </cell>
        </row>
        <row r="66">
          <cell r="B66" t="str">
            <v>05.04</v>
          </cell>
          <cell r="C66" t="str">
            <v>DESPESAS DE ENERGIA DE SIST. REBAIXAMENTO</v>
          </cell>
          <cell r="D66" t="str">
            <v>01.007.030-0</v>
          </cell>
          <cell r="E66" t="str">
            <v>CV.H</v>
          </cell>
          <cell r="F66">
            <v>14400</v>
          </cell>
          <cell r="G66">
            <v>14400</v>
          </cell>
          <cell r="H66">
            <v>0.27</v>
          </cell>
          <cell r="I66">
            <v>0.41</v>
          </cell>
        </row>
        <row r="67">
          <cell r="B67" t="str">
            <v>05.05</v>
          </cell>
          <cell r="C67" t="str">
            <v>MANUTENÇÃO E OPERAÇAO DO SIST. DE REBAIXAMENTO</v>
          </cell>
          <cell r="D67" t="str">
            <v>01.007.025-0</v>
          </cell>
          <cell r="E67" t="str">
            <v>DIA</v>
          </cell>
          <cell r="F67">
            <v>60</v>
          </cell>
          <cell r="G67">
            <v>60</v>
          </cell>
          <cell r="H67">
            <v>97.88</v>
          </cell>
          <cell r="I67">
            <v>149.94999999999999</v>
          </cell>
        </row>
        <row r="68">
          <cell r="B68">
            <v>6</v>
          </cell>
          <cell r="C68" t="str">
            <v>ESTRUTURAS E FUNDAÇÕES DIRETAS</v>
          </cell>
        </row>
        <row r="69">
          <cell r="B69" t="str">
            <v>06.01</v>
          </cell>
          <cell r="C69" t="str">
            <v>CONCR. DOSADO RACIONALMENTE P/FCK 10 MPa INCL. MAT. PREPARO, TRANSPORTE, LANÇAMENTO E ADENSAMENTO</v>
          </cell>
          <cell r="D69" t="str">
            <v>11.003.001-0</v>
          </cell>
          <cell r="E69" t="str">
            <v>M3</v>
          </cell>
          <cell r="F69">
            <v>3</v>
          </cell>
          <cell r="G69">
            <v>3</v>
          </cell>
          <cell r="H69">
            <v>211.76</v>
          </cell>
          <cell r="I69">
            <v>280.79000000000002</v>
          </cell>
        </row>
        <row r="70">
          <cell r="B70" t="str">
            <v>06.02</v>
          </cell>
          <cell r="C70" t="str">
            <v>CONCRETO DOSADO RACIONALMENTE P/FCK 20 MPa, INCLUSIVE MATERIAL, PREPARO, TRANSPORTE, LANÇAMENTO E ADENSAMENTO.</v>
          </cell>
          <cell r="D70" t="str">
            <v>11.003.003-0</v>
          </cell>
          <cell r="E70" t="str">
            <v>M3</v>
          </cell>
          <cell r="F70">
            <v>3.5</v>
          </cell>
          <cell r="G70">
            <v>3.5</v>
          </cell>
          <cell r="H70">
            <v>287.55</v>
          </cell>
          <cell r="I70">
            <v>381.29</v>
          </cell>
        </row>
        <row r="71">
          <cell r="B71" t="str">
            <v>06.03</v>
          </cell>
          <cell r="C71" t="str">
            <v>FORMA DE MAD. P/ MOLDAGEM DE PEÇAS DE CONCR. ARM. C/ PARAMENTOS PLANOS EM LAJES, VIGAS, PAREDES, ETC.,INCL. FORN. DOS MAT. E DESMOLDAGEM SERVINDO A MAD. 1,4 VEZES, TABUAS DE PINHO DE 3º, OU MAD. EQUIVAL.,C/e = 2,5cm, SERVINDO TAMBEM P/ TRAVESSAS, EXC. ESC</v>
          </cell>
          <cell r="D71" t="str">
            <v>11.004.022-0</v>
          </cell>
          <cell r="E71" t="str">
            <v>M2</v>
          </cell>
          <cell r="F71">
            <v>13</v>
          </cell>
          <cell r="G71">
            <v>13</v>
          </cell>
          <cell r="H71">
            <v>36.85</v>
          </cell>
          <cell r="I71">
            <v>61.57</v>
          </cell>
        </row>
        <row r="72">
          <cell r="B72" t="str">
            <v>06.04</v>
          </cell>
          <cell r="C72" t="str">
            <v>ESCOR. DE FORMAS C/ MAD. P/ LAJES E TETOS</v>
          </cell>
          <cell r="D72" t="str">
            <v>11.004.035-0</v>
          </cell>
          <cell r="E72" t="str">
            <v>M3</v>
          </cell>
          <cell r="F72">
            <v>66.12</v>
          </cell>
          <cell r="G72">
            <v>66.12</v>
          </cell>
          <cell r="H72">
            <v>2.59</v>
          </cell>
          <cell r="I72">
            <v>4.32</v>
          </cell>
        </row>
        <row r="73">
          <cell r="B73" t="str">
            <v>06.05</v>
          </cell>
          <cell r="C73" t="str">
            <v>FORN. DE BARRA DE AÇO CA-50 DE 8MM ATE 12,5 MM</v>
          </cell>
          <cell r="D73" t="str">
            <v>11.009.014-0</v>
          </cell>
          <cell r="E73" t="str">
            <v>KG</v>
          </cell>
          <cell r="F73">
            <v>280</v>
          </cell>
          <cell r="G73">
            <v>280</v>
          </cell>
          <cell r="H73">
            <v>1.51</v>
          </cell>
          <cell r="I73">
            <v>3.02</v>
          </cell>
        </row>
        <row r="74">
          <cell r="B74" t="str">
            <v>06.06</v>
          </cell>
          <cell r="C74" t="str">
            <v>FORN. DE BARRA DE AÇO CA-50 DIAM. ACIMA DE 12,5 MM</v>
          </cell>
          <cell r="D74" t="str">
            <v>11.009.015-0</v>
          </cell>
          <cell r="E74" t="str">
            <v>KG</v>
          </cell>
          <cell r="F74">
            <v>35</v>
          </cell>
          <cell r="G74">
            <v>35</v>
          </cell>
          <cell r="H74">
            <v>1.35</v>
          </cell>
          <cell r="I74">
            <v>2.7</v>
          </cell>
        </row>
        <row r="75">
          <cell r="B75" t="str">
            <v>06.07</v>
          </cell>
          <cell r="C75" t="str">
            <v>CORTE DOBRAGEM MONTAGEM E COLOCAÇÃO DE FERRAGEM NAS FORMAS, AÇO CA50A OU CA50B, DIÂM. ATÉ 12,5MM</v>
          </cell>
          <cell r="D75" t="str">
            <v>11.011.030-0</v>
          </cell>
          <cell r="E75" t="str">
            <v>KG</v>
          </cell>
          <cell r="F75">
            <v>280</v>
          </cell>
          <cell r="G75">
            <v>280</v>
          </cell>
          <cell r="H75">
            <v>0.8</v>
          </cell>
          <cell r="I75">
            <v>1.44</v>
          </cell>
        </row>
        <row r="76">
          <cell r="B76" t="str">
            <v>06.08</v>
          </cell>
          <cell r="C76" t="str">
            <v>CORTE DOBRAGEM MONTAGEM E COLOCAÇÃO DE FERRAGENS NAS FORMAS,  ACO CA50A OU CA50B, DIÂM. ACIMA DE 12,5MM</v>
          </cell>
          <cell r="D76" t="str">
            <v>11.011.031-0</v>
          </cell>
          <cell r="E76" t="str">
            <v>KG</v>
          </cell>
          <cell r="F76">
            <v>35</v>
          </cell>
          <cell r="G76">
            <v>35</v>
          </cell>
          <cell r="H76">
            <v>0.8</v>
          </cell>
          <cell r="I76">
            <v>1.44</v>
          </cell>
        </row>
        <row r="77">
          <cell r="B77" t="str">
            <v>06.09</v>
          </cell>
          <cell r="C77" t="str">
            <v xml:space="preserve">FORNECIMENTO E ASSENTAMENTO DE ANEL DE CONCRETO DI = 3,00M </v>
          </cell>
          <cell r="D77" t="str">
            <v>06.018.004-3</v>
          </cell>
          <cell r="E77" t="str">
            <v>M</v>
          </cell>
          <cell r="F77">
            <v>7.5</v>
          </cell>
          <cell r="G77">
            <v>7.5</v>
          </cell>
          <cell r="H77">
            <v>1196.17</v>
          </cell>
          <cell r="I77">
            <v>2218.89</v>
          </cell>
        </row>
        <row r="78">
          <cell r="B78" t="str">
            <v>06.10</v>
          </cell>
          <cell r="C78" t="str">
            <v>FORNECIMENTO E ASSENTAMENTO DE TAMPÃO DE F.F. DE TRÊS SEÇÕES (TS)</v>
          </cell>
          <cell r="D78" t="str">
            <v>06.016.016-0</v>
          </cell>
          <cell r="E78" t="str">
            <v>UN</v>
          </cell>
          <cell r="F78">
            <v>1</v>
          </cell>
          <cell r="G78">
            <v>1</v>
          </cell>
          <cell r="H78">
            <v>981.19</v>
          </cell>
          <cell r="I78">
            <v>3038.74</v>
          </cell>
        </row>
        <row r="79">
          <cell r="B79">
            <v>7</v>
          </cell>
          <cell r="C79" t="str">
            <v>FECHAMENTO</v>
          </cell>
        </row>
        <row r="80">
          <cell r="B80" t="str">
            <v>07.01</v>
          </cell>
          <cell r="C80" t="str">
            <v>ALVENARIA E ELEMENTOS DIVISÓRIOS</v>
          </cell>
        </row>
        <row r="81">
          <cell r="B81" t="str">
            <v>07.01.01</v>
          </cell>
          <cell r="C81" t="str">
            <v xml:space="preserve">ALVENARIA DE BLOCOS DE CONCRETO MEIA VEZ (10CM) </v>
          </cell>
          <cell r="D81" t="str">
            <v>12.005.010-0</v>
          </cell>
          <cell r="E81" t="str">
            <v>M2</v>
          </cell>
          <cell r="F81">
            <v>12.5</v>
          </cell>
          <cell r="G81">
            <v>12.5</v>
          </cell>
          <cell r="H81">
            <v>18.43</v>
          </cell>
          <cell r="I81">
            <v>28.65</v>
          </cell>
        </row>
        <row r="82">
          <cell r="B82">
            <v>8</v>
          </cell>
          <cell r="C82" t="str">
            <v>REVESTIMENTOS E TRATAMENTOS DE SUPERFICIES</v>
          </cell>
        </row>
        <row r="83">
          <cell r="B83" t="str">
            <v>08.01</v>
          </cell>
          <cell r="C83" t="str">
            <v>REVESTIMENTO DE PISOS, TETOS E PAREDES</v>
          </cell>
        </row>
        <row r="84">
          <cell r="B84" t="str">
            <v>08.01.01</v>
          </cell>
          <cell r="C84" t="str">
            <v>REVESTIMENTO INTERNO/EXTERNO C/ARG. CIM/AREIA 1:3 INCL. CHAPISCO</v>
          </cell>
          <cell r="D84" t="str">
            <v>13.001.025-0</v>
          </cell>
          <cell r="E84" t="str">
            <v>M2</v>
          </cell>
          <cell r="F84">
            <v>78</v>
          </cell>
          <cell r="G84">
            <v>78</v>
          </cell>
          <cell r="H84">
            <v>17.27</v>
          </cell>
          <cell r="I84">
            <v>26.44</v>
          </cell>
        </row>
        <row r="85">
          <cell r="B85" t="str">
            <v>08.01.02</v>
          </cell>
          <cell r="C85" t="str">
            <v>PISO CIMENTADO 1,5CM C/ARG. CIM/AREIA 1:3 ASPERO</v>
          </cell>
          <cell r="D85" t="str">
            <v>13.301.081-0</v>
          </cell>
          <cell r="E85" t="str">
            <v>M2</v>
          </cell>
          <cell r="F85">
            <v>7</v>
          </cell>
          <cell r="G85">
            <v>7</v>
          </cell>
          <cell r="H85">
            <v>20.73</v>
          </cell>
          <cell r="I85">
            <v>34.409999999999997</v>
          </cell>
        </row>
        <row r="86">
          <cell r="B86" t="str">
            <v>08.02</v>
          </cell>
          <cell r="C86" t="str">
            <v>IMPERMEABILIZACAO E ISOLAMENTO TERMICO</v>
          </cell>
        </row>
        <row r="87">
          <cell r="B87" t="str">
            <v>08.02.01</v>
          </cell>
          <cell r="C87" t="str">
            <v>PINTURA ASFALTICA (HIDRO-ASFALTO) COM CONSUMO DE 1,2 Kg/m2 SOBRE SUPERFICIES LISAS</v>
          </cell>
          <cell r="D87" t="str">
            <v>16.030.001-0</v>
          </cell>
          <cell r="E87" t="str">
            <v>M2</v>
          </cell>
          <cell r="F87">
            <v>70</v>
          </cell>
          <cell r="G87">
            <v>70</v>
          </cell>
          <cell r="H87">
            <v>6.91</v>
          </cell>
          <cell r="I87">
            <v>13.79</v>
          </cell>
        </row>
        <row r="88">
          <cell r="B88">
            <v>9</v>
          </cell>
          <cell r="C88" t="str">
            <v>INTALAÇÕES DE PRODUÇÃO</v>
          </cell>
        </row>
        <row r="89">
          <cell r="B89" t="str">
            <v>09.01</v>
          </cell>
          <cell r="C89" t="str">
            <v>FORNECIMENTO DE MATERIAIS</v>
          </cell>
        </row>
        <row r="90">
          <cell r="B90" t="str">
            <v>09.01.01</v>
          </cell>
          <cell r="C90" t="str">
            <v xml:space="preserve">FORNECIMENTO DE TUBO DE FERRO FUNDIDO (SEM ASSENTAMENTO), DÚCTIL, CLASSE K-12, PN-10, FLANGE-FLANGE, EXCL. ACESSÓRIOS DA JUNTA, COM DIÂMETRO DE 150 mm, COMPRIMENTO DE 0,5 A 1,00 </v>
          </cell>
          <cell r="D90" t="str">
            <v>06.201.053-0</v>
          </cell>
          <cell r="E90" t="str">
            <v>UN</v>
          </cell>
          <cell r="F90">
            <v>4</v>
          </cell>
          <cell r="G90">
            <v>4</v>
          </cell>
          <cell r="H90">
            <v>700.15</v>
          </cell>
          <cell r="I90">
            <v>1743.37</v>
          </cell>
        </row>
        <row r="91">
          <cell r="B91" t="str">
            <v>09.01.02</v>
          </cell>
          <cell r="C91" t="str">
            <v xml:space="preserve">FORNECIMENTO DE TUBO DE FERRO FUNDIDO (SEM ASSENTAMENTO), DÚCTIL, CLASSE K-12, PN-10, PONTA-FLANGE, EXCL. ACESSÓRIOS DA JUNTA, COM DIÂMETRO DE 150 mm, COMPRIMENTO DE 0,5 A 1,00 </v>
          </cell>
          <cell r="D91" t="str">
            <v>06.201.103-0</v>
          </cell>
          <cell r="E91" t="str">
            <v>UN</v>
          </cell>
          <cell r="F91">
            <v>1</v>
          </cell>
          <cell r="G91">
            <v>1</v>
          </cell>
          <cell r="H91">
            <v>141.69999999999999</v>
          </cell>
          <cell r="I91">
            <v>352.83</v>
          </cell>
        </row>
        <row r="92">
          <cell r="B92" t="str">
            <v>09.01.03</v>
          </cell>
          <cell r="C92" t="str">
            <v>FORNECIMENTO DE ADICIONAL DE EXTENSÃO EXCEDENTE A 1,00 m DE TUBO DE FERRO FUNDIDO (EXCL. ASSENTAMENTO), DÚCTIL, CLASSE K-12, COM DIÂMETRO DE 150 mm</v>
          </cell>
          <cell r="D92" t="str">
            <v>06.201.153-0</v>
          </cell>
          <cell r="E92" t="str">
            <v>M</v>
          </cell>
          <cell r="F92">
            <v>10.65</v>
          </cell>
          <cell r="G92">
            <v>10.65</v>
          </cell>
          <cell r="H92">
            <v>121.38</v>
          </cell>
          <cell r="I92">
            <v>302.23</v>
          </cell>
        </row>
        <row r="93">
          <cell r="B93" t="str">
            <v>09.01.04</v>
          </cell>
          <cell r="C93" t="str">
            <v>FORN. DE CURVA F.FUNDIDO FF PN10 DN=150 MM X 90</v>
          </cell>
          <cell r="D93" t="str">
            <v>06.200.216-7</v>
          </cell>
          <cell r="E93" t="str">
            <v>UN</v>
          </cell>
          <cell r="F93">
            <v>2</v>
          </cell>
          <cell r="G93">
            <v>2</v>
          </cell>
          <cell r="H93">
            <v>197.71</v>
          </cell>
          <cell r="I93">
            <v>621.6</v>
          </cell>
        </row>
        <row r="94">
          <cell r="B94" t="str">
            <v>09.01.05</v>
          </cell>
          <cell r="C94" t="str">
            <v>FORN. DE CURVA F.FUNDIDO FF PN10 DN=150 MM X 45</v>
          </cell>
          <cell r="D94" t="str">
            <v>06.200.216-8</v>
          </cell>
          <cell r="E94" t="str">
            <v>UN</v>
          </cell>
          <cell r="F94">
            <v>2</v>
          </cell>
          <cell r="G94">
            <v>2</v>
          </cell>
          <cell r="H94">
            <v>189.47</v>
          </cell>
          <cell r="I94">
            <v>595.69000000000005</v>
          </cell>
        </row>
        <row r="95">
          <cell r="B95" t="str">
            <v>09.01.06</v>
          </cell>
          <cell r="C95" t="str">
            <v>FORN. VALVULA RETENÇÃO DUPLA PORTINHOLA MONTAGEM ENTRE FLANGES PN10 DN=150 MM</v>
          </cell>
          <cell r="D95" t="str">
            <v>06.200.416-4</v>
          </cell>
          <cell r="E95" t="str">
            <v>UN</v>
          </cell>
          <cell r="F95">
            <v>2</v>
          </cell>
          <cell r="G95">
            <v>2</v>
          </cell>
          <cell r="H95">
            <v>674.24</v>
          </cell>
          <cell r="I95">
            <v>2119.81</v>
          </cell>
        </row>
        <row r="96">
          <cell r="B96" t="str">
            <v>09.01.07</v>
          </cell>
          <cell r="C96" t="str">
            <v>FORN. REGISTRO DE GAVETA F.FUNDIDO FC PN10 DN=150MM</v>
          </cell>
          <cell r="D96" t="str">
            <v>06.200.361-4</v>
          </cell>
          <cell r="E96" t="str">
            <v>UN</v>
          </cell>
          <cell r="F96">
            <v>2</v>
          </cell>
          <cell r="G96">
            <v>2</v>
          </cell>
          <cell r="H96">
            <v>1171.3800000000001</v>
          </cell>
          <cell r="I96">
            <v>3682.81</v>
          </cell>
        </row>
        <row r="97">
          <cell r="B97" t="str">
            <v>09.01.08</v>
          </cell>
          <cell r="C97" t="str">
            <v>FORN. TE F.FUNDIDO FF PN10 DN=150X150 MM</v>
          </cell>
          <cell r="D97" t="str">
            <v>06.200.233-6</v>
          </cell>
          <cell r="E97" t="str">
            <v>UN</v>
          </cell>
          <cell r="F97">
            <v>1</v>
          </cell>
          <cell r="G97">
            <v>1</v>
          </cell>
          <cell r="H97">
            <v>154.85</v>
          </cell>
          <cell r="I97">
            <v>486.84</v>
          </cell>
        </row>
        <row r="98">
          <cell r="B98" t="str">
            <v>09.02</v>
          </cell>
          <cell r="C98" t="str">
            <v>ASSENTAMENTO</v>
          </cell>
        </row>
        <row r="99">
          <cell r="B99" t="str">
            <v>09.02.01</v>
          </cell>
          <cell r="C99" t="str">
            <v>MONTAGEM DE TUBOS E CONEXÕES E ACESSÓRIOS</v>
          </cell>
        </row>
        <row r="100">
          <cell r="B100" t="str">
            <v>09.02.01,01</v>
          </cell>
          <cell r="C100" t="str">
            <v>MONTAGEM DE PECAS OU TUBOS ATE 1M C/FLANGES, COM FORN. DOS MAT. DAS JUNTAS,  POR JUNTA DN = 150MM</v>
          </cell>
          <cell r="D100" t="str">
            <v>06.011.104-0</v>
          </cell>
          <cell r="E100" t="str">
            <v>UN</v>
          </cell>
          <cell r="F100">
            <v>10</v>
          </cell>
          <cell r="G100">
            <v>10</v>
          </cell>
          <cell r="H100">
            <v>29.91</v>
          </cell>
          <cell r="I100">
            <v>72.92</v>
          </cell>
        </row>
        <row r="101">
          <cell r="B101" t="str">
            <v>09.02.01.02</v>
          </cell>
          <cell r="C101" t="str">
            <v>ADICIONAL  DE MONTAGEM DE COMPR. EXCEDENTE DE 1 M EM CADA TUBO C/FLANGES DN= 15O MM</v>
          </cell>
          <cell r="D101" t="str">
            <v>06.011.194-0</v>
          </cell>
          <cell r="E101" t="str">
            <v>M</v>
          </cell>
          <cell r="F101">
            <v>10.65</v>
          </cell>
          <cell r="G101">
            <v>10.65</v>
          </cell>
          <cell r="H101">
            <v>2.44</v>
          </cell>
          <cell r="I101">
            <v>5.94</v>
          </cell>
        </row>
        <row r="102">
          <cell r="B102" t="str">
            <v>09.02.01.03</v>
          </cell>
          <cell r="C102" t="str">
            <v>MONTAGEM SEM FORNECIMENTO, DE VÁLVULAS DE GAVETA (REGISTROS), VÁLVULAS DE RETENÇÃO, VENTOSAS, HIDRANTES, ETC, COM FLANGES CLASSE PN-10, INCLUSIVE O FORNECIMENTO DOS MATERIAIS PARA AS JUNTAS (ARRUELAS DE BOORACHA E PARAFUSOS COM PORCAS), POR JUNTA FLANGEAD</v>
          </cell>
          <cell r="D102" t="str">
            <v>06.011.224-0</v>
          </cell>
          <cell r="E102" t="str">
            <v>UN</v>
          </cell>
          <cell r="F102">
            <v>4</v>
          </cell>
          <cell r="G102">
            <v>4</v>
          </cell>
          <cell r="H102">
            <v>20.85</v>
          </cell>
          <cell r="I102">
            <v>50.83</v>
          </cell>
        </row>
        <row r="103">
          <cell r="B103" t="str">
            <v>09.02.01.04</v>
          </cell>
          <cell r="C103" t="str">
            <v>MONTAGEM SEM FORNECIMENTO, DE ACESSÓRIOS HIDRAULICOS TIPO "WAFER" (VÁLVULAS BORBOLETA, VÁLVULAS DE RETENÇÃO E SIMILARES), PARA MONTAGEM ENTRE FLANGES ADJACENTES CLASSE PN-10, INCLUSIVE O FORNECIMENTO DOS MATERIAIS PARA AS JUNTAS (TIRANTES COM PORCAS E PAR</v>
          </cell>
          <cell r="D103" t="str">
            <v>06.011.020-3</v>
          </cell>
          <cell r="E103" t="str">
            <v>UN</v>
          </cell>
          <cell r="F103">
            <v>2</v>
          </cell>
          <cell r="G103">
            <v>2</v>
          </cell>
          <cell r="H103">
            <v>27.92</v>
          </cell>
          <cell r="I103">
            <v>68.06</v>
          </cell>
        </row>
        <row r="104">
          <cell r="B104" t="str">
            <v>09.03</v>
          </cell>
          <cell r="C104" t="str">
            <v>INSTALAÇÕES ELÉTRICAS</v>
          </cell>
        </row>
        <row r="105">
          <cell r="B105" t="str">
            <v>09.03.01</v>
          </cell>
          <cell r="C105" t="str">
            <v>POSTE DE CONCRETO DE 11 M X 300 KGF</v>
          </cell>
          <cell r="D105" t="str">
            <v>15.013.031-0</v>
          </cell>
          <cell r="E105" t="str">
            <v>UN</v>
          </cell>
          <cell r="F105">
            <v>1</v>
          </cell>
          <cell r="G105">
            <v>1</v>
          </cell>
          <cell r="H105">
            <v>492.92</v>
          </cell>
          <cell r="I105">
            <v>855.21</v>
          </cell>
        </row>
        <row r="106">
          <cell r="B106" t="str">
            <v>09.03.02</v>
          </cell>
          <cell r="C106" t="str">
            <v>CAIXAS, QUADROS, FERRAGENS E INST. ELÉTRICA COMPLETA P/ SUBESTAÇÃO SIMPLIFICADA, PADRÃO LIGHT PARA 30 KVA, PARA-RAIO, ATERRAMENTO EXCL. TRANSFORMADOR</v>
          </cell>
          <cell r="D106" t="str">
            <v>15.007.001-4</v>
          </cell>
          <cell r="E106" t="str">
            <v>UN</v>
          </cell>
          <cell r="F106">
            <v>1</v>
          </cell>
          <cell r="G106">
            <v>1</v>
          </cell>
          <cell r="H106">
            <v>2202.92</v>
          </cell>
          <cell r="I106">
            <v>4789.1400000000003</v>
          </cell>
        </row>
        <row r="107">
          <cell r="B107" t="str">
            <v>09.03.03</v>
          </cell>
          <cell r="C107" t="str">
            <v>TRANSFORMADOR 30 KVA, TRIFÁSICO, 60 HZ, FORN. E COLOC.</v>
          </cell>
          <cell r="D107" t="str">
            <v>18.028.001-0</v>
          </cell>
          <cell r="E107" t="str">
            <v>UN</v>
          </cell>
          <cell r="F107">
            <v>1</v>
          </cell>
          <cell r="G107">
            <v>1</v>
          </cell>
          <cell r="H107">
            <v>2227.1</v>
          </cell>
          <cell r="I107">
            <v>5438.57</v>
          </cell>
        </row>
        <row r="108">
          <cell r="B108" t="str">
            <v>09.03.04</v>
          </cell>
          <cell r="C108" t="str">
            <v>FORN. E MONTAGEM DE QUADRO DE COMANDO AUTOMÁTICO E PROTEÇÃO DE  2 CONJUNTOS DE RECAlQUE DE 10CV, SENDO 1 RESERVA, CONFORME ESPECIFICAÇÃO</v>
          </cell>
          <cell r="D108" t="str">
            <v>15.007.619-5</v>
          </cell>
          <cell r="E108" t="str">
            <v>UN</v>
          </cell>
          <cell r="F108">
            <v>1</v>
          </cell>
          <cell r="G108">
            <v>1</v>
          </cell>
          <cell r="H108">
            <v>4974.7</v>
          </cell>
          <cell r="I108">
            <v>10814.99</v>
          </cell>
        </row>
        <row r="109">
          <cell r="B109" t="str">
            <v>09.04</v>
          </cell>
          <cell r="C109" t="str">
            <v>EQUIPAMENTOS E INSTALAÇÕES COMPLEMENTARES</v>
          </cell>
        </row>
        <row r="110">
          <cell r="B110" t="str">
            <v>09.04.01</v>
          </cell>
          <cell r="C110" t="str">
            <v>FORN. CONJ. RECALQUE P/ESGOTOS C/ GRUPO MOTOR-BOMBA SUBMERSIVEL 10 CV, D=100MM, PEDESTAL, TUBO GUIA, CORRENTE E CABOS, CONF. ESPECIFICAÇÃO. REF. ABS AFP 101-410 OU SIMILAR</v>
          </cell>
          <cell r="D110" t="str">
            <v>18.050.018-3</v>
          </cell>
          <cell r="E110" t="str">
            <v>UN</v>
          </cell>
          <cell r="F110">
            <v>2</v>
          </cell>
          <cell r="G110">
            <v>2</v>
          </cell>
          <cell r="H110">
            <v>11498.25</v>
          </cell>
          <cell r="I110">
            <v>21133.78</v>
          </cell>
        </row>
        <row r="111">
          <cell r="B111" t="str">
            <v>09.04.02</v>
          </cell>
          <cell r="C111" t="str">
            <v>MONTAGEM DE CONJ. P/RECALQUE DE ESGOTOS ATÉ 15 CV, INCL. FIXAÇÕES, GUIA E CORRENTE</v>
          </cell>
          <cell r="D111" t="str">
            <v>05.125.001-5</v>
          </cell>
          <cell r="E111" t="str">
            <v>UN</v>
          </cell>
          <cell r="F111">
            <v>2</v>
          </cell>
          <cell r="G111">
            <v>2</v>
          </cell>
          <cell r="H111">
            <v>875.18</v>
          </cell>
          <cell r="I111">
            <v>1662.84</v>
          </cell>
        </row>
        <row r="112">
          <cell r="B112">
            <v>10</v>
          </cell>
          <cell r="C112" t="str">
            <v>LINHA DE RECALQUE</v>
          </cell>
        </row>
        <row r="113">
          <cell r="B113" t="str">
            <v>10.01</v>
          </cell>
          <cell r="C113" t="str">
            <v>ESCAVACAO E ATERRO</v>
          </cell>
        </row>
        <row r="114">
          <cell r="B114" t="str">
            <v>10.01.01</v>
          </cell>
          <cell r="C114" t="str">
            <v>ESCAV. MEC. VALA/CAVA NÃO ESTRONCADA 1ª CATEG C/ESCAVADEIRA HIDRÁULICA ATÉ 1,5 M PROF., EXCLUSIVE ESGOTAMENTO</v>
          </cell>
          <cell r="D114" t="str">
            <v>03.020.050-0</v>
          </cell>
          <cell r="E114" t="str">
            <v>M3</v>
          </cell>
          <cell r="F114">
            <v>88</v>
          </cell>
          <cell r="G114">
            <v>88</v>
          </cell>
          <cell r="H114">
            <v>1.77</v>
          </cell>
          <cell r="I114">
            <v>3.26</v>
          </cell>
        </row>
        <row r="115">
          <cell r="B115" t="str">
            <v>10.01.02</v>
          </cell>
          <cell r="C115" t="str">
            <v xml:space="preserve">REATERRO COMPACTADO VALA/CAVA C/MAT. ESCAV. SELECIONADO EM CAMADAS DE 30 CM </v>
          </cell>
          <cell r="D115" t="str">
            <v>03.013.001-0</v>
          </cell>
          <cell r="E115" t="str">
            <v>M3</v>
          </cell>
          <cell r="F115">
            <v>66</v>
          </cell>
          <cell r="G115">
            <v>66</v>
          </cell>
          <cell r="H115">
            <v>5.97</v>
          </cell>
          <cell r="I115">
            <v>11.13</v>
          </cell>
        </row>
        <row r="116">
          <cell r="B116" t="str">
            <v>10.01.03</v>
          </cell>
          <cell r="C116" t="str">
            <v>REATERRO DE VALA/CAVA COM MATERIAL DE BOA QUALIDADE, UTILIZANDO VIBRO COMPACTADOR PORTÁTIL, EXCLUSIVE MATERIAL</v>
          </cell>
          <cell r="D116" t="str">
            <v>03.011.015-0</v>
          </cell>
          <cell r="E116" t="str">
            <v>M3</v>
          </cell>
          <cell r="F116">
            <v>5</v>
          </cell>
          <cell r="G116">
            <v>5</v>
          </cell>
          <cell r="H116">
            <v>4.76</v>
          </cell>
          <cell r="I116">
            <v>8.42</v>
          </cell>
        </row>
        <row r="117">
          <cell r="B117" t="str">
            <v>10.01.04</v>
          </cell>
          <cell r="C117" t="str">
            <v xml:space="preserve">REATERRO DE VALA COM PÓ DE PEDRA, INCLUSIVE FORNECIMENTO DOS MATERIAIS </v>
          </cell>
          <cell r="D117" t="str">
            <v>03.015.010-0</v>
          </cell>
          <cell r="E117" t="str">
            <v>M3</v>
          </cell>
          <cell r="F117">
            <v>13</v>
          </cell>
          <cell r="G117">
            <v>13</v>
          </cell>
          <cell r="H117">
            <v>15.47</v>
          </cell>
          <cell r="I117">
            <v>25.61</v>
          </cell>
        </row>
        <row r="118">
          <cell r="B118" t="str">
            <v>10.01.05</v>
          </cell>
          <cell r="C118" t="str">
            <v>ESCAVAÇÃO, CARGA  E DESCARGA TRANSPORTE A 10 KM, EXCLUSIVE ROYALITIES SOBRE O MATERIAL</v>
          </cell>
          <cell r="D118" t="str">
            <v>03.010.007-0</v>
          </cell>
          <cell r="E118" t="str">
            <v>M3</v>
          </cell>
          <cell r="F118">
            <v>5</v>
          </cell>
          <cell r="G118">
            <v>5</v>
          </cell>
          <cell r="H118">
            <v>8.3800000000000008</v>
          </cell>
          <cell r="I118">
            <v>17.07</v>
          </cell>
        </row>
        <row r="119">
          <cell r="B119" t="str">
            <v>10.01.06</v>
          </cell>
          <cell r="C119" t="str">
            <v>ROYALTIES SOBRE MATERIAL DE JAZIDA</v>
          </cell>
          <cell r="D119" t="str">
            <v>01.090.002-1</v>
          </cell>
          <cell r="E119" t="str">
            <v>M3</v>
          </cell>
          <cell r="F119">
            <v>5</v>
          </cell>
          <cell r="G119">
            <v>5</v>
          </cell>
          <cell r="H119">
            <v>1.1599999999999999</v>
          </cell>
          <cell r="I119">
            <v>2.0699999999999998</v>
          </cell>
        </row>
        <row r="120">
          <cell r="B120" t="str">
            <v>10.02</v>
          </cell>
          <cell r="C120" t="str">
            <v>TRANSPORTE DE SOLOS</v>
          </cell>
        </row>
        <row r="121">
          <cell r="B121" t="str">
            <v>10.02.01</v>
          </cell>
          <cell r="C121" t="str">
            <v>CARGA MANUAL E DESC. MEC. MAT. A GRANEL EM CAMINHÃO</v>
          </cell>
          <cell r="D121" t="str">
            <v>04.006.008-0</v>
          </cell>
          <cell r="E121" t="str">
            <v>T</v>
          </cell>
          <cell r="F121">
            <v>10</v>
          </cell>
          <cell r="G121">
            <v>10</v>
          </cell>
          <cell r="H121">
            <v>5.59</v>
          </cell>
          <cell r="I121">
            <v>10.51</v>
          </cell>
        </row>
        <row r="122">
          <cell r="B122" t="str">
            <v>10.02.02</v>
          </cell>
          <cell r="C122" t="str">
            <v>CARGA E DESCARGA MECÂNICA MATERIAL A GRANEL EM CAMINHÃO, INCLUSIVE EQUIPAMENTO CARREGADOR</v>
          </cell>
          <cell r="D122" t="str">
            <v>04.011.051-0</v>
          </cell>
          <cell r="E122" t="str">
            <v>T</v>
          </cell>
          <cell r="F122">
            <v>30</v>
          </cell>
          <cell r="G122">
            <v>30</v>
          </cell>
          <cell r="H122">
            <v>3.37</v>
          </cell>
          <cell r="I122">
            <v>6.76</v>
          </cell>
        </row>
        <row r="123">
          <cell r="B123" t="str">
            <v>10.02.03</v>
          </cell>
          <cell r="C123" t="str">
            <v>TRANSP. DE CARGA DE QUALQUER NATUREZA; EXCL. AS DESPESAS DE CARGA E DESCARGA TANTO ESPERA DO CAMINHÃO COMO SERVENTE OU EQUIP. AUXIL. A VELOC. 40KM/H EM CAMINHÃO BASCULHANTE A.OLEO DIESEL C/ CAPAC UTIL DE 8T</v>
          </cell>
          <cell r="D123" t="str">
            <v>04.005.121-0</v>
          </cell>
          <cell r="E123" t="str">
            <v>T.KM</v>
          </cell>
          <cell r="F123">
            <v>800</v>
          </cell>
          <cell r="G123">
            <v>800</v>
          </cell>
          <cell r="H123">
            <v>0.26</v>
          </cell>
          <cell r="I123">
            <v>0.49</v>
          </cell>
        </row>
        <row r="124">
          <cell r="B124" t="str">
            <v>10.03</v>
          </cell>
          <cell r="C124" t="str">
            <v>ESGOTAMENTO</v>
          </cell>
        </row>
        <row r="125">
          <cell r="B125" t="str">
            <v>10.03.01</v>
          </cell>
          <cell r="C125" t="str">
            <v>ESGOTAMENTO DE VALA/CAVA P/BOMBEAMENTO DIRETO</v>
          </cell>
          <cell r="D125" t="str">
            <v>05.010.005-0</v>
          </cell>
          <cell r="E125" t="str">
            <v>CV.H</v>
          </cell>
          <cell r="F125">
            <v>1000</v>
          </cell>
          <cell r="G125">
            <v>1000</v>
          </cell>
          <cell r="H125">
            <v>1.67</v>
          </cell>
          <cell r="I125">
            <v>2.66</v>
          </cell>
        </row>
        <row r="126">
          <cell r="B126" t="str">
            <v>10.04</v>
          </cell>
          <cell r="C126" t="str">
            <v>FORNECIMENTO DE M ATERIAIS</v>
          </cell>
        </row>
        <row r="127">
          <cell r="B127" t="str">
            <v>10.04.01</v>
          </cell>
          <cell r="C127" t="str">
            <v xml:space="preserve">FORN. TUBO DÚCTIL K-7 JE C/ REVEST. DE CIMENTO ALUMINOSO, INCL. ANEL DE BORRACHA NITRILICA DN = 150 MM, </v>
          </cell>
          <cell r="D127" t="str">
            <v>06.200.100-2</v>
          </cell>
          <cell r="E127" t="str">
            <v>M</v>
          </cell>
          <cell r="F127">
            <v>167</v>
          </cell>
          <cell r="G127">
            <v>167</v>
          </cell>
          <cell r="H127">
            <v>61.96</v>
          </cell>
          <cell r="I127">
            <v>194.8</v>
          </cell>
        </row>
        <row r="128">
          <cell r="B128" t="str">
            <v>10.04.02</v>
          </cell>
          <cell r="C128" t="str">
            <v xml:space="preserve">FORN. CURVA F. FUNDIDO BB JE DN 150MM X 45. </v>
          </cell>
          <cell r="D128" t="str">
            <v>06.200.051-5</v>
          </cell>
          <cell r="E128" t="str">
            <v>UN</v>
          </cell>
          <cell r="F128">
            <v>1</v>
          </cell>
          <cell r="G128">
            <v>1</v>
          </cell>
          <cell r="H128">
            <v>92.16</v>
          </cell>
          <cell r="I128">
            <v>289.75</v>
          </cell>
        </row>
        <row r="129">
          <cell r="B129" t="str">
            <v>10.04.03</v>
          </cell>
          <cell r="C129" t="str">
            <v>FORN. CURVA F. FUNDIDO BB JE DN 150MM X 22:30</v>
          </cell>
          <cell r="D129" t="str">
            <v>06.200.051-6</v>
          </cell>
          <cell r="E129" t="str">
            <v>UN</v>
          </cell>
          <cell r="F129">
            <v>1</v>
          </cell>
          <cell r="G129">
            <v>1</v>
          </cell>
          <cell r="H129">
            <v>97.83</v>
          </cell>
          <cell r="I129">
            <v>307.57</v>
          </cell>
        </row>
        <row r="130">
          <cell r="B130" t="str">
            <v>10.05</v>
          </cell>
          <cell r="C130" t="str">
            <v>PAVIMENTAÇÃO</v>
          </cell>
        </row>
        <row r="131">
          <cell r="B131" t="str">
            <v>10.05.01</v>
          </cell>
          <cell r="C131" t="str">
            <v>LEVANTAMENTO DE PAVIMENTOS E SEUS COMPLEMENTOS C/ AFASTAMENTO LATERAL DOS MAT. REMOVIDOS</v>
          </cell>
        </row>
        <row r="132">
          <cell r="B132" t="str">
            <v>10.05.01.01</v>
          </cell>
          <cell r="C132" t="str">
            <v>DEMOLIÇÃO C/AR COMPRIMIDO DE PAV. DE CONCR. ASFÁLTICO EXCL.BASE C/E=10CM</v>
          </cell>
          <cell r="D132" t="str">
            <v>05.002.006-0</v>
          </cell>
          <cell r="E132" t="str">
            <v>M2</v>
          </cell>
          <cell r="F132">
            <v>101</v>
          </cell>
          <cell r="G132">
            <v>101</v>
          </cell>
          <cell r="H132">
            <v>3.68</v>
          </cell>
          <cell r="I132">
            <v>6.56</v>
          </cell>
        </row>
        <row r="133">
          <cell r="B133" t="str">
            <v>10.05.01.02</v>
          </cell>
          <cell r="C133" t="str">
            <v>DEMOLIÇÃO, C/ AR COMPRIMIDO DE BASE DE MACADAME BETUMINOSO</v>
          </cell>
          <cell r="D133" t="str">
            <v>05.002.016-0</v>
          </cell>
          <cell r="E133" t="str">
            <v>M3</v>
          </cell>
          <cell r="F133">
            <v>20.2</v>
          </cell>
          <cell r="G133">
            <v>20.2</v>
          </cell>
          <cell r="H133">
            <v>36.72</v>
          </cell>
          <cell r="I133">
            <v>65.5</v>
          </cell>
        </row>
        <row r="134">
          <cell r="B134" t="str">
            <v>10.05.02</v>
          </cell>
          <cell r="C134" t="str">
            <v>EXECUÇÃO DE PAVIMENTOS E SEUS COMPLEMENTOS</v>
          </cell>
        </row>
        <row r="135">
          <cell r="B135" t="str">
            <v>10.05.02.01</v>
          </cell>
          <cell r="C135" t="str">
            <v>REPOSIÇÃO DE PAVIMENT. EM CONCR  ASFÁLT. USINADO A QUENTE, S/ IMPRIM. EXCL. O TRANSP. DA USINA P/ PISTA</v>
          </cell>
          <cell r="D135" t="str">
            <v>08.015.018-0</v>
          </cell>
          <cell r="E135" t="str">
            <v>T</v>
          </cell>
          <cell r="F135">
            <v>12.2</v>
          </cell>
          <cell r="G135">
            <v>12.2</v>
          </cell>
          <cell r="H135">
            <v>119.75</v>
          </cell>
          <cell r="I135">
            <v>277.45999999999998</v>
          </cell>
        </row>
        <row r="136">
          <cell r="B136" t="str">
            <v>10.05.02.02</v>
          </cell>
          <cell r="C136" t="str">
            <v>BASE DE CONCRETO FCK 10MPA PARA RECOMPOSIÇÃO DE PAVIMENTAÇÃO DE RUA, INCLUINDO A REMOÇÃO DO REATERRO, MATERIAIS, PREPARO E CONCRETAGEM ATE 20CM E TRANSPORTE DO ENTULHO EXCEDENTE ATE 20 KM</v>
          </cell>
          <cell r="D136" t="str">
            <v>08.038.001-0</v>
          </cell>
          <cell r="E136" t="str">
            <v>M2</v>
          </cell>
          <cell r="F136">
            <v>101</v>
          </cell>
          <cell r="G136">
            <v>101</v>
          </cell>
          <cell r="H136">
            <v>12.61</v>
          </cell>
          <cell r="I136">
            <v>18.73</v>
          </cell>
        </row>
        <row r="137">
          <cell r="B137" t="str">
            <v>10.05.02.03</v>
          </cell>
          <cell r="C137" t="str">
            <v>TRANSP. DE CARGA DE QUALQUER NATUREZA; EXCL. AS DESPESAS DE CARGA E DESCARGA TANTO DE ESPERA DO CAMINHÃO COMO DE SERVENTE OU EQUIP. AUXIL. VELOC. MEDIA DE 40KM/H EM CAMINHÃO BASCULANTE A OLEO DIESEL C/ CAPAC. UTIL DE 8T</v>
          </cell>
          <cell r="D137" t="str">
            <v>04.005.121-0</v>
          </cell>
          <cell r="E137" t="str">
            <v>T.KM</v>
          </cell>
          <cell r="F137">
            <v>1392</v>
          </cell>
          <cell r="G137">
            <v>1392</v>
          </cell>
          <cell r="H137">
            <v>0.26</v>
          </cell>
          <cell r="I137">
            <v>0.49</v>
          </cell>
        </row>
        <row r="138">
          <cell r="B138" t="str">
            <v>10.05.02.04</v>
          </cell>
          <cell r="C138" t="str">
            <v>PINTURA DE LIG. DE ACORDO C/INSTR. P/EXECUÇÃO DO DER-RJ.</v>
          </cell>
          <cell r="D138" t="str">
            <v>08.026.002-0</v>
          </cell>
          <cell r="E138" t="str">
            <v>M2</v>
          </cell>
          <cell r="F138">
            <v>101</v>
          </cell>
          <cell r="G138">
            <v>101</v>
          </cell>
          <cell r="H138">
            <v>0.93</v>
          </cell>
          <cell r="I138">
            <v>2.35</v>
          </cell>
        </row>
        <row r="139">
          <cell r="B139" t="str">
            <v>10.06</v>
          </cell>
          <cell r="C139" t="str">
            <v xml:space="preserve">ASSENTAMENTO </v>
          </cell>
        </row>
        <row r="140">
          <cell r="B140" t="str">
            <v>10.06.01</v>
          </cell>
          <cell r="C140" t="str">
            <v>ASSENT. TUBO F.FUNDIDO OU AÇO J. ELÁSTICA DN = 150 MM PARA DISTRIBUIÇÃO DE ÁGUA, EXCL. FORN. DE TUBOS E ANEIS DE BORRACHA, INCL. ATERRO E SOCA ATÉ A ALTURA DA GERATRIZ SUPERIOR DO TUBO E TESTE HIDROSTÁTICO.</v>
          </cell>
          <cell r="D140" t="str">
            <v>06.001.603-0</v>
          </cell>
          <cell r="E140" t="str">
            <v>M</v>
          </cell>
          <cell r="F140">
            <v>167</v>
          </cell>
          <cell r="G140">
            <v>167</v>
          </cell>
          <cell r="H140">
            <v>3.74</v>
          </cell>
          <cell r="I140">
            <v>6.95</v>
          </cell>
        </row>
        <row r="141">
          <cell r="B141" t="str">
            <v>10.06.02</v>
          </cell>
          <cell r="C141" t="str">
            <v>ASSENT. PEÇAS F.FUND POR J. ELÁSTICA DN = 150 MM</v>
          </cell>
          <cell r="D141" t="str">
            <v>06.001.653-0</v>
          </cell>
          <cell r="E141" t="str">
            <v>UN</v>
          </cell>
          <cell r="F141">
            <v>4</v>
          </cell>
          <cell r="G141">
            <v>4</v>
          </cell>
          <cell r="H141">
            <v>4.9000000000000004</v>
          </cell>
          <cell r="I141">
            <v>9.11</v>
          </cell>
        </row>
        <row r="142">
          <cell r="B142" t="str">
            <v>ELEVATÓRIA E LINHA DE RECALQUE DE ESGOTOS SANITÁRIOS DA SUBBACIA " L" - " EE-L"</v>
          </cell>
        </row>
        <row r="143">
          <cell r="B143">
            <v>1</v>
          </cell>
          <cell r="C143" t="str">
            <v>SERVIÇOS TÉCNICOS</v>
          </cell>
        </row>
        <row r="144">
          <cell r="B144" t="str">
            <v>01.01</v>
          </cell>
          <cell r="C144" t="str">
            <v>PROJETOS COMPLEMENTARES</v>
          </cell>
        </row>
        <row r="145">
          <cell r="B145" t="str">
            <v>01.01.01</v>
          </cell>
          <cell r="C145" t="str">
            <v>PROJETO EXECUTIVO</v>
          </cell>
          <cell r="D145" t="str">
            <v>01.050.001-8</v>
          </cell>
          <cell r="E145" t="str">
            <v>GL</v>
          </cell>
          <cell r="F145">
            <v>1</v>
          </cell>
          <cell r="G145">
            <v>0</v>
          </cell>
          <cell r="H145">
            <v>16124.43</v>
          </cell>
          <cell r="I145">
            <v>26992.29</v>
          </cell>
        </row>
        <row r="146">
          <cell r="B146" t="str">
            <v>01.01.02</v>
          </cell>
          <cell r="C146" t="str">
            <v>CADASTRO COMPLETO DAS OBRAS EXECUTADAS, ELABORADO CONFORME ESPECIFICICAÇÕES DA DIVISÃO DE CADASTRO TÉCNICO DA CEDAE</v>
          </cell>
          <cell r="D146" t="str">
            <v>01.019.000-1</v>
          </cell>
          <cell r="E146" t="str">
            <v>GL</v>
          </cell>
          <cell r="F146">
            <v>1</v>
          </cell>
          <cell r="G146">
            <v>1</v>
          </cell>
          <cell r="H146">
            <v>884.39</v>
          </cell>
          <cell r="I146">
            <v>1563.6</v>
          </cell>
        </row>
        <row r="147">
          <cell r="B147" t="str">
            <v>01.02</v>
          </cell>
          <cell r="C147" t="str">
            <v>SONDAGENS GEOTÉCNICAS</v>
          </cell>
        </row>
        <row r="148">
          <cell r="B148" t="str">
            <v>01.02.01</v>
          </cell>
          <cell r="C148" t="str">
            <v>MOBILIZAÇÃO E DESMOBILIZAÇÃO DE EQUIPAMENTO E EQUIPE DE SONDAGEM A PERCUSSÃO COM TRANSPORTE ATE 50KM</v>
          </cell>
          <cell r="D148" t="str">
            <v>01.008.050-0</v>
          </cell>
          <cell r="E148" t="str">
            <v>UN</v>
          </cell>
          <cell r="F148">
            <v>1</v>
          </cell>
          <cell r="G148">
            <v>1</v>
          </cell>
          <cell r="H148">
            <v>1244.71</v>
          </cell>
          <cell r="I148">
            <v>2279.06</v>
          </cell>
        </row>
        <row r="149">
          <cell r="B149" t="str">
            <v>01.02.02</v>
          </cell>
          <cell r="C149" t="str">
            <v>SONDAGEM A PERCUSSÃO, EM TERRENO COMUM, INCL. ENSAIO DE   PENETRAÇÃO, DIÂMETRO 3" INCL. DESL. E INSTALAÇÕES NO CANTEIRO</v>
          </cell>
          <cell r="D149" t="str">
            <v>01.003.001-0</v>
          </cell>
          <cell r="E149" t="str">
            <v>M</v>
          </cell>
          <cell r="F149">
            <v>50</v>
          </cell>
          <cell r="G149">
            <v>50</v>
          </cell>
          <cell r="H149">
            <v>22.86</v>
          </cell>
          <cell r="I149">
            <v>38.79</v>
          </cell>
        </row>
        <row r="150">
          <cell r="B150" t="str">
            <v>01.03</v>
          </cell>
          <cell r="C150" t="str">
            <v>TOPOGRAFIA</v>
          </cell>
        </row>
        <row r="151">
          <cell r="B151" t="str">
            <v>01.03.01</v>
          </cell>
          <cell r="C151" t="str">
            <v>MARCAÇÃO DE OBRA , CONSIDERADA A PROJEÇÀO HORIZONTAL DA ÁREA ENVOLVENTE.</v>
          </cell>
          <cell r="D151" t="str">
            <v>01.018.001-0</v>
          </cell>
          <cell r="E151" t="str">
            <v>M2</v>
          </cell>
          <cell r="F151">
            <v>57.9</v>
          </cell>
          <cell r="G151">
            <v>57.9</v>
          </cell>
          <cell r="H151">
            <v>2.9</v>
          </cell>
          <cell r="I151">
            <v>4.88</v>
          </cell>
        </row>
        <row r="152">
          <cell r="B152">
            <v>2</v>
          </cell>
          <cell r="C152" t="str">
            <v>SERVIÇOS PRELIMINARES</v>
          </cell>
        </row>
        <row r="153">
          <cell r="B153" t="str">
            <v>02.01</v>
          </cell>
          <cell r="C153" t="str">
            <v>SINALIZAÇÃO E SEGURANÇA DE VEÍCULOS E PEDESTRES CONF. RESOLUÇÃO SMO 379 DE 29/08/84</v>
          </cell>
        </row>
        <row r="154">
          <cell r="B154" t="str">
            <v>02.01.01</v>
          </cell>
          <cell r="C154" t="str">
            <v>BARRAGEM DE BLOQUEIO P/ DESVIO DE TRANSITO - MOBILIZAÇÃO C/ REAPROVEITAMENTO DE 40 VEZES.</v>
          </cell>
          <cell r="D154" t="str">
            <v>02.020.005-0</v>
          </cell>
          <cell r="E154" t="str">
            <v>M</v>
          </cell>
          <cell r="F154">
            <v>300</v>
          </cell>
          <cell r="G154">
            <v>300</v>
          </cell>
          <cell r="H154">
            <v>0.76</v>
          </cell>
          <cell r="I154">
            <v>1.38</v>
          </cell>
        </row>
        <row r="155">
          <cell r="B155" t="str">
            <v>02.01.02</v>
          </cell>
          <cell r="C155" t="str">
            <v>BARRAGEM DE BLOQUEIO P/ DESVIO DE TRANSITO - COLOCAÇÃO E RETIRADA</v>
          </cell>
          <cell r="D155" t="str">
            <v>02.020.006-0</v>
          </cell>
          <cell r="E155" t="str">
            <v>M</v>
          </cell>
          <cell r="F155">
            <v>1800</v>
          </cell>
          <cell r="G155">
            <v>1800</v>
          </cell>
          <cell r="H155">
            <v>1.24</v>
          </cell>
          <cell r="I155">
            <v>2.25</v>
          </cell>
        </row>
        <row r="156">
          <cell r="B156" t="str">
            <v>02.01.03</v>
          </cell>
          <cell r="C156" t="str">
            <v>SEMÁFORO P/ SINALIZAÇÃO NOTURNA DE VALAS - MOBILIZAÇÃO</v>
          </cell>
          <cell r="D156" t="str">
            <v>02.020.009-0</v>
          </cell>
          <cell r="E156" t="str">
            <v>UN</v>
          </cell>
          <cell r="F156">
            <v>60</v>
          </cell>
          <cell r="G156">
            <v>60</v>
          </cell>
          <cell r="H156">
            <v>12.43</v>
          </cell>
          <cell r="I156">
            <v>22.57</v>
          </cell>
        </row>
        <row r="157">
          <cell r="B157" t="str">
            <v>02.01.04</v>
          </cell>
          <cell r="C157" t="str">
            <v>SEMÁFORO P/ SINALIZAÇÃO NOTURNA DE VALAS - COLOCAÇÃO E RETIRADA</v>
          </cell>
          <cell r="D157" t="str">
            <v>02.020.010-0</v>
          </cell>
          <cell r="E157" t="str">
            <v>UN</v>
          </cell>
          <cell r="F157">
            <v>360</v>
          </cell>
          <cell r="G157">
            <v>360</v>
          </cell>
          <cell r="H157">
            <v>1.51</v>
          </cell>
          <cell r="I157">
            <v>2.74</v>
          </cell>
        </row>
        <row r="158">
          <cell r="B158" t="str">
            <v>02.01.05</v>
          </cell>
          <cell r="C158" t="str">
            <v>PLACA DE SINALIZAÇÃO PREVENTIVA - MOBILIZAÇÃO</v>
          </cell>
          <cell r="D158" t="str">
            <v>02.020.011-0</v>
          </cell>
          <cell r="E158" t="str">
            <v>UN</v>
          </cell>
          <cell r="F158">
            <v>5</v>
          </cell>
          <cell r="G158">
            <v>5</v>
          </cell>
          <cell r="H158">
            <v>21.95</v>
          </cell>
          <cell r="I158">
            <v>39.86</v>
          </cell>
        </row>
        <row r="159">
          <cell r="B159" t="str">
            <v>02.01.06</v>
          </cell>
          <cell r="C159" t="str">
            <v>PLACA DE SINALIZAÇÃO PREVENTIVA - COLOCAÇÀO E RETIRADA</v>
          </cell>
          <cell r="D159" t="str">
            <v>02.020.012-0</v>
          </cell>
          <cell r="E159" t="str">
            <v>UN</v>
          </cell>
          <cell r="F159">
            <v>30</v>
          </cell>
          <cell r="G159">
            <v>30</v>
          </cell>
          <cell r="H159">
            <v>2.89</v>
          </cell>
          <cell r="I159">
            <v>5.24</v>
          </cell>
        </row>
        <row r="160">
          <cell r="B160" t="str">
            <v>02.01.07</v>
          </cell>
          <cell r="C160" t="str">
            <v>PLACA PARA IDENTIFICAÇÃO DE OBRA EM VIA URBANA - MOBILIZAÇÃO</v>
          </cell>
          <cell r="D160" t="str">
            <v>02.020.007-0</v>
          </cell>
          <cell r="E160" t="str">
            <v>UN</v>
          </cell>
          <cell r="F160">
            <v>2</v>
          </cell>
          <cell r="G160">
            <v>2</v>
          </cell>
          <cell r="H160">
            <v>71.67</v>
          </cell>
          <cell r="I160">
            <v>130.15</v>
          </cell>
        </row>
        <row r="161">
          <cell r="B161" t="str">
            <v>02.01.08</v>
          </cell>
          <cell r="C161" t="str">
            <v xml:space="preserve">PLACA PARA IDENTIFICAÇÃO DE OBRA EM VIA URBANA -  COLOCAÇÃO E RETIRADA </v>
          </cell>
          <cell r="D161" t="str">
            <v>02.020.008-0</v>
          </cell>
          <cell r="E161" t="str">
            <v>UN</v>
          </cell>
          <cell r="F161">
            <v>12</v>
          </cell>
          <cell r="G161">
            <v>12</v>
          </cell>
          <cell r="H161">
            <v>4.87</v>
          </cell>
          <cell r="I161">
            <v>8.84</v>
          </cell>
        </row>
        <row r="162">
          <cell r="B162" t="str">
            <v>02.01.09</v>
          </cell>
          <cell r="C162" t="str">
            <v>CERCA PROTETORA DE  VALA, CONSTRUÍDA C/ MONTANTES DE 3" X 3" DE PINHO COM 1,50 M DE COMPRIMENTO</v>
          </cell>
          <cell r="D162" t="str">
            <v>02.011.001-0</v>
          </cell>
          <cell r="E162" t="str">
            <v>M</v>
          </cell>
          <cell r="F162">
            <v>17</v>
          </cell>
          <cell r="G162">
            <v>17</v>
          </cell>
          <cell r="H162">
            <v>6.91</v>
          </cell>
          <cell r="I162">
            <v>11.29</v>
          </cell>
        </row>
        <row r="163">
          <cell r="B163" t="str">
            <v>02.01.10</v>
          </cell>
          <cell r="C163" t="str">
            <v>CERCA PROTETORA DE VALA, CONSTRUÍDA C/ MONTANTES FINCADOS CADA 2 ME 2 TÁBUAS HORIZ. DE 1" X 12" - MOBILIZAÇÃO</v>
          </cell>
          <cell r="D163" t="str">
            <v>02.011.002-0</v>
          </cell>
          <cell r="E163" t="str">
            <v>M</v>
          </cell>
          <cell r="F163">
            <v>170</v>
          </cell>
          <cell r="G163">
            <v>170</v>
          </cell>
          <cell r="H163">
            <v>4.43</v>
          </cell>
          <cell r="I163">
            <v>7.23</v>
          </cell>
        </row>
        <row r="164">
          <cell r="B164">
            <v>3</v>
          </cell>
          <cell r="C164" t="str">
            <v>MOVIMENTO DE TERRA</v>
          </cell>
        </row>
        <row r="165">
          <cell r="B165" t="str">
            <v>03.01</v>
          </cell>
          <cell r="C165" t="str">
            <v>ESCAVAÇÃO E ATERRO</v>
          </cell>
        </row>
        <row r="166">
          <cell r="B166" t="str">
            <v>03.01.01</v>
          </cell>
          <cell r="C166" t="str">
            <v>DESMATAMENTO E LIMPEZA DO TERRENO C/ TRATOR D7</v>
          </cell>
          <cell r="D166" t="str">
            <v>01.006.004-0</v>
          </cell>
          <cell r="E166" t="str">
            <v>M2</v>
          </cell>
          <cell r="F166">
            <v>57.9</v>
          </cell>
          <cell r="G166">
            <v>57.9</v>
          </cell>
          <cell r="H166">
            <v>0.69</v>
          </cell>
          <cell r="I166">
            <v>1.46</v>
          </cell>
        </row>
        <row r="167">
          <cell r="B167" t="str">
            <v>03.01.02</v>
          </cell>
          <cell r="C167" t="str">
            <v>PREPARO MANUAL TERRENO C/ FERRAMENTAS MANUAIS E RASPAGEM EVENTUALMENTE ATE 0,25M DE PROFUNDIDADE E AFASTAMENTO LATERAL DO MATERIAL EXCEDENTE EXCLUSIVE COMPACTAÇÃO.</v>
          </cell>
          <cell r="D167" t="str">
            <v>01.005.001-0</v>
          </cell>
          <cell r="E167" t="str">
            <v>M2</v>
          </cell>
          <cell r="F167">
            <v>57.9</v>
          </cell>
          <cell r="G167">
            <v>57.9</v>
          </cell>
          <cell r="H167">
            <v>1.82</v>
          </cell>
          <cell r="I167">
            <v>3.4</v>
          </cell>
        </row>
        <row r="168">
          <cell r="B168" t="str">
            <v>03.01.03</v>
          </cell>
          <cell r="C168" t="str">
            <v>ESCAVAÇÃO MECÂNICA DE VALA NÃO ESCORADA, EM MATERIAL DE 1ª CAT. ATÉ 1,5 PROF, UTILIZ. RETRO-ESCAVADEIRA EXCLUSIVE ESGOTAMENTO</v>
          </cell>
          <cell r="D168" t="str">
            <v>03.016.015-0</v>
          </cell>
          <cell r="E168" t="str">
            <v>M3</v>
          </cell>
          <cell r="F168">
            <v>28</v>
          </cell>
          <cell r="G168">
            <v>28</v>
          </cell>
          <cell r="H168">
            <v>2.29</v>
          </cell>
          <cell r="I168">
            <v>4.47</v>
          </cell>
        </row>
        <row r="169">
          <cell r="B169" t="str">
            <v>03.01.04</v>
          </cell>
          <cell r="C169" t="str">
            <v>ESCAV. MEC. VALA/CAVA ESCORADA,  1ª CATEG, C/ ESCAVADEIRA HIDRÁULICA ENTRE 1,5 E 3,0 M PROF., EXCLUSIVE ESGOTAMENTO E ESCORAMENTO</v>
          </cell>
          <cell r="D169" t="str">
            <v>03.020.085-0</v>
          </cell>
          <cell r="E169" t="str">
            <v>M3</v>
          </cell>
          <cell r="F169">
            <v>28</v>
          </cell>
          <cell r="G169">
            <v>28</v>
          </cell>
          <cell r="H169">
            <v>2.41</v>
          </cell>
          <cell r="I169">
            <v>4.4400000000000004</v>
          </cell>
        </row>
        <row r="170">
          <cell r="B170" t="str">
            <v>03.01.05</v>
          </cell>
          <cell r="C170" t="str">
            <v>ESCAVAÇÃO MEC. VALA/CAVA ESCORADA, 1ª CATEG. C/ ESCAVADEIRA HIDRÁULICA ENTRE 3,00 E 4,50 M DE PROF., EXCLUSIVE ESGOTAMENTO E ESCORAMENTO</v>
          </cell>
          <cell r="D170" t="str">
            <v>03.020.090-0</v>
          </cell>
          <cell r="E170" t="str">
            <v>M3</v>
          </cell>
          <cell r="F170">
            <v>28</v>
          </cell>
          <cell r="G170">
            <v>28</v>
          </cell>
          <cell r="H170">
            <v>3.58</v>
          </cell>
          <cell r="I170">
            <v>6.6</v>
          </cell>
        </row>
        <row r="171">
          <cell r="B171" t="str">
            <v>03.01.06</v>
          </cell>
          <cell r="C171" t="str">
            <v>ESCAVAÇÃO MEC. VALA/CAVA ESCORADA, 1ª CATEG. C/ ESCAVADEIRA HIDRÁULICA ENTRE 4,50 E 6,0 M DE PROF., EXCLUSIVE ESGOTAMENTO E ESCORAMENTO</v>
          </cell>
          <cell r="D171" t="str">
            <v>03.020.100-0</v>
          </cell>
          <cell r="E171" t="str">
            <v>M3</v>
          </cell>
          <cell r="F171">
            <v>28</v>
          </cell>
          <cell r="G171">
            <v>28</v>
          </cell>
          <cell r="H171">
            <v>5.23</v>
          </cell>
          <cell r="I171">
            <v>9.65</v>
          </cell>
        </row>
        <row r="172">
          <cell r="B172" t="str">
            <v>03.01.07</v>
          </cell>
          <cell r="C172" t="str">
            <v>ESCAVAÇÃO MEC. VALA/CAVA ESTRONCADA, 1ª CATEG. ACIMA DE 6M DE PROFUNDIDADE</v>
          </cell>
          <cell r="D172" t="str">
            <v>03.020.110-1</v>
          </cell>
          <cell r="E172" t="str">
            <v>M3</v>
          </cell>
          <cell r="F172">
            <v>37</v>
          </cell>
          <cell r="G172">
            <v>37</v>
          </cell>
          <cell r="H172">
            <v>9.9600000000000009</v>
          </cell>
          <cell r="I172">
            <v>18.38</v>
          </cell>
        </row>
        <row r="173">
          <cell r="B173" t="str">
            <v>03.01.08</v>
          </cell>
          <cell r="C173" t="str">
            <v>REATERRO COMPACTADO VALA/CAVA C/MAT. ESCAV. SELECIONADO EM CAMADAS DE 30 CM</v>
          </cell>
          <cell r="D173" t="str">
            <v>03.013.001-0</v>
          </cell>
          <cell r="E173" t="str">
            <v>M3</v>
          </cell>
          <cell r="F173">
            <v>20</v>
          </cell>
          <cell r="G173">
            <v>20</v>
          </cell>
          <cell r="H173">
            <v>5.97</v>
          </cell>
          <cell r="I173">
            <v>11.13</v>
          </cell>
        </row>
        <row r="174">
          <cell r="B174" t="str">
            <v>03.01.09</v>
          </cell>
          <cell r="C174" t="str">
            <v>REATERRO DE VALA/CAVA COM MATERIAL DE BOA QUALIDADE, UTILIZANDO VIBRO COMPACTADOR PORTÁTIL, EXCLUSIVE MATERIAL</v>
          </cell>
          <cell r="D174" t="str">
            <v>03.011.015-0</v>
          </cell>
          <cell r="E174" t="str">
            <v>M3</v>
          </cell>
          <cell r="F174">
            <v>21</v>
          </cell>
          <cell r="G174">
            <v>21</v>
          </cell>
          <cell r="H174">
            <v>4.76</v>
          </cell>
          <cell r="I174">
            <v>8.42</v>
          </cell>
        </row>
        <row r="175">
          <cell r="B175" t="str">
            <v>03.01.10</v>
          </cell>
          <cell r="C175" t="str">
            <v xml:space="preserve">REATERRO DE VALA COM PÓ DE PEDRA, INCLUSIVE FORNECIMENTO DOS MATERIAIS </v>
          </cell>
          <cell r="D175" t="str">
            <v>03.015.010-0</v>
          </cell>
          <cell r="E175" t="str">
            <v>M3</v>
          </cell>
          <cell r="F175">
            <v>40</v>
          </cell>
          <cell r="G175">
            <v>40</v>
          </cell>
          <cell r="H175">
            <v>15.47</v>
          </cell>
          <cell r="I175">
            <v>25.61</v>
          </cell>
        </row>
        <row r="176">
          <cell r="B176" t="str">
            <v>03.01.11</v>
          </cell>
          <cell r="C176" t="str">
            <v>ESCAVAÇÃO CARGA E DESCARGA, TRANSPORTE A 10 KM, EXCLUSIVE ROYALITIES SOBRE O MATERIAL</v>
          </cell>
          <cell r="D176" t="str">
            <v>03.010.007-0</v>
          </cell>
          <cell r="E176" t="str">
            <v>M3</v>
          </cell>
          <cell r="F176">
            <v>21</v>
          </cell>
          <cell r="G176">
            <v>21</v>
          </cell>
          <cell r="H176">
            <v>8.3800000000000008</v>
          </cell>
          <cell r="I176">
            <v>17.07</v>
          </cell>
        </row>
        <row r="177">
          <cell r="B177" t="str">
            <v>03.01.12</v>
          </cell>
          <cell r="C177" t="str">
            <v>ROYALTIES SOBRE MATERIAL DE JAZIDA</v>
          </cell>
          <cell r="D177" t="str">
            <v>01.090.002-1</v>
          </cell>
          <cell r="E177" t="str">
            <v>M3</v>
          </cell>
          <cell r="F177">
            <v>21</v>
          </cell>
          <cell r="G177">
            <v>21</v>
          </cell>
          <cell r="H177">
            <v>1.1599999999999999</v>
          </cell>
          <cell r="I177">
            <v>2.0699999999999998</v>
          </cell>
        </row>
        <row r="178">
          <cell r="B178" t="str">
            <v>03.02</v>
          </cell>
          <cell r="C178" t="str">
            <v>TRANSPORTE DE SOLOS</v>
          </cell>
        </row>
        <row r="179">
          <cell r="B179" t="str">
            <v>03.02.01</v>
          </cell>
          <cell r="C179" t="str">
            <v>CARGA E DESCARGA MECÂNICA MATERIAL A GRANEL EM CAMINHÃO, INCLUSIVE EQUIPAMENTO CARREGADOR</v>
          </cell>
          <cell r="D179" t="str">
            <v>04.011.051-0</v>
          </cell>
          <cell r="E179" t="str">
            <v>T</v>
          </cell>
          <cell r="F179">
            <v>110</v>
          </cell>
          <cell r="G179">
            <v>110</v>
          </cell>
          <cell r="H179">
            <v>3.37</v>
          </cell>
          <cell r="I179">
            <v>6.76</v>
          </cell>
        </row>
        <row r="180">
          <cell r="B180" t="str">
            <v>03.02.02</v>
          </cell>
          <cell r="C180" t="str">
            <v>TRANSP. DE CARGA DE QUALQUER NATUREZA, EXCL. AS DESPESAS DE CARGA E DESCARGA TANTO DE ESPERA DO CAMINHÃO COMO DE SERVENTE OU EQUIP. AUXIL., A VELOC. MEDIA DE 40KM/H CAMINHAO BASCULANTE A ÓLEO DIESEL DE 8T</v>
          </cell>
          <cell r="D180" t="str">
            <v>04.005.121-0</v>
          </cell>
          <cell r="E180" t="str">
            <v>T.KM</v>
          </cell>
          <cell r="F180">
            <v>2200</v>
          </cell>
          <cell r="G180">
            <v>2200</v>
          </cell>
          <cell r="H180">
            <v>0.26</v>
          </cell>
          <cell r="I180">
            <v>0.49</v>
          </cell>
        </row>
        <row r="181">
          <cell r="B181">
            <v>4</v>
          </cell>
          <cell r="C181" t="str">
            <v>ESCORAMENTO</v>
          </cell>
        </row>
        <row r="182">
          <cell r="B182" t="str">
            <v>04.01</v>
          </cell>
          <cell r="C182" t="str">
            <v>ESCORAMENTO MISTO DE PRANCHADA HORIZONTAL ATÉ 8M DE PROFUNDIDADE COM PRANCHAS DE MADEIRA DE 3" X 12", ESTACAS LONGARINAS E ESTRONCAS DE AÇO I DE 10", INCLUSIVE FORNECIMENTO, COLOCAÇÃO E RETIRADA DE TODOS OS MATERIAIS, COM REAPROVEITAMENTO DESTES.</v>
          </cell>
          <cell r="D182" t="str">
            <v>05.077.001-1</v>
          </cell>
          <cell r="E182" t="str">
            <v>M2</v>
          </cell>
          <cell r="F182">
            <v>140</v>
          </cell>
          <cell r="G182">
            <v>140</v>
          </cell>
          <cell r="H182">
            <v>157.75</v>
          </cell>
          <cell r="I182">
            <v>283.95</v>
          </cell>
        </row>
        <row r="183">
          <cell r="B183">
            <v>5</v>
          </cell>
          <cell r="C183" t="str">
            <v>ESGOTAMENTO</v>
          </cell>
        </row>
        <row r="184">
          <cell r="B184" t="str">
            <v>05.01</v>
          </cell>
          <cell r="C184" t="str">
            <v>ESGOTAMENTO DE VALA/CAVA P/ BOMBEAMENTO DIRETO</v>
          </cell>
          <cell r="D184" t="str">
            <v>05.010.005-0</v>
          </cell>
          <cell r="E184" t="str">
            <v>CV.H</v>
          </cell>
          <cell r="F184">
            <v>4800</v>
          </cell>
          <cell r="G184">
            <v>4800</v>
          </cell>
          <cell r="H184">
            <v>1.67</v>
          </cell>
          <cell r="I184">
            <v>2.66</v>
          </cell>
        </row>
        <row r="185">
          <cell r="B185" t="str">
            <v>05.02</v>
          </cell>
          <cell r="C185" t="str">
            <v>REBAIXAMENTO DO LENÇOL FREÁTICO</v>
          </cell>
        </row>
        <row r="186">
          <cell r="B186" t="str">
            <v>05.02.01</v>
          </cell>
          <cell r="C186" t="str">
            <v>MONTAGEM E DESMONT. CONJ. BOMBAS, CABINE E TUBULAÇÃO COLETORA DE SIST. REBAIXAMENTO.</v>
          </cell>
          <cell r="D186" t="str">
            <v>01.007.010-0</v>
          </cell>
          <cell r="E186" t="str">
            <v>UN</v>
          </cell>
          <cell r="F186">
            <v>1</v>
          </cell>
          <cell r="G186">
            <v>1</v>
          </cell>
          <cell r="H186">
            <v>1036.4000000000001</v>
          </cell>
          <cell r="I186">
            <v>1587.76</v>
          </cell>
        </row>
        <row r="187">
          <cell r="B187" t="str">
            <v>05.02.02</v>
          </cell>
          <cell r="C187" t="str">
            <v>CRAVAÇÃO E RETIRADA DE PONTEIRA FILTRANTE</v>
          </cell>
          <cell r="D187" t="str">
            <v>01.007.020-0</v>
          </cell>
          <cell r="E187" t="str">
            <v>UN</v>
          </cell>
          <cell r="F187">
            <v>30</v>
          </cell>
          <cell r="G187">
            <v>30</v>
          </cell>
          <cell r="H187">
            <v>40.299999999999997</v>
          </cell>
          <cell r="I187">
            <v>61.73</v>
          </cell>
        </row>
        <row r="188">
          <cell r="B188" t="str">
            <v>05.02.03</v>
          </cell>
          <cell r="C188" t="str">
            <v>DESPESAS DE ENERGIA DE SIST. REBAIXAMENTO</v>
          </cell>
          <cell r="D188" t="str">
            <v>01.007.030-0</v>
          </cell>
          <cell r="E188" t="str">
            <v>CV.H</v>
          </cell>
          <cell r="F188">
            <v>14400</v>
          </cell>
          <cell r="G188">
            <v>14400</v>
          </cell>
          <cell r="H188">
            <v>0.27</v>
          </cell>
          <cell r="I188">
            <v>0.41</v>
          </cell>
        </row>
        <row r="189">
          <cell r="B189" t="str">
            <v>05.02.04</v>
          </cell>
          <cell r="C189" t="str">
            <v>MANUTENÇÃO E OPERA€AO DO SIST. DE REBAIXAMENTO</v>
          </cell>
          <cell r="D189" t="str">
            <v>01.007.025-0</v>
          </cell>
          <cell r="E189" t="str">
            <v>DIA</v>
          </cell>
          <cell r="F189">
            <v>60</v>
          </cell>
          <cell r="G189">
            <v>60</v>
          </cell>
          <cell r="H189">
            <v>97.88</v>
          </cell>
          <cell r="I189">
            <v>149.94999999999999</v>
          </cell>
        </row>
        <row r="190">
          <cell r="B190">
            <v>6</v>
          </cell>
          <cell r="C190" t="str">
            <v>ESTRUTURAS E FUNDAÇÕES DIRETAS</v>
          </cell>
        </row>
        <row r="191">
          <cell r="B191" t="str">
            <v>06.01</v>
          </cell>
          <cell r="C191" t="str">
            <v>CONCR. DOSADO RACIONALMENTE P/FCK 10 MPa INCL. MAT. PREPARO, TRANSPORTE, LANÇAMENTO E ADENSAMENTO</v>
          </cell>
          <cell r="D191" t="str">
            <v>11.003.001-0</v>
          </cell>
          <cell r="E191" t="str">
            <v>M3</v>
          </cell>
          <cell r="F191">
            <v>3</v>
          </cell>
          <cell r="G191">
            <v>3</v>
          </cell>
          <cell r="H191">
            <v>211.76</v>
          </cell>
          <cell r="I191">
            <v>280.79000000000002</v>
          </cell>
        </row>
        <row r="192">
          <cell r="B192" t="str">
            <v>06.02</v>
          </cell>
          <cell r="C192" t="str">
            <v>CONCRETO DOSADO RACIONALMENTE P/FCK 20 MPa, INCLUSIVE MATERIAL, PREPARO, TRANSPORTE, LANÇAMENTO E ADENSAMENTO.</v>
          </cell>
          <cell r="D192" t="str">
            <v>11.003.003-0</v>
          </cell>
          <cell r="E192" t="str">
            <v>M3</v>
          </cell>
          <cell r="F192">
            <v>3.5</v>
          </cell>
          <cell r="G192">
            <v>3.5</v>
          </cell>
          <cell r="H192">
            <v>287.55</v>
          </cell>
          <cell r="I192">
            <v>381.29</v>
          </cell>
        </row>
        <row r="193">
          <cell r="B193" t="str">
            <v>06.03</v>
          </cell>
          <cell r="C193" t="str">
            <v>FORMA DE MAD. P/MOLDAGEM DE PECAS DE CONCR. ARM. C/PARAMENTOS PLANOS, EM LAJES, VIGAS, PAREDES, ETC., INCL. FORN. DOS MAT. E DESMOLDAGEM SERVINDO A MAD. 1,4 VEZES, TABUAS DE PINHO DE 3ª, OU MAD. EQUIVAL. C/a = 2,5 cm, SERVINDO TAMBEM P/ TRAVESSAS, EXC, ES</v>
          </cell>
          <cell r="D193" t="str">
            <v>11.004.022-0</v>
          </cell>
          <cell r="E193" t="str">
            <v>M2</v>
          </cell>
          <cell r="F193">
            <v>13</v>
          </cell>
          <cell r="G193">
            <v>13</v>
          </cell>
          <cell r="H193">
            <v>36.85</v>
          </cell>
          <cell r="I193">
            <v>61.57</v>
          </cell>
        </row>
        <row r="194">
          <cell r="B194" t="str">
            <v>06.04</v>
          </cell>
          <cell r="C194" t="str">
            <v>ESCOR. DE FORMAS C/ MAD. P/ LAGES E TETOS</v>
          </cell>
          <cell r="D194" t="str">
            <v>11.004.035-0</v>
          </cell>
          <cell r="E194" t="str">
            <v>M3</v>
          </cell>
          <cell r="F194">
            <v>66</v>
          </cell>
          <cell r="G194">
            <v>66</v>
          </cell>
          <cell r="H194">
            <v>2.59</v>
          </cell>
          <cell r="I194">
            <v>4.32</v>
          </cell>
        </row>
        <row r="195">
          <cell r="B195" t="str">
            <v>06.05</v>
          </cell>
          <cell r="C195" t="str">
            <v>FORN. DE BARRA DE AÇO CA-50 DE 8MM ATE 12,5 MM</v>
          </cell>
          <cell r="D195" t="str">
            <v>11.009.014-0</v>
          </cell>
          <cell r="E195" t="str">
            <v>KG</v>
          </cell>
          <cell r="F195">
            <v>280</v>
          </cell>
          <cell r="G195">
            <v>280</v>
          </cell>
          <cell r="H195">
            <v>1.51</v>
          </cell>
          <cell r="I195">
            <v>3.02</v>
          </cell>
        </row>
        <row r="196">
          <cell r="B196" t="str">
            <v>06.06</v>
          </cell>
          <cell r="C196" t="str">
            <v>FORN. DE BARRA DE AÇO CA-50 DIAM. ACIMA DE 12,5 MM</v>
          </cell>
          <cell r="D196" t="str">
            <v>11.009.015-0</v>
          </cell>
          <cell r="E196" t="str">
            <v>KG</v>
          </cell>
          <cell r="F196">
            <v>35</v>
          </cell>
          <cell r="G196">
            <v>35</v>
          </cell>
          <cell r="H196">
            <v>1.35</v>
          </cell>
          <cell r="I196">
            <v>2.7</v>
          </cell>
        </row>
        <row r="197">
          <cell r="B197" t="str">
            <v>06.07</v>
          </cell>
          <cell r="C197" t="str">
            <v>CORTE, DOBRAGEM, MONTAGEM E COLOCAÇÃO DE FERRAGENS NAS FORMAS, AÇO CA-50A OU CA-50B, ATE 12,5 MM</v>
          </cell>
          <cell r="D197" t="str">
            <v>11.011.030-0</v>
          </cell>
          <cell r="E197" t="str">
            <v>KG</v>
          </cell>
          <cell r="F197">
            <v>280</v>
          </cell>
          <cell r="G197">
            <v>280</v>
          </cell>
          <cell r="H197">
            <v>0.8</v>
          </cell>
          <cell r="I197">
            <v>1.44</v>
          </cell>
        </row>
        <row r="198">
          <cell r="B198" t="str">
            <v>06.08</v>
          </cell>
          <cell r="C198" t="str">
            <v>CORTE DOBRAGEM MONTAGEM E COLOCAÇÃO DE FERRAGENS NAS FORMAS,  ACO CA50A OU CA50B, DIÂM. ACIMA DE 12,5MM</v>
          </cell>
          <cell r="D198" t="str">
            <v>11.011.031-0</v>
          </cell>
          <cell r="E198" t="str">
            <v>KG</v>
          </cell>
          <cell r="F198">
            <v>35</v>
          </cell>
          <cell r="G198">
            <v>35</v>
          </cell>
          <cell r="H198">
            <v>0.8</v>
          </cell>
          <cell r="I198">
            <v>1.44</v>
          </cell>
        </row>
        <row r="199">
          <cell r="B199" t="str">
            <v>06.09</v>
          </cell>
          <cell r="C199" t="str">
            <v xml:space="preserve">FORNECIMENTO E ASSENTAMENTO DE ANEL DE CONCRETO DI = 3,00M </v>
          </cell>
          <cell r="D199" t="str">
            <v>06.018.004-3</v>
          </cell>
          <cell r="E199" t="str">
            <v>M</v>
          </cell>
          <cell r="F199">
            <v>7.5</v>
          </cell>
          <cell r="G199">
            <v>7.5</v>
          </cell>
          <cell r="H199">
            <v>1196.17</v>
          </cell>
          <cell r="I199">
            <v>2218.89</v>
          </cell>
        </row>
        <row r="200">
          <cell r="B200" t="str">
            <v>06.10</v>
          </cell>
          <cell r="C200" t="str">
            <v>FORNECIMENTO E ASSENTAMENTO DE TAMPÃO DE F.F. DE TRÊS SEÇÕES (TS)</v>
          </cell>
          <cell r="D200" t="str">
            <v>06.016.016-0</v>
          </cell>
          <cell r="E200" t="str">
            <v>UN</v>
          </cell>
          <cell r="F200">
            <v>1</v>
          </cell>
          <cell r="G200">
            <v>1</v>
          </cell>
          <cell r="H200">
            <v>981.19</v>
          </cell>
          <cell r="I200">
            <v>3038.74</v>
          </cell>
        </row>
        <row r="201">
          <cell r="B201">
            <v>7</v>
          </cell>
          <cell r="C201" t="str">
            <v>FECHAMENTO</v>
          </cell>
        </row>
        <row r="202">
          <cell r="B202" t="str">
            <v>07.01</v>
          </cell>
          <cell r="C202" t="str">
            <v>ALVENARIA E ELEMENTOS DIVISÓRIOS</v>
          </cell>
        </row>
        <row r="203">
          <cell r="B203" t="str">
            <v>07.01.01</v>
          </cell>
          <cell r="C203" t="str">
            <v xml:space="preserve">ALVENARIA DE BLOCOS DE CONCRETO MEIA VEZ (10CM) </v>
          </cell>
          <cell r="D203" t="str">
            <v>12.005.010-0</v>
          </cell>
          <cell r="E203" t="str">
            <v>M2</v>
          </cell>
          <cell r="F203">
            <v>12.5</v>
          </cell>
          <cell r="G203">
            <v>12.5</v>
          </cell>
          <cell r="H203">
            <v>18.43</v>
          </cell>
          <cell r="I203">
            <v>28.65</v>
          </cell>
        </row>
        <row r="204">
          <cell r="B204">
            <v>8</v>
          </cell>
          <cell r="C204" t="str">
            <v>REVESTIMENTOS E TRATAMENTOS DE SUPERFICIES</v>
          </cell>
        </row>
        <row r="205">
          <cell r="B205" t="str">
            <v>08.01</v>
          </cell>
          <cell r="C205" t="str">
            <v>REVESTIMENTO DE PISOS, TETOS E PAREDES</v>
          </cell>
        </row>
        <row r="206">
          <cell r="B206" t="str">
            <v>08.01.01</v>
          </cell>
          <cell r="C206" t="str">
            <v>REVESTIMENTO INTERNO/EXTERNO C/ARG. CIM/AREIA 1:3 INCL. CHAPISCO</v>
          </cell>
          <cell r="D206" t="str">
            <v>13.001.025-0</v>
          </cell>
          <cell r="E206" t="str">
            <v>M2</v>
          </cell>
          <cell r="F206">
            <v>78</v>
          </cell>
          <cell r="G206">
            <v>78</v>
          </cell>
          <cell r="H206">
            <v>17.27</v>
          </cell>
          <cell r="I206">
            <v>26.44</v>
          </cell>
        </row>
        <row r="207">
          <cell r="B207" t="str">
            <v>08.01.02</v>
          </cell>
          <cell r="C207" t="str">
            <v>PISO CIMENTADO 1,5CM C/ARG. CIM/AREIA 1:3 ASPERO</v>
          </cell>
          <cell r="D207" t="str">
            <v>13.301.081-0</v>
          </cell>
          <cell r="E207" t="str">
            <v>M2</v>
          </cell>
          <cell r="F207">
            <v>7</v>
          </cell>
          <cell r="G207">
            <v>7</v>
          </cell>
          <cell r="H207">
            <v>20.73</v>
          </cell>
          <cell r="I207">
            <v>34.409999999999997</v>
          </cell>
        </row>
        <row r="208">
          <cell r="B208" t="str">
            <v>08.02</v>
          </cell>
          <cell r="C208" t="str">
            <v>IMPERMEABILIZACAO E ISOLAMENTO TERMICO</v>
          </cell>
        </row>
        <row r="209">
          <cell r="B209" t="str">
            <v>08.02.01</v>
          </cell>
          <cell r="C209" t="str">
            <v>PINTURA ASFALTICA (HIDRO-ASFALTO) COM CONSUMO DE 1,2 Kg/m2 SOBRE SUPERFICIES LISAS</v>
          </cell>
          <cell r="D209" t="str">
            <v>16.030.001-0</v>
          </cell>
          <cell r="E209" t="str">
            <v>M2</v>
          </cell>
          <cell r="F209">
            <v>70</v>
          </cell>
          <cell r="G209">
            <v>70</v>
          </cell>
          <cell r="H209">
            <v>6.91</v>
          </cell>
          <cell r="I209">
            <v>13.79</v>
          </cell>
        </row>
        <row r="210">
          <cell r="B210">
            <v>9</v>
          </cell>
          <cell r="C210" t="str">
            <v>INTALAÇÕES DE PRODUÇÃO</v>
          </cell>
        </row>
        <row r="211">
          <cell r="B211" t="str">
            <v>09.01</v>
          </cell>
          <cell r="C211" t="str">
            <v>FORNECIMENTO DE MATERIAIS</v>
          </cell>
        </row>
        <row r="212">
          <cell r="B212" t="str">
            <v>09.01.01</v>
          </cell>
          <cell r="C212" t="str">
            <v xml:space="preserve">FORNECIMENTO DE TUBO DE FERRO FUNDIDO (SEM ASSENTAMENTO), DÚCTIL, CLASSE K-12, PN-10, FLANGE-FLANGE, EXCL. ACESSÓRIOS DA JUNTA, COM DIÂMETRO DE 250 mm, COMPRIMENTO DE 0,5 A 1,00 </v>
          </cell>
          <cell r="D212" t="str">
            <v>06.201.055-0</v>
          </cell>
          <cell r="E212" t="str">
            <v>UN</v>
          </cell>
          <cell r="F212">
            <v>4</v>
          </cell>
          <cell r="G212">
            <v>4</v>
          </cell>
          <cell r="H212">
            <v>313.42</v>
          </cell>
          <cell r="I212">
            <v>780.41</v>
          </cell>
        </row>
        <row r="213">
          <cell r="B213" t="str">
            <v>09.01.02</v>
          </cell>
          <cell r="C213" t="str">
            <v xml:space="preserve">FORNECIMENTO DE TUBO DE FERRO FUNDIDO (SEM ASSENTAMENTO), DÚCTIL, CLASSE K-12, PN-10, PONTA-FLANGE, EXCL. ACESSÓRIOS DA JUNTA, COM DIÂMETRO DE 250 mm, COMPRIMENTO DE 0,5 A 1,00 </v>
          </cell>
          <cell r="D213" t="str">
            <v>06.201.105-0</v>
          </cell>
          <cell r="E213" t="str">
            <v>UN</v>
          </cell>
          <cell r="F213">
            <v>1</v>
          </cell>
          <cell r="G213">
            <v>1</v>
          </cell>
          <cell r="H213">
            <v>249.62</v>
          </cell>
          <cell r="I213">
            <v>621.54999999999995</v>
          </cell>
        </row>
        <row r="214">
          <cell r="B214" t="str">
            <v>09.01.03</v>
          </cell>
          <cell r="C214" t="str">
            <v>FORNECIMENTO DE ADICIONAL DE EXTENSÃO EXCEDENTE A 1,00 m DE TUBO DE FERRO FUNDIDO (EXCL. ASSENTAMENTO), DÚCTIL, CLASSE K-12, COM DIÂMETRO DE 250 mm</v>
          </cell>
          <cell r="D214" t="str">
            <v>06.201.155-0</v>
          </cell>
          <cell r="E214" t="str">
            <v>M</v>
          </cell>
          <cell r="F214">
            <v>7.9</v>
          </cell>
          <cell r="G214">
            <v>7.9</v>
          </cell>
          <cell r="H214">
            <v>237.66</v>
          </cell>
          <cell r="I214">
            <v>591.77</v>
          </cell>
        </row>
        <row r="215">
          <cell r="B215" t="str">
            <v>09.01.04</v>
          </cell>
          <cell r="C215" t="str">
            <v>FORN. DE CURVA F.FUNDIDO FF PN10 DN=250 MM X 90</v>
          </cell>
          <cell r="D215" t="str">
            <v>06.200.217-2</v>
          </cell>
          <cell r="E215" t="str">
            <v>UN</v>
          </cell>
          <cell r="F215">
            <v>2</v>
          </cell>
          <cell r="G215">
            <v>2</v>
          </cell>
          <cell r="H215">
            <v>268.54000000000002</v>
          </cell>
          <cell r="I215">
            <v>844.28</v>
          </cell>
        </row>
        <row r="216">
          <cell r="B216" t="str">
            <v>09.01.05</v>
          </cell>
          <cell r="C216" t="str">
            <v>FORN. DE CURVA F.FUNDIDO FF PN10 DN=250 MM X 45</v>
          </cell>
          <cell r="D216" t="str">
            <v>06.200.217-3</v>
          </cell>
          <cell r="E216" t="str">
            <v>UN</v>
          </cell>
          <cell r="F216">
            <v>2</v>
          </cell>
          <cell r="G216">
            <v>2</v>
          </cell>
          <cell r="H216">
            <v>267.51</v>
          </cell>
          <cell r="I216">
            <v>841.05</v>
          </cell>
        </row>
        <row r="217">
          <cell r="B217" t="str">
            <v>09.01.06</v>
          </cell>
          <cell r="C217" t="str">
            <v>FORN. VALVULA RETENÇÃO DUPLA PORTINHOLA MONTAGEM ENTRE FLANGES PN10 DN=250 MM</v>
          </cell>
          <cell r="D217" t="str">
            <v>06.200.416-6</v>
          </cell>
          <cell r="E217" t="str">
            <v>UN</v>
          </cell>
          <cell r="F217">
            <v>2</v>
          </cell>
          <cell r="G217">
            <v>2</v>
          </cell>
          <cell r="H217">
            <v>1383.07</v>
          </cell>
          <cell r="I217">
            <v>4348.37</v>
          </cell>
        </row>
        <row r="218">
          <cell r="B218" t="str">
            <v>09.01.07</v>
          </cell>
          <cell r="C218" t="str">
            <v>FORN. REGISTRO DE GAVETA F.FUNDIDO FC PN10 DN=250MM</v>
          </cell>
          <cell r="D218" t="str">
            <v>06.200.361-6</v>
          </cell>
          <cell r="E218" t="str">
            <v>UN</v>
          </cell>
          <cell r="F218">
            <v>2</v>
          </cell>
          <cell r="G218">
            <v>2</v>
          </cell>
          <cell r="H218">
            <v>1499.9</v>
          </cell>
          <cell r="I218">
            <v>4715.68</v>
          </cell>
        </row>
        <row r="219">
          <cell r="B219" t="str">
            <v>09.01.08</v>
          </cell>
          <cell r="C219" t="str">
            <v>FORN. TE F.FUNDIDO FFF PN10 DN=250X250 MM</v>
          </cell>
          <cell r="D219" t="str">
            <v>06.200.234-7</v>
          </cell>
          <cell r="E219" t="str">
            <v>UN</v>
          </cell>
          <cell r="F219">
            <v>1</v>
          </cell>
          <cell r="G219">
            <v>1</v>
          </cell>
          <cell r="H219">
            <v>623</v>
          </cell>
          <cell r="I219">
            <v>1958.71</v>
          </cell>
        </row>
        <row r="220">
          <cell r="B220" t="str">
            <v>09.01.09</v>
          </cell>
          <cell r="C220" t="str">
            <v>FORN. RED. EXCENTR. F.FUNDIDO FF PN10 DN=250X150 MM</v>
          </cell>
          <cell r="D220" t="str">
            <v>06.200.266-4</v>
          </cell>
          <cell r="E220" t="str">
            <v>UN</v>
          </cell>
          <cell r="F220">
            <v>2</v>
          </cell>
          <cell r="G220">
            <v>2</v>
          </cell>
          <cell r="H220">
            <v>275.45999999999998</v>
          </cell>
          <cell r="I220">
            <v>866.04</v>
          </cell>
        </row>
        <row r="221">
          <cell r="B221" t="str">
            <v>09.01.10</v>
          </cell>
          <cell r="C221" t="str">
            <v xml:space="preserve">FORN. REDUÇÃO F.FUNDIDO PB JE DN= 300X250MM </v>
          </cell>
          <cell r="D221" t="str">
            <v>06.200.085-4</v>
          </cell>
          <cell r="E221" t="str">
            <v>UN</v>
          </cell>
          <cell r="F221">
            <v>1</v>
          </cell>
          <cell r="G221">
            <v>1</v>
          </cell>
          <cell r="H221">
            <v>162.37</v>
          </cell>
          <cell r="I221">
            <v>510.49</v>
          </cell>
        </row>
        <row r="222">
          <cell r="B222" t="str">
            <v>09.01.11</v>
          </cell>
          <cell r="C222" t="str">
            <v>FORN. TUBO DÚCTIL K-9 JE DN= 300 MM</v>
          </cell>
          <cell r="D222" t="str">
            <v>06.200.056-0</v>
          </cell>
          <cell r="E222" t="str">
            <v>M</v>
          </cell>
          <cell r="F222">
            <v>6</v>
          </cell>
          <cell r="G222">
            <v>6</v>
          </cell>
          <cell r="H222">
            <v>160.9</v>
          </cell>
          <cell r="I222">
            <v>505.86</v>
          </cell>
        </row>
        <row r="223">
          <cell r="B223" t="str">
            <v>09.02</v>
          </cell>
          <cell r="C223" t="str">
            <v>ASSENTAMENTO</v>
          </cell>
        </row>
        <row r="224">
          <cell r="B224" t="str">
            <v>09.02.01</v>
          </cell>
          <cell r="C224" t="str">
            <v>MONTAGEM DE TUBOS, PECAS E ACESSÓRIOS</v>
          </cell>
        </row>
        <row r="225">
          <cell r="B225" t="str">
            <v>09.02.01,01</v>
          </cell>
          <cell r="C225" t="str">
            <v>MONTAGEM DE PECAS OU TUBOS ATE 1M C/FLANGES, COM FORN. DOS MAT. DAS JUNTAS,  POR JUNTA DN = 250MM</v>
          </cell>
          <cell r="D225" t="str">
            <v>06.011.106-0</v>
          </cell>
          <cell r="E225" t="str">
            <v>UN</v>
          </cell>
          <cell r="F225">
            <v>19</v>
          </cell>
          <cell r="G225">
            <v>19</v>
          </cell>
          <cell r="H225">
            <v>55.83</v>
          </cell>
          <cell r="I225">
            <v>136.11000000000001</v>
          </cell>
        </row>
        <row r="226">
          <cell r="B226" t="str">
            <v>09.02.01.02</v>
          </cell>
          <cell r="C226" t="str">
            <v>ADICIONAL  DE MONTAGEM DE COMPR. EXCEDENTE DE 1 M EM CADA TUBO C/FLANGES DN= 250 MM</v>
          </cell>
          <cell r="D226" t="str">
            <v>06.011.196-0</v>
          </cell>
          <cell r="E226" t="str">
            <v>M</v>
          </cell>
          <cell r="F226">
            <v>7.9</v>
          </cell>
          <cell r="G226">
            <v>7.9</v>
          </cell>
          <cell r="H226">
            <v>3.16</v>
          </cell>
          <cell r="I226">
            <v>7.7</v>
          </cell>
        </row>
        <row r="227">
          <cell r="B227" t="str">
            <v>09.02.01.03</v>
          </cell>
          <cell r="C227" t="str">
            <v>MONTAGEM SEM FORNECIMENTO, DE VÁLVULAS DE GAVETA (REGISTROS), VÁLVULAS DE RETENÇÃO, VENTOSAS, HIDRANTES, ETC, COM FLANGES CLASSE PN-10, INCLUSIVE O FORNECIMENTO DOS MATERIAIS PARA AS JUNTAS (ARRUELAS DE BOORACHA E PARAFUSOS COM PORCAS), POR JUNTA FLANGEAD</v>
          </cell>
          <cell r="D227" t="str">
            <v>06.011.226-0</v>
          </cell>
          <cell r="E227" t="str">
            <v>UN</v>
          </cell>
          <cell r="F227">
            <v>4</v>
          </cell>
          <cell r="G227">
            <v>4</v>
          </cell>
          <cell r="H227">
            <v>55.93</v>
          </cell>
          <cell r="I227">
            <v>136.35</v>
          </cell>
        </row>
        <row r="228">
          <cell r="B228" t="str">
            <v>09.02.01.04</v>
          </cell>
          <cell r="C228" t="str">
            <v>MONTAGEM SEM FORNECIMENTO, DE ACESSÓRIOS HIDRAULICOS TIPO "WAFER" (VÁLVULAS BORBOLETA, VÁLVULAS DE RETENÇÃO E SIMILARES), PARA MONTAGEM ENTRE FLANGES ADJACENTES CLASSE PN-10, INCLUSIVE O FORNECIMENTO DOS MATERIAIS PARA AS JUNTAS (TIRANTES COM PORCAS E PAR</v>
          </cell>
          <cell r="D228" t="str">
            <v>06.011.020-4</v>
          </cell>
          <cell r="E228" t="str">
            <v>UN</v>
          </cell>
          <cell r="F228">
            <v>2</v>
          </cell>
          <cell r="G228">
            <v>2</v>
          </cell>
          <cell r="H228">
            <v>52.42</v>
          </cell>
          <cell r="I228">
            <v>127.79</v>
          </cell>
        </row>
        <row r="229">
          <cell r="B229" t="str">
            <v>09.03</v>
          </cell>
          <cell r="C229" t="str">
            <v>INSTALAÇÕES ELÉTRICAS</v>
          </cell>
        </row>
        <row r="230">
          <cell r="B230" t="str">
            <v>09.03.01</v>
          </cell>
          <cell r="C230" t="str">
            <v>POSTE DE CONCRETO DE 11 M X 300 KGF</v>
          </cell>
          <cell r="D230" t="str">
            <v>15.013.031-0</v>
          </cell>
          <cell r="E230" t="str">
            <v>UN</v>
          </cell>
          <cell r="F230">
            <v>1</v>
          </cell>
          <cell r="G230">
            <v>1</v>
          </cell>
          <cell r="H230">
            <v>492.92</v>
          </cell>
          <cell r="I230">
            <v>855.21</v>
          </cell>
        </row>
        <row r="231">
          <cell r="B231" t="str">
            <v>09.03.02</v>
          </cell>
          <cell r="C231" t="str">
            <v>CAIXAS, QUADROS, FERRAGENS E INSTALAÇÃO ELÉTRICA COMPLETA P/ SUBESTAÇÃO SIMPLIFICADA, PADRÃO LIGHT PARA 30 KVA, PARA-RAIO, ATERRAMENTO EXCL. TRANSFORMADOR</v>
          </cell>
          <cell r="D231" t="str">
            <v>15.007.001-4</v>
          </cell>
          <cell r="E231" t="str">
            <v>UN</v>
          </cell>
          <cell r="F231">
            <v>1</v>
          </cell>
          <cell r="G231">
            <v>1</v>
          </cell>
          <cell r="H231">
            <v>2202.92</v>
          </cell>
          <cell r="I231">
            <v>4789.1400000000003</v>
          </cell>
        </row>
        <row r="232">
          <cell r="B232" t="str">
            <v>09.03.03</v>
          </cell>
          <cell r="C232" t="str">
            <v>TRANSFORMADOR 30 KVA, TRIFÁSICO, 60 HZ, FORN. E COLOC.</v>
          </cell>
          <cell r="D232" t="str">
            <v>18.028.001-0</v>
          </cell>
          <cell r="E232" t="str">
            <v>UN</v>
          </cell>
          <cell r="F232">
            <v>1</v>
          </cell>
          <cell r="G232">
            <v>1</v>
          </cell>
          <cell r="H232">
            <v>2227.1</v>
          </cell>
          <cell r="I232">
            <v>5438.57</v>
          </cell>
        </row>
        <row r="233">
          <cell r="B233" t="str">
            <v>09.03.04</v>
          </cell>
          <cell r="C233" t="str">
            <v>QUADRO DE COMANDO P/2 BOMBAS (1+1) 35HP CONF. ESPECIF. DO PROJETO</v>
          </cell>
          <cell r="D233" t="str">
            <v>15.007003-9</v>
          </cell>
          <cell r="E233" t="str">
            <v>UN</v>
          </cell>
          <cell r="F233">
            <v>1</v>
          </cell>
          <cell r="G233">
            <v>1</v>
          </cell>
          <cell r="H233">
            <v>13376.43</v>
          </cell>
          <cell r="I233">
            <v>29080.35</v>
          </cell>
        </row>
        <row r="234">
          <cell r="B234" t="str">
            <v>09.03.05</v>
          </cell>
          <cell r="C234" t="str">
            <v>MONTAGEM PAINEL PARTIDA P/MOTOR-BOMBA ACIMA DE 15 ATÉ 40 CV</v>
          </cell>
          <cell r="D234" t="str">
            <v>06.400.012-0</v>
          </cell>
          <cell r="E234" t="str">
            <v>UN</v>
          </cell>
          <cell r="F234">
            <v>1</v>
          </cell>
          <cell r="G234">
            <v>1</v>
          </cell>
          <cell r="H234">
            <v>101.58</v>
          </cell>
          <cell r="I234">
            <v>152.77000000000001</v>
          </cell>
        </row>
        <row r="235">
          <cell r="B235" t="str">
            <v>09.04</v>
          </cell>
          <cell r="C235" t="str">
            <v>EQUIPAMENTOS E INSTALAÇÕES COMPLEMENTARES</v>
          </cell>
        </row>
        <row r="236">
          <cell r="B236" t="str">
            <v>09.04.01</v>
          </cell>
          <cell r="C236" t="str">
            <v>FORN. CONJ. RECALQUE P/ESGOTOS C/ GRUPO MOTOR-BOMBA SUBMERSIVEL 35 CV. FIXACAO, TUBO GUIA E CORRENTE CONF. ESPECIF. REF.</v>
          </cell>
          <cell r="D236" t="str">
            <v>18.050.000-8</v>
          </cell>
          <cell r="E236" t="str">
            <v>UN</v>
          </cell>
          <cell r="F236">
            <v>2</v>
          </cell>
          <cell r="G236">
            <v>2</v>
          </cell>
          <cell r="H236">
            <v>36396.04</v>
          </cell>
          <cell r="I236">
            <v>66895.92</v>
          </cell>
        </row>
        <row r="237">
          <cell r="B237" t="str">
            <v>09.04.02</v>
          </cell>
          <cell r="C237" t="str">
            <v>MONTAGEM DE CONJ. P/RECALQUE DE ESGOTOS ACIMA DE  15 CV ATÉ 40 CV, INCL. FIXAÇÕES, GUIA E CORRENTE</v>
          </cell>
          <cell r="D237" t="str">
            <v>05.125.001-6</v>
          </cell>
          <cell r="E237" t="str">
            <v>UN</v>
          </cell>
          <cell r="F237">
            <v>2</v>
          </cell>
          <cell r="G237">
            <v>2</v>
          </cell>
          <cell r="H237">
            <v>1796.42</v>
          </cell>
          <cell r="I237">
            <v>3413.19</v>
          </cell>
        </row>
        <row r="238">
          <cell r="B238">
            <v>10</v>
          </cell>
          <cell r="C238" t="str">
            <v>LINHA DE RECALQUE</v>
          </cell>
        </row>
        <row r="239">
          <cell r="B239" t="str">
            <v>10.01</v>
          </cell>
          <cell r="C239" t="str">
            <v>ESCAVACAO E ATERRO</v>
          </cell>
        </row>
        <row r="240">
          <cell r="B240" t="str">
            <v>10.01.01</v>
          </cell>
          <cell r="C240" t="str">
            <v>ESCAV. MEC. VALA/CAVA NÃO ESTRONCADA 1ª CATEG C/ESCAVADEIRA HIDRÁULICA ATÉ 1,5 M PROF., EXCLUSIVE ESGOTAMENTO</v>
          </cell>
          <cell r="D240" t="str">
            <v>03.020.050-0</v>
          </cell>
          <cell r="E240" t="str">
            <v>M3</v>
          </cell>
          <cell r="F240">
            <v>1680</v>
          </cell>
          <cell r="G240">
            <v>1680</v>
          </cell>
          <cell r="H240">
            <v>1.77</v>
          </cell>
          <cell r="I240">
            <v>3.26</v>
          </cell>
        </row>
        <row r="241">
          <cell r="B241" t="str">
            <v>10.01.02</v>
          </cell>
          <cell r="C241" t="str">
            <v xml:space="preserve">REATERRO COMPACTADO VALA/CAVA C/MAT. ESCAV. SELECIONADO EM CAMADAS DE 30 CM </v>
          </cell>
          <cell r="D241" t="str">
            <v>03.013.001-0</v>
          </cell>
          <cell r="E241" t="str">
            <v>M3</v>
          </cell>
          <cell r="F241">
            <v>962</v>
          </cell>
          <cell r="G241">
            <v>962</v>
          </cell>
          <cell r="H241">
            <v>5.97</v>
          </cell>
          <cell r="I241">
            <v>11.13</v>
          </cell>
        </row>
        <row r="242">
          <cell r="B242" t="str">
            <v>10.01.03</v>
          </cell>
          <cell r="C242" t="str">
            <v>REATERRO DE VALA/CAVA COM MATERIAL DE BOA QUALIDADE, UTILIZANDO VIBRO COMPACTADOR PORTÁTIL, EXCLUSIVE MATERIAL</v>
          </cell>
          <cell r="D242" t="str">
            <v>03.011.015-0</v>
          </cell>
          <cell r="E242" t="str">
            <v>M3</v>
          </cell>
          <cell r="F242">
            <v>296</v>
          </cell>
          <cell r="G242">
            <v>296</v>
          </cell>
          <cell r="H242">
            <v>4.76</v>
          </cell>
          <cell r="I242">
            <v>8.42</v>
          </cell>
        </row>
        <row r="243">
          <cell r="B243" t="str">
            <v>10.01.04</v>
          </cell>
          <cell r="C243" t="str">
            <v xml:space="preserve">REATERRO DE VALA COM PÓ DE PEDRA, INCLUSIVE FORNECIMENTO DOS MATERIAIS </v>
          </cell>
          <cell r="D243" t="str">
            <v>03.015.010-0</v>
          </cell>
          <cell r="E243" t="str">
            <v>M3</v>
          </cell>
          <cell r="F243">
            <v>222</v>
          </cell>
          <cell r="G243">
            <v>222</v>
          </cell>
          <cell r="H243">
            <v>15.47</v>
          </cell>
          <cell r="I243">
            <v>25.61</v>
          </cell>
        </row>
        <row r="244">
          <cell r="B244" t="str">
            <v>10.01.05</v>
          </cell>
          <cell r="C244" t="str">
            <v>ESCAVAÇÃO, CARGA  E DESCARGA TRANSPORTE A 10 KM, EXCLUSIVE ROYALITIES SOBRE O MATERIAL</v>
          </cell>
          <cell r="D244" t="str">
            <v>03.010.007-0</v>
          </cell>
          <cell r="E244" t="str">
            <v>M3</v>
          </cell>
          <cell r="F244">
            <v>296</v>
          </cell>
          <cell r="G244">
            <v>296</v>
          </cell>
          <cell r="H244">
            <v>8.3800000000000008</v>
          </cell>
          <cell r="I244">
            <v>17.07</v>
          </cell>
        </row>
        <row r="245">
          <cell r="B245" t="str">
            <v>10.01.06</v>
          </cell>
          <cell r="C245" t="str">
            <v>ROYALTIES SOBRE MATERIAL DE JAZIDA</v>
          </cell>
          <cell r="D245" t="str">
            <v>01.090.002-1</v>
          </cell>
          <cell r="E245" t="str">
            <v>M3</v>
          </cell>
          <cell r="F245">
            <v>296</v>
          </cell>
          <cell r="G245">
            <v>296</v>
          </cell>
          <cell r="H245">
            <v>1.1599999999999999</v>
          </cell>
          <cell r="I245">
            <v>2.0699999999999998</v>
          </cell>
        </row>
        <row r="246">
          <cell r="B246" t="str">
            <v>10.02</v>
          </cell>
          <cell r="C246" t="str">
            <v>TRANSPORTE DE SOLOS</v>
          </cell>
        </row>
        <row r="247">
          <cell r="B247" t="str">
            <v>10.02.01</v>
          </cell>
          <cell r="C247" t="str">
            <v>CARGA MANUAL E DESC. MEC. MAT. A GRANEL EM CAMINHÃO</v>
          </cell>
          <cell r="D247" t="str">
            <v>04.006.008-0</v>
          </cell>
          <cell r="E247" t="str">
            <v>T</v>
          </cell>
          <cell r="F247">
            <v>195</v>
          </cell>
          <cell r="G247">
            <v>195</v>
          </cell>
          <cell r="H247">
            <v>5.59</v>
          </cell>
          <cell r="I247">
            <v>10.51</v>
          </cell>
        </row>
        <row r="248">
          <cell r="B248" t="str">
            <v>10.02.02</v>
          </cell>
          <cell r="C248" t="str">
            <v>CARGA E DESCARGA MECÂNICA MATERIAL A GRANEL EM CAMINHÃO, INCLUSIVE EQUIPAMENTO CARREGADOR</v>
          </cell>
          <cell r="D248" t="str">
            <v>04.011.051-0</v>
          </cell>
          <cell r="E248" t="str">
            <v>T</v>
          </cell>
          <cell r="F248">
            <v>1100</v>
          </cell>
          <cell r="G248">
            <v>1100</v>
          </cell>
          <cell r="H248">
            <v>3.37</v>
          </cell>
          <cell r="I248">
            <v>6.76</v>
          </cell>
        </row>
        <row r="249">
          <cell r="B249" t="str">
            <v>10.02.03</v>
          </cell>
          <cell r="C249" t="str">
            <v>TRANSP. CARGA DE QUALQUER NATUREZA; EXCL. AS DESPESAS DE CARGA E DESCARGA TANTO DE ESPERA DO CAMINHAO COMO DE SERVENTE OU EQUIP. AUXIL., A VELOC. MEDIA DE 40KM/H EM CAMINHAO BASCULHANTE A OLEO DIESEL, C/CAPAC. UTIL DE 8T</v>
          </cell>
          <cell r="D249" t="str">
            <v>04.005.121-0</v>
          </cell>
          <cell r="E249" t="str">
            <v>T.KM</v>
          </cell>
          <cell r="F249">
            <v>25900</v>
          </cell>
          <cell r="G249">
            <v>25900</v>
          </cell>
          <cell r="H249">
            <v>0.26</v>
          </cell>
          <cell r="I249">
            <v>0.49</v>
          </cell>
        </row>
        <row r="250">
          <cell r="B250" t="str">
            <v>10.03</v>
          </cell>
          <cell r="C250" t="str">
            <v>ESGOTAMENTO</v>
          </cell>
        </row>
        <row r="251">
          <cell r="B251" t="str">
            <v>10.03.01</v>
          </cell>
          <cell r="C251" t="str">
            <v>ESGOTAMENTO DE VALA/CAVA P/BOMBEAMENTO DIRETO</v>
          </cell>
          <cell r="D251" t="str">
            <v>05.010.005-0</v>
          </cell>
          <cell r="E251" t="str">
            <v>CV.H</v>
          </cell>
          <cell r="F251">
            <v>1000</v>
          </cell>
          <cell r="G251">
            <v>1000</v>
          </cell>
          <cell r="H251">
            <v>1.67</v>
          </cell>
          <cell r="I251">
            <v>2.66</v>
          </cell>
        </row>
        <row r="252">
          <cell r="B252" t="str">
            <v>10.04</v>
          </cell>
          <cell r="C252" t="str">
            <v>FORNECIMENTO DE MATERIAIS</v>
          </cell>
        </row>
        <row r="253">
          <cell r="B253" t="str">
            <v>10.04.01</v>
          </cell>
          <cell r="C253" t="str">
            <v xml:space="preserve">FORN. TUBO DÚCTIL K-7 JE C/ REVEST. DE CIMENTO ALUMINOSO, INCL. ANEL DE BORRACHA NITRILICA DN = 300 MM, </v>
          </cell>
          <cell r="D253" t="str">
            <v>06.200.100-5</v>
          </cell>
          <cell r="E253" t="str">
            <v>M</v>
          </cell>
          <cell r="F253">
            <v>1800</v>
          </cell>
          <cell r="G253">
            <v>1800</v>
          </cell>
          <cell r="H253">
            <v>132.58000000000001</v>
          </cell>
          <cell r="I253">
            <v>416.83</v>
          </cell>
        </row>
        <row r="254">
          <cell r="B254" t="str">
            <v>10.04.02</v>
          </cell>
          <cell r="C254" t="str">
            <v xml:space="preserve">FORN. CURVA F. FUNDIDO BB JE DN 300MM X 45. </v>
          </cell>
          <cell r="D254" t="str">
            <v>06.200.052-8</v>
          </cell>
          <cell r="E254" t="str">
            <v>UN</v>
          </cell>
          <cell r="F254">
            <v>15</v>
          </cell>
          <cell r="G254">
            <v>15</v>
          </cell>
          <cell r="H254">
            <v>264.39</v>
          </cell>
          <cell r="I254">
            <v>831.24</v>
          </cell>
        </row>
        <row r="255">
          <cell r="B255" t="str">
            <v>10.04.03</v>
          </cell>
          <cell r="C255" t="str">
            <v>FORN. CURVA F. FUNDIDO BB JE DN 300MM X 22:30</v>
          </cell>
          <cell r="D255" t="str">
            <v>06.200.052-9</v>
          </cell>
          <cell r="E255" t="str">
            <v>UN</v>
          </cell>
          <cell r="F255">
            <v>15</v>
          </cell>
          <cell r="G255">
            <v>15</v>
          </cell>
          <cell r="H255">
            <v>241.49</v>
          </cell>
          <cell r="I255">
            <v>759.24</v>
          </cell>
        </row>
        <row r="256">
          <cell r="B256" t="str">
            <v>10.05</v>
          </cell>
          <cell r="C256" t="str">
            <v>PAVIMENTAÇÃO</v>
          </cell>
        </row>
        <row r="257">
          <cell r="B257" t="str">
            <v>10.05.01</v>
          </cell>
          <cell r="C257" t="str">
            <v>LEVANTAMENTO DE PAVIMENTOS E SEUS COMPLEMENTOS C/ AFASTAMENTO LATERAL DOS MAT. REMOVIDOS</v>
          </cell>
        </row>
        <row r="258">
          <cell r="B258" t="str">
            <v>10.05.01.01</v>
          </cell>
          <cell r="C258" t="str">
            <v>DEMOLIÇÃO C/AR COMPRIMIDO DE PAV. DE CONCR. ASFÁLTICO EXCL.BASE C/E=10CM</v>
          </cell>
          <cell r="D258" t="str">
            <v>05.002.006-0</v>
          </cell>
          <cell r="E258" t="str">
            <v>M2</v>
          </cell>
          <cell r="F258">
            <v>1440</v>
          </cell>
          <cell r="G258">
            <v>1440</v>
          </cell>
          <cell r="H258">
            <v>3.68</v>
          </cell>
          <cell r="I258">
            <v>6.56</v>
          </cell>
        </row>
        <row r="259">
          <cell r="B259" t="str">
            <v>10.05.01.02</v>
          </cell>
          <cell r="C259" t="str">
            <v>DEMOLIÇÃO, C/ AR COMPRIMIDO DE BASE DE MACADAME BETUMINOSO</v>
          </cell>
          <cell r="D259" t="str">
            <v>05.002.016-0</v>
          </cell>
          <cell r="E259" t="str">
            <v>M3</v>
          </cell>
          <cell r="F259">
            <v>288</v>
          </cell>
          <cell r="G259">
            <v>288</v>
          </cell>
          <cell r="H259">
            <v>36.72</v>
          </cell>
          <cell r="I259">
            <v>65.5</v>
          </cell>
        </row>
        <row r="260">
          <cell r="B260" t="str">
            <v>10.05.02</v>
          </cell>
          <cell r="C260" t="str">
            <v>EXECUÇÃO DE PAVIMENTOS E SEUS COMPLEMENTOS</v>
          </cell>
        </row>
        <row r="261">
          <cell r="B261" t="str">
            <v>10.05.02.01</v>
          </cell>
          <cell r="C261" t="str">
            <v>REPOSIÇÃO DE PAVIMENT. EM CONCR  ASFÁLT. USINADO A QUENTE, S/ IMPRIM. EXCL. O TRANSP. DA USINA P/ PISTA</v>
          </cell>
          <cell r="D261" t="str">
            <v>08.015.018-0</v>
          </cell>
          <cell r="E261" t="str">
            <v>T</v>
          </cell>
          <cell r="F261">
            <v>173</v>
          </cell>
          <cell r="G261">
            <v>173</v>
          </cell>
          <cell r="H261">
            <v>119.75</v>
          </cell>
          <cell r="I261">
            <v>277.45999999999998</v>
          </cell>
        </row>
        <row r="262">
          <cell r="B262" t="str">
            <v>10.05.02.02</v>
          </cell>
          <cell r="C262" t="str">
            <v>BASE DE CONCRETO FCK 10MPA PARA RECOMPOSIÇÃO DE PAVIMENTAÇÃO DE RUA, INCLUINDO A REMOÇÃO DO REATERRO, MATERIAIS, PREPARO E CONCRETAGEM ATE 20CM E TRANSPORTE DO ENTULHO EXCEDENTE ATE 20 KM</v>
          </cell>
          <cell r="D262" t="str">
            <v>08.038.001-0</v>
          </cell>
          <cell r="E262" t="str">
            <v>M2</v>
          </cell>
          <cell r="F262">
            <v>1440</v>
          </cell>
          <cell r="G262">
            <v>1440</v>
          </cell>
          <cell r="H262">
            <v>12.61</v>
          </cell>
          <cell r="I262">
            <v>18.73</v>
          </cell>
        </row>
        <row r="263">
          <cell r="B263" t="str">
            <v>10.05.02.03</v>
          </cell>
          <cell r="C263" t="str">
            <v>TRANSP. DE CARGA DE QUALQUER NATUREZA; EXCL. AS DESPESAS DE CARGA E DESCARGA TANTO DE ESPERA DO CAMINHÃO COMO DE SERVENTE OU EQUIP. AUXIL. VELOC. MEDIA DE 40KM/H EM CAMINHÃO BASCULANTE A OLEO DIESEL C/ CAPAC. UTIL DE 8T</v>
          </cell>
          <cell r="D263" t="str">
            <v>04.005.121-0</v>
          </cell>
          <cell r="E263" t="str">
            <v>T.KM</v>
          </cell>
          <cell r="F263">
            <v>3460</v>
          </cell>
          <cell r="G263">
            <v>3460</v>
          </cell>
          <cell r="H263">
            <v>0.26</v>
          </cell>
          <cell r="I263">
            <v>0.49</v>
          </cell>
        </row>
        <row r="264">
          <cell r="B264" t="str">
            <v>10.05.02.04</v>
          </cell>
          <cell r="C264" t="str">
            <v>PINTURA DE LIG. DE ACORDO C/INSTR. P/EXECUÇÃO DO DER-RJ.</v>
          </cell>
          <cell r="D264" t="str">
            <v>08.026.002-0</v>
          </cell>
          <cell r="E264" t="str">
            <v>M2</v>
          </cell>
          <cell r="F264">
            <v>1440</v>
          </cell>
          <cell r="G264">
            <v>1440</v>
          </cell>
          <cell r="H264">
            <v>0.93</v>
          </cell>
          <cell r="I264">
            <v>2.35</v>
          </cell>
        </row>
        <row r="265">
          <cell r="B265" t="str">
            <v>10.06</v>
          </cell>
          <cell r="C265" t="str">
            <v>ASSENTAMENTO</v>
          </cell>
        </row>
        <row r="266">
          <cell r="B266" t="str">
            <v>10.06.01</v>
          </cell>
          <cell r="C266" t="str">
            <v>ASSENT. TUBO F.FUNDIDO OU AÇO J. ELÁSTICA DN = 300 MM PARA DISTRIBUIÇÃO DE ÁGUA, EXCL. FORN. DE TUBOS E ANEIS DE BORRACHA, INCL. ATERRO E SOCA ATÉ A ALTURA DA GERATRIZ SUPERIOR DO TUBO E TESTE HIDROSTÁTICO.</v>
          </cell>
          <cell r="D266" t="str">
            <v>06.001.606-0</v>
          </cell>
          <cell r="E266" t="str">
            <v>M</v>
          </cell>
          <cell r="F266">
            <v>1800</v>
          </cell>
          <cell r="G266">
            <v>1800</v>
          </cell>
          <cell r="H266">
            <v>6.59</v>
          </cell>
          <cell r="I266">
            <v>12.25</v>
          </cell>
        </row>
        <row r="267">
          <cell r="B267" t="str">
            <v>10.06.02</v>
          </cell>
          <cell r="C267" t="str">
            <v>ASSENT. PEÇAS F.FUND. POR J. ELÁSTICA DN=300 MM</v>
          </cell>
          <cell r="D267" t="str">
            <v>06.001.656-0</v>
          </cell>
          <cell r="E267" t="str">
            <v>UN</v>
          </cell>
          <cell r="F267">
            <v>60</v>
          </cell>
          <cell r="G267">
            <v>60</v>
          </cell>
          <cell r="H267">
            <v>6.08</v>
          </cell>
          <cell r="I267">
            <v>11.3</v>
          </cell>
        </row>
        <row r="268">
          <cell r="B268" t="str">
            <v>10.07</v>
          </cell>
          <cell r="C268" t="str">
            <v>ESTRUTURAS E FUNDAÇÕES DIRETAS</v>
          </cell>
        </row>
        <row r="269">
          <cell r="B269" t="str">
            <v>10.07.01</v>
          </cell>
          <cell r="C269" t="str">
            <v>CONCRETO CICLÓPICO C/FCK 10 MPa, E 30% EM VOLUME DE PEDRA DE MÃO</v>
          </cell>
          <cell r="D269" t="str">
            <v>11.003.014-0</v>
          </cell>
          <cell r="E269" t="str">
            <v>M3</v>
          </cell>
          <cell r="F269">
            <v>42</v>
          </cell>
          <cell r="G269">
            <v>42</v>
          </cell>
          <cell r="H269">
            <v>190.58</v>
          </cell>
          <cell r="I269">
            <v>252.7</v>
          </cell>
        </row>
        <row r="270">
          <cell r="B270" t="str">
            <v>10.07.02</v>
          </cell>
          <cell r="C270" t="str">
            <v>FORMAS DE MAD. P/ PARAMENTOS PLANOS FORN. DOS MAT. E DESMOLDAGEM EXCL. ESCORAMENTO, SERVINDO A MADEIRA 2 VEZES</v>
          </cell>
          <cell r="D270" t="str">
            <v>11.004.021-0</v>
          </cell>
          <cell r="E270" t="str">
            <v>M2</v>
          </cell>
          <cell r="F270">
            <v>172</v>
          </cell>
          <cell r="G270">
            <v>172</v>
          </cell>
          <cell r="H270">
            <v>34.43</v>
          </cell>
          <cell r="I270">
            <v>57.53</v>
          </cell>
        </row>
        <row r="271">
          <cell r="B271" t="str">
            <v>10.07.03</v>
          </cell>
          <cell r="C271" t="str">
            <v>ESCORAMENTO DE FORMAS DE PARAMENTOS DE CONCRETO ATÉ 1,5M DE ALTURA, MEDIDO PELA AREA DE FORMA ESCORADA E COM REAPROVEITAMENTO DE 30% DA MADEIRA</v>
          </cell>
          <cell r="D271" t="str">
            <v>11.004.065-0</v>
          </cell>
          <cell r="E271" t="str">
            <v>M2</v>
          </cell>
          <cell r="F271">
            <v>172</v>
          </cell>
          <cell r="G271">
            <v>172</v>
          </cell>
          <cell r="H271">
            <v>6.18</v>
          </cell>
          <cell r="I271">
            <v>10.32</v>
          </cell>
        </row>
        <row r="272">
          <cell r="B272" t="str">
            <v>ELEVATÓRIA E LINHA DE RECALQUE DE ESGOTOS SANITÁRIOS DA SUBBACIA " M" - " EE-M"</v>
          </cell>
        </row>
        <row r="273">
          <cell r="B273">
            <v>1</v>
          </cell>
          <cell r="C273" t="str">
            <v>SERVIÇOS TÉCNICOS</v>
          </cell>
        </row>
        <row r="274">
          <cell r="B274" t="str">
            <v>01.01</v>
          </cell>
          <cell r="C274" t="str">
            <v>PROJETOS COMPLEMENTARES</v>
          </cell>
        </row>
        <row r="275">
          <cell r="B275" t="str">
            <v>01.01.01</v>
          </cell>
          <cell r="C275" t="str">
            <v>PROJETO EXECUTIVO</v>
          </cell>
          <cell r="D275" t="str">
            <v>01.050.001-8</v>
          </cell>
          <cell r="E275" t="str">
            <v>GL</v>
          </cell>
          <cell r="F275">
            <v>1</v>
          </cell>
          <cell r="G275">
            <v>0</v>
          </cell>
          <cell r="H275">
            <v>6653.09</v>
          </cell>
          <cell r="I275">
            <v>11137.27</v>
          </cell>
        </row>
        <row r="276">
          <cell r="B276" t="str">
            <v>01.01.02</v>
          </cell>
          <cell r="C276" t="str">
            <v>CADASTRO COMPLETO DAS OBRAS EXECUTADAS, ELABORADO CONFORME ESPECIFICICAÇÕES DA DIVISÃO DE CADASTRO TÉCNICO DA CEDAE</v>
          </cell>
          <cell r="D276" t="str">
            <v>01.019.000-1</v>
          </cell>
          <cell r="E276" t="str">
            <v>GL</v>
          </cell>
          <cell r="F276">
            <v>1</v>
          </cell>
          <cell r="G276">
            <v>1</v>
          </cell>
          <cell r="H276">
            <v>884.39</v>
          </cell>
          <cell r="I276">
            <v>1563.6</v>
          </cell>
        </row>
        <row r="277">
          <cell r="B277" t="str">
            <v>01.02</v>
          </cell>
          <cell r="C277" t="str">
            <v>SONDAGENS GEOTÉCNICAS</v>
          </cell>
        </row>
        <row r="278">
          <cell r="B278" t="str">
            <v>01.02.01</v>
          </cell>
          <cell r="C278" t="str">
            <v>MOBILIZAÇÃO E DESMOBILIZAÇÃO DE EQUIPAMENTO E EQUIPE DE SONDAGEM A PERCUSSÃO COM TRANSPORTE ATE 50KM</v>
          </cell>
          <cell r="D278" t="str">
            <v>01.008.050-0</v>
          </cell>
          <cell r="E278" t="str">
            <v>UN</v>
          </cell>
          <cell r="F278">
            <v>1</v>
          </cell>
          <cell r="G278">
            <v>1</v>
          </cell>
          <cell r="H278">
            <v>1244.71</v>
          </cell>
          <cell r="I278">
            <v>2279.06</v>
          </cell>
        </row>
        <row r="279">
          <cell r="B279" t="str">
            <v>01.02.02</v>
          </cell>
          <cell r="C279" t="str">
            <v>SONDAGEM A PERCUSSÃO, EM TERRENO COMUM, INCL. ENSAIO DE   PENETRAÇÃO, DIÂMETRO 3" INCL. DESL. E INSTALAÇÕES NO CANTEIRO</v>
          </cell>
          <cell r="D279" t="str">
            <v>01.003.001-0</v>
          </cell>
          <cell r="E279" t="str">
            <v>M</v>
          </cell>
          <cell r="F279">
            <v>50</v>
          </cell>
          <cell r="G279">
            <v>50</v>
          </cell>
          <cell r="H279">
            <v>22.86</v>
          </cell>
          <cell r="I279">
            <v>38.79</v>
          </cell>
        </row>
        <row r="280">
          <cell r="B280" t="str">
            <v>01.03</v>
          </cell>
          <cell r="C280" t="str">
            <v>TOPOGRAFIA</v>
          </cell>
        </row>
        <row r="281">
          <cell r="B281" t="str">
            <v>01.03.01</v>
          </cell>
          <cell r="C281" t="str">
            <v>MARCAÇÃO DE OBRA , CONSIDERADA A PROJEÇÀO HORIZONTAL DA ÁREA ENVOLVENTE.</v>
          </cell>
          <cell r="D281" t="str">
            <v>01.018.001-0</v>
          </cell>
          <cell r="E281" t="str">
            <v>M2</v>
          </cell>
          <cell r="F281">
            <v>47.7</v>
          </cell>
          <cell r="G281">
            <v>47.7</v>
          </cell>
          <cell r="H281">
            <v>2.9</v>
          </cell>
          <cell r="I281">
            <v>4.88</v>
          </cell>
        </row>
        <row r="282">
          <cell r="B282">
            <v>2</v>
          </cell>
          <cell r="C282" t="str">
            <v>SERVIÇOS PRELIMINARES</v>
          </cell>
        </row>
        <row r="283">
          <cell r="B283" t="str">
            <v>02.01</v>
          </cell>
          <cell r="C283" t="str">
            <v>SINALIZAÇÃO E SEGURANÇA DE VEÍCULOS E PEDESTRES CONF. RESOLUÇÃO SMO 379 DE 29/08/84</v>
          </cell>
        </row>
        <row r="284">
          <cell r="B284" t="str">
            <v>02.01.01</v>
          </cell>
          <cell r="C284" t="str">
            <v>BARRAGEM DE BLOQUEIO P/ DESVIO DE TRANSITO - MOBILIZAÇÃO C/ REAPROVEITAMENTO DE 40 VEZES.</v>
          </cell>
          <cell r="D284" t="str">
            <v>02.020.005-0</v>
          </cell>
          <cell r="E284" t="str">
            <v>M</v>
          </cell>
          <cell r="F284">
            <v>202</v>
          </cell>
          <cell r="G284">
            <v>202</v>
          </cell>
          <cell r="H284">
            <v>0.76</v>
          </cell>
          <cell r="I284">
            <v>1.38</v>
          </cell>
        </row>
        <row r="285">
          <cell r="B285" t="str">
            <v>02.01.02</v>
          </cell>
          <cell r="C285" t="str">
            <v>BARRAGEM DE BLOQUEIO P/ DESVIO DE TRANSITO - COLOCAÇÃO E RETIRADA</v>
          </cell>
          <cell r="D285" t="str">
            <v>02.020.006-0</v>
          </cell>
          <cell r="E285" t="str">
            <v>M</v>
          </cell>
          <cell r="F285">
            <v>1088</v>
          </cell>
          <cell r="G285">
            <v>1088</v>
          </cell>
          <cell r="H285">
            <v>1.24</v>
          </cell>
          <cell r="I285">
            <v>2.25</v>
          </cell>
        </row>
        <row r="286">
          <cell r="B286" t="str">
            <v>02.01.03</v>
          </cell>
          <cell r="C286" t="str">
            <v>SEMÁFORO P/ SINALIZAÇÃO NOTURNA DE VALAS - MOBILIZAÇÃO</v>
          </cell>
          <cell r="D286" t="str">
            <v>02.020.009-0</v>
          </cell>
          <cell r="E286" t="str">
            <v>UN</v>
          </cell>
          <cell r="F286">
            <v>36</v>
          </cell>
          <cell r="G286">
            <v>36</v>
          </cell>
          <cell r="H286">
            <v>12.43</v>
          </cell>
          <cell r="I286">
            <v>22.57</v>
          </cell>
        </row>
        <row r="287">
          <cell r="B287" t="str">
            <v>02.01.04</v>
          </cell>
          <cell r="C287" t="str">
            <v>SEMÁFORO P/ SINALIZAÇÃO NOTURNA DE VALAS - COLOCAÇÃO E RETIRADA</v>
          </cell>
          <cell r="D287" t="str">
            <v>02.020.010-0</v>
          </cell>
          <cell r="E287" t="str">
            <v>UN</v>
          </cell>
          <cell r="F287">
            <v>218</v>
          </cell>
          <cell r="G287">
            <v>218</v>
          </cell>
          <cell r="H287">
            <v>1.51</v>
          </cell>
          <cell r="I287">
            <v>2.74</v>
          </cell>
        </row>
        <row r="288">
          <cell r="B288" t="str">
            <v>02.01.05</v>
          </cell>
          <cell r="C288" t="str">
            <v>PLACA DE SINALIZAÇÃO PREVENTIVA - MOBILIZAÇÃO</v>
          </cell>
          <cell r="D288" t="str">
            <v>02.020.011-0</v>
          </cell>
          <cell r="E288" t="str">
            <v>UN</v>
          </cell>
          <cell r="F288">
            <v>5</v>
          </cell>
          <cell r="G288">
            <v>5</v>
          </cell>
          <cell r="H288">
            <v>21.95</v>
          </cell>
          <cell r="I288">
            <v>39.86</v>
          </cell>
        </row>
        <row r="289">
          <cell r="B289" t="str">
            <v>02.01.06</v>
          </cell>
          <cell r="C289" t="str">
            <v>PLACA DE SINALIZAÇÃO PREVENTIVA - COLOCAÇÀO E RETIRADA</v>
          </cell>
          <cell r="D289" t="str">
            <v>02.020.012-0</v>
          </cell>
          <cell r="E289" t="str">
            <v>UN</v>
          </cell>
          <cell r="F289">
            <v>5</v>
          </cell>
          <cell r="G289">
            <v>5</v>
          </cell>
          <cell r="H289">
            <v>2.89</v>
          </cell>
          <cell r="I289">
            <v>5.24</v>
          </cell>
        </row>
        <row r="290">
          <cell r="B290" t="str">
            <v>02.01.07</v>
          </cell>
          <cell r="C290" t="str">
            <v>PLACA PARA IDENTIFICAÇÃO DE OBRA EM VIA URBANA - MOBILIZAÇÃO</v>
          </cell>
          <cell r="D290" t="str">
            <v>02.020.007-0</v>
          </cell>
          <cell r="E290" t="str">
            <v>UN</v>
          </cell>
          <cell r="F290">
            <v>2</v>
          </cell>
          <cell r="G290">
            <v>2</v>
          </cell>
          <cell r="H290">
            <v>71.67</v>
          </cell>
          <cell r="I290">
            <v>130.15</v>
          </cell>
        </row>
        <row r="291">
          <cell r="B291" t="str">
            <v>02.01.08</v>
          </cell>
          <cell r="C291" t="str">
            <v xml:space="preserve">PLACA PARA IDENTIFICAÇÃO DE OBRA EM VIA URBANA -  COLOCAÇÃO E RETIRADA </v>
          </cell>
          <cell r="D291" t="str">
            <v>02.020.008-0</v>
          </cell>
          <cell r="E291" t="str">
            <v>UN</v>
          </cell>
          <cell r="F291">
            <v>2</v>
          </cell>
          <cell r="G291">
            <v>2</v>
          </cell>
          <cell r="H291">
            <v>4.87</v>
          </cell>
          <cell r="I291">
            <v>8.84</v>
          </cell>
        </row>
        <row r="292">
          <cell r="B292" t="str">
            <v>02.01.09</v>
          </cell>
          <cell r="C292" t="str">
            <v>CERCA PROTETORA DE  VALA, CONSTRUÍDA C/ MONTANTES DE 3" X 3" DE PINHO COM 1,50 M DE COMPRIMENTO</v>
          </cell>
          <cell r="D292" t="str">
            <v>02.011.001-0</v>
          </cell>
          <cell r="E292" t="str">
            <v>M</v>
          </cell>
          <cell r="F292">
            <v>17</v>
          </cell>
          <cell r="G292">
            <v>17</v>
          </cell>
          <cell r="H292">
            <v>6.91</v>
          </cell>
          <cell r="I292">
            <v>11.29</v>
          </cell>
        </row>
        <row r="293">
          <cell r="B293" t="str">
            <v>02.01.10</v>
          </cell>
          <cell r="C293" t="str">
            <v>CERCA PROTETORA DE VALA, CONSTRUÍDA C/ MONTANTES FINCADOS CADA 2 ME 2 TÁBUAS HORIZ. DE 1" X 12" - MOBILIZAÇÃO</v>
          </cell>
          <cell r="D293" t="str">
            <v>02.011.002-0</v>
          </cell>
          <cell r="E293" t="str">
            <v>M</v>
          </cell>
          <cell r="F293">
            <v>170</v>
          </cell>
          <cell r="G293">
            <v>170</v>
          </cell>
          <cell r="H293">
            <v>4.43</v>
          </cell>
          <cell r="I293">
            <v>7.23</v>
          </cell>
        </row>
        <row r="294">
          <cell r="B294">
            <v>3</v>
          </cell>
          <cell r="C294" t="str">
            <v>MOVIMENTO DE TERRA</v>
          </cell>
        </row>
        <row r="295">
          <cell r="B295" t="str">
            <v>03.01</v>
          </cell>
          <cell r="C295" t="str">
            <v>ESCAVAÇÃO E ATERRO</v>
          </cell>
        </row>
        <row r="296">
          <cell r="B296" t="str">
            <v>03.01.01</v>
          </cell>
          <cell r="C296" t="str">
            <v>DESMATAMENTO E LIMPEZA DO TERRENO C/ TRATOR D7</v>
          </cell>
          <cell r="D296" t="str">
            <v>01.006.004-0</v>
          </cell>
          <cell r="E296" t="str">
            <v>M2</v>
          </cell>
          <cell r="F296">
            <v>47.7</v>
          </cell>
          <cell r="G296">
            <v>47.7</v>
          </cell>
          <cell r="H296">
            <v>0.69</v>
          </cell>
          <cell r="I296">
            <v>1.46</v>
          </cell>
        </row>
        <row r="297">
          <cell r="B297" t="str">
            <v>03.01.02</v>
          </cell>
          <cell r="C297" t="str">
            <v>PREPARO MANUAL TERRENO C/ FERRAMENTAS MANUAIS E RASPAGEM EVENTUALMENTE ATE 0,25M DE PROFUNDIDADE E AFASTAMENTO LATERAL DO MATERIAL EXCEDENTE EXCLUSIVE COMPACTAÇÃO.</v>
          </cell>
          <cell r="D297" t="str">
            <v>01.005.001-0</v>
          </cell>
          <cell r="E297" t="str">
            <v>M2</v>
          </cell>
          <cell r="F297">
            <v>47.7</v>
          </cell>
          <cell r="G297">
            <v>47.7</v>
          </cell>
          <cell r="H297">
            <v>1.82</v>
          </cell>
          <cell r="I297">
            <v>3.4</v>
          </cell>
        </row>
        <row r="298">
          <cell r="B298" t="str">
            <v>03.01.03</v>
          </cell>
          <cell r="C298" t="str">
            <v>ESCAVAÇÃO MECÂNICA DE VALA NÃO ESCORADA, EM MATERIAL DE 1ª CAT. ATÉ 1,5 PROF, UTILIZ. RETRO-ESCAVADEIRA EXCLUSIVE ESGOTAMENTO</v>
          </cell>
          <cell r="D298" t="str">
            <v>03.016.015-0</v>
          </cell>
          <cell r="E298" t="str">
            <v>M3</v>
          </cell>
          <cell r="F298">
            <v>28</v>
          </cell>
          <cell r="G298">
            <v>28</v>
          </cell>
          <cell r="H298">
            <v>2.29</v>
          </cell>
          <cell r="I298">
            <v>4.47</v>
          </cell>
        </row>
        <row r="299">
          <cell r="B299" t="str">
            <v>03.01.04</v>
          </cell>
          <cell r="C299" t="str">
            <v>ESCAV. MEC. VALA/CAVA ESCORADA,  1ª CATEG, C/ ESCAVADEIRA HIDRÁULICA ENTRE 1,5 E 3,0 M PROF., EXCLUSIVE ESGOTAMENTO E ESCORAMENTO</v>
          </cell>
          <cell r="D299" t="str">
            <v>03.020.085-0</v>
          </cell>
          <cell r="E299" t="str">
            <v>M3</v>
          </cell>
          <cell r="F299">
            <v>28</v>
          </cell>
          <cell r="G299">
            <v>28</v>
          </cell>
          <cell r="H299">
            <v>2.41</v>
          </cell>
          <cell r="I299">
            <v>4.4400000000000004</v>
          </cell>
        </row>
        <row r="300">
          <cell r="B300" t="str">
            <v>03.01.05</v>
          </cell>
          <cell r="C300" t="str">
            <v>ESCAVAÇÃO MEC. VALA/CAVA ESCORADA, 1ª CATEG. C/ ESCAVADEIRA HIDRÁULICA ENTRE 3,00 E 4,50 M DE PROF., EXCLUSIVE ESGOTAMENTO E ESCORAMENTO</v>
          </cell>
          <cell r="D300" t="str">
            <v>03.020.090-0</v>
          </cell>
          <cell r="E300" t="str">
            <v>M3</v>
          </cell>
          <cell r="F300">
            <v>28</v>
          </cell>
          <cell r="G300">
            <v>28</v>
          </cell>
          <cell r="H300">
            <v>3.58</v>
          </cell>
          <cell r="I300">
            <v>6.6</v>
          </cell>
        </row>
        <row r="301">
          <cell r="B301" t="str">
            <v>03.01.06</v>
          </cell>
          <cell r="C301" t="str">
            <v>ESCAVAÇÃO MEC. VALA/CAVA ESCORADA, 1ª CATEG. C/ ESCAVADEIRA HIDRÁULICA ENTRE 4,50 E 6,0 M DE PROF., EXCLUSIVE ESGOTAMENTO E ESCORAMENTO</v>
          </cell>
          <cell r="D301" t="str">
            <v>03.020.100-0</v>
          </cell>
          <cell r="E301" t="str">
            <v>M3</v>
          </cell>
          <cell r="F301">
            <v>28</v>
          </cell>
          <cell r="G301">
            <v>28</v>
          </cell>
          <cell r="H301">
            <v>5.23</v>
          </cell>
          <cell r="I301">
            <v>9.65</v>
          </cell>
        </row>
        <row r="302">
          <cell r="B302" t="str">
            <v>03.01.07</v>
          </cell>
          <cell r="C302" t="str">
            <v>ESCAVAÇÃO MEC. VALA/CAVA ESTRONCADA, 1ª CATEG. ACIMA DE 6M DE PROFUNDIDADE</v>
          </cell>
          <cell r="D302" t="str">
            <v>03.020.110-1</v>
          </cell>
          <cell r="E302" t="str">
            <v>M3</v>
          </cell>
          <cell r="F302">
            <v>37</v>
          </cell>
          <cell r="G302">
            <v>37</v>
          </cell>
          <cell r="H302">
            <v>9.9600000000000009</v>
          </cell>
          <cell r="I302">
            <v>18.38</v>
          </cell>
        </row>
        <row r="303">
          <cell r="B303" t="str">
            <v>03.01.08</v>
          </cell>
          <cell r="C303" t="str">
            <v>REATERRO COMPACTADO VALA/CAVA C/MAT. ESCAV. SELECIONADO EM CAMADAS DE 30 CM</v>
          </cell>
          <cell r="D303" t="str">
            <v>03.013.001-0</v>
          </cell>
          <cell r="E303" t="str">
            <v>M3</v>
          </cell>
          <cell r="F303">
            <v>20</v>
          </cell>
          <cell r="G303">
            <v>20</v>
          </cell>
          <cell r="H303">
            <v>5.97</v>
          </cell>
          <cell r="I303">
            <v>11.13</v>
          </cell>
        </row>
        <row r="304">
          <cell r="B304" t="str">
            <v>03.01.09</v>
          </cell>
          <cell r="C304" t="str">
            <v>REATERRO DE VALA/CAVA COM MATERIAL DE BOA QUALIDADE, UTILIZANDO VIBRO COMPACTADOR PORTÁTIL, EXCLUSIVE MATERIAL</v>
          </cell>
          <cell r="D304" t="str">
            <v>03.011.015-0</v>
          </cell>
          <cell r="E304" t="str">
            <v>M3</v>
          </cell>
          <cell r="F304">
            <v>21</v>
          </cell>
          <cell r="G304">
            <v>21</v>
          </cell>
          <cell r="H304">
            <v>4.76</v>
          </cell>
          <cell r="I304">
            <v>8.42</v>
          </cell>
        </row>
        <row r="305">
          <cell r="B305" t="str">
            <v>03.01.10</v>
          </cell>
          <cell r="C305" t="str">
            <v xml:space="preserve">REATERRO DE VALA COM PÓ DE PEDRA, INCLUSIVE FORNECIMENTO DOS MATERIAIS </v>
          </cell>
          <cell r="D305" t="str">
            <v>03.015.010-0</v>
          </cell>
          <cell r="E305" t="str">
            <v>M3</v>
          </cell>
          <cell r="F305">
            <v>40</v>
          </cell>
          <cell r="G305">
            <v>40</v>
          </cell>
          <cell r="H305">
            <v>15.47</v>
          </cell>
          <cell r="I305">
            <v>25.61</v>
          </cell>
        </row>
        <row r="306">
          <cell r="B306" t="str">
            <v>03.01.11</v>
          </cell>
          <cell r="C306" t="str">
            <v>ESCAVAÇÃO CARGA E DESCARGA, TRANSPORTE A 10 KM, EXCLUSIVE ROYALITIES SOBRE O MATERIAL</v>
          </cell>
          <cell r="D306" t="str">
            <v>03.010.007-0</v>
          </cell>
          <cell r="E306" t="str">
            <v>M3</v>
          </cell>
          <cell r="F306">
            <v>21</v>
          </cell>
          <cell r="G306">
            <v>21</v>
          </cell>
          <cell r="H306">
            <v>8.3800000000000008</v>
          </cell>
          <cell r="I306">
            <v>17.07</v>
          </cell>
        </row>
        <row r="307">
          <cell r="B307" t="str">
            <v>03.01.12</v>
          </cell>
          <cell r="C307" t="str">
            <v>ROYALTIES SOBRE MATERIAL DE JAZIDA</v>
          </cell>
          <cell r="D307" t="str">
            <v>01.090.002-1</v>
          </cell>
          <cell r="E307" t="str">
            <v>M3</v>
          </cell>
          <cell r="F307">
            <v>21</v>
          </cell>
          <cell r="G307">
            <v>21</v>
          </cell>
          <cell r="H307">
            <v>1.1599999999999999</v>
          </cell>
          <cell r="I307">
            <v>2.0699999999999998</v>
          </cell>
        </row>
        <row r="308">
          <cell r="B308" t="str">
            <v>03.02</v>
          </cell>
          <cell r="C308" t="str">
            <v>TRANSPORTE DE SOLOS</v>
          </cell>
        </row>
        <row r="309">
          <cell r="B309" t="str">
            <v>03.02.01</v>
          </cell>
          <cell r="C309" t="str">
            <v>CARGA E DESCARGA MECÂNICA MATERIAL A GRANEL EM CAMINHÃO, INCLUSIVE EQUIPAMENTO CARREGADOR</v>
          </cell>
          <cell r="D309" t="str">
            <v>04.011.051-0</v>
          </cell>
          <cell r="E309" t="str">
            <v>T</v>
          </cell>
          <cell r="F309">
            <v>110</v>
          </cell>
          <cell r="G309">
            <v>110</v>
          </cell>
          <cell r="H309">
            <v>3.37</v>
          </cell>
          <cell r="I309">
            <v>6.76</v>
          </cell>
        </row>
        <row r="310">
          <cell r="B310" t="str">
            <v>03.02.02</v>
          </cell>
          <cell r="C310" t="str">
            <v>TRANSP. DE CARGA DE QUALQUER NATUREZA, EXCL. AS DESPESAS DE CARGA E DESCARGA TANTO DE ESPERA DO CAMINHÃO COMO DE SERVENTE OU EQUIP. AUXIL., A VELOC. MEDIA DE 40KM/H CAMINHAO BASCULANTE A ÓLEO DIESEL DE 8T</v>
          </cell>
          <cell r="D310" t="str">
            <v>04.005.121-0</v>
          </cell>
          <cell r="E310" t="str">
            <v>T.KM</v>
          </cell>
          <cell r="F310">
            <v>2200</v>
          </cell>
          <cell r="G310">
            <v>2200</v>
          </cell>
          <cell r="H310">
            <v>0.26</v>
          </cell>
          <cell r="I310">
            <v>0.49</v>
          </cell>
        </row>
        <row r="311">
          <cell r="B311">
            <v>4</v>
          </cell>
          <cell r="C311" t="str">
            <v>ESCORAMENTO</v>
          </cell>
        </row>
        <row r="312">
          <cell r="B312" t="str">
            <v>04.02</v>
          </cell>
          <cell r="C312" t="str">
            <v>ESCORAMENTO MISTO DE PRANCHADA HORIZONTAL ATÉ 8M DE PROFUNDIDADE COM PRANCHAS DE MADEIRA DE 3" X 12", ESTACAS LONGARINAS E ESTRONCAS DE AÇO I DE 10", INCLUSIVE FORNECIMENTO, COLOCAÇÃO E RETIRADA DE TODOS OS MATERIAIS, COM REAPROVEITAMENTO DESTES.</v>
          </cell>
          <cell r="D312" t="str">
            <v>05.077.001-1</v>
          </cell>
          <cell r="E312" t="str">
            <v>M2</v>
          </cell>
          <cell r="F312">
            <v>140</v>
          </cell>
          <cell r="G312">
            <v>140</v>
          </cell>
          <cell r="H312">
            <v>157.75</v>
          </cell>
          <cell r="I312">
            <v>283.95</v>
          </cell>
        </row>
        <row r="313">
          <cell r="B313">
            <v>5</v>
          </cell>
          <cell r="C313" t="str">
            <v>ESGOTAMENTO</v>
          </cell>
        </row>
        <row r="314">
          <cell r="B314" t="str">
            <v>05.01</v>
          </cell>
          <cell r="C314" t="str">
            <v>ESGOTAMENTO DE VALA/CAVA P/ BOMBEAMENTO DIRETO</v>
          </cell>
          <cell r="D314" t="str">
            <v>05.010.005-0</v>
          </cell>
          <cell r="E314" t="str">
            <v>CV.H</v>
          </cell>
          <cell r="F314">
            <v>4800</v>
          </cell>
          <cell r="G314">
            <v>4800</v>
          </cell>
          <cell r="H314">
            <v>1.67</v>
          </cell>
          <cell r="I314">
            <v>2.66</v>
          </cell>
        </row>
        <row r="315">
          <cell r="B315" t="str">
            <v>05.02</v>
          </cell>
          <cell r="C315" t="str">
            <v>REBAIXAMENTO DO LENÇOL FREÁTICO</v>
          </cell>
        </row>
        <row r="316">
          <cell r="B316" t="str">
            <v>05.02.01</v>
          </cell>
          <cell r="C316" t="str">
            <v>MONTAGEM E DESMONT. CONJ. BOMBAS, CABINE E TUBULAÇÃO COLETORA DE SIST. REBAIXAMENTO.</v>
          </cell>
          <cell r="D316" t="str">
            <v>01.007.010-0</v>
          </cell>
          <cell r="E316" t="str">
            <v>UN</v>
          </cell>
          <cell r="F316">
            <v>1</v>
          </cell>
          <cell r="G316">
            <v>1</v>
          </cell>
          <cell r="H316">
            <v>1036.4000000000001</v>
          </cell>
          <cell r="I316">
            <v>1587.76</v>
          </cell>
        </row>
        <row r="317">
          <cell r="B317" t="str">
            <v>05.02.02</v>
          </cell>
          <cell r="C317" t="str">
            <v>CRAVAÇÃO E RETIRADA DE PONTEIRA FILTRANTE</v>
          </cell>
          <cell r="D317" t="str">
            <v>01.007.020-0</v>
          </cell>
          <cell r="E317" t="str">
            <v>UN</v>
          </cell>
          <cell r="F317">
            <v>30</v>
          </cell>
          <cell r="G317">
            <v>30</v>
          </cell>
          <cell r="H317">
            <v>40.299999999999997</v>
          </cell>
          <cell r="I317">
            <v>61.73</v>
          </cell>
        </row>
        <row r="318">
          <cell r="B318" t="str">
            <v>05.02.03</v>
          </cell>
          <cell r="C318" t="str">
            <v>DESPESAS DE ENERGIA DE SIST. REBAIXAMENTO</v>
          </cell>
          <cell r="D318" t="str">
            <v>01.007.030-0</v>
          </cell>
          <cell r="E318" t="str">
            <v>CV.H</v>
          </cell>
          <cell r="F318">
            <v>14400</v>
          </cell>
          <cell r="G318">
            <v>14400</v>
          </cell>
          <cell r="H318">
            <v>0.27</v>
          </cell>
          <cell r="I318">
            <v>0.41</v>
          </cell>
        </row>
        <row r="319">
          <cell r="B319" t="str">
            <v>05.02.04</v>
          </cell>
          <cell r="C319" t="str">
            <v>MANUTENÇÃO E OPERA€AO DO SIST. DE REBAIXAMENTO</v>
          </cell>
          <cell r="D319" t="str">
            <v>01.007.025-0</v>
          </cell>
          <cell r="E319" t="str">
            <v>DIA</v>
          </cell>
          <cell r="F319">
            <v>60</v>
          </cell>
          <cell r="G319">
            <v>60</v>
          </cell>
          <cell r="H319">
            <v>97.88</v>
          </cell>
          <cell r="I319">
            <v>149.94999999999999</v>
          </cell>
        </row>
        <row r="320">
          <cell r="B320">
            <v>6</v>
          </cell>
          <cell r="C320" t="str">
            <v>ESTRUTURAS E FUNDAÇÕES DIRETAS</v>
          </cell>
        </row>
        <row r="321">
          <cell r="B321" t="str">
            <v>06.01</v>
          </cell>
          <cell r="C321" t="str">
            <v>CONCR. DOSADO RACIONALMENTE P/FCK 10 MPa INCL. MAT. PREPARO, TRANSPORTE, LANÇAMENTO E ADENSAMENTO</v>
          </cell>
          <cell r="D321" t="str">
            <v>11.003.001-0</v>
          </cell>
          <cell r="E321" t="str">
            <v>M3</v>
          </cell>
          <cell r="F321">
            <v>3</v>
          </cell>
          <cell r="G321">
            <v>3</v>
          </cell>
          <cell r="H321">
            <v>211.76</v>
          </cell>
          <cell r="I321">
            <v>280.79000000000002</v>
          </cell>
        </row>
        <row r="322">
          <cell r="B322" t="str">
            <v>06.02</v>
          </cell>
          <cell r="C322" t="str">
            <v>CONCRETO DOSADO RACIONALMENTE P/FCK 20 MPa, INCLUSIVE MATERIAL, PREPARO, TRANSPORTE, LANÇAMENTO E ADENSAMENTO.</v>
          </cell>
          <cell r="D322" t="str">
            <v>11.003.003-0</v>
          </cell>
          <cell r="E322" t="str">
            <v>M3</v>
          </cell>
          <cell r="F322">
            <v>3.5</v>
          </cell>
          <cell r="G322">
            <v>3.5</v>
          </cell>
          <cell r="H322">
            <v>287.55</v>
          </cell>
          <cell r="I322">
            <v>381.29</v>
          </cell>
        </row>
        <row r="323">
          <cell r="B323" t="str">
            <v>06.03</v>
          </cell>
          <cell r="C323" t="str">
            <v>FORMA DE MAD. P/MOLDAGEM DE PECAS DE CONCR. ARM. C/PARAMENTOS PLANOS, EM LAJES, VIGAS, PAREDES, ETC., INCL. FORN. DOS MAT. E DESMOLDAGEM SERVINDO A MAD. 1,4 VEZES, TABUAS DE PINHO DE 3ª, OU MAD. EQUIVAL. C/a = 2,5 cm, SERVINDO TAMBEM P/ TRAVESSAS, EXC, ES</v>
          </cell>
          <cell r="D323" t="str">
            <v>11.004.022-0</v>
          </cell>
          <cell r="E323" t="str">
            <v>M2</v>
          </cell>
          <cell r="F323">
            <v>13</v>
          </cell>
          <cell r="G323">
            <v>13</v>
          </cell>
          <cell r="H323">
            <v>36.85</v>
          </cell>
          <cell r="I323">
            <v>61.57</v>
          </cell>
        </row>
        <row r="324">
          <cell r="B324" t="str">
            <v>06.04</v>
          </cell>
          <cell r="C324" t="str">
            <v>ESCOR. DE FORMAS C/ MAD. P/ LAJES E TETOS</v>
          </cell>
          <cell r="D324" t="str">
            <v>11.004.035-0</v>
          </cell>
          <cell r="E324" t="str">
            <v>M3</v>
          </cell>
          <cell r="F324">
            <v>66</v>
          </cell>
          <cell r="G324">
            <v>66</v>
          </cell>
          <cell r="H324">
            <v>2.59</v>
          </cell>
          <cell r="I324">
            <v>4.32</v>
          </cell>
        </row>
        <row r="325">
          <cell r="B325" t="str">
            <v>06.05</v>
          </cell>
          <cell r="C325" t="str">
            <v>FORN. DE BARRA DE AÇO CA-50 DE 8MM ATE 12,5 MM</v>
          </cell>
          <cell r="D325" t="str">
            <v>11.009.014-0</v>
          </cell>
          <cell r="E325" t="str">
            <v>KG</v>
          </cell>
          <cell r="F325">
            <v>280</v>
          </cell>
          <cell r="G325">
            <v>280</v>
          </cell>
          <cell r="H325">
            <v>1.51</v>
          </cell>
          <cell r="I325">
            <v>3.02</v>
          </cell>
        </row>
        <row r="326">
          <cell r="B326" t="str">
            <v>06.06</v>
          </cell>
          <cell r="C326" t="str">
            <v>FORN. DE BARRA DE AÇO CA-50 DIAM. ACIMA DE 12,5 MM</v>
          </cell>
          <cell r="D326" t="str">
            <v>11.009.015-0</v>
          </cell>
          <cell r="E326" t="str">
            <v>KG</v>
          </cell>
          <cell r="F326">
            <v>35</v>
          </cell>
          <cell r="G326">
            <v>35</v>
          </cell>
          <cell r="H326">
            <v>1.35</v>
          </cell>
          <cell r="I326">
            <v>2.7</v>
          </cell>
        </row>
        <row r="327">
          <cell r="B327" t="str">
            <v>06.07</v>
          </cell>
          <cell r="C327" t="str">
            <v>CORTE, DOBRAGEM, MONTAGEM E COLOCAÇÃO DE FERRAGENS NAS FORMAS, AÇO CA-50A OU CA-50B, ATE 12,5 MM</v>
          </cell>
          <cell r="D327" t="str">
            <v>11.011.030-0</v>
          </cell>
          <cell r="E327" t="str">
            <v>KG</v>
          </cell>
          <cell r="F327">
            <v>280</v>
          </cell>
          <cell r="G327">
            <v>280</v>
          </cell>
          <cell r="H327">
            <v>0.8</v>
          </cell>
          <cell r="I327">
            <v>1.44</v>
          </cell>
        </row>
        <row r="328">
          <cell r="B328" t="str">
            <v>06.08</v>
          </cell>
          <cell r="C328" t="str">
            <v>CORTE DOBRAGEM MONTAGEM E COLOCAÇÃO DE FERRAGENS NAS FORMAS,  ACO CA50A OU CA50B, DIÂM. ACIMA DE 12,5MM</v>
          </cell>
          <cell r="D328" t="str">
            <v>11.011.031-0</v>
          </cell>
          <cell r="E328" t="str">
            <v>KG</v>
          </cell>
          <cell r="F328">
            <v>35</v>
          </cell>
          <cell r="G328">
            <v>35</v>
          </cell>
          <cell r="H328">
            <v>0.8</v>
          </cell>
          <cell r="I328">
            <v>1.44</v>
          </cell>
        </row>
        <row r="329">
          <cell r="B329" t="str">
            <v>06.09</v>
          </cell>
          <cell r="C329" t="str">
            <v xml:space="preserve">FORNECIMENTO E ASSENTAMENTO DE ANEL DE CONCRETO DI = 3,00M </v>
          </cell>
          <cell r="D329" t="str">
            <v>06.018.004-3</v>
          </cell>
          <cell r="E329" t="str">
            <v>M</v>
          </cell>
          <cell r="F329">
            <v>7.5</v>
          </cell>
          <cell r="G329">
            <v>7.5</v>
          </cell>
          <cell r="H329">
            <v>1196.17</v>
          </cell>
          <cell r="I329">
            <v>2218.89</v>
          </cell>
        </row>
        <row r="330">
          <cell r="B330" t="str">
            <v>06.10</v>
          </cell>
          <cell r="C330" t="str">
            <v>FORNECIMENTO E ASSENTAMENTO DE TAMPÃO DE F.F. DE TRÊS SEÇÕES (TS)</v>
          </cell>
          <cell r="D330" t="str">
            <v>06.016.016-0</v>
          </cell>
          <cell r="E330" t="str">
            <v>UN</v>
          </cell>
          <cell r="F330">
            <v>1</v>
          </cell>
          <cell r="G330">
            <v>1</v>
          </cell>
          <cell r="H330">
            <v>981.19</v>
          </cell>
          <cell r="I330">
            <v>3038.74</v>
          </cell>
        </row>
        <row r="331">
          <cell r="B331">
            <v>7</v>
          </cell>
          <cell r="C331" t="str">
            <v>FECHAMENTO</v>
          </cell>
        </row>
        <row r="332">
          <cell r="B332" t="str">
            <v>07.01</v>
          </cell>
          <cell r="C332" t="str">
            <v>ALVENARIA E ELEMENTOS DIVISÓRIOS</v>
          </cell>
        </row>
        <row r="333">
          <cell r="B333" t="str">
            <v>07.01.01</v>
          </cell>
          <cell r="C333" t="str">
            <v xml:space="preserve">ALVENARIA DE BLOCOS DE CONCRETO MEIA VEZ (10CM) </v>
          </cell>
          <cell r="D333" t="str">
            <v>12.005.010-0</v>
          </cell>
          <cell r="E333" t="str">
            <v>M2</v>
          </cell>
          <cell r="F333">
            <v>9.5</v>
          </cell>
          <cell r="G333">
            <v>9.5</v>
          </cell>
          <cell r="H333">
            <v>18.43</v>
          </cell>
          <cell r="I333">
            <v>28.65</v>
          </cell>
        </row>
        <row r="334">
          <cell r="B334">
            <v>8</v>
          </cell>
          <cell r="C334" t="str">
            <v>REVESTIMENTOS E TRATAMENTOS DE SUPERFICIES</v>
          </cell>
        </row>
        <row r="335">
          <cell r="B335" t="str">
            <v>08.01</v>
          </cell>
          <cell r="C335" t="str">
            <v>REVESTIMENTO DE PISOS, TETOS E PAREDES</v>
          </cell>
        </row>
        <row r="336">
          <cell r="B336" t="str">
            <v>08.01.01</v>
          </cell>
          <cell r="C336" t="str">
            <v>REVESTIMENTO INTERNO/EXTERNO C/ARG. CIM/AREIA 1:3 INCL. CHAPISCO</v>
          </cell>
          <cell r="D336" t="str">
            <v>13.001.025-0</v>
          </cell>
          <cell r="E336" t="str">
            <v>M2</v>
          </cell>
          <cell r="F336">
            <v>78</v>
          </cell>
          <cell r="G336">
            <v>78</v>
          </cell>
          <cell r="H336">
            <v>17.27</v>
          </cell>
          <cell r="I336">
            <v>26.44</v>
          </cell>
        </row>
        <row r="337">
          <cell r="B337" t="str">
            <v>08.01.02</v>
          </cell>
          <cell r="C337" t="str">
            <v>PISO CIMENTADO 1,5CM C/ARG. CIM/AREIA 1:3 ASPERO</v>
          </cell>
          <cell r="D337" t="str">
            <v>13.301.081-0</v>
          </cell>
          <cell r="E337" t="str">
            <v>M2</v>
          </cell>
          <cell r="F337">
            <v>7</v>
          </cell>
          <cell r="G337">
            <v>7</v>
          </cell>
          <cell r="H337">
            <v>20.73</v>
          </cell>
          <cell r="I337">
            <v>34.409999999999997</v>
          </cell>
        </row>
        <row r="338">
          <cell r="B338" t="str">
            <v>08.02</v>
          </cell>
          <cell r="C338" t="str">
            <v>IMPERMEABILIZACAO E ISOLAMENTO TERMICO</v>
          </cell>
        </row>
        <row r="339">
          <cell r="B339" t="str">
            <v>08.02.01</v>
          </cell>
          <cell r="C339" t="str">
            <v>PINTURA ASFALTICA (HIDRO-ASFALTO) COM CONSUMO DE 1,2 Kg/m2 SOBRE SUPERFICIES LISAS</v>
          </cell>
          <cell r="D339" t="str">
            <v>16.030.001-0</v>
          </cell>
          <cell r="E339" t="str">
            <v>M2</v>
          </cell>
          <cell r="F339">
            <v>70</v>
          </cell>
          <cell r="G339">
            <v>70</v>
          </cell>
          <cell r="H339">
            <v>6.91</v>
          </cell>
          <cell r="I339">
            <v>13.79</v>
          </cell>
        </row>
        <row r="340">
          <cell r="B340">
            <v>9</v>
          </cell>
          <cell r="C340" t="str">
            <v>INTALAÇÕES DE PRODUÇÃO</v>
          </cell>
        </row>
        <row r="341">
          <cell r="B341" t="str">
            <v>09.01</v>
          </cell>
          <cell r="C341" t="str">
            <v>FORNECIMENTO DE MATERIAIS</v>
          </cell>
        </row>
        <row r="342">
          <cell r="B342" t="str">
            <v>09.01.01</v>
          </cell>
          <cell r="C342" t="str">
            <v xml:space="preserve">FORNECIMENTO DE TUBO DE FERRO FUNDIDO (SEM ASSENTAMENTO), DÚCTIL, CLASSE K-12, PN-10, FLANGE-FLANGE, EXCL. ACESSÓRIOS DA JUNTA, COM DIÂMETRO DE 200 mm, COMPRIMENTO DE 0,5 A 1,00 </v>
          </cell>
          <cell r="D342" t="str">
            <v>06.201.054-0</v>
          </cell>
          <cell r="E342" t="str">
            <v>UN</v>
          </cell>
          <cell r="F342">
            <v>4</v>
          </cell>
          <cell r="G342">
            <v>4</v>
          </cell>
          <cell r="H342">
            <v>230.84</v>
          </cell>
          <cell r="I342">
            <v>574.79</v>
          </cell>
        </row>
        <row r="343">
          <cell r="B343" t="str">
            <v>09.01.02</v>
          </cell>
          <cell r="C343" t="str">
            <v xml:space="preserve">FORNECIMENTO DE TUBO DE FERRO FUNDIDO (SEM ASSENTAMENTO), DÚCTIL, CLASSE K-12, PN-10, PONTA-FLANGE, EXCL. ACESSÓRIOS DA JUNTA, COM DIÂMETRO DE 200 mm, COMPRIMENTO DE 0,5 A 1,00 </v>
          </cell>
          <cell r="D343" t="str">
            <v>06.201.104-0</v>
          </cell>
          <cell r="E343" t="str">
            <v>UN</v>
          </cell>
          <cell r="F343">
            <v>1</v>
          </cell>
          <cell r="G343">
            <v>1</v>
          </cell>
          <cell r="H343">
            <v>188.72</v>
          </cell>
          <cell r="I343">
            <v>469.91</v>
          </cell>
        </row>
        <row r="344">
          <cell r="B344" t="str">
            <v>09.01.03</v>
          </cell>
          <cell r="C344" t="str">
            <v>FORNECIMENTO DE ADICIONAL DE EXTENSÃO EXCEDENTE A 1,00 m DE TUBO DE FERRO FUNDIDO (EXCL. ASSENTAMENTO), DÚCTIL, CLASSE K-12, COM DIÂMETRO DE 200 mm</v>
          </cell>
          <cell r="D344" t="str">
            <v>06.201.154-0</v>
          </cell>
          <cell r="E344" t="str">
            <v>M</v>
          </cell>
          <cell r="F344">
            <v>13.6</v>
          </cell>
          <cell r="G344">
            <v>13.6</v>
          </cell>
          <cell r="H344">
            <v>174.9</v>
          </cell>
          <cell r="I344">
            <v>435.5</v>
          </cell>
        </row>
        <row r="345">
          <cell r="B345" t="str">
            <v>09.01.04</v>
          </cell>
          <cell r="C345" t="str">
            <v>FORN. DE CURVA F.FUNDIDO FF PN10 DN=200 MM X 90</v>
          </cell>
          <cell r="D345" t="str">
            <v>06.200.216-9</v>
          </cell>
          <cell r="E345" t="str">
            <v xml:space="preserve">UN </v>
          </cell>
          <cell r="F345">
            <v>2</v>
          </cell>
          <cell r="G345">
            <v>2</v>
          </cell>
          <cell r="H345">
            <v>154.04</v>
          </cell>
          <cell r="I345">
            <v>484.3</v>
          </cell>
        </row>
        <row r="346">
          <cell r="B346" t="str">
            <v>09.01.05</v>
          </cell>
          <cell r="C346" t="str">
            <v>FORN. DE CURVA F.FUNDIDO FF PN10 DN=200 MM X 45</v>
          </cell>
          <cell r="D346" t="str">
            <v>06.200.217-1</v>
          </cell>
          <cell r="E346" t="str">
            <v>UN</v>
          </cell>
          <cell r="F346">
            <v>2</v>
          </cell>
          <cell r="G346">
            <v>2</v>
          </cell>
          <cell r="H346">
            <v>143.62</v>
          </cell>
          <cell r="I346">
            <v>451.54</v>
          </cell>
        </row>
        <row r="347">
          <cell r="B347" t="str">
            <v>09.01.06</v>
          </cell>
          <cell r="C347" t="str">
            <v>FORN. VALVULA RETENÇÃO DUPLA PORTINHOLA MONTAGEM ENTRE FLANGES PN10 DN=200 MM</v>
          </cell>
          <cell r="D347" t="str">
            <v>06.200.416-5</v>
          </cell>
          <cell r="E347" t="str">
            <v>UN</v>
          </cell>
          <cell r="F347">
            <v>2</v>
          </cell>
          <cell r="G347">
            <v>2</v>
          </cell>
          <cell r="H347">
            <v>957.08</v>
          </cell>
          <cell r="I347">
            <v>3009.05</v>
          </cell>
        </row>
        <row r="348">
          <cell r="B348" t="str">
            <v>09.01.07</v>
          </cell>
          <cell r="C348" t="str">
            <v>FORN. REGISTRO DE GAVETA F.FUNDIDO FC PN10 DN=200MM</v>
          </cell>
          <cell r="D348" t="str">
            <v>06.200.361-5</v>
          </cell>
          <cell r="E348" t="str">
            <v>UN</v>
          </cell>
          <cell r="F348">
            <v>2</v>
          </cell>
          <cell r="G348">
            <v>2</v>
          </cell>
          <cell r="H348">
            <v>937.5</v>
          </cell>
          <cell r="I348">
            <v>2947.5</v>
          </cell>
        </row>
        <row r="349">
          <cell r="B349" t="str">
            <v>09.01.08</v>
          </cell>
          <cell r="C349" t="str">
            <v>FORN. TE F.FUNDIDO FFF PN10 DN=200X200 MM</v>
          </cell>
          <cell r="D349" t="str">
            <v>06.200.234-2</v>
          </cell>
          <cell r="E349" t="str">
            <v>UN</v>
          </cell>
          <cell r="F349">
            <v>1</v>
          </cell>
          <cell r="G349">
            <v>1</v>
          </cell>
          <cell r="H349">
            <v>228.98</v>
          </cell>
          <cell r="I349">
            <v>719.91</v>
          </cell>
        </row>
        <row r="350">
          <cell r="B350" t="str">
            <v>09.01.09</v>
          </cell>
          <cell r="C350" t="str">
            <v>FORN. RED. EXCENTR. F.FUNDIDO FF PN10 DN=200X150 MM</v>
          </cell>
          <cell r="D350" t="str">
            <v>06.200.266-3</v>
          </cell>
          <cell r="E350" t="str">
            <v>UN</v>
          </cell>
          <cell r="F350">
            <v>2</v>
          </cell>
          <cell r="G350">
            <v>2</v>
          </cell>
          <cell r="H350">
            <v>155.4</v>
          </cell>
          <cell r="I350">
            <v>488.57</v>
          </cell>
        </row>
        <row r="351">
          <cell r="B351" t="str">
            <v>09.01.10</v>
          </cell>
          <cell r="C351" t="str">
            <v>FORN. REDUÇÃO F.FUNDIDO PB JE  DN=300X200 MM</v>
          </cell>
          <cell r="D351" t="str">
            <v>06.200.085-3</v>
          </cell>
          <cell r="E351" t="str">
            <v>UN</v>
          </cell>
          <cell r="F351">
            <v>1</v>
          </cell>
          <cell r="G351">
            <v>1</v>
          </cell>
          <cell r="H351">
            <v>158.19999999999999</v>
          </cell>
          <cell r="I351">
            <v>497.38</v>
          </cell>
        </row>
        <row r="352">
          <cell r="B352" t="str">
            <v>09.02</v>
          </cell>
          <cell r="C352" t="str">
            <v>ASSENTAMENTO</v>
          </cell>
        </row>
        <row r="353">
          <cell r="B353" t="str">
            <v>09.02.01</v>
          </cell>
          <cell r="C353" t="str">
            <v>MONTAGEM DE TUBOS, PECAS E ACESSÓRIOS</v>
          </cell>
        </row>
        <row r="354">
          <cell r="B354" t="str">
            <v>09.02.01.01</v>
          </cell>
          <cell r="C354" t="str">
            <v>MONTAGEM DE PECAS OU TUBOS ATE 1M C/FLANGES, COM FORN. DOS MAT. DAS JUNTAS,  POR JUNTA DN = 200MM</v>
          </cell>
          <cell r="D354" t="str">
            <v>06.011.105-0</v>
          </cell>
          <cell r="E354" t="str">
            <v>UN</v>
          </cell>
          <cell r="F354">
            <v>12</v>
          </cell>
          <cell r="G354">
            <v>12</v>
          </cell>
          <cell r="H354">
            <v>24.77</v>
          </cell>
          <cell r="I354">
            <v>60.38</v>
          </cell>
        </row>
        <row r="355">
          <cell r="B355" t="str">
            <v>09.02.01.02</v>
          </cell>
          <cell r="C355" t="str">
            <v>ADICIONAL  DE MONTAGEM DE COMPR. EXCEDENTE DE 1 M EM CADA TUBO C/FLANGES DN= 200 MM</v>
          </cell>
          <cell r="D355" t="str">
            <v>06.011.195-0</v>
          </cell>
          <cell r="E355" t="str">
            <v>M</v>
          </cell>
          <cell r="F355">
            <v>13.6</v>
          </cell>
          <cell r="G355">
            <v>13.6</v>
          </cell>
          <cell r="H355">
            <v>2.44</v>
          </cell>
          <cell r="I355">
            <v>5.94</v>
          </cell>
        </row>
        <row r="356">
          <cell r="B356" t="str">
            <v>09.02.01.03</v>
          </cell>
          <cell r="C356" t="str">
            <v>MONTAGEM SEM FORNECIMENTO, DE VÁLVULAS DE GAVETA (REGISTROS), VÁLVULAS DE RETENÇÃO, VENTOSAS, HIDRANTES, ETC, COM FLANGES CLASSE PN-10, INCLUSIVE O FORNECIMENTO DOS MATERIAIS PARA AS JUNTAS (ARRUELAS DE BOORACHA E PARAFUSOS COM PORCAS), POR JUNTA FLANGEAD</v>
          </cell>
          <cell r="D356" t="str">
            <v>06.011.225-0</v>
          </cell>
          <cell r="E356" t="str">
            <v>UN</v>
          </cell>
          <cell r="F356">
            <v>4</v>
          </cell>
          <cell r="G356">
            <v>4</v>
          </cell>
          <cell r="H356">
            <v>34.22</v>
          </cell>
          <cell r="I356">
            <v>83.42</v>
          </cell>
        </row>
        <row r="357">
          <cell r="B357" t="str">
            <v>09.02.01.04</v>
          </cell>
          <cell r="C357" t="str">
            <v>MONTAGEM SEM FORNECIMENTO, DE ACESSÓRIOS HIDRAULICOS TIPO "WAFER" (VÁLVULAS BORBOLETA, VÁLVULAS DE RETENÇÃO E SIMILARES), PARA MONTAGEM ENTRE FLANGES ADJACENTES CLASSE PN-10, INCLUSIVE O FORNECIMENTO DOS MATERIAIS PARA AS JUNTAS (TIRANTES COM PORCAS E PAR</v>
          </cell>
          <cell r="D357" t="str">
            <v>06.011.020-3</v>
          </cell>
          <cell r="E357" t="str">
            <v>UN</v>
          </cell>
          <cell r="F357">
            <v>2</v>
          </cell>
          <cell r="G357">
            <v>2</v>
          </cell>
          <cell r="H357">
            <v>27.92</v>
          </cell>
          <cell r="I357">
            <v>68.06</v>
          </cell>
        </row>
        <row r="358">
          <cell r="B358" t="str">
            <v>09.03</v>
          </cell>
          <cell r="C358" t="str">
            <v>INSTALAÇÕES ELÉTRICAS</v>
          </cell>
        </row>
        <row r="359">
          <cell r="B359" t="str">
            <v>09.03.01</v>
          </cell>
          <cell r="C359" t="str">
            <v>POSTE DE CONCRETO DE 11 M X 300 KGF</v>
          </cell>
          <cell r="D359" t="str">
            <v>15.013.031-0</v>
          </cell>
          <cell r="E359" t="str">
            <v>UN</v>
          </cell>
          <cell r="F359">
            <v>1</v>
          </cell>
          <cell r="G359">
            <v>1</v>
          </cell>
          <cell r="H359">
            <v>492.92</v>
          </cell>
          <cell r="I359">
            <v>855.21</v>
          </cell>
        </row>
        <row r="360">
          <cell r="B360" t="str">
            <v>09.03.02</v>
          </cell>
          <cell r="C360" t="str">
            <v>CAIXAS, QUADROS, FERRAGENS E INSTALAÇÃO ELÉTRICA COMPLETA P/ SUBESTAÇÃO SIMPLIFICADA, PADRÃO LIGHT PARA 30 KVA, PARA-RAIO, ATERRAMENTO EXCL. TRANSFORMADOR</v>
          </cell>
          <cell r="D360" t="str">
            <v>15.007.001-4</v>
          </cell>
          <cell r="E360" t="str">
            <v>UN</v>
          </cell>
          <cell r="F360">
            <v>1</v>
          </cell>
          <cell r="G360">
            <v>1</v>
          </cell>
          <cell r="H360">
            <v>2202.92</v>
          </cell>
          <cell r="I360">
            <v>4789.1400000000003</v>
          </cell>
        </row>
        <row r="361">
          <cell r="B361" t="str">
            <v>09.03.03</v>
          </cell>
          <cell r="C361" t="str">
            <v>TRANSFORMADOR 30 KVA, TRIFÁSICO, 60 HZ, FORN. E COLOC.</v>
          </cell>
          <cell r="D361" t="str">
            <v>18.028.001-0</v>
          </cell>
          <cell r="E361" t="str">
            <v>UN</v>
          </cell>
          <cell r="F361">
            <v>1</v>
          </cell>
          <cell r="G361">
            <v>1</v>
          </cell>
          <cell r="H361">
            <v>2227.1</v>
          </cell>
          <cell r="I361">
            <v>5438.57</v>
          </cell>
        </row>
        <row r="362">
          <cell r="B362" t="str">
            <v>09.03.04</v>
          </cell>
          <cell r="C362" t="str">
            <v>FORN. E MONTAGEM DE QUADRO DE COMANDO AUTOMÁTICO E PROTEÇÃO DE  2 CONJUNTOS DE RECAlQUE DE 10CV, SENDO 1 RESERVA, CONFORME ESPECIFICAÇÃO</v>
          </cell>
          <cell r="D362" t="str">
            <v>15.007.619-5</v>
          </cell>
          <cell r="E362" t="str">
            <v>UN</v>
          </cell>
          <cell r="F362">
            <v>1</v>
          </cell>
          <cell r="G362">
            <v>1</v>
          </cell>
          <cell r="H362">
            <v>4974.7</v>
          </cell>
          <cell r="I362">
            <v>10814.99</v>
          </cell>
        </row>
        <row r="363">
          <cell r="B363" t="str">
            <v>09.04</v>
          </cell>
          <cell r="C363" t="str">
            <v>EQUIPAMENTOS E INSTALAÇÕES COMPLEMENTARES</v>
          </cell>
        </row>
        <row r="364">
          <cell r="B364" t="str">
            <v>09.04.01</v>
          </cell>
          <cell r="C364" t="str">
            <v>FORN. CONJ. RECALQUE P/ESGOTOS C/ GRUPO MOTOR-BOMBA SUBMERSIVEL 10 CV, D=100MM, PEDESTAL, TUBO GUIA, CORRENTE E CABOS, CONF. ESPECIFICAÇÃO. REF. ABS AFP 101-410 OU SIMILAR</v>
          </cell>
          <cell r="D364" t="str">
            <v>18.050.018-3</v>
          </cell>
          <cell r="E364" t="str">
            <v>UN</v>
          </cell>
          <cell r="F364">
            <v>2</v>
          </cell>
          <cell r="G364">
            <v>2</v>
          </cell>
          <cell r="H364">
            <v>11498.25</v>
          </cell>
          <cell r="I364">
            <v>21133.78</v>
          </cell>
        </row>
        <row r="365">
          <cell r="B365" t="str">
            <v>09.04.02</v>
          </cell>
          <cell r="C365" t="str">
            <v>MONTAGEM DE CONJ. P/RECALQUE DE ESGOTOS ATÉ 15 CV, INCL. FIXAÇÕES, GUIA E CORRENTE</v>
          </cell>
          <cell r="D365" t="str">
            <v>05.125.001-5</v>
          </cell>
          <cell r="E365" t="str">
            <v>UN</v>
          </cell>
          <cell r="F365">
            <v>2</v>
          </cell>
          <cell r="G365">
            <v>2</v>
          </cell>
          <cell r="H365">
            <v>875.18</v>
          </cell>
          <cell r="I365">
            <v>1662.84</v>
          </cell>
        </row>
        <row r="366">
          <cell r="B366">
            <v>10</v>
          </cell>
          <cell r="C366" t="str">
            <v>LINHA DE RECALQUE</v>
          </cell>
        </row>
        <row r="367">
          <cell r="B367" t="str">
            <v>10.01</v>
          </cell>
          <cell r="C367" t="str">
            <v>ESCAVACAO E ATERRO</v>
          </cell>
        </row>
        <row r="368">
          <cell r="B368" t="str">
            <v>10.01.01</v>
          </cell>
          <cell r="C368" t="str">
            <v>ESCAV. MEC. VALA/CAVA NÃO ESTRONCADA 1ª CATEG C/ESCAVADEIRA HIDRÁULICA ATÉ 1,5 M PROF., EXCLUSIVE ESGOTAMENTO</v>
          </cell>
          <cell r="D368" t="str">
            <v>03.020.050-0</v>
          </cell>
          <cell r="E368" t="str">
            <v>M3</v>
          </cell>
          <cell r="F368">
            <v>991</v>
          </cell>
          <cell r="G368">
            <v>991</v>
          </cell>
          <cell r="H368">
            <v>1.77</v>
          </cell>
          <cell r="I368">
            <v>3.26</v>
          </cell>
        </row>
        <row r="369">
          <cell r="B369" t="str">
            <v>10.01.02</v>
          </cell>
          <cell r="C369" t="str">
            <v xml:space="preserve">REATERRO COMPACTADO VALA/CAVA C/MAT. ESCAV. SELECIONADO EM CAMADAS DE 30 CM </v>
          </cell>
          <cell r="D369" t="str">
            <v>03.013.001-0</v>
          </cell>
          <cell r="E369" t="str">
            <v>M3</v>
          </cell>
          <cell r="F369">
            <v>587.94000000000005</v>
          </cell>
          <cell r="G369">
            <v>587.94000000000005</v>
          </cell>
          <cell r="H369">
            <v>5.97</v>
          </cell>
          <cell r="I369">
            <v>11.13</v>
          </cell>
        </row>
        <row r="370">
          <cell r="B370" t="str">
            <v>10.01.03</v>
          </cell>
          <cell r="C370" t="str">
            <v>REATERRO DE VALA/CAVA COM MATERIAL DE BOA QUALIDADE, UTILIZANDO VIBRO COMPACTADOR PORTÁTIL, EXCLUSIVE MATERIAL</v>
          </cell>
          <cell r="D370" t="str">
            <v>03.011.015-0</v>
          </cell>
          <cell r="E370" t="str">
            <v>M3</v>
          </cell>
          <cell r="F370">
            <v>189.47</v>
          </cell>
          <cell r="G370">
            <v>189.47</v>
          </cell>
          <cell r="H370">
            <v>4.76</v>
          </cell>
          <cell r="I370">
            <v>8.42</v>
          </cell>
        </row>
        <row r="371">
          <cell r="B371" t="str">
            <v>10.01.04</v>
          </cell>
          <cell r="C371" t="str">
            <v xml:space="preserve">REATERRO DE VALA COM PÓ DE PEDRA, INCLUSIVE FORNECIMENTO DOS MATERIAIS </v>
          </cell>
          <cell r="D371" t="str">
            <v>03.015.010-0</v>
          </cell>
          <cell r="E371" t="str">
            <v>M3</v>
          </cell>
          <cell r="F371">
            <v>117.59</v>
          </cell>
          <cell r="G371">
            <v>117.59</v>
          </cell>
          <cell r="H371">
            <v>15.47</v>
          </cell>
          <cell r="I371">
            <v>25.61</v>
          </cell>
        </row>
        <row r="372">
          <cell r="B372" t="str">
            <v>10.01.05</v>
          </cell>
          <cell r="C372" t="str">
            <v>ESCAVAÇÃO, CARGA  E DESCARGA TRANSPORTE A 10 KM, EXCLUSIVE ROYALITIES SOBRE O MATERIAL</v>
          </cell>
          <cell r="D372" t="str">
            <v>03.010.007-0</v>
          </cell>
          <cell r="E372" t="str">
            <v>M3</v>
          </cell>
          <cell r="F372">
            <v>189.47</v>
          </cell>
          <cell r="G372">
            <v>189.47</v>
          </cell>
          <cell r="H372">
            <v>8.3800000000000008</v>
          </cell>
          <cell r="I372">
            <v>17.07</v>
          </cell>
        </row>
        <row r="373">
          <cell r="B373" t="str">
            <v>10.01.06</v>
          </cell>
          <cell r="C373" t="str">
            <v>ROYALTIES SOBRE MATERIAL DE JAZIDA</v>
          </cell>
          <cell r="D373" t="str">
            <v>01.090.002-1</v>
          </cell>
          <cell r="E373" t="str">
            <v>M3</v>
          </cell>
          <cell r="F373">
            <v>189.47</v>
          </cell>
          <cell r="G373">
            <v>189.47</v>
          </cell>
          <cell r="H373">
            <v>1.1599999999999999</v>
          </cell>
          <cell r="I373">
            <v>2.0699999999999998</v>
          </cell>
        </row>
        <row r="374">
          <cell r="B374" t="str">
            <v>10.02</v>
          </cell>
          <cell r="C374" t="str">
            <v>TRANSPORTE DE SOLOS</v>
          </cell>
        </row>
        <row r="375">
          <cell r="B375" t="str">
            <v>10.02.01</v>
          </cell>
          <cell r="C375" t="str">
            <v>CARGA MANUAL E DESC. MEC. MAT. A GRANEL EM CAMINHÃO</v>
          </cell>
          <cell r="D375" t="str">
            <v>04.006.008-0</v>
          </cell>
          <cell r="E375" t="str">
            <v>T</v>
          </cell>
          <cell r="F375">
            <v>106</v>
          </cell>
          <cell r="G375">
            <v>106</v>
          </cell>
          <cell r="H375">
            <v>5.59</v>
          </cell>
          <cell r="I375">
            <v>10.51</v>
          </cell>
        </row>
        <row r="376">
          <cell r="B376" t="str">
            <v>10.02.02</v>
          </cell>
          <cell r="C376" t="str">
            <v>CARGA E DESCARGA MECÂNICA MATERIAL A GRANEL EM CAMINHÃO, INCLUSIVE EQUIPAMENTO CARREGADOR</v>
          </cell>
          <cell r="D376" t="str">
            <v>04.011.051-1</v>
          </cell>
          <cell r="E376" t="str">
            <v>T</v>
          </cell>
          <cell r="F376">
            <v>620</v>
          </cell>
          <cell r="G376">
            <v>620</v>
          </cell>
          <cell r="H376">
            <v>3.37</v>
          </cell>
          <cell r="I376">
            <v>6.76</v>
          </cell>
        </row>
        <row r="377">
          <cell r="B377" t="str">
            <v>10.02.03</v>
          </cell>
          <cell r="C377" t="str">
            <v>TRANSP. CARGA DE QUALQUER NATUREZA; EXCL. AS DESPESAS DE CARGA E DESCARGA TANTO DE ESPERA DO CAMINHAO COMO DE SERVENTE OU EQUIP. AUXIL., A VELOC. MEDIA DE 40KM/H EM CAMINHAO BASCULHANTE A OLEO DIESEL, C/CAPAC. UTIL DE 8T</v>
          </cell>
          <cell r="D377" t="str">
            <v>04.005.121-0</v>
          </cell>
          <cell r="E377" t="str">
            <v>T.KM</v>
          </cell>
          <cell r="F377">
            <v>14500</v>
          </cell>
          <cell r="G377">
            <v>14500</v>
          </cell>
          <cell r="H377">
            <v>0.26</v>
          </cell>
          <cell r="I377">
            <v>0.49</v>
          </cell>
        </row>
        <row r="378">
          <cell r="B378" t="str">
            <v>10.03</v>
          </cell>
          <cell r="C378" t="str">
            <v>ESGOTAMENTO</v>
          </cell>
        </row>
        <row r="379">
          <cell r="B379" t="str">
            <v>10.03.01</v>
          </cell>
          <cell r="C379" t="str">
            <v>ESGOTAMENTO DE VALA/CAVA P/BOMBEAMENTO DIRETO</v>
          </cell>
          <cell r="D379" t="str">
            <v>05.010.005-0</v>
          </cell>
          <cell r="E379" t="str">
            <v>CV.H</v>
          </cell>
          <cell r="F379">
            <v>1000</v>
          </cell>
          <cell r="G379">
            <v>1000</v>
          </cell>
          <cell r="H379">
            <v>1.67</v>
          </cell>
          <cell r="I379">
            <v>2.66</v>
          </cell>
        </row>
        <row r="380">
          <cell r="B380" t="str">
            <v>10.04</v>
          </cell>
          <cell r="C380" t="str">
            <v>FORNECIMENTO DE MATERIAIS</v>
          </cell>
        </row>
        <row r="381">
          <cell r="B381" t="str">
            <v>10.04.01</v>
          </cell>
          <cell r="C381" t="str">
            <v xml:space="preserve">FORN. TUBO DÚCTIL K-7 JE C/ REVEST. DE CIMENTO ALUMINOSO, INCL. ANEL DE BORRACHA NITRILICA DN = 300 MM, </v>
          </cell>
          <cell r="D381" t="str">
            <v>06.200.100-5</v>
          </cell>
          <cell r="E381" t="str">
            <v>M</v>
          </cell>
          <cell r="F381">
            <v>1089</v>
          </cell>
          <cell r="G381">
            <v>1089</v>
          </cell>
          <cell r="H381">
            <v>132.58000000000001</v>
          </cell>
          <cell r="I381">
            <v>416.83</v>
          </cell>
        </row>
        <row r="382">
          <cell r="B382" t="str">
            <v>10.04.02</v>
          </cell>
          <cell r="C382" t="str">
            <v xml:space="preserve">FORN. CURVA F. FUNDIDO BB JE DN 300MM X 45. </v>
          </cell>
          <cell r="D382" t="str">
            <v>06.200.052-8</v>
          </cell>
          <cell r="E382" t="str">
            <v>UN</v>
          </cell>
          <cell r="F382">
            <v>13</v>
          </cell>
          <cell r="G382">
            <v>13</v>
          </cell>
          <cell r="H382">
            <v>264.39</v>
          </cell>
          <cell r="I382">
            <v>831.24</v>
          </cell>
        </row>
        <row r="383">
          <cell r="B383" t="str">
            <v>10.04.03</v>
          </cell>
          <cell r="C383" t="str">
            <v>FORN. CURVA F. FUNDIDO BB JE DN 300MM X 22:30</v>
          </cell>
          <cell r="D383" t="str">
            <v>06.200.052-9</v>
          </cell>
          <cell r="E383" t="str">
            <v>UN</v>
          </cell>
          <cell r="F383">
            <v>13</v>
          </cell>
          <cell r="G383">
            <v>13</v>
          </cell>
          <cell r="H383">
            <v>241.49</v>
          </cell>
          <cell r="I383">
            <v>759.24</v>
          </cell>
        </row>
        <row r="384">
          <cell r="B384" t="str">
            <v>10.05</v>
          </cell>
          <cell r="C384" t="str">
            <v>PAVIMENTAÇÃO</v>
          </cell>
        </row>
        <row r="385">
          <cell r="B385" t="str">
            <v>10.05.01</v>
          </cell>
          <cell r="C385" t="str">
            <v>LEVANTAMENTO DE PAVIMENTOS E SEUS COMPLEMENTOS C/ AFASTAMENTO LATERAL DOS MAT. REMOVIDOS</v>
          </cell>
        </row>
        <row r="386">
          <cell r="B386" t="str">
            <v>10.05.01.01</v>
          </cell>
          <cell r="C386" t="str">
            <v>DEMOLIÇÃO C/AR COMPRIMIDO DE PAV. DE CONCR. ASFÁLTICO EXCL.BASE C/E=10CM</v>
          </cell>
          <cell r="D386" t="str">
            <v>05.002.006-0</v>
          </cell>
          <cell r="E386" t="str">
            <v>M2</v>
          </cell>
          <cell r="F386">
            <v>872</v>
          </cell>
          <cell r="G386">
            <v>872</v>
          </cell>
          <cell r="H386">
            <v>3.68</v>
          </cell>
          <cell r="I386">
            <v>6.56</v>
          </cell>
        </row>
        <row r="387">
          <cell r="B387" t="str">
            <v>10.05.01.02</v>
          </cell>
          <cell r="C387" t="str">
            <v>DEMOLIÇÃO, C/ AR COMPRIMIDO DE BASE DE MACADAME BETUMINOSO</v>
          </cell>
          <cell r="D387" t="str">
            <v>05.002.016-0</v>
          </cell>
          <cell r="E387" t="str">
            <v>M3</v>
          </cell>
          <cell r="F387">
            <v>175</v>
          </cell>
          <cell r="G387">
            <v>175</v>
          </cell>
          <cell r="H387">
            <v>36.72</v>
          </cell>
          <cell r="I387">
            <v>65.5</v>
          </cell>
        </row>
        <row r="388">
          <cell r="B388" t="str">
            <v>10.05.02</v>
          </cell>
          <cell r="C388" t="str">
            <v>EXECUÇÃO DE PAVIMENTOS E SEUS COMPLEMENTOS</v>
          </cell>
        </row>
        <row r="389">
          <cell r="B389" t="str">
            <v>10.05.02.01</v>
          </cell>
          <cell r="C389" t="str">
            <v>REPOSIÇÃO DE PAVIMENT. EM CONCR  ASFÁLT. USINADO A QUENTE, S/ IMPRIM. EXCL. O TRANSP. DA USINA P/ PISTA</v>
          </cell>
          <cell r="D389" t="str">
            <v>08.015.018-0</v>
          </cell>
          <cell r="E389" t="str">
            <v>T</v>
          </cell>
          <cell r="F389">
            <v>105</v>
          </cell>
          <cell r="G389">
            <v>105</v>
          </cell>
          <cell r="H389">
            <v>119.75</v>
          </cell>
          <cell r="I389">
            <v>277.45999999999998</v>
          </cell>
        </row>
        <row r="390">
          <cell r="B390" t="str">
            <v>10.05.02.02</v>
          </cell>
          <cell r="C390" t="str">
            <v>BASE DE CONCRETO FCK 10MPA PARA RECOMPOSIÇÃO DE PAVIMENTAÇÃO DE RUA, INCLUINDO A REMOÇÃO DO REATERRO, MATERIAIS, PREPARO E CONCRETAGEM ATE 20CM E TRANSPORTE DO ENTULHO EXCEDENTE ATE 20 KM</v>
          </cell>
          <cell r="D390" t="str">
            <v>08.038.001-0</v>
          </cell>
          <cell r="E390" t="str">
            <v>M2</v>
          </cell>
          <cell r="F390">
            <v>872</v>
          </cell>
          <cell r="G390">
            <v>872</v>
          </cell>
          <cell r="H390">
            <v>12.61</v>
          </cell>
          <cell r="I390">
            <v>18.73</v>
          </cell>
        </row>
        <row r="391">
          <cell r="B391" t="str">
            <v>10.05.02.03</v>
          </cell>
          <cell r="C391" t="str">
            <v>TRANSP. DE CARGA DE QUALQUER NATUREZA; EXCL. AS DESPESAS DE CARGA E DESCARGA TANTO DE ESPERA DO CAMINHÃO COMO DE SERVENTE OU EQUIP. AUXIL. VELOC. MEDIA DE 40KM/H EM CAMINHÃO BASCULANTE A OLEO DIESEL C/ CAPAC. UTIL DE 8T</v>
          </cell>
          <cell r="D391" t="str">
            <v>04.005.121-0</v>
          </cell>
          <cell r="E391" t="str">
            <v>T.KM</v>
          </cell>
          <cell r="F391">
            <v>2100</v>
          </cell>
          <cell r="G391">
            <v>2100</v>
          </cell>
          <cell r="H391">
            <v>0.26</v>
          </cell>
          <cell r="I391">
            <v>0.49</v>
          </cell>
        </row>
        <row r="392">
          <cell r="B392" t="str">
            <v>10.05.02.04</v>
          </cell>
          <cell r="C392" t="str">
            <v>PINTURA DE LIG. DE ACORDO C/INSTR. P/EXECUÇÃO DO DER-RJ.</v>
          </cell>
          <cell r="D392" t="str">
            <v>08.026.002-0</v>
          </cell>
          <cell r="E392" t="str">
            <v>M2</v>
          </cell>
          <cell r="F392">
            <v>872</v>
          </cell>
          <cell r="G392">
            <v>872</v>
          </cell>
          <cell r="H392">
            <v>0.93</v>
          </cell>
          <cell r="I392">
            <v>2.35</v>
          </cell>
        </row>
        <row r="393">
          <cell r="B393" t="str">
            <v>10.06</v>
          </cell>
          <cell r="C393" t="str">
            <v>ASSENTAMENTO</v>
          </cell>
        </row>
        <row r="394">
          <cell r="B394" t="str">
            <v>10.06.01</v>
          </cell>
          <cell r="C394" t="str">
            <v>ASSENT. TUBO F.FUNDIDO OU AÇO J. ELÁSTICA DN = 300 MM PARA DISTRIBUIÇÃO DE ÁGUA, EXCL. FORN. DE TUBOS E ANEIS DE BORRACHA, INCL. ATERRO E SOCA ATÉ A ALTURA DA GERATRIZ SUPERIOR DO TUBO E TESTE HIDROSTÁTICO.</v>
          </cell>
          <cell r="D394" t="str">
            <v>06.001.606-0</v>
          </cell>
          <cell r="E394" t="str">
            <v>M</v>
          </cell>
          <cell r="F394">
            <v>1089</v>
          </cell>
          <cell r="G394">
            <v>1089</v>
          </cell>
          <cell r="H394">
            <v>6.59</v>
          </cell>
          <cell r="I394">
            <v>12.25</v>
          </cell>
        </row>
        <row r="395">
          <cell r="B395" t="str">
            <v>10.06.02</v>
          </cell>
          <cell r="C395" t="str">
            <v>ASSENT. PEÇAS F.FUND. POR J. ELÁSTICA DN=300 MM</v>
          </cell>
          <cell r="D395" t="str">
            <v>06.001.656-0</v>
          </cell>
          <cell r="E395" t="str">
            <v>UN</v>
          </cell>
          <cell r="F395">
            <v>52</v>
          </cell>
          <cell r="G395">
            <v>52</v>
          </cell>
          <cell r="H395">
            <v>6.08</v>
          </cell>
          <cell r="I395">
            <v>11.3</v>
          </cell>
        </row>
        <row r="396">
          <cell r="B396" t="str">
            <v>10.07</v>
          </cell>
          <cell r="C396" t="str">
            <v>ESTRUTURAS E FUNDAÇÕES DIRETAS</v>
          </cell>
        </row>
        <row r="397">
          <cell r="B397" t="str">
            <v>10.07.01</v>
          </cell>
          <cell r="C397" t="str">
            <v>CONCRETO CICLÓPICO C/FCK 10 MPa, E 30% EM VOLUME DE PEDRA DE MÃO</v>
          </cell>
          <cell r="D397" t="str">
            <v>11.003.014-0</v>
          </cell>
          <cell r="E397" t="str">
            <v>M3</v>
          </cell>
          <cell r="F397">
            <v>30</v>
          </cell>
          <cell r="G397">
            <v>30</v>
          </cell>
          <cell r="H397">
            <v>190.58</v>
          </cell>
          <cell r="I397">
            <v>252.7</v>
          </cell>
        </row>
        <row r="398">
          <cell r="B398" t="str">
            <v>10.07.02</v>
          </cell>
          <cell r="C398" t="str">
            <v>FORMAS DE MAD. P/ PARAMENTOS PLANOS FORN. DOS MAT. E DESMOLDAGEM EXCL. ESCORAMENTO, SERVINDO A MADEIRA 2 VEZES</v>
          </cell>
          <cell r="D398" t="str">
            <v>11.004.021-0</v>
          </cell>
          <cell r="E398" t="str">
            <v>M2</v>
          </cell>
          <cell r="F398">
            <v>124</v>
          </cell>
          <cell r="G398">
            <v>124</v>
          </cell>
          <cell r="H398">
            <v>34.43</v>
          </cell>
          <cell r="I398">
            <v>57.53</v>
          </cell>
        </row>
        <row r="399">
          <cell r="B399" t="str">
            <v>10.07.03</v>
          </cell>
          <cell r="C399" t="str">
            <v>ESCORAMENTO DE FORMAS DE PARAMENTOS DE CONCRETO ATÉ 1,5M DE ALTURA, MEDIDO PELA AREA DE FORMA ESCORADA E COM REAPROVEITAMENTO DE 30% DA MADEIRA</v>
          </cell>
          <cell r="D399" t="str">
            <v>11.004.065-0</v>
          </cell>
          <cell r="E399" t="str">
            <v>M2</v>
          </cell>
          <cell r="F399">
            <v>124</v>
          </cell>
          <cell r="G399">
            <v>124</v>
          </cell>
          <cell r="H399">
            <v>6.18</v>
          </cell>
          <cell r="I399">
            <v>10.32</v>
          </cell>
        </row>
        <row r="400">
          <cell r="B400" t="str">
            <v>ELEVATÓRIA E LINHA DE RECALQUE DE ESGOTOS SANITÁRIOS DA SUBBACIA  - " EE-FINAL"</v>
          </cell>
        </row>
        <row r="401">
          <cell r="B401">
            <v>1</v>
          </cell>
          <cell r="C401" t="str">
            <v>SERVIÇOS TÉCNICOS</v>
          </cell>
        </row>
        <row r="402">
          <cell r="B402" t="str">
            <v>01.01</v>
          </cell>
          <cell r="C402" t="str">
            <v>PROJETOS COMPLEMENTARES</v>
          </cell>
        </row>
        <row r="403">
          <cell r="B403" t="str">
            <v>01.01.01</v>
          </cell>
          <cell r="C403" t="str">
            <v>PROJETO EXECUTIVO</v>
          </cell>
          <cell r="D403" t="str">
            <v>01.050.001-8</v>
          </cell>
          <cell r="E403" t="str">
            <v>GL</v>
          </cell>
          <cell r="F403">
            <v>1</v>
          </cell>
          <cell r="G403">
            <v>0</v>
          </cell>
          <cell r="H403">
            <v>233655.6</v>
          </cell>
          <cell r="I403">
            <v>391139.47</v>
          </cell>
        </row>
        <row r="404">
          <cell r="B404" t="str">
            <v>01.01.02</v>
          </cell>
          <cell r="C404" t="str">
            <v>CADASTRO COMPLETO DAS OBRAS EXECUTADAS, ELABORADO CONFORME ESPECIFICICAÇÕES DA DIVISÃO DE CADASTRO TÉCNICO DA CEDAE</v>
          </cell>
          <cell r="D404" t="str">
            <v>01.019.000-1</v>
          </cell>
          <cell r="E404" t="str">
            <v>GL</v>
          </cell>
          <cell r="F404">
            <v>1</v>
          </cell>
          <cell r="G404">
            <v>1</v>
          </cell>
          <cell r="H404">
            <v>884.39</v>
          </cell>
          <cell r="I404">
            <v>1563.6</v>
          </cell>
        </row>
        <row r="405">
          <cell r="B405" t="str">
            <v>01.02</v>
          </cell>
          <cell r="C405" t="str">
            <v>SONDAGENS GEOTÉCNICAS</v>
          </cell>
        </row>
        <row r="406">
          <cell r="B406" t="str">
            <v>01.02.01</v>
          </cell>
          <cell r="C406" t="str">
            <v>MOBILIZAÇÃO E DESMOBILIZAÇÃO DE EQUIPAMENTO E EQUIPE DE SONDAGEM A PERCUSSÃO COM TRANSPORTE ATE 50KM</v>
          </cell>
          <cell r="D406" t="str">
            <v>01.008.050-0</v>
          </cell>
          <cell r="E406" t="str">
            <v>UN</v>
          </cell>
          <cell r="F406">
            <v>1</v>
          </cell>
          <cell r="G406">
            <v>2</v>
          </cell>
          <cell r="H406">
            <v>1244.71</v>
          </cell>
          <cell r="I406">
            <v>2279.06</v>
          </cell>
        </row>
        <row r="407">
          <cell r="B407" t="str">
            <v>01.02.02</v>
          </cell>
          <cell r="C407" t="str">
            <v>SONDAGEM A PERCUSSÃO, EM TERRENO COMUM, INCL. ENSAIO DE   PENETRAÇÃO, DIÂMETRO 3" INCL. DESL. E INSTALAÇÕES NO CANTEIRO</v>
          </cell>
          <cell r="D407" t="str">
            <v>01.003.001-0</v>
          </cell>
          <cell r="E407" t="str">
            <v>M</v>
          </cell>
          <cell r="F407">
            <v>50</v>
          </cell>
          <cell r="G407">
            <v>280</v>
          </cell>
          <cell r="H407">
            <v>22.86</v>
          </cell>
          <cell r="I407">
            <v>38.79</v>
          </cell>
        </row>
        <row r="408">
          <cell r="B408" t="str">
            <v>01.03</v>
          </cell>
          <cell r="C408" t="str">
            <v>TOPOGRAFIA</v>
          </cell>
        </row>
        <row r="409">
          <cell r="B409" t="str">
            <v>01.03.01</v>
          </cell>
          <cell r="C409" t="str">
            <v>MARCAÇÃO DE OBRA , CONSIDERADA A PROJEÇÀO HORIZONTAL DA ÁREA ENVOLVENTE.</v>
          </cell>
          <cell r="D409" t="str">
            <v>01.018.001-0</v>
          </cell>
          <cell r="E409" t="str">
            <v>M2</v>
          </cell>
          <cell r="F409">
            <v>258.2</v>
          </cell>
          <cell r="G409">
            <v>276</v>
          </cell>
          <cell r="H409">
            <v>2.9</v>
          </cell>
          <cell r="I409">
            <v>4.88</v>
          </cell>
        </row>
        <row r="410">
          <cell r="B410">
            <v>2</v>
          </cell>
          <cell r="C410" t="str">
            <v>SERVIÇOS PRELIMINARES</v>
          </cell>
        </row>
        <row r="411">
          <cell r="B411" t="str">
            <v>02.01</v>
          </cell>
          <cell r="C411" t="str">
            <v>SINALIZAÇÃO E SEGURANÇA DE VEÍCULOS E PEDESTRES CONF. RESOLUÇÃO SMO 379 DE 29/08/84</v>
          </cell>
        </row>
        <row r="412">
          <cell r="B412" t="str">
            <v>02.01.01</v>
          </cell>
          <cell r="C412" t="str">
            <v>BARRAGEM DE BLOQUEIO DE OBRA NA VIA PÚBLICA, DE ACORDO COM A RESOLUÇÃO DA PREFEITURA-RJ, COMPREENDENDO O FORN., PINTURA DOS SUPORTES DE MADEIRA E REAPROV. DO CONJ. 40 VEZES</v>
          </cell>
          <cell r="D412" t="str">
            <v>02.020.005-0</v>
          </cell>
          <cell r="E412" t="str">
            <v>M</v>
          </cell>
          <cell r="F412">
            <v>620</v>
          </cell>
          <cell r="G412">
            <v>610</v>
          </cell>
          <cell r="H412">
            <v>0.76</v>
          </cell>
          <cell r="I412">
            <v>1.38</v>
          </cell>
        </row>
        <row r="413">
          <cell r="B413" t="str">
            <v>02.01.02</v>
          </cell>
          <cell r="C413" t="str">
            <v>BARRAGEM DE BLOQUEIO P/ DESVIO DE TRANSITO - COLOCAÇÃO E RETIRADA</v>
          </cell>
          <cell r="D413" t="str">
            <v>02.020.006-0</v>
          </cell>
          <cell r="E413" t="str">
            <v>M</v>
          </cell>
          <cell r="F413">
            <v>6200</v>
          </cell>
          <cell r="G413">
            <v>6100</v>
          </cell>
          <cell r="H413">
            <v>1.24</v>
          </cell>
          <cell r="I413">
            <v>2.25</v>
          </cell>
        </row>
        <row r="414">
          <cell r="B414" t="str">
            <v>02.01.03</v>
          </cell>
          <cell r="C414" t="str">
            <v>SEMÁFORO P/ SINALIZAÇÃO NOTURNA DE VALAS - MOBILIZAÇÃO</v>
          </cell>
          <cell r="D414" t="str">
            <v>02.020.009-0</v>
          </cell>
          <cell r="E414" t="str">
            <v>UN</v>
          </cell>
          <cell r="F414">
            <v>124</v>
          </cell>
          <cell r="G414">
            <v>122</v>
          </cell>
          <cell r="H414">
            <v>12.43</v>
          </cell>
          <cell r="I414">
            <v>22.57</v>
          </cell>
        </row>
        <row r="415">
          <cell r="B415" t="str">
            <v>02.01.04</v>
          </cell>
          <cell r="C415" t="str">
            <v>SEMÁFORO P/ SINALIZAÇÃO NOTURNA DE VALAS - COLOCAÇÃO E RETIRADA</v>
          </cell>
          <cell r="D415" t="str">
            <v>02.020.010-0</v>
          </cell>
          <cell r="E415" t="str">
            <v>UN</v>
          </cell>
          <cell r="F415">
            <v>1240</v>
          </cell>
          <cell r="G415">
            <v>1220</v>
          </cell>
          <cell r="H415">
            <v>1.51</v>
          </cell>
          <cell r="I415">
            <v>2.74</v>
          </cell>
        </row>
        <row r="416">
          <cell r="B416" t="str">
            <v>02.01.05</v>
          </cell>
          <cell r="C416" t="str">
            <v>PLACA DE SINALIZAÇÃO PREVENTIVA - MOBILIZAÇÃO</v>
          </cell>
          <cell r="D416" t="str">
            <v>02.020.011-0</v>
          </cell>
          <cell r="E416" t="str">
            <v>UN</v>
          </cell>
          <cell r="F416">
            <v>5</v>
          </cell>
          <cell r="G416">
            <v>36</v>
          </cell>
          <cell r="H416">
            <v>21.95</v>
          </cell>
          <cell r="I416">
            <v>39.86</v>
          </cell>
        </row>
        <row r="417">
          <cell r="B417" t="str">
            <v>02.01.06</v>
          </cell>
          <cell r="C417" t="str">
            <v>PLACA DE SINALIZAÇÃO PREVENTIVA - COLOCAÇÀO E RETIRADA</v>
          </cell>
          <cell r="D417" t="str">
            <v>02.020.012-0</v>
          </cell>
          <cell r="E417" t="str">
            <v>UN</v>
          </cell>
          <cell r="F417">
            <v>50</v>
          </cell>
          <cell r="G417">
            <v>310</v>
          </cell>
          <cell r="H417">
            <v>2.89</v>
          </cell>
          <cell r="I417">
            <v>5.24</v>
          </cell>
        </row>
        <row r="418">
          <cell r="B418" t="str">
            <v>02.01.07</v>
          </cell>
          <cell r="C418" t="str">
            <v>PLACA PARA IDENTIFICAÇÃO DE OBRA EM VIA URBANA - MOBILIZAÇÃO</v>
          </cell>
          <cell r="D418" t="str">
            <v>02.020.007-0</v>
          </cell>
          <cell r="E418" t="str">
            <v>UN</v>
          </cell>
          <cell r="F418">
            <v>2</v>
          </cell>
          <cell r="G418">
            <v>7</v>
          </cell>
          <cell r="H418">
            <v>71.67</v>
          </cell>
          <cell r="I418">
            <v>130.15</v>
          </cell>
        </row>
        <row r="419">
          <cell r="B419" t="str">
            <v>02.01.08</v>
          </cell>
          <cell r="C419" t="str">
            <v xml:space="preserve">PLACA PARA IDENTIFICAÇÃO DE OBRA EM VIA URBANA -  COLOCAÇÃO E RETIRADA </v>
          </cell>
          <cell r="D419" t="str">
            <v>02.020.008-0</v>
          </cell>
          <cell r="E419" t="str">
            <v>UN</v>
          </cell>
          <cell r="F419">
            <v>20</v>
          </cell>
          <cell r="G419">
            <v>205</v>
          </cell>
          <cell r="H419">
            <v>4.87</v>
          </cell>
          <cell r="I419">
            <v>8.84</v>
          </cell>
        </row>
        <row r="420">
          <cell r="B420" t="str">
            <v>02.01.09</v>
          </cell>
          <cell r="C420" t="str">
            <v>CERCA PROTETORA DE  VALA, CONSTRUÍDA C/ MONTANTES DE 3" X 3" DE PINHO COM 1,50 M DE COMPRIMENTO</v>
          </cell>
          <cell r="D420" t="str">
            <v>02.011.001-0</v>
          </cell>
          <cell r="E420" t="str">
            <v>M</v>
          </cell>
          <cell r="F420">
            <v>17</v>
          </cell>
          <cell r="G420">
            <v>17</v>
          </cell>
          <cell r="H420">
            <v>6.91</v>
          </cell>
          <cell r="I420">
            <v>11.29</v>
          </cell>
        </row>
        <row r="421">
          <cell r="B421" t="str">
            <v>02.01.10</v>
          </cell>
          <cell r="C421" t="str">
            <v>CERCA PROTETORA DE VALA, CONSTRUÍDA C/ MONTANTES FINCADOS CADA 2 ME 2 TÁBUAS HORIZ. DE 1" X 12" - MOBILIZAÇÃO</v>
          </cell>
          <cell r="D421" t="str">
            <v>02.011.002-0</v>
          </cell>
          <cell r="E421" t="str">
            <v>M</v>
          </cell>
          <cell r="F421">
            <v>170</v>
          </cell>
          <cell r="G421">
            <v>170</v>
          </cell>
          <cell r="H421">
            <v>4.43</v>
          </cell>
          <cell r="I421">
            <v>7.23</v>
          </cell>
        </row>
        <row r="422">
          <cell r="B422" t="str">
            <v>02.01.11</v>
          </cell>
          <cell r="C422" t="str">
            <v>CERCA PROTETORA DE BORDAS DE VALA OU OBRA, COM TELA PLÁSTICA NA COR LARANJA OU AMARELA (CONSIDERANDO 2 VEZES DE UTILIZAÇÃO), INCLUSIVE APOIOS, FORNECIMENTO, COLOCAÇÃO E RETIRADA.</v>
          </cell>
          <cell r="D422" t="str">
            <v>02.011.010-0</v>
          </cell>
          <cell r="E422" t="str">
            <v>M2</v>
          </cell>
          <cell r="G422">
            <v>12200</v>
          </cell>
          <cell r="H422">
            <v>1.27</v>
          </cell>
          <cell r="I422">
            <v>2.0699999999999998</v>
          </cell>
        </row>
        <row r="423">
          <cell r="B423" t="str">
            <v>02.01.12</v>
          </cell>
          <cell r="C423" t="str">
            <v>CHAPA DE ACO P/TRAVESSIA PROVISORIA SOBRE VALAS - MOBILIZACAO, USO, COLOCACAO E RETIRADA UMA VEZ</v>
          </cell>
          <cell r="D423" t="str">
            <v>05.013.002-0</v>
          </cell>
          <cell r="E423" t="str">
            <v>M2</v>
          </cell>
          <cell r="G423">
            <v>15</v>
          </cell>
          <cell r="H423">
            <v>18.11</v>
          </cell>
          <cell r="I423">
            <v>35.619999999999997</v>
          </cell>
        </row>
        <row r="424">
          <cell r="B424" t="str">
            <v>02.01.13</v>
          </cell>
          <cell r="C424" t="str">
            <v>CHAPA DE AÇO P/ TRAVESSIA PROVISORIA SOBRE VALAS - COLOCAÇÃO E RETIRADA ADICIONAIS</v>
          </cell>
          <cell r="D424" t="str">
            <v>05.013.003-0</v>
          </cell>
          <cell r="E424" t="str">
            <v>M2</v>
          </cell>
          <cell r="G424">
            <v>300</v>
          </cell>
          <cell r="H424">
            <v>1.33</v>
          </cell>
          <cell r="I424">
            <v>2.61</v>
          </cell>
        </row>
        <row r="425">
          <cell r="B425" t="str">
            <v>02.01.14</v>
          </cell>
          <cell r="C425" t="str">
            <v>ALUGUEL DE ANDAIME TUBULAR SOBRE SAPATAS FIXAS, FORMADO POR ELEMENTOS DE 2,00M DE LARGURA E 1,50M DE ALTURA, CONSIDERANDO-SE A ÁREA DA PROJEÇÃO VERTICAL DO ANDAIME E PAGO PELO TEMPO NECESSÁRIO À SUA UTILIZAÇÃO, EXCLUSIVE TRANSPORTE DOS ELEMENTOS DO ANDAIM</v>
          </cell>
          <cell r="D425" t="str">
            <v>05.006.001-1</v>
          </cell>
          <cell r="E425" t="str">
            <v>M2xMES</v>
          </cell>
          <cell r="G425">
            <v>764.1</v>
          </cell>
          <cell r="H425">
            <v>2.41</v>
          </cell>
          <cell r="I425">
            <v>2.6</v>
          </cell>
        </row>
        <row r="426">
          <cell r="B426" t="str">
            <v>02.01.15</v>
          </cell>
          <cell r="C426" t="str">
            <v>MONTAGEM E DESMONTAGEM DE ANDAIME TUBULAR, CONSIDERANDO-SE A ÁREA VERTICAL RECOBERTA</v>
          </cell>
          <cell r="D426" t="str">
            <v>05.008.001-0</v>
          </cell>
          <cell r="E426" t="str">
            <v>M2</v>
          </cell>
          <cell r="G426">
            <v>254.7</v>
          </cell>
          <cell r="H426">
            <v>1.26</v>
          </cell>
          <cell r="I426">
            <v>2.3199999999999998</v>
          </cell>
        </row>
        <row r="427">
          <cell r="B427" t="str">
            <v>02.01.16</v>
          </cell>
          <cell r="C427" t="str">
            <v xml:space="preserve">PLATAFORMA OU PASSARELA DE PINHO DE 1ª, CONSIDERANDO-SE APROVEITAMENTO DA MADEIRA DE 20 VEZES, EXCLUSIVE ANDAIME OU OUTRO SUPORTE E MOVIMENTAÇÃO </v>
          </cell>
          <cell r="D427" t="str">
            <v>05.005.012-1</v>
          </cell>
          <cell r="E427" t="str">
            <v>M2</v>
          </cell>
          <cell r="G427">
            <v>84.9</v>
          </cell>
          <cell r="H427">
            <v>0.78</v>
          </cell>
          <cell r="I427">
            <v>1.65</v>
          </cell>
        </row>
        <row r="428">
          <cell r="B428" t="str">
            <v>02.01.17</v>
          </cell>
          <cell r="C428" t="str">
            <v>MOVIMENTAÇÃO VERTICAL OU HORIZONTAL DE PLATAFORMA OU PASSARELA</v>
          </cell>
          <cell r="D428" t="str">
            <v>05.008.008-1</v>
          </cell>
          <cell r="E428" t="str">
            <v>M2</v>
          </cell>
          <cell r="G428">
            <v>254.7</v>
          </cell>
          <cell r="H428">
            <v>0.09</v>
          </cell>
          <cell r="I428">
            <v>0.16</v>
          </cell>
        </row>
        <row r="429">
          <cell r="B429" t="str">
            <v>02.01.18</v>
          </cell>
          <cell r="C429" t="str">
            <v>CARGA E DESCARGA MANUAL DE ANDAIME TUBULAR, INCLUSIVE TEMPO DE ESPERA DO CAMINHÃO, CONSIDERANDO-SE A ÁREA DE PROJEÇÃO VERTICAL</v>
          </cell>
          <cell r="D429" t="str">
            <v>04.021.010-0</v>
          </cell>
          <cell r="E429" t="str">
            <v>M2</v>
          </cell>
          <cell r="G429">
            <v>254.7</v>
          </cell>
          <cell r="H429">
            <v>0.17</v>
          </cell>
          <cell r="I429">
            <v>0.28999999999999998</v>
          </cell>
        </row>
        <row r="430">
          <cell r="B430" t="str">
            <v>02.01.19</v>
          </cell>
          <cell r="C430" t="str">
            <v>TRANSPORTE DE ANDAIME TUBULAR, CONSIDERANDO-SE A ÁREA DE PROJEÇÃO VERTICAL DO ANDAIME, EXCLUSIVE CARGA, DESCARGA E TEMPO DE ESPERA DO CAMINHÃO</v>
          </cell>
          <cell r="D430" t="str">
            <v>04.020.122-0</v>
          </cell>
          <cell r="E430" t="str">
            <v>M2xKM</v>
          </cell>
          <cell r="G430">
            <v>20376</v>
          </cell>
          <cell r="H430">
            <v>0.02</v>
          </cell>
          <cell r="I430">
            <v>0.03</v>
          </cell>
        </row>
        <row r="431">
          <cell r="B431" t="str">
            <v>02.01.20</v>
          </cell>
          <cell r="C431" t="str">
            <v>ALUGUEL DE GUINDASTE FIXO, TIPO GRUA, CAPACIDADE DE CARGA DE 1.500KG, RAIO DE ALCANCE MÁXIMO DE 25,00M, EQUIPADO PARA FUNCIONAR COMO TORRE MÓVEL, SOBRE TRILHOS, ALTURA ÚTIL MÁXIMA DE 30,00M, INCLUSIVE CHASSIS MÓVEL E OPERADOR, CP-HORA PRODUTIVA</v>
          </cell>
          <cell r="D431" t="str">
            <v>19.004.059-2</v>
          </cell>
          <cell r="E431" t="str">
            <v>H</v>
          </cell>
          <cell r="G431">
            <v>2640</v>
          </cell>
          <cell r="H431">
            <v>45.12</v>
          </cell>
          <cell r="I431">
            <v>77.78</v>
          </cell>
        </row>
        <row r="432">
          <cell r="B432" t="str">
            <v>02.01.21</v>
          </cell>
          <cell r="C432" t="str">
            <v>INSTALAÇÃO E LIGAÇÃO PROVISÓRIA PARA ABASTECIMENTO DE ÁGUA E ESGOTAMENTO SANITÁRIO EM CANTEIRO DE OBRAS, INCLUSIVE ESCAVAÇÃO, EXCLUSIVE REPOSIÇÃO DA PAVIMENTAÇÃO DO LOGRADOURO PÚBLICO</v>
          </cell>
          <cell r="D432" t="str">
            <v>02.015.001-0</v>
          </cell>
          <cell r="E432" t="str">
            <v>M3</v>
          </cell>
          <cell r="G432">
            <v>1</v>
          </cell>
          <cell r="H432">
            <v>708.27</v>
          </cell>
          <cell r="I432">
            <v>1341.46</v>
          </cell>
        </row>
        <row r="433">
          <cell r="B433" t="str">
            <v>02.01.22</v>
          </cell>
          <cell r="C433" t="str">
            <v>ENTRADA DE SERVIÇO AÉREA, EM ALTA TENSÃO (15KV), PARA 150KVA, INCLUSIVE CABINE DE MEDIÇÃO INDIRETA EM ALVENARIA, POSTE E TODOS OS MATERIAIS ELÉTRICOS NECESSÁRIOS, EXCLUSIVE ALUGUEL DO TRANSFORMADOR</v>
          </cell>
          <cell r="D433" t="str">
            <v>02.016.010-0</v>
          </cell>
          <cell r="E433" t="str">
            <v>UN</v>
          </cell>
          <cell r="G433">
            <v>1</v>
          </cell>
          <cell r="H433">
            <v>3563.78</v>
          </cell>
          <cell r="I433">
            <v>7191.7</v>
          </cell>
        </row>
        <row r="434">
          <cell r="B434" t="str">
            <v>02.01.23</v>
          </cell>
          <cell r="C434" t="str">
            <v xml:space="preserve">ALUGUEL DE TRANSFORMADOR DE DISTRIBUIÇÃO, TRIFÁSICO, 60HZ, 13,8KV 220/127V, 150KVA </v>
          </cell>
          <cell r="D434" t="str">
            <v>05.014.020-0</v>
          </cell>
          <cell r="E434" t="str">
            <v>UNxMES</v>
          </cell>
          <cell r="G434">
            <v>12</v>
          </cell>
          <cell r="H434">
            <v>340.15</v>
          </cell>
          <cell r="I434">
            <v>856.15</v>
          </cell>
        </row>
        <row r="435">
          <cell r="B435" t="str">
            <v>02.01.24</v>
          </cell>
          <cell r="C435" t="str">
            <v>MÃO-DE-OBRA DE OPERADOR DE TRANSITO, INCLUSIVE ENCARGOS SOCIAIS</v>
          </cell>
          <cell r="D435" t="str">
            <v>05.105.001-0</v>
          </cell>
          <cell r="E435" t="str">
            <v>H</v>
          </cell>
          <cell r="G435">
            <v>3520</v>
          </cell>
          <cell r="H435">
            <v>3.24</v>
          </cell>
          <cell r="I435">
            <v>5.98</v>
          </cell>
        </row>
        <row r="436">
          <cell r="B436" t="str">
            <v>02.01.25</v>
          </cell>
          <cell r="C436" t="str">
            <v>MÃO-DE-OBRA DE BOMBEIRO HIDRÁULICO, INCLUSIVE ENCARGOS SOCIAIS</v>
          </cell>
          <cell r="D436" t="str">
            <v>05.105.011-0</v>
          </cell>
          <cell r="E436" t="str">
            <v>H</v>
          </cell>
          <cell r="G436">
            <v>440</v>
          </cell>
          <cell r="H436">
            <v>4.5599999999999996</v>
          </cell>
          <cell r="I436">
            <v>8.41</v>
          </cell>
        </row>
        <row r="437">
          <cell r="B437" t="str">
            <v>02.01.26</v>
          </cell>
          <cell r="C437" t="str">
            <v>MÃO-DE-OBRA DE AJUDANTE DE BOMBEIRO HIDRÁULICO, INCLUSIVE ENCARGOS SOCIAIS</v>
          </cell>
          <cell r="D437" t="str">
            <v>05.105.016-0</v>
          </cell>
          <cell r="E437" t="str">
            <v>H</v>
          </cell>
          <cell r="G437">
            <v>440</v>
          </cell>
          <cell r="H437">
            <v>3.02</v>
          </cell>
          <cell r="I437">
            <v>5.57</v>
          </cell>
        </row>
        <row r="438">
          <cell r="B438">
            <v>3</v>
          </cell>
          <cell r="C438" t="str">
            <v>MOVIMENTO DE TERRA</v>
          </cell>
        </row>
        <row r="439">
          <cell r="B439" t="str">
            <v>03.01</v>
          </cell>
          <cell r="C439" t="str">
            <v>ESCAVAÇÃO E ATERRO</v>
          </cell>
        </row>
        <row r="440">
          <cell r="B440" t="str">
            <v>03.01.01</v>
          </cell>
          <cell r="C440" t="str">
            <v>ESCAVAÇÃO MECÂNICA DE VALA NÃO ESCORADA, EM MATERIAL DE 1ª CAT. ATÉ 1,5 PROF, UTILIZ. RETRO-ESCAVADEIRA EXCLUSIVE ESGOTAMENTO</v>
          </cell>
          <cell r="D440" t="str">
            <v>03.016.015-0</v>
          </cell>
          <cell r="E440" t="str">
            <v>M3</v>
          </cell>
          <cell r="F440">
            <v>367</v>
          </cell>
          <cell r="G440">
            <v>0</v>
          </cell>
          <cell r="H440">
            <v>2.29</v>
          </cell>
          <cell r="I440">
            <v>4.47</v>
          </cell>
        </row>
        <row r="441">
          <cell r="B441" t="str">
            <v>03.01.02</v>
          </cell>
          <cell r="C441" t="str">
            <v>ESCAV. MEC. VALA ESCORADA, 1ª CATEG C/ ESCAVADEIRA ATÉ 1,5 M DE PROF., EXCLUSIVE ESGOTAMENTO E ESCORAMENTO</v>
          </cell>
          <cell r="D441" t="str">
            <v>03.020.080-0</v>
          </cell>
          <cell r="E441" t="str">
            <v>M3</v>
          </cell>
          <cell r="F441">
            <v>2</v>
          </cell>
          <cell r="G441">
            <v>325.5</v>
          </cell>
          <cell r="H441">
            <v>2.12</v>
          </cell>
          <cell r="I441">
            <v>3.91</v>
          </cell>
        </row>
        <row r="442">
          <cell r="B442" t="str">
            <v>03.01.03</v>
          </cell>
          <cell r="C442" t="str">
            <v>ESCAV. MEC. VALA/CAVA ESCORADA,  1ª CATEG, C/ ESCAVADEIRA HIDRÁULICA ENTRE 1,5 E 3,0 M PROF., EXCLUSIVE ESGOTAMENTO E ESCORAMENTO</v>
          </cell>
          <cell r="D442" t="str">
            <v>03.020.085-0</v>
          </cell>
          <cell r="E442" t="str">
            <v>M3</v>
          </cell>
          <cell r="F442">
            <v>367</v>
          </cell>
          <cell r="G442">
            <v>248.3</v>
          </cell>
          <cell r="H442">
            <v>2.41</v>
          </cell>
          <cell r="I442">
            <v>4.4400000000000004</v>
          </cell>
        </row>
        <row r="443">
          <cell r="B443" t="str">
            <v>03.01.04</v>
          </cell>
          <cell r="C443" t="str">
            <v>ESCAVAÇÃO MEC. VALA/CAVA ESCORADA, 1ª CATEG. C/ ESCAVADEIRA HIDRÁULICA ENTRE 3,00 E 4,50 M DE PROF., EXCLUSIVE ESGOTAMENTO E ESCORAMENTO</v>
          </cell>
          <cell r="D443" t="str">
            <v>03.020.090-0</v>
          </cell>
          <cell r="E443" t="str">
            <v>M3</v>
          </cell>
          <cell r="F443">
            <v>367</v>
          </cell>
          <cell r="G443">
            <v>248.3</v>
          </cell>
          <cell r="H443">
            <v>3.58</v>
          </cell>
          <cell r="I443">
            <v>6.6</v>
          </cell>
        </row>
        <row r="444">
          <cell r="B444" t="str">
            <v>03.01.05</v>
          </cell>
          <cell r="C444" t="str">
            <v>ESCAVAÇÃO MEC. VALA/CAVA ESCORADA, 1ª CATEG. C/ ESCAVADEIRA HIDRÁULICA ENTRE 4,50 E 6,0 M DE PROF., EXCLUSIVE ESGOTAMENTO E ESCORAMENTO</v>
          </cell>
          <cell r="D444" t="str">
            <v>03.020.100-0</v>
          </cell>
          <cell r="E444" t="str">
            <v>M3</v>
          </cell>
          <cell r="F444">
            <v>367</v>
          </cell>
          <cell r="G444">
            <v>248.3</v>
          </cell>
          <cell r="H444">
            <v>5.23</v>
          </cell>
          <cell r="I444">
            <v>9.65</v>
          </cell>
        </row>
        <row r="445">
          <cell r="B445" t="str">
            <v>03.01.06</v>
          </cell>
          <cell r="C445" t="str">
            <v>ESCAVAÇÃO MEC. VALA/CAVA ESTRONCADA, 1ª CATEG. ACIMA DE 6M DE PROFUNDIDADE</v>
          </cell>
          <cell r="D445" t="str">
            <v>03.020.110-1</v>
          </cell>
          <cell r="E445" t="str">
            <v>M3</v>
          </cell>
          <cell r="F445">
            <v>1758</v>
          </cell>
          <cell r="G445">
            <v>2230.5</v>
          </cell>
          <cell r="H445">
            <v>9.9600000000000009</v>
          </cell>
          <cell r="I445">
            <v>18.38</v>
          </cell>
        </row>
        <row r="446">
          <cell r="B446" t="str">
            <v>03.01.07</v>
          </cell>
          <cell r="C446" t="str">
            <v>REATERRO COMPACTADO VALA/CAVA C/MAT. ESCAV. SELECIONADO EM CAMADAS DE 30 CM</v>
          </cell>
          <cell r="D446" t="str">
            <v>03.013.001-0</v>
          </cell>
          <cell r="E446" t="str">
            <v>M3</v>
          </cell>
          <cell r="F446">
            <v>420</v>
          </cell>
          <cell r="G446">
            <v>16.399999999999999</v>
          </cell>
          <cell r="H446">
            <v>5.97</v>
          </cell>
          <cell r="I446">
            <v>11.13</v>
          </cell>
        </row>
        <row r="447">
          <cell r="B447" t="str">
            <v>03.01.08</v>
          </cell>
          <cell r="C447" t="str">
            <v>REATERRO DE VALA/CAVA COM MATERIAL DE BOA QUALIDADE, UTILIZANDO VIBRO COMPACTADOR PORTÁTIL, EXCLUSIVE MATERIAL</v>
          </cell>
          <cell r="D447" t="str">
            <v>03.011.015-0</v>
          </cell>
          <cell r="E447" t="str">
            <v>M3</v>
          </cell>
          <cell r="F447">
            <v>48.95</v>
          </cell>
          <cell r="G447">
            <v>0</v>
          </cell>
          <cell r="H447">
            <v>4.76</v>
          </cell>
          <cell r="I447">
            <v>8.42</v>
          </cell>
        </row>
        <row r="448">
          <cell r="B448" t="str">
            <v>03.01.09</v>
          </cell>
          <cell r="C448" t="str">
            <v xml:space="preserve">REATERRO DE VALA COM PÓ DE PEDRA, INCLUSIVE FORNECIMENTO DOS MATERIAIS </v>
          </cell>
          <cell r="D448" t="str">
            <v>03.015.010-0</v>
          </cell>
          <cell r="E448" t="str">
            <v>M3</v>
          </cell>
          <cell r="F448">
            <v>195.8</v>
          </cell>
          <cell r="G448">
            <v>0</v>
          </cell>
          <cell r="H448">
            <v>15.47</v>
          </cell>
          <cell r="I448">
            <v>25.61</v>
          </cell>
        </row>
        <row r="449">
          <cell r="B449" t="str">
            <v>03.01.10</v>
          </cell>
          <cell r="C449" t="str">
            <v>ESCAVAÇÃO CARGA E DESCARGA, TRANSPORTE A 10 KM, EXCLUSIVE ROYALITIES SOBRE O MATERIAL</v>
          </cell>
          <cell r="D449" t="str">
            <v>03.010.007-0</v>
          </cell>
          <cell r="E449" t="str">
            <v>M3</v>
          </cell>
          <cell r="F449">
            <v>48.95</v>
          </cell>
          <cell r="G449">
            <v>0</v>
          </cell>
          <cell r="H449">
            <v>8.3800000000000008</v>
          </cell>
          <cell r="I449">
            <v>17.07</v>
          </cell>
        </row>
        <row r="450">
          <cell r="B450" t="str">
            <v>03.01.11</v>
          </cell>
          <cell r="C450" t="str">
            <v>ROYALTIES SOBRE MATERIAL DE JAZIDA</v>
          </cell>
          <cell r="D450" t="str">
            <v>01.090.002-1</v>
          </cell>
          <cell r="E450" t="str">
            <v>M3</v>
          </cell>
          <cell r="F450">
            <v>48.95</v>
          </cell>
          <cell r="G450">
            <v>0</v>
          </cell>
          <cell r="H450">
            <v>1.1599999999999999</v>
          </cell>
          <cell r="I450">
            <v>2.0699999999999998</v>
          </cell>
        </row>
        <row r="451">
          <cell r="B451" t="str">
            <v>03.02</v>
          </cell>
          <cell r="C451" t="str">
            <v>TRANSPORTE DE SOLOS</v>
          </cell>
        </row>
        <row r="452">
          <cell r="B452" t="str">
            <v>03.02.01</v>
          </cell>
          <cell r="C452" t="str">
            <v>CARGA E DESCARGA MECÂNICA MATERIAL A GRANEL EM CAMINHÃO, INCLUSIVE EQUIPAMENTO CARREGADOR</v>
          </cell>
          <cell r="D452" t="str">
            <v>04.011.051-0</v>
          </cell>
          <cell r="E452" t="str">
            <v>T</v>
          </cell>
          <cell r="F452">
            <v>2862</v>
          </cell>
          <cell r="G452">
            <v>7739</v>
          </cell>
          <cell r="H452">
            <v>3.37</v>
          </cell>
          <cell r="I452">
            <v>6.76</v>
          </cell>
        </row>
        <row r="453">
          <cell r="B453" t="str">
            <v>03.02.02</v>
          </cell>
          <cell r="C453" t="str">
            <v>TRANSP. DE CARGA DE QUALQUER NATUREZA, EXCL. AS DESPESAS DE CARGA E DESCARGA TANTO DE ESPERA DO CAMINHÃO COMO DE SERVENTE OU EQUIP. AUXIL., A VELOC. MEDIA DE 40KM/H CAMINHAO BASCULANTE A ÓLEO DIESEL DE 8T</v>
          </cell>
          <cell r="D453" t="str">
            <v>04.005.121-0</v>
          </cell>
          <cell r="E453" t="str">
            <v>T.KM</v>
          </cell>
          <cell r="F453">
            <v>57240</v>
          </cell>
          <cell r="G453">
            <v>193605</v>
          </cell>
          <cell r="H453">
            <v>0.26</v>
          </cell>
          <cell r="I453">
            <v>0.49</v>
          </cell>
        </row>
        <row r="454">
          <cell r="B454">
            <v>4</v>
          </cell>
          <cell r="C454" t="str">
            <v>ESCORAMENTO</v>
          </cell>
        </row>
        <row r="455">
          <cell r="B455" t="str">
            <v>04.01</v>
          </cell>
          <cell r="C455" t="str">
            <v>ESCORAMENTO C/ CHAPAS METÁLICAS DE VALA/CAVA ATÉ 4,0 M DE PROFUNDIDADE, UTILIZANDO ESCAVADEIRA HIDRAULICA NA CRAVAÇÃO E RETIRADA DE CHAPAS</v>
          </cell>
          <cell r="D455" t="str">
            <v>05.080.025-0</v>
          </cell>
          <cell r="E455" t="str">
            <v>M2</v>
          </cell>
          <cell r="F455">
            <v>240</v>
          </cell>
          <cell r="G455">
            <v>30.5</v>
          </cell>
          <cell r="H455">
            <v>13.98</v>
          </cell>
          <cell r="I455">
            <v>26.38</v>
          </cell>
        </row>
        <row r="456">
          <cell r="B456" t="str">
            <v>04.02</v>
          </cell>
          <cell r="C456" t="str">
            <v>ESCORAMENTO MISTO DE PRANCHADA HORIZONTAL ATÉ 8M DE PROFUNDIDADE COM PRANCHAS DE MADEIRA DE 3" X 12", ESTACAS LONGARINAS E ESTRONCAS DE AÇO I DE 10", INCLUSIVE FORNECIMENTO, COLOCAÇÃO E RETIRADA DE TODOS OS MATERIAIS, COM REAPROVEITAMENTO DESTES.</v>
          </cell>
          <cell r="D456" t="str">
            <v>05.077.001-1</v>
          </cell>
          <cell r="E456" t="str">
            <v>M2</v>
          </cell>
          <cell r="F456">
            <v>200</v>
          </cell>
          <cell r="G456">
            <v>0</v>
          </cell>
          <cell r="H456">
            <v>157.75</v>
          </cell>
          <cell r="I456">
            <v>283.95</v>
          </cell>
        </row>
        <row r="457">
          <cell r="B457">
            <v>5</v>
          </cell>
          <cell r="C457" t="str">
            <v>ESGOTAMENTO</v>
          </cell>
        </row>
        <row r="458">
          <cell r="B458" t="str">
            <v>05.01</v>
          </cell>
          <cell r="C458" t="str">
            <v>ESGOTAMENTO DE VALA/CAVA P/ BOMBEAMENTO DIRETO</v>
          </cell>
          <cell r="D458" t="str">
            <v>05.010.005-0</v>
          </cell>
          <cell r="E458" t="str">
            <v>CV.H</v>
          </cell>
          <cell r="F458">
            <v>7200</v>
          </cell>
          <cell r="G458">
            <v>129600</v>
          </cell>
          <cell r="H458">
            <v>1.67</v>
          </cell>
          <cell r="I458">
            <v>2.66</v>
          </cell>
        </row>
        <row r="459">
          <cell r="B459" t="str">
            <v>05.02</v>
          </cell>
          <cell r="C459" t="str">
            <v>REBAIXAMENTO DO LENÇOL FREÁTICO</v>
          </cell>
        </row>
        <row r="460">
          <cell r="B460" t="str">
            <v>05.02.01</v>
          </cell>
          <cell r="C460" t="str">
            <v>MONTAGEM E DESMONT. CONJ. BOMBAS, CABINE E TUBULAÇÃO COLETORA DE SIST. REBAIXAMENTO.</v>
          </cell>
          <cell r="D460" t="str">
            <v>01.007.010-0</v>
          </cell>
          <cell r="E460" t="str">
            <v>UN</v>
          </cell>
          <cell r="F460">
            <v>2</v>
          </cell>
          <cell r="G460">
            <v>0</v>
          </cell>
          <cell r="H460">
            <v>1036.4000000000001</v>
          </cell>
          <cell r="I460">
            <v>1587.76</v>
          </cell>
        </row>
        <row r="461">
          <cell r="B461" t="str">
            <v>05.02.02</v>
          </cell>
          <cell r="C461" t="str">
            <v>CRAVAÇÃO E RETIRADA DE PONTEIRA FILTRANTE</v>
          </cell>
          <cell r="D461" t="str">
            <v>01.007.020-0</v>
          </cell>
          <cell r="E461" t="str">
            <v>UN</v>
          </cell>
          <cell r="F461">
            <v>60</v>
          </cell>
          <cell r="G461">
            <v>0</v>
          </cell>
          <cell r="H461">
            <v>40.299999999999997</v>
          </cell>
          <cell r="I461">
            <v>61.73</v>
          </cell>
        </row>
        <row r="462">
          <cell r="B462" t="str">
            <v>05.02.03</v>
          </cell>
          <cell r="C462" t="str">
            <v>DESPESAS DE ENERGIA DE SIST. REBAIXAMENTO</v>
          </cell>
          <cell r="D462" t="str">
            <v>01.007.030-0</v>
          </cell>
          <cell r="E462" t="str">
            <v>CV.H</v>
          </cell>
          <cell r="F462">
            <v>28800</v>
          </cell>
          <cell r="G462">
            <v>0</v>
          </cell>
          <cell r="H462">
            <v>0.27</v>
          </cell>
          <cell r="I462">
            <v>0.41</v>
          </cell>
        </row>
        <row r="463">
          <cell r="B463" t="str">
            <v>05.02.04</v>
          </cell>
          <cell r="C463" t="str">
            <v>MANUTENÇÃO E OPERA€AO DO SIST. DE REBAIXAMENTO</v>
          </cell>
          <cell r="D463" t="str">
            <v>01.007.025-0</v>
          </cell>
          <cell r="E463" t="str">
            <v>DIA</v>
          </cell>
          <cell r="F463">
            <v>120</v>
          </cell>
          <cell r="G463">
            <v>0</v>
          </cell>
          <cell r="H463">
            <v>97.88</v>
          </cell>
          <cell r="I463">
            <v>149.94999999999999</v>
          </cell>
        </row>
        <row r="464">
          <cell r="B464">
            <v>6</v>
          </cell>
          <cell r="C464" t="str">
            <v>ESTRUTURAS E FUNDAÇÕES DIRETAS</v>
          </cell>
        </row>
        <row r="465">
          <cell r="B465" t="str">
            <v>06.01</v>
          </cell>
          <cell r="C465" t="str">
            <v>FUNDAÇÕES PROFUNDAS</v>
          </cell>
        </row>
        <row r="466">
          <cell r="B466" t="str">
            <v>06.01.01</v>
          </cell>
          <cell r="C466" t="str">
            <v>FORNECIMENTO DE ESTACAS PRÉ-FABRICADAS DE CONCRETO, MEDIDO A PARTIR DE COTA DE ARRASAMENTO, EXCLUSIVE EMENDAS, CRAVAÇÃO E TRANSPORTE DE BATE-ESTACAS, PARA CARGA DE TRABALHO DE COMPRESSÃO AXIAL DE ATÉ 350 KN (35tf)</v>
          </cell>
          <cell r="D466" t="str">
            <v>10.004.135-0</v>
          </cell>
          <cell r="E466" t="str">
            <v>M</v>
          </cell>
          <cell r="F466">
            <v>100</v>
          </cell>
          <cell r="G466">
            <v>0</v>
          </cell>
          <cell r="H466">
            <v>29.39</v>
          </cell>
          <cell r="I466">
            <v>39.11</v>
          </cell>
        </row>
        <row r="467">
          <cell r="B467" t="str">
            <v>06.01.02</v>
          </cell>
          <cell r="C467" t="str">
            <v>CRAVAÇÃO DE ESTACA PRÉ-FABRICADA DE CONCRETO, MEDIDA A PARTIR DO NÍVEL DE OPERAÇÃO DO BATE-ESTACAS PARA CARGA DE TRABALHO DE COMPRESSÃO AXIAL DE ATÉ 350 KN (35tf)</v>
          </cell>
          <cell r="D467" t="str">
            <v>10.004.205-0</v>
          </cell>
          <cell r="E467" t="str">
            <v>M</v>
          </cell>
          <cell r="F467">
            <v>100</v>
          </cell>
          <cell r="G467">
            <v>0</v>
          </cell>
          <cell r="H467">
            <v>12.43</v>
          </cell>
          <cell r="I467">
            <v>16.54</v>
          </cell>
        </row>
        <row r="468">
          <cell r="B468" t="str">
            <v>06.01.03</v>
          </cell>
          <cell r="C468" t="str">
            <v>EMENDA METÁLICA EM ESTACA PRÉ-FABRICADA, PARA CARGA DE TRABALHO DE COMPRESSÃO AXIAL DE ATÉ 350 KN (35tf)</v>
          </cell>
          <cell r="D468" t="str">
            <v>10.004.265-0</v>
          </cell>
          <cell r="E468" t="str">
            <v>UN</v>
          </cell>
          <cell r="F468">
            <v>6</v>
          </cell>
          <cell r="G468">
            <v>0</v>
          </cell>
          <cell r="H468">
            <v>18.690000000000001</v>
          </cell>
          <cell r="I468">
            <v>24.87</v>
          </cell>
        </row>
        <row r="469">
          <cell r="B469" t="str">
            <v>06.01.04</v>
          </cell>
          <cell r="C469" t="str">
            <v>ARRASAMENTO DE ESTACA DE CONCRETO ATÉ 900 CM2</v>
          </cell>
          <cell r="D469" t="str">
            <v>10.012.001-0</v>
          </cell>
          <cell r="E469" t="str">
            <v>UN</v>
          </cell>
          <cell r="F469">
            <v>6</v>
          </cell>
          <cell r="G469">
            <v>0</v>
          </cell>
          <cell r="H469">
            <v>38.76</v>
          </cell>
          <cell r="I469">
            <v>71.97</v>
          </cell>
        </row>
        <row r="470">
          <cell r="B470" t="str">
            <v>06.01.05</v>
          </cell>
          <cell r="C470" t="str">
            <v>TRANSPORTE ATÉ 25 KM, MONTAGEM E DESMONTAGEM DE BATE-ESTACAS COM MARTELO PESANDO 2,5 T, COM TORRE OU SEM TORRE, INCLUSIVE HORAS IMPRODUTIVAS DA EQUIPE E DO EQUIPAMENTO NA IDA, VOLTA. NA MONTAGEM E DESMONTAGEM. PARA DISTANCIAS ALEM DE 25 KM ACRESCENTAR 0,5</v>
          </cell>
          <cell r="D470" t="str">
            <v>04.025.205-0</v>
          </cell>
          <cell r="E470" t="str">
            <v>UN</v>
          </cell>
          <cell r="F470">
            <v>1</v>
          </cell>
          <cell r="G470">
            <v>0</v>
          </cell>
          <cell r="H470">
            <v>6259.71</v>
          </cell>
          <cell r="I470">
            <v>12582.01</v>
          </cell>
        </row>
        <row r="471">
          <cell r="B471" t="str">
            <v>06.02</v>
          </cell>
          <cell r="C471" t="str">
            <v>ESTRUTURAS E FUNDAÇÕES DIRETAS</v>
          </cell>
        </row>
        <row r="472">
          <cell r="B472" t="str">
            <v>06.02.01</v>
          </cell>
          <cell r="C472" t="str">
            <v>CONCR. DOSADO RACIONALMENTE P/FCK 10 MPa INCL. MAT. PREPARO, TRANSPORTE, LANÇAMENTO E ADENSAMENTO</v>
          </cell>
          <cell r="D472" t="str">
            <v>11.003.001-0</v>
          </cell>
          <cell r="E472" t="str">
            <v>M3</v>
          </cell>
          <cell r="F472">
            <v>10</v>
          </cell>
          <cell r="G472">
            <v>40.6</v>
          </cell>
          <cell r="H472">
            <v>211.76</v>
          </cell>
          <cell r="I472">
            <v>280.79000000000002</v>
          </cell>
        </row>
        <row r="473">
          <cell r="B473" t="str">
            <v>06.02.01</v>
          </cell>
          <cell r="C473" t="str">
            <v>CONCRETO DOSADO RACIONALMENTE P/FCK 20 MPa, INCLUSIVE MATERIAL, PREPARO, TRANSPORTE, LANÇAMENTO E ADENSAMENTO.</v>
          </cell>
          <cell r="D473" t="str">
            <v>11.003.003-0</v>
          </cell>
          <cell r="E473" t="str">
            <v>M3</v>
          </cell>
          <cell r="F473">
            <v>703</v>
          </cell>
          <cell r="G473">
            <v>810</v>
          </cell>
          <cell r="H473">
            <v>287.55</v>
          </cell>
          <cell r="I473">
            <v>381.29</v>
          </cell>
        </row>
        <row r="474">
          <cell r="B474" t="str">
            <v>06.02.02</v>
          </cell>
          <cell r="C474" t="str">
            <v>FORMA DE MAD. P/MOLDAGEM DE PECAS DE CONCR. ARM. C/PARAMENTOS PLANOS, EM LAJES, VIGAS, PAREDES, ETC., INCL. FORN. DOS MAT. E DESMOLDAGEM SERVINDO A MAD. 1,4 VEZES, TABUAS DE PINHO DE 3ª, OU MAD. EQUIVAL. C/a = 2,5 cm, SERVINDO TAMBEM P/ TRAVESSAS, EXC, ES</v>
          </cell>
          <cell r="D474" t="str">
            <v>11.004.022-0</v>
          </cell>
          <cell r="E474" t="str">
            <v>M2</v>
          </cell>
          <cell r="F474">
            <v>4218</v>
          </cell>
          <cell r="G474">
            <v>2401.5</v>
          </cell>
          <cell r="H474">
            <v>36.85</v>
          </cell>
          <cell r="I474">
            <v>61.57</v>
          </cell>
        </row>
        <row r="475">
          <cell r="B475" t="str">
            <v>06.02.03</v>
          </cell>
          <cell r="C475" t="str">
            <v>ESCOR. DE FORMAS C/ MAD. P/ LAGES E TETOS</v>
          </cell>
          <cell r="D475" t="str">
            <v>11.004.035-0</v>
          </cell>
          <cell r="E475" t="str">
            <v>M3</v>
          </cell>
          <cell r="F475">
            <v>13920</v>
          </cell>
          <cell r="G475">
            <v>0</v>
          </cell>
          <cell r="H475">
            <v>2.59</v>
          </cell>
          <cell r="I475">
            <v>4.32</v>
          </cell>
        </row>
        <row r="476">
          <cell r="B476" t="str">
            <v>06.02.04</v>
          </cell>
          <cell r="C476" t="str">
            <v>FORN. DE BARRA DE AÇO CA-50 DE 8MM ATE 12,5 MM</v>
          </cell>
          <cell r="D476" t="str">
            <v>11.009.014-0</v>
          </cell>
          <cell r="E476" t="str">
            <v>KG</v>
          </cell>
          <cell r="F476">
            <v>56240</v>
          </cell>
          <cell r="G476">
            <v>42291.4</v>
          </cell>
          <cell r="H476">
            <v>1.51</v>
          </cell>
          <cell r="I476">
            <v>3.02</v>
          </cell>
        </row>
        <row r="477">
          <cell r="B477" t="str">
            <v>06.02.05</v>
          </cell>
          <cell r="C477" t="str">
            <v>CORTE, DOBRAGEM, MONTAGEM E COLOCAÇÃO DE FERRAGENS NAS FORMAS, AÇO CA-50A OU CA-50B, ATE 12,5 MM</v>
          </cell>
          <cell r="D477" t="str">
            <v>11.011.030-0</v>
          </cell>
          <cell r="E477" t="str">
            <v>KG</v>
          </cell>
          <cell r="F477">
            <v>56240</v>
          </cell>
          <cell r="G477">
            <v>42291.4</v>
          </cell>
          <cell r="H477">
            <v>0.8</v>
          </cell>
          <cell r="I477">
            <v>1.44</v>
          </cell>
        </row>
        <row r="478">
          <cell r="B478" t="str">
            <v>06.02.06</v>
          </cell>
          <cell r="C478" t="str">
            <v>CONCRETO IMPORTADO DE USINA, DOSADO RACIONALMENTE PARA UMA RESISTÊNCIA CARACTERÍSTICA À COMPRESSÃO DE 40MPA</v>
          </cell>
          <cell r="D478" t="str">
            <v>11.046.015-2</v>
          </cell>
          <cell r="E478" t="str">
            <v>M3</v>
          </cell>
          <cell r="G478">
            <v>970.6</v>
          </cell>
          <cell r="H478">
            <v>186.86</v>
          </cell>
          <cell r="I478">
            <v>230.95</v>
          </cell>
        </row>
        <row r="479">
          <cell r="B479" t="str">
            <v>06.02.07</v>
          </cell>
          <cell r="C479" t="str">
            <v>ALUGUEL DE ESCORAMENTO TUBULAR, COM TUBOS METÁLICOS, NA DENSIDADE DE 5,00M DE TUBO EQUIPADO POR M³ DE ESCORAMENTO, PAGO PELO VOLUME DESTE E PELO TEMPO NECESSÁRIO, DESDE A ENTREGA DO MATERIAL NA OBRA, NA OCASIÃO APROPRIADA ATÉ SUA CARGA, PARA DEVOLUÇÃO, LO</v>
          </cell>
          <cell r="D479" t="str">
            <v>11.050.001-1</v>
          </cell>
          <cell r="E479" t="str">
            <v>M3xMES</v>
          </cell>
          <cell r="G479">
            <v>8349.6</v>
          </cell>
          <cell r="H479">
            <v>3.38</v>
          </cell>
          <cell r="I479">
            <v>3.76</v>
          </cell>
        </row>
        <row r="480">
          <cell r="B480" t="str">
            <v>06.02.08</v>
          </cell>
          <cell r="C480" t="str">
            <v>MONTAGEM E DESMONTAGEM DE ESCORAMENTO TUBULAR NORMAL, NA DENSIDADE DE 5,00M DE TUBO POR M³ DE ESCORAMENTO, COMPREENDENDO OS TRANSPORTES DE MATERIAL PARA OBRA E DESTA PARA O DEPÓSITO.  O CUSTO É DADO POR M³ DE ESCORAMENTO, CONTADO DAS SAPATAS ATÉ AS EXTREM</v>
          </cell>
          <cell r="D480" t="str">
            <v>11.055.001-1</v>
          </cell>
          <cell r="E480" t="str">
            <v>M3</v>
          </cell>
          <cell r="G480">
            <v>2783.2</v>
          </cell>
          <cell r="H480">
            <v>3.93</v>
          </cell>
          <cell r="I480">
            <v>7.37</v>
          </cell>
        </row>
        <row r="481">
          <cell r="B481" t="str">
            <v>06.02.09</v>
          </cell>
          <cell r="C481" t="str">
            <v>ESCORAMENTO DE FORMAS DE PARAMENTOS DE CONCRETO ATÉ 1,5M DE ALTURA, MEDIDO PELA AREA DE FORMA ESCORADA E COM REAPROVEITAMENTO DE 30% DA MADEIRA</v>
          </cell>
          <cell r="D481" t="str">
            <v>11.004.065-0</v>
          </cell>
          <cell r="E481" t="str">
            <v>M2</v>
          </cell>
          <cell r="G481">
            <v>49.7</v>
          </cell>
          <cell r="H481">
            <v>6.18</v>
          </cell>
          <cell r="I481">
            <v>10.32</v>
          </cell>
        </row>
        <row r="482">
          <cell r="B482" t="str">
            <v>06.02.10</v>
          </cell>
          <cell r="C482" t="str">
            <v>ESCORAMENTO DE FORMAS DE PARAMENTOS VERTICAIS (MURO DE ARRIMO OU SEMELHANTE), PARA ALTURA DE 1,50 A 5,00M, COM 30% DE APROVEITAMENTO DA MADEIRA, INCLUSIVE RETIRADA</v>
          </cell>
          <cell r="D482" t="str">
            <v>11.004.069-1</v>
          </cell>
          <cell r="E482" t="str">
            <v>M2</v>
          </cell>
          <cell r="G482">
            <v>264.89999999999998</v>
          </cell>
          <cell r="H482">
            <v>9.1999999999999993</v>
          </cell>
          <cell r="I482">
            <v>15.37</v>
          </cell>
        </row>
        <row r="483">
          <cell r="B483" t="str">
            <v>06.02.11</v>
          </cell>
          <cell r="C483" t="str">
            <v>ESCORAMENTO DE FORMAS DE PARAMENTOS VERTICAIS (MURO DE ARRIMO OU SEMELHANTE), PARA ALTURA DE 8,00 A 12,00M, COM 30% DE APROVEITAMENTO DA MADEIRA, INCLUSIVE RETIRADA</v>
          </cell>
          <cell r="D483" t="str">
            <v>11.004.075-0</v>
          </cell>
          <cell r="E483" t="str">
            <v>M2</v>
          </cell>
          <cell r="G483">
            <v>1005.8</v>
          </cell>
          <cell r="H483">
            <v>15.95</v>
          </cell>
          <cell r="I483">
            <v>26.65</v>
          </cell>
        </row>
        <row r="484">
          <cell r="B484" t="str">
            <v>06.02.12</v>
          </cell>
          <cell r="C484" t="str">
            <v>FORN.DE BARRA DE ACO CA-50 ATE 6,3MM</v>
          </cell>
          <cell r="D484" t="str">
            <v>11.009.013-0</v>
          </cell>
          <cell r="E484" t="str">
            <v>KG</v>
          </cell>
          <cell r="G484">
            <v>937.8</v>
          </cell>
          <cell r="H484">
            <v>1.51</v>
          </cell>
          <cell r="I484">
            <v>3.02</v>
          </cell>
        </row>
        <row r="485">
          <cell r="B485" t="str">
            <v>06.02.13</v>
          </cell>
          <cell r="C485" t="str">
            <v>FORN. DE BARRA DE AÇO CA-50 DIAM. ACIMA DE 12,5 MM</v>
          </cell>
          <cell r="D485" t="str">
            <v>11.009.015-0</v>
          </cell>
          <cell r="E485" t="str">
            <v>KG</v>
          </cell>
          <cell r="G485">
            <v>115529.3</v>
          </cell>
          <cell r="H485">
            <v>1.35</v>
          </cell>
          <cell r="I485">
            <v>2.7</v>
          </cell>
        </row>
        <row r="486">
          <cell r="B486" t="str">
            <v>06.02.14</v>
          </cell>
          <cell r="C486" t="str">
            <v>CORTE,DOBRAGEM,MONTAGEM E COLOCACAO DE FERRAGENS NAS FORMAS ACO CA-50B OU CA-50A,EM BARRA REDONDA COM DIAMETRO IGUAL A 6,3mm</v>
          </cell>
          <cell r="D486" t="str">
            <v>11.011.029-0</v>
          </cell>
          <cell r="E486" t="str">
            <v>KG</v>
          </cell>
          <cell r="G486">
            <v>937.8</v>
          </cell>
          <cell r="H486">
            <v>0.8</v>
          </cell>
          <cell r="I486">
            <v>1.44</v>
          </cell>
        </row>
        <row r="487">
          <cell r="B487" t="str">
            <v>06.02.15</v>
          </cell>
          <cell r="C487" t="str">
            <v>CORTE DOBRAGEM MONTAGEM E COLOCAÇÃO DE FERRAGENS NAS FORMAS,  ACO CA50A OU CA50B, DIÂM. ACIMA DE 12,5MM</v>
          </cell>
          <cell r="D487" t="str">
            <v>11.011.031-0</v>
          </cell>
          <cell r="E487" t="str">
            <v>KG</v>
          </cell>
          <cell r="G487">
            <v>115529.3</v>
          </cell>
          <cell r="H487">
            <v>0.8</v>
          </cell>
          <cell r="I487">
            <v>1.44</v>
          </cell>
        </row>
        <row r="488">
          <cell r="B488" t="str">
            <v>06.02.16</v>
          </cell>
          <cell r="C488" t="str">
            <v>EXECUÇÃO DE PAREDE DIAFRAGMA, COM 0,60M DE ESPESSURA, INCLUSIVE ESCAVAÇÃO DA TRINCHEIRA, FORNECIMENTO E PREPARO DA LAMA BENTONITA, CARGA DO MATERIAL ESCAVADO, OPERAÇÃO DE COLOCAÇÃO DA ARMADURA (GAIOLA) E DE CONCRETAGEM, EXCLUSIVE MATERIAIS (CONCRETO E AÇO</v>
          </cell>
          <cell r="D488" t="str">
            <v>10.065.002-0</v>
          </cell>
          <cell r="E488" t="str">
            <v>M2</v>
          </cell>
          <cell r="G488">
            <v>1617.7</v>
          </cell>
          <cell r="H488">
            <v>286.02999999999997</v>
          </cell>
          <cell r="I488">
            <v>438.19</v>
          </cell>
        </row>
        <row r="489">
          <cell r="B489" t="str">
            <v>06.02.17</v>
          </cell>
          <cell r="C489" t="str">
            <v>GAIOLA ARMADURA PARA PAREDE DIAFRAGMA, EM AÇO CA-50, INCLUSIVE FORNECIMENTO, PERDAS, CORTE, DOBRAGEM, MONTAGEM E SOLDAS</v>
          </cell>
          <cell r="D489" t="str">
            <v>10.070.001-0</v>
          </cell>
          <cell r="E489" t="str">
            <v>KG</v>
          </cell>
          <cell r="G489">
            <v>141054</v>
          </cell>
          <cell r="H489">
            <v>2.48</v>
          </cell>
          <cell r="I489">
            <v>5</v>
          </cell>
        </row>
        <row r="490">
          <cell r="B490" t="str">
            <v>06.02.18</v>
          </cell>
          <cell r="C490" t="str">
            <v>APLICAÇÃO DE RESINA EPÓXICA EM COLAGEM DE PEÇAS DE CONCRETO, INCLUSIVE PREPARO DO LOCAL E FORNECIMENTO DE MATERIAL.  CUSTO POR KG DE RESINA UTILIZADA</v>
          </cell>
          <cell r="D490" t="str">
            <v>07.160.020-1</v>
          </cell>
          <cell r="E490" t="str">
            <v>KG</v>
          </cell>
          <cell r="G490">
            <v>355</v>
          </cell>
          <cell r="H490">
            <v>22.56</v>
          </cell>
          <cell r="I490">
            <v>36.409999999999997</v>
          </cell>
        </row>
        <row r="491">
          <cell r="B491" t="str">
            <v>06.02.19</v>
          </cell>
          <cell r="C491" t="str">
            <v>FURAÇÃO EM CONCRETO COM FURADEIRA MANUAL E BROCA DE WÍDIA DE DIÂMETRO ATÉ 1/2”, ADMITINDO PERFURAR 1,00M POR HORA</v>
          </cell>
          <cell r="D491" t="str">
            <v>05.001.611-0</v>
          </cell>
          <cell r="E491" t="str">
            <v>M</v>
          </cell>
          <cell r="G491">
            <v>720.4</v>
          </cell>
          <cell r="H491">
            <v>14.44</v>
          </cell>
          <cell r="I491">
            <v>26.8</v>
          </cell>
        </row>
        <row r="492">
          <cell r="B492" t="str">
            <v>06.02.20</v>
          </cell>
          <cell r="C492" t="str">
            <v>PEDRA BRITADA Nº 3, INCLUSIVE TRANSPORTE.  FORNECIMENTO</v>
          </cell>
          <cell r="D492" t="str">
            <v>20.097.003-0</v>
          </cell>
          <cell r="E492" t="str">
            <v>M3</v>
          </cell>
          <cell r="G492">
            <v>3.8</v>
          </cell>
          <cell r="H492">
            <v>25.11</v>
          </cell>
          <cell r="I492">
            <v>37.909999999999997</v>
          </cell>
        </row>
        <row r="493">
          <cell r="B493" t="str">
            <v>06.02.21</v>
          </cell>
          <cell r="C493" t="str">
            <v>PINTURA COM EMULSÃO OLEOSA PARA DESMOLDAGEM DE FORMAS DE MADEIRA, EM DUAS DEMÃOS</v>
          </cell>
          <cell r="D493" t="str">
            <v>17.025.040-1</v>
          </cell>
          <cell r="E493" t="str">
            <v>M2</v>
          </cell>
          <cell r="G493">
            <v>2401.5</v>
          </cell>
          <cell r="H493">
            <v>0.49</v>
          </cell>
          <cell r="I493">
            <v>0.92</v>
          </cell>
        </row>
        <row r="494">
          <cell r="B494" t="str">
            <v>06.02.22</v>
          </cell>
          <cell r="C494" t="str">
            <v>ADITIVO PLASTIFICANTE, RETARDADOR E DENSIFICADOR, LÍQUIDO, ADICIONADO AO CONCRETO NA PROPORÇÃO DE 500G POR SACO DE CIMENTO</v>
          </cell>
          <cell r="D494" t="str">
            <v>11.015.003-0</v>
          </cell>
          <cell r="E494" t="str">
            <v>KG</v>
          </cell>
          <cell r="G494">
            <v>1296</v>
          </cell>
          <cell r="H494">
            <v>2.4700000000000002</v>
          </cell>
          <cell r="I494">
            <v>3.59</v>
          </cell>
        </row>
        <row r="495">
          <cell r="B495" t="str">
            <v>06.02.23</v>
          </cell>
          <cell r="C495" t="str">
            <v>APICOAMENTO DE CONCRETO OU PISO CIMENTADO</v>
          </cell>
          <cell r="D495" t="str">
            <v>05.001.601-0</v>
          </cell>
          <cell r="E495" t="str">
            <v>M2</v>
          </cell>
          <cell r="G495">
            <v>564.9</v>
          </cell>
          <cell r="H495">
            <v>10.79</v>
          </cell>
          <cell r="I495">
            <v>20.02</v>
          </cell>
        </row>
        <row r="496">
          <cell r="B496">
            <v>7</v>
          </cell>
          <cell r="C496" t="str">
            <v>FECHAMENTO</v>
          </cell>
        </row>
        <row r="497">
          <cell r="B497" t="str">
            <v>07.01</v>
          </cell>
          <cell r="C497" t="str">
            <v>ALVENARIA E ELEMENTOS DIVISÓRIOS</v>
          </cell>
        </row>
        <row r="498">
          <cell r="B498" t="str">
            <v>07.01.01</v>
          </cell>
          <cell r="C498" t="str">
            <v xml:space="preserve">ALVENARIA DE BLOCOS DE CONCRETO MEIA VEZ (10CM) </v>
          </cell>
          <cell r="D498" t="str">
            <v>12.005.010-0</v>
          </cell>
          <cell r="E498" t="str">
            <v>M2</v>
          </cell>
          <cell r="F498">
            <v>15</v>
          </cell>
          <cell r="G498">
            <v>45.6</v>
          </cell>
          <cell r="H498">
            <v>18.43</v>
          </cell>
          <cell r="I498">
            <v>28.65</v>
          </cell>
        </row>
        <row r="499">
          <cell r="B499" t="str">
            <v>07.01.02</v>
          </cell>
          <cell r="C499" t="str">
            <v>ALVENARIA DE BLOCOS DE CONCRETO DE UMA VEZ (20 cm) EM PAREDES CORRIDAS</v>
          </cell>
          <cell r="D499" t="str">
            <v>12.005.080-0</v>
          </cell>
          <cell r="E499" t="str">
            <v>M2</v>
          </cell>
          <cell r="F499">
            <v>65</v>
          </cell>
          <cell r="G499">
            <v>112.6</v>
          </cell>
          <cell r="H499">
            <v>32.25</v>
          </cell>
          <cell r="I499">
            <v>50.14</v>
          </cell>
        </row>
        <row r="500">
          <cell r="B500" t="str">
            <v>07.02</v>
          </cell>
          <cell r="C500" t="str">
            <v>ESQUADRIAS DE MADEIRA, EXCL. FORN. FERRAGENS</v>
          </cell>
        </row>
        <row r="501">
          <cell r="B501" t="str">
            <v>07.02.01</v>
          </cell>
          <cell r="C501" t="str">
            <v>PORTA  DE 60 X 210 CM, FL. DE CEDRO COMP. 3,5CM, C/ ADUELAS E 2 ALIZARES, DE CANELA, EXCL. FORN. FERRAGENS</v>
          </cell>
          <cell r="D501" t="str">
            <v>14.006.014-0</v>
          </cell>
          <cell r="E501" t="str">
            <v>UN</v>
          </cell>
          <cell r="F501">
            <v>1</v>
          </cell>
          <cell r="G501">
            <v>0</v>
          </cell>
          <cell r="H501">
            <v>86.9</v>
          </cell>
          <cell r="I501">
            <v>177.36</v>
          </cell>
        </row>
        <row r="502">
          <cell r="B502" t="str">
            <v>07.02.02</v>
          </cell>
          <cell r="C502" t="str">
            <v>PORTA COMPENSADA DE CEDRO OU CANELA, FOLHEADA NAS DUAS FACES COM 3 CM DE ESPESSURA, FORNECIMENTO E COLOCAÇÃO EXCLUSIVE GUARNIÇÃO E FORNECIMENTO DAS FERRAGENS,</v>
          </cell>
          <cell r="D502" t="str">
            <v>14.006.420-0</v>
          </cell>
          <cell r="E502" t="str">
            <v>M2</v>
          </cell>
          <cell r="F502">
            <v>5.25</v>
          </cell>
          <cell r="G502">
            <v>0</v>
          </cell>
          <cell r="H502">
            <v>131.24</v>
          </cell>
          <cell r="I502">
            <v>267.86</v>
          </cell>
        </row>
        <row r="503">
          <cell r="B503" t="str">
            <v>07.02.03</v>
          </cell>
          <cell r="C503" t="str">
            <v>PORTA DE 70 X 210 CM, FL. DE CEDRO COMP. 3,0 CM C/ ADUELA E 2 ALIZARES DE CANELA EXCL. FORN. FERRAGENS</v>
          </cell>
          <cell r="D503" t="str">
            <v>14.006.012-0</v>
          </cell>
          <cell r="E503" t="str">
            <v>UN</v>
          </cell>
          <cell r="F503">
            <v>1</v>
          </cell>
          <cell r="G503">
            <v>0</v>
          </cell>
          <cell r="H503">
            <v>87.75</v>
          </cell>
          <cell r="I503">
            <v>179.09</v>
          </cell>
        </row>
        <row r="504">
          <cell r="B504" t="str">
            <v>07.02.04</v>
          </cell>
          <cell r="C504" t="str">
            <v>PORTA COMPENSADA DE CEDRO OU CANELA DE 80 X 210 X 3CM, FOLHEADA NAS 2 FACES, GUARNIÇÃO DE CANELA, SENDO A ADUELA DE 13 X 3CM E ALIZARES DE 5 X 2CM, EXCLUSIVE FERRAGENS.  FORNECIMENTO E COLOCAÇÃO</v>
          </cell>
          <cell r="D504" t="str">
            <v>14.006.010-0</v>
          </cell>
          <cell r="E504" t="str">
            <v>UN</v>
          </cell>
          <cell r="G504">
            <v>2</v>
          </cell>
          <cell r="H504">
            <v>93.09</v>
          </cell>
          <cell r="I504">
            <v>189.99</v>
          </cell>
        </row>
        <row r="505">
          <cell r="B505" t="str">
            <v>07.03</v>
          </cell>
          <cell r="C505" t="str">
            <v>ESQUADRIAS DE ALUMINIO, INCLUSIVE FERRAGENS</v>
          </cell>
        </row>
        <row r="506">
          <cell r="B506" t="str">
            <v>07.03.01</v>
          </cell>
          <cell r="C506" t="str">
            <v>JANELA DE ALUMÍNIO ANODIZ C/2 FLS DE CORRER INCL. FERRAGENS</v>
          </cell>
          <cell r="D506" t="str">
            <v>14.003.025-0</v>
          </cell>
          <cell r="E506" t="str">
            <v>M2</v>
          </cell>
          <cell r="F506">
            <v>5</v>
          </cell>
          <cell r="G506">
            <v>0</v>
          </cell>
          <cell r="H506">
            <v>176.61</v>
          </cell>
          <cell r="I506">
            <v>307.47000000000003</v>
          </cell>
        </row>
        <row r="507">
          <cell r="B507" t="str">
            <v>07.03.02</v>
          </cell>
          <cell r="C507" t="str">
            <v>JANELA BASC. DE ALUMÍNIO ANODIZADO INCL. FERRAGENS</v>
          </cell>
          <cell r="D507" t="str">
            <v>14.003.070-0</v>
          </cell>
          <cell r="E507" t="str">
            <v>M2</v>
          </cell>
          <cell r="F507">
            <v>2</v>
          </cell>
          <cell r="G507">
            <v>2</v>
          </cell>
          <cell r="H507">
            <v>269.48</v>
          </cell>
          <cell r="I507">
            <v>469.16</v>
          </cell>
        </row>
        <row r="508">
          <cell r="B508" t="str">
            <v>07.04</v>
          </cell>
          <cell r="C508" t="str">
            <v>VIDROS</v>
          </cell>
        </row>
        <row r="509">
          <cell r="B509" t="str">
            <v>07.04.01</v>
          </cell>
          <cell r="C509" t="str">
            <v>VIDRO PLANO TRANSPARENTE 3 MM, ATE 160X80 CM</v>
          </cell>
          <cell r="D509" t="str">
            <v>14.004.010-0</v>
          </cell>
          <cell r="E509" t="str">
            <v>M2</v>
          </cell>
          <cell r="F509">
            <v>7</v>
          </cell>
          <cell r="G509">
            <v>2</v>
          </cell>
          <cell r="H509">
            <v>51.82</v>
          </cell>
          <cell r="I509">
            <v>78.66</v>
          </cell>
        </row>
        <row r="510">
          <cell r="B510" t="str">
            <v>07.05</v>
          </cell>
          <cell r="C510" t="str">
            <v>FERRAGENS PARA ESQUADRIAS</v>
          </cell>
        </row>
        <row r="511">
          <cell r="B511" t="str">
            <v>07.05.01</v>
          </cell>
          <cell r="C511" t="str">
            <v>CONJUNTO DE FERRAGENS P/ PORTAS INT-MAD., PADRAO POPULAR, C/FECH. ESP. E MAÇANETAS EM ZAMAK NIQUEL. 3 DOBRAD. 3"X3" DE AÇO LAM. C/ EIXO E BOLAS DE FERRO</v>
          </cell>
          <cell r="D511" t="str">
            <v>14.007.005-0</v>
          </cell>
          <cell r="E511" t="str">
            <v>UN</v>
          </cell>
          <cell r="F511">
            <v>4</v>
          </cell>
          <cell r="G511">
            <v>2</v>
          </cell>
          <cell r="H511">
            <v>169.98</v>
          </cell>
          <cell r="I511">
            <v>293.38</v>
          </cell>
        </row>
        <row r="512">
          <cell r="B512" t="str">
            <v>07.06</v>
          </cell>
          <cell r="C512" t="str">
            <v>COBERTURAS</v>
          </cell>
        </row>
        <row r="513">
          <cell r="B513" t="str">
            <v>07.06.01</v>
          </cell>
          <cell r="C513" t="str">
            <v>COBERTURA HORIZONTAL EM TELHAS DE CIMENTO-AMIANTO, TIPO CALHA COM 49CM DE LARGURA, INCLUSIVE PEÇAS COMPLEMENTARES, MEDIDA PELA ÁREA REAL DE COBERTURA, EXCLUSIVE CUMEEIRA E MADEIRAMENTO.  FORNECIMENTO E COLOCAÇÃO</v>
          </cell>
          <cell r="D513" t="str">
            <v>16.004.003-1</v>
          </cell>
          <cell r="E513" t="str">
            <v>M2</v>
          </cell>
          <cell r="G513">
            <v>214</v>
          </cell>
          <cell r="H513">
            <v>40.42</v>
          </cell>
          <cell r="I513">
            <v>67.010000000000005</v>
          </cell>
        </row>
        <row r="514">
          <cell r="B514" t="str">
            <v>07.06.02</v>
          </cell>
          <cell r="C514" t="str">
            <v>TERÇA DE MAÇARANDUBA APARELHADA, EM PEÇAS DE 3” X 4.1/2”, PARA COBERTURA DE QUALQUER TIPO.  FORNECIMENTO E COLOCAÇÃO</v>
          </cell>
          <cell r="D514" t="str">
            <v>16.001.090-0</v>
          </cell>
          <cell r="E514" t="str">
            <v>M</v>
          </cell>
          <cell r="G514">
            <v>54</v>
          </cell>
          <cell r="H514">
            <v>8.8000000000000007</v>
          </cell>
          <cell r="I514">
            <v>18.34</v>
          </cell>
        </row>
        <row r="515">
          <cell r="B515">
            <v>8</v>
          </cell>
          <cell r="C515" t="str">
            <v>REVESTIMENTOS E TRATAMENTOS DE SUPERFICIES</v>
          </cell>
        </row>
        <row r="516">
          <cell r="B516" t="str">
            <v>08.01</v>
          </cell>
          <cell r="C516" t="str">
            <v>REVESTIMENTO DE PISOS, TETOS E PAREDES</v>
          </cell>
        </row>
        <row r="517">
          <cell r="B517" t="str">
            <v>08.01.01</v>
          </cell>
          <cell r="C517" t="str">
            <v>CHAPISCO C/ ARGAMASSA DE CIM/AREIA 1:3</v>
          </cell>
          <cell r="D517" t="str">
            <v>13.001.010-0</v>
          </cell>
          <cell r="E517" t="str">
            <v>M2</v>
          </cell>
          <cell r="F517">
            <v>302</v>
          </cell>
          <cell r="G517">
            <v>0</v>
          </cell>
          <cell r="H517">
            <v>2.23</v>
          </cell>
          <cell r="I517">
            <v>3.41</v>
          </cell>
        </row>
        <row r="518">
          <cell r="B518" t="str">
            <v>08.01.02</v>
          </cell>
          <cell r="C518" t="str">
            <v>REVESTIMENTO INTERNO DE UMA VEZ, MASSA ÚNICA OU EMBOÇO PAULISTA COM ARGAMASSA DE CIM/CAL/SAIBRO MACIO/AREIA FINA, NO TRAÇO 1:4:4:4, ESPESSURA DE 2 CM  EXCLUSIVE CHAPISCO</v>
          </cell>
          <cell r="D518" t="str">
            <v>13.003.001-0</v>
          </cell>
          <cell r="E518" t="str">
            <v>M2</v>
          </cell>
          <cell r="F518">
            <v>80</v>
          </cell>
          <cell r="G518">
            <v>0</v>
          </cell>
          <cell r="H518">
            <v>7.89</v>
          </cell>
          <cell r="I518">
            <v>14.68</v>
          </cell>
        </row>
        <row r="519">
          <cell r="B519" t="str">
            <v>08.01.03</v>
          </cell>
          <cell r="C519" t="str">
            <v xml:space="preserve">REVESTIMENTO EXTERNO DE UMA VEZ, C/ ARGAMASSA DE CIMENTO TERRA PRETA TRAÇO  1:4 INCLUSIVE CHAPISCO </v>
          </cell>
          <cell r="D519" t="str">
            <v>13.001.055-0</v>
          </cell>
          <cell r="E519" t="str">
            <v>M2</v>
          </cell>
          <cell r="F519">
            <v>73</v>
          </cell>
          <cell r="G519">
            <v>150.9</v>
          </cell>
          <cell r="H519">
            <v>11.6</v>
          </cell>
          <cell r="I519">
            <v>17.75</v>
          </cell>
        </row>
        <row r="520">
          <cell r="B520" t="str">
            <v>08.01.04</v>
          </cell>
          <cell r="C520" t="str">
            <v>PISO CIMENTADO 1,5 CM C/ ARG. CIM/AREIA 1:3 ÁSPERO</v>
          </cell>
          <cell r="D520" t="str">
            <v>13.301.081-0</v>
          </cell>
          <cell r="E520" t="str">
            <v>M2</v>
          </cell>
          <cell r="F520">
            <v>98</v>
          </cell>
          <cell r="G520">
            <v>98</v>
          </cell>
          <cell r="H520">
            <v>20.73</v>
          </cell>
          <cell r="I520">
            <v>34.409999999999997</v>
          </cell>
        </row>
        <row r="521">
          <cell r="B521" t="str">
            <v>08.01.05</v>
          </cell>
          <cell r="C521" t="str">
            <v>PISO DE LADRILHOS CERAMICOS ESMALTADOS COM CERCA DE 20 X 20 CM E 8,5 MM DE ESPESSURA, RESISTENCIA A ABRASAO P.E.I. IV (TRAFEGO INTENSO), ASSENTES EM SUPERFÍCIE EM OSSO, COM NATA SOBRE ARGAMASSA DE CIM/SAIBRO/AREIA TRAÇO 1:3:3, REJUNTAMENTO COM CIMENTO BRA</v>
          </cell>
          <cell r="D521" t="str">
            <v>13.330.032-0</v>
          </cell>
          <cell r="E521" t="str">
            <v>M2</v>
          </cell>
          <cell r="F521">
            <v>6.5</v>
          </cell>
          <cell r="G521">
            <v>0</v>
          </cell>
          <cell r="H521">
            <v>32.15</v>
          </cell>
          <cell r="I521">
            <v>53.01</v>
          </cell>
        </row>
        <row r="522">
          <cell r="B522" t="str">
            <v>08.01.06</v>
          </cell>
          <cell r="C522" t="str">
            <v>RODAPÉ DE CANELA DE 7 X 2 CM, INCL. TACOS DE FIXACAO</v>
          </cell>
          <cell r="D522" t="str">
            <v>13.398.025-0</v>
          </cell>
          <cell r="E522" t="str">
            <v>M</v>
          </cell>
          <cell r="F522">
            <v>5</v>
          </cell>
          <cell r="G522">
            <v>0</v>
          </cell>
          <cell r="H522">
            <v>4.6399999999999997</v>
          </cell>
          <cell r="I522">
            <v>9.92</v>
          </cell>
        </row>
        <row r="523">
          <cell r="B523" t="str">
            <v>08.01.07</v>
          </cell>
          <cell r="C523" t="str">
            <v>PISO VINÍLICO EM LADRILHOS DE RESINA DE PVC PLASTIFICANTE, COM MEDIDAS EM TORNO DE 30 X 30CM, COM 2MM DE ESPESSURA, ASSENTES COM FLASH SOBRE BASE EXISTENTE, DEVENDO ATENDER A ABNT, NO QUE CONCERNE A RESISTÊNCIA, AO IMPACTO, SOLIDEZ, DUREZA E AÇÃO DE AGENT</v>
          </cell>
          <cell r="D523" t="str">
            <v>13.390.020-0</v>
          </cell>
          <cell r="E523" t="str">
            <v>M2</v>
          </cell>
          <cell r="G523">
            <v>10.6</v>
          </cell>
          <cell r="H523">
            <v>19.12</v>
          </cell>
          <cell r="I523">
            <v>31.35</v>
          </cell>
        </row>
        <row r="524">
          <cell r="B524" t="str">
            <v>08.01.08</v>
          </cell>
          <cell r="C524" t="str">
            <v>FORNECIMENTO E ASSENTAMENTO DE PASTILHAS CERÂMICAS ESMALTADA,  5 X 5 CM EM PAREDES, REF. NGK COR CINZA SOLIMÕES (VR-541), INCLUSIVE CHAPISCO DE CIMENTO E AREIA, NO TRAÇO 1:3 E EMBOÇO COM ARGAMASSA DE CIMENTO, SAIBRO E AREIA, NO TRAÇO 1:3:3, ASSENTES COM P</v>
          </cell>
          <cell r="D524" t="str">
            <v>13.022.025-1</v>
          </cell>
          <cell r="E524" t="str">
            <v>M2</v>
          </cell>
          <cell r="G524">
            <v>146.6</v>
          </cell>
          <cell r="H524">
            <v>74.61</v>
          </cell>
          <cell r="I524">
            <v>129</v>
          </cell>
        </row>
        <row r="525">
          <cell r="B525" t="str">
            <v>08.01.09</v>
          </cell>
          <cell r="C525" t="str">
            <v xml:space="preserve">REVESTIMENTO ESPECIAL EM PAINÉIS DE ALUMÍNIO COMPOSTO (ACM), COR NATURAL DO ALUMÍNIO. FORNECIMENTO E COLOCAÇÃO </v>
          </cell>
          <cell r="D525" t="str">
            <v>13.175.000-2</v>
          </cell>
          <cell r="E525" t="str">
            <v>M2</v>
          </cell>
          <cell r="G525">
            <v>175.8</v>
          </cell>
          <cell r="H525">
            <v>237.11</v>
          </cell>
          <cell r="I525">
            <v>516.89</v>
          </cell>
        </row>
        <row r="526">
          <cell r="B526" t="str">
            <v>08.01.10</v>
          </cell>
          <cell r="C526" t="str">
            <v>LETRAS E LOGOTIPO CEDAE, EM AÇO ESCOVADO.  FORNECIMENTO E COLOCAÇÃO</v>
          </cell>
          <cell r="D526" t="str">
            <v>05.055.010-1</v>
          </cell>
          <cell r="E526" t="str">
            <v>M2</v>
          </cell>
          <cell r="G526">
            <v>3</v>
          </cell>
          <cell r="H526">
            <v>312.98</v>
          </cell>
          <cell r="I526">
            <v>643.48</v>
          </cell>
        </row>
        <row r="527">
          <cell r="B527" t="str">
            <v>08.01.11</v>
          </cell>
          <cell r="C527" t="str">
            <v>REVESTIMENTO DE PAREDES COM AZULEJOS DE COR 15 X 15CM, QUALIDADE EXTRA, ASSENTES COM NATA DE CIMENTO COMUM, TENDO JUNTAS CORRIDAS COM 2MM, REJUNTADAS COM PASTA DE CIMENTO BRANCO, INCLUSIVE CHAPISCO DE CIMENTO E AREIA, NO TRAÇO 1:3 E EMBOÇO COM ARGAMASSA D</v>
          </cell>
          <cell r="D527" t="str">
            <v>13.026.020-0</v>
          </cell>
          <cell r="E527" t="str">
            <v>M2</v>
          </cell>
          <cell r="G527">
            <v>87.7</v>
          </cell>
          <cell r="H527">
            <v>28.36</v>
          </cell>
          <cell r="I527">
            <v>46.22</v>
          </cell>
        </row>
        <row r="528">
          <cell r="B528" t="str">
            <v>08.02</v>
          </cell>
          <cell r="C528" t="str">
            <v>IMPERMEABILIZACAO E ISOLAMENTO TERMICO</v>
          </cell>
        </row>
        <row r="529">
          <cell r="B529" t="str">
            <v>08.02.01</v>
          </cell>
          <cell r="C529" t="str">
            <v>PINTURA ASFALTICA (HIDRO-ASFALTO) COM CONSUMO DE 1,2 Kg/m2 SOBRE SUPERFICIES LISAS</v>
          </cell>
          <cell r="D529" t="str">
            <v>16.030.001-0</v>
          </cell>
          <cell r="E529" t="str">
            <v>M2</v>
          </cell>
          <cell r="F529">
            <v>45</v>
          </cell>
          <cell r="G529">
            <v>0</v>
          </cell>
          <cell r="H529">
            <v>6.91</v>
          </cell>
          <cell r="I529">
            <v>13.79</v>
          </cell>
        </row>
        <row r="530">
          <cell r="B530" t="str">
            <v>08.02.02</v>
          </cell>
          <cell r="C530" t="str">
            <v>IMPERMEABILIZAÇÃO, COM MANTA BUTÍLICA ESPESSURA 0,8MM UTILIZANDO CINTA DE CALDEAÇÃO E COLA ADESIVA, EXCLUSIVE PREPARO E PROTEÇÃO TÉRMICA E MECÂNICA. CAMPO DE APLICAÇÃO: TERRAÇOS COM JUNTA DE DILATAÇÃO</v>
          </cell>
          <cell r="D530" t="str">
            <v>16.022.003-0</v>
          </cell>
          <cell r="E530" t="str">
            <v>M2</v>
          </cell>
          <cell r="G530">
            <v>27.4</v>
          </cell>
          <cell r="H530">
            <v>44.89</v>
          </cell>
          <cell r="I530">
            <v>70.52</v>
          </cell>
        </row>
        <row r="531">
          <cell r="B531" t="str">
            <v>08.03</v>
          </cell>
          <cell r="C531" t="str">
            <v>PINTURAS</v>
          </cell>
        </row>
        <row r="532">
          <cell r="B532" t="str">
            <v>08.04.07</v>
          </cell>
          <cell r="C532" t="str">
            <v>PINTURA C/ TINTA PVA SUVINIL LÁTEX, C/1 DEMAO DE MASSA, LIXAMENTO 2 DEMÃOS DE ACABAMENTO</v>
          </cell>
          <cell r="D532" t="str">
            <v>17.018.040-0</v>
          </cell>
          <cell r="E532" t="str">
            <v>M2</v>
          </cell>
          <cell r="F532">
            <v>80</v>
          </cell>
          <cell r="G532">
            <v>0</v>
          </cell>
          <cell r="H532">
            <v>7.3</v>
          </cell>
          <cell r="I532">
            <v>12.03</v>
          </cell>
        </row>
        <row r="533">
          <cell r="B533" t="str">
            <v>08.04.08</v>
          </cell>
          <cell r="C533" t="str">
            <v>PINTURA C/ TINTA PLASTICA ACETINADA A BASE DE PVA P/ EXTERIOR, EQUIVALENTE A SUPER CONCRETINA, INCL. RASPAGEM, DEMAO DE IMPERMEABILIZACAO E 2 DEMÃOS DE ACABAMENTO</v>
          </cell>
          <cell r="D533" t="str">
            <v>17.018.080-0</v>
          </cell>
          <cell r="E533" t="str">
            <v>M2</v>
          </cell>
          <cell r="F533">
            <v>73</v>
          </cell>
          <cell r="G533">
            <v>150.9</v>
          </cell>
          <cell r="H533">
            <v>10.36</v>
          </cell>
          <cell r="I533">
            <v>17.079999999999998</v>
          </cell>
        </row>
        <row r="534">
          <cell r="B534" t="str">
            <v>08.04.09</v>
          </cell>
          <cell r="C534" t="str">
            <v>ENVERNIZAMENTO DE SUPERFÍCIE LISA DE CONCRETO OU TIJOLO APARENTE, EXTERIOR OU INTERIOR, COM VERNIZ ACRÍLICO INCOLOR, EM TRÊS DEMÃOS</v>
          </cell>
          <cell r="D534" t="str">
            <v>17.020.071-0</v>
          </cell>
          <cell r="E534" t="str">
            <v>M2</v>
          </cell>
          <cell r="G534">
            <v>279.10000000000002</v>
          </cell>
          <cell r="H534">
            <v>4.26</v>
          </cell>
          <cell r="I534">
            <v>7.45</v>
          </cell>
        </row>
        <row r="535">
          <cell r="B535" t="str">
            <v>08.04.10</v>
          </cell>
          <cell r="C535" t="str">
            <v>LIMPEZA DE CONCRETO APARENTE COM JATO D’ÁGUA, SOLVENTE E ESCOVA DE PIAÇAVA</v>
          </cell>
          <cell r="D535" t="str">
            <v>05.004.010-0</v>
          </cell>
          <cell r="E535" t="str">
            <v>M2</v>
          </cell>
          <cell r="G535">
            <v>279.10000000000002</v>
          </cell>
          <cell r="H535">
            <v>1.45</v>
          </cell>
          <cell r="I535">
            <v>2.54</v>
          </cell>
        </row>
        <row r="536">
          <cell r="B536">
            <v>9</v>
          </cell>
          <cell r="C536" t="str">
            <v>INSTALAÇÕES PREDIAIS</v>
          </cell>
        </row>
        <row r="537">
          <cell r="B537" t="str">
            <v>09.01</v>
          </cell>
          <cell r="C537" t="str">
            <v>INSTALAÇÕES HIDROSANITÁRIAS, PLUVIAIS E DE GÁS</v>
          </cell>
        </row>
        <row r="538">
          <cell r="B538" t="str">
            <v>09.01.01</v>
          </cell>
          <cell r="C538" t="str">
            <v>TUBULAÇÃO PVC-RQ 3/4" INCL. CONEXÕES, FORNECIMENTO E ASSENTAMENTO</v>
          </cell>
          <cell r="D538" t="str">
            <v>15.036.019-0</v>
          </cell>
          <cell r="E538" t="str">
            <v>M</v>
          </cell>
          <cell r="F538">
            <v>5</v>
          </cell>
          <cell r="G538">
            <v>5</v>
          </cell>
          <cell r="H538">
            <v>2.34</v>
          </cell>
          <cell r="I538">
            <v>4.3899999999999997</v>
          </cell>
        </row>
        <row r="539">
          <cell r="B539" t="str">
            <v>09.01.02</v>
          </cell>
          <cell r="C539" t="str">
            <v>TUBULAÇÃO PVC-RQ 1" INCL. CONEXÕES, FORNECIMENTO E ASSENTAMENTO</v>
          </cell>
          <cell r="D539" t="str">
            <v>15.036.020-0</v>
          </cell>
          <cell r="E539" t="str">
            <v>M</v>
          </cell>
          <cell r="F539">
            <v>2</v>
          </cell>
          <cell r="G539">
            <v>2</v>
          </cell>
          <cell r="H539">
            <v>3.84</v>
          </cell>
          <cell r="I539">
            <v>7.21</v>
          </cell>
        </row>
        <row r="540">
          <cell r="B540" t="str">
            <v>09.01.03</v>
          </cell>
          <cell r="C540" t="str">
            <v>PT DE VASO SANITÁRIO INDIVIDUAL P/VALV. DE DESCARGA, EXCL. ESTA, EM PVC PAV. TÉRREO</v>
          </cell>
          <cell r="D540" t="str">
            <v>15.004.105-0</v>
          </cell>
          <cell r="E540" t="str">
            <v>UN</v>
          </cell>
          <cell r="F540">
            <v>1</v>
          </cell>
          <cell r="G540">
            <v>1</v>
          </cell>
          <cell r="H540">
            <v>93.76</v>
          </cell>
          <cell r="I540">
            <v>174.48</v>
          </cell>
        </row>
        <row r="541">
          <cell r="B541" t="str">
            <v>09.01.04</v>
          </cell>
          <cell r="C541" t="str">
            <v>PT DE LAVATÓRIO INDIVIDUAL C/ÁGUA FRIA EM PVC</v>
          </cell>
          <cell r="D541" t="str">
            <v>15.004.063-0</v>
          </cell>
          <cell r="E541" t="str">
            <v>UN</v>
          </cell>
          <cell r="F541">
            <v>1</v>
          </cell>
          <cell r="G541">
            <v>1</v>
          </cell>
          <cell r="H541">
            <v>40.450000000000003</v>
          </cell>
          <cell r="I541">
            <v>75.27</v>
          </cell>
        </row>
        <row r="542">
          <cell r="B542" t="str">
            <v>09.01.05</v>
          </cell>
          <cell r="C542" t="str">
            <v>PT DE CHUVEIRO INDIVIDUAL P/ÁGUA FRIA EM PVC</v>
          </cell>
          <cell r="D542" t="str">
            <v>15.004.045-0</v>
          </cell>
          <cell r="E542" t="str">
            <v>UN</v>
          </cell>
          <cell r="F542">
            <v>1</v>
          </cell>
          <cell r="G542">
            <v>1</v>
          </cell>
          <cell r="H542">
            <v>49.05</v>
          </cell>
          <cell r="I542">
            <v>91.28</v>
          </cell>
        </row>
        <row r="543">
          <cell r="B543" t="str">
            <v>09.01.06</v>
          </cell>
          <cell r="C543" t="str">
            <v>PT DE PIA DE CUBA ÚNICA EM PVC</v>
          </cell>
          <cell r="D543" t="str">
            <v>15.004.060-0</v>
          </cell>
          <cell r="E543" t="str">
            <v>UN</v>
          </cell>
          <cell r="F543">
            <v>1</v>
          </cell>
          <cell r="G543">
            <v>0</v>
          </cell>
          <cell r="H543">
            <v>67.59</v>
          </cell>
          <cell r="I543">
            <v>125.78</v>
          </cell>
        </row>
        <row r="544">
          <cell r="B544" t="str">
            <v>09.01.07</v>
          </cell>
          <cell r="C544" t="str">
            <v>PT DE RALO SIMPLES DE PVC C/GRELHA, EFLUENTE EM PVC, INCL. FORN. DO RALO</v>
          </cell>
          <cell r="D544" t="str">
            <v>15.004.170-0</v>
          </cell>
          <cell r="E544" t="str">
            <v>UN</v>
          </cell>
          <cell r="F544">
            <v>1</v>
          </cell>
          <cell r="G544">
            <v>1</v>
          </cell>
          <cell r="H544">
            <v>16.2</v>
          </cell>
          <cell r="I544">
            <v>30.14</v>
          </cell>
        </row>
        <row r="545">
          <cell r="B545" t="str">
            <v>09.01.08</v>
          </cell>
          <cell r="C545" t="str">
            <v>TUBO PVC P/ESGOTO DN-=100 MM INCL. CONEXÕES</v>
          </cell>
          <cell r="D545" t="str">
            <v>15.036.052-0</v>
          </cell>
          <cell r="E545" t="str">
            <v>M</v>
          </cell>
          <cell r="F545">
            <v>15</v>
          </cell>
          <cell r="G545">
            <v>15</v>
          </cell>
          <cell r="H545">
            <v>6.01</v>
          </cell>
          <cell r="I545">
            <v>11.28</v>
          </cell>
        </row>
        <row r="546">
          <cell r="B546" t="str">
            <v>09.01.09</v>
          </cell>
          <cell r="C546" t="str">
            <v>CX DE GORDURA SIMPLES (CGS) DE CONCRETO PRÉ-MOLDADO PADRÃO CEDAE</v>
          </cell>
          <cell r="D546" t="str">
            <v>15.002.062-0</v>
          </cell>
          <cell r="E546" t="str">
            <v>UN</v>
          </cell>
          <cell r="F546">
            <v>1</v>
          </cell>
          <cell r="G546">
            <v>0</v>
          </cell>
          <cell r="H546">
            <v>38.67</v>
          </cell>
          <cell r="I546">
            <v>65.27</v>
          </cell>
        </row>
        <row r="547">
          <cell r="B547" t="str">
            <v>09.01.10</v>
          </cell>
          <cell r="C547" t="str">
            <v>FOSSA SÉPTICA DE CÂMARA UNICA DE CONCR. PRÉ-MOLDADO, P/ 5 PESSOAS, INCL. ESCAVAÇÃO E REATERRO</v>
          </cell>
          <cell r="D547" t="str">
            <v>15.002.010-0</v>
          </cell>
          <cell r="E547" t="str">
            <v>UN</v>
          </cell>
          <cell r="F547">
            <v>1</v>
          </cell>
          <cell r="G547">
            <v>0</v>
          </cell>
          <cell r="H547">
            <v>661.23</v>
          </cell>
          <cell r="I547">
            <v>1116.1500000000001</v>
          </cell>
        </row>
        <row r="548">
          <cell r="B548" t="str">
            <v>09.01.11</v>
          </cell>
          <cell r="C548" t="str">
            <v>FORN. LAVATÓRIO DE LOUÇA BRANCA CELITE 001810 DE 45 X 33 CM, C/TORNEIRA, SIFAO E VALVULA DECA CROMADOS</v>
          </cell>
          <cell r="D548" t="str">
            <v>18.002.010-0</v>
          </cell>
          <cell r="E548" t="str">
            <v>UN</v>
          </cell>
          <cell r="F548">
            <v>1</v>
          </cell>
          <cell r="G548">
            <v>0</v>
          </cell>
          <cell r="H548">
            <v>84.27</v>
          </cell>
          <cell r="I548">
            <v>143.93</v>
          </cell>
        </row>
        <row r="549">
          <cell r="B549" t="str">
            <v>09.01.12</v>
          </cell>
          <cell r="C549" t="str">
            <v>VASO SIFONADO BRANCO CELITE. FORN.</v>
          </cell>
          <cell r="D549" t="str">
            <v>18.006.017-0</v>
          </cell>
          <cell r="E549" t="str">
            <v>UN</v>
          </cell>
          <cell r="F549">
            <v>1</v>
          </cell>
          <cell r="G549">
            <v>1</v>
          </cell>
          <cell r="H549">
            <v>51.82</v>
          </cell>
          <cell r="I549">
            <v>86.74</v>
          </cell>
        </row>
        <row r="550">
          <cell r="B550" t="str">
            <v>09.01.13</v>
          </cell>
          <cell r="C550" t="str">
            <v>VÁLVULA DE DESCARGA DOCOL 1 1/2" C/REGISTRO. FORNECIMENTO SEM COLOCAÇÃO</v>
          </cell>
          <cell r="D550" t="str">
            <v>18.003.003-0</v>
          </cell>
          <cell r="E550" t="str">
            <v>UN</v>
          </cell>
          <cell r="F550">
            <v>1</v>
          </cell>
          <cell r="G550">
            <v>1</v>
          </cell>
          <cell r="H550">
            <v>60.48</v>
          </cell>
          <cell r="I550">
            <v>97.61</v>
          </cell>
        </row>
        <row r="551">
          <cell r="B551" t="str">
            <v>09.01.14</v>
          </cell>
          <cell r="C551" t="str">
            <v>ASSENTO SANITÁRIO TIPO PLÁSTICO TIPO POPULAR. FORNECIMENTO E ASSENTAMENTO</v>
          </cell>
          <cell r="D551" t="str">
            <v>18.005.018-0</v>
          </cell>
          <cell r="E551" t="str">
            <v>UN</v>
          </cell>
          <cell r="F551">
            <v>1</v>
          </cell>
          <cell r="G551">
            <v>1</v>
          </cell>
          <cell r="H551">
            <v>4.59</v>
          </cell>
          <cell r="I551">
            <v>7.56</v>
          </cell>
        </row>
        <row r="552">
          <cell r="B552" t="str">
            <v>09.01.15</v>
          </cell>
          <cell r="C552" t="str">
            <v>CHUVEIRO CROMADO ARTICULADO DECA 1995-C C/ REGISTRO DECA CROMADO 1/2", FORN.</v>
          </cell>
          <cell r="D552" t="str">
            <v>18.014.010-0</v>
          </cell>
          <cell r="E552" t="str">
            <v>UN</v>
          </cell>
          <cell r="F552">
            <v>1</v>
          </cell>
          <cell r="G552">
            <v>1</v>
          </cell>
          <cell r="H552">
            <v>122.27</v>
          </cell>
          <cell r="I552">
            <v>237.69</v>
          </cell>
        </row>
        <row r="553">
          <cell r="B553" t="str">
            <v>09.01.16</v>
          </cell>
          <cell r="C553" t="str">
            <v>CUBA DE AÇO INOXIDÁVEL DE 50 X 40 X 20 CM, VÁLV. AMERICANA E SIFÃO DECA CROMADOS, EXCL. TORNEIRA. FORN. COLOCAÇÃO</v>
          </cell>
          <cell r="D553" t="str">
            <v>18.016.040-0</v>
          </cell>
          <cell r="E553" t="str">
            <v>UN</v>
          </cell>
          <cell r="F553">
            <v>1</v>
          </cell>
          <cell r="G553">
            <v>0</v>
          </cell>
          <cell r="H553">
            <v>162.22</v>
          </cell>
          <cell r="I553">
            <v>397.11</v>
          </cell>
        </row>
        <row r="554">
          <cell r="B554" t="str">
            <v>09.01.17</v>
          </cell>
          <cell r="C554" t="str">
            <v>BANCA INOX. C/ OU S/ FUROS, LARG. 55CM, COMPR. ATÉ 3 M</v>
          </cell>
          <cell r="D554" t="str">
            <v>18.016.045-0</v>
          </cell>
          <cell r="E554" t="str">
            <v>M</v>
          </cell>
          <cell r="F554">
            <v>1</v>
          </cell>
          <cell r="G554">
            <v>0</v>
          </cell>
          <cell r="H554">
            <v>210.71</v>
          </cell>
          <cell r="I554">
            <v>515.80999999999995</v>
          </cell>
        </row>
        <row r="555">
          <cell r="B555" t="str">
            <v>09.01.18</v>
          </cell>
          <cell r="C555" t="str">
            <v>RALO SIFONADO DE PVC RÍGIDO, EM PAVIMENTO TÉRREO, COM SAÍDA DE 75MM, GRELHA REDONDA E PORTA-GRELHA, COMPREENDENDO:  3,00M DE TUBO DE PVC DE 75MM E SUA LIGAÇÃO AO RAMAL DE VENTILAÇÃO.  FORNECIMENTO E INSTALAÇÃO</v>
          </cell>
          <cell r="D555" t="str">
            <v>15.004.180-0</v>
          </cell>
          <cell r="E555" t="str">
            <v>UN</v>
          </cell>
          <cell r="G555">
            <v>1</v>
          </cell>
          <cell r="H555">
            <v>25.43</v>
          </cell>
          <cell r="I555">
            <v>47.32</v>
          </cell>
        </row>
        <row r="556">
          <cell r="B556" t="str">
            <v>09.01.19</v>
          </cell>
          <cell r="C556" t="str">
            <v>BANCA DE MÁRMORE BRANCO, NACIONAL, COM 3CM DE ESPESSURA, MEDINDO 1,50 X 0,60M, COM ABERTURA PARA UMA CUBA, SOBRE APOIOS DE ALVENARIA DE MEIA VEZ E VERGA DE CONCRETO, SEM REVESTIMENTO.  FORNECIMENTO E ASSENTAMENTO</v>
          </cell>
          <cell r="D556" t="str">
            <v>18.070.015-0</v>
          </cell>
          <cell r="E556" t="str">
            <v>UN</v>
          </cell>
          <cell r="G556">
            <v>1</v>
          </cell>
          <cell r="H556">
            <v>99.18</v>
          </cell>
          <cell r="I556">
            <v>173.96</v>
          </cell>
        </row>
        <row r="557">
          <cell r="B557" t="str">
            <v>09.01.20</v>
          </cell>
          <cell r="C557" t="str">
            <v>LAVATÓRIO DE LOUÇA BRANCA DE EMBUTIR (CUBA), TIPO MÉDIO LUXO, SEM LADRÃO, COM MEDIDAS EM TORNO DE 52 X 39CM.  FERRAGENS EM METAL CROMADO:  SIFÃO 1680 1” X 1.1/4”, TORNEIRA DE PRESSÃO 1193 DE 1/2” E VÁLVULA DE ESCOAMENTO 1600.  RABICHO EM PVC.  FORNECIMENT</v>
          </cell>
          <cell r="D557" t="str">
            <v>18.002.026-0</v>
          </cell>
          <cell r="E557" t="str">
            <v>UN</v>
          </cell>
          <cell r="G557">
            <v>1</v>
          </cell>
          <cell r="H557">
            <v>81.599999999999994</v>
          </cell>
          <cell r="I557">
            <v>139.37</v>
          </cell>
        </row>
        <row r="558">
          <cell r="B558" t="str">
            <v>09.02</v>
          </cell>
          <cell r="C558" t="str">
            <v>INSTALAÇÕES ELÉTRICAS</v>
          </cell>
        </row>
        <row r="559">
          <cell r="B559" t="str">
            <v>09.02.01</v>
          </cell>
          <cell r="C559" t="str">
            <v>ELETRODUTO DE PVC RÍGIDO ROSQ. DE 3/4" EXCL. LUVAS E CURVAS, FORN. E ASSENTAMENTO</v>
          </cell>
          <cell r="D559" t="str">
            <v>15.036.061-0</v>
          </cell>
          <cell r="E559" t="str">
            <v>M</v>
          </cell>
          <cell r="F559">
            <v>95</v>
          </cell>
          <cell r="G559">
            <v>95</v>
          </cell>
          <cell r="H559">
            <v>1.78</v>
          </cell>
          <cell r="I559">
            <v>3.34</v>
          </cell>
        </row>
        <row r="560">
          <cell r="B560" t="str">
            <v>09.02.02</v>
          </cell>
          <cell r="C560" t="str">
            <v>ELETRODUTO DE PVC RÍGIDO ROSQ. DE 1" EXCL. LUVAS E CURVAS, FORN. E ASSENTAMENTO</v>
          </cell>
          <cell r="D560" t="str">
            <v>15.036.062-0</v>
          </cell>
          <cell r="E560" t="str">
            <v>M</v>
          </cell>
          <cell r="F560">
            <v>25</v>
          </cell>
          <cell r="G560">
            <v>25</v>
          </cell>
          <cell r="H560">
            <v>2.37</v>
          </cell>
          <cell r="I560">
            <v>4.45</v>
          </cell>
        </row>
        <row r="561">
          <cell r="B561" t="str">
            <v>09.02.03</v>
          </cell>
          <cell r="C561" t="str">
            <v>ELETRODUTO DE PVC RÍGIDO ROSQ. DE 1 1/4" INCLUSIVE LUVAS E CURVAS</v>
          </cell>
          <cell r="D561" t="str">
            <v>15.036.072-0</v>
          </cell>
          <cell r="E561" t="str">
            <v>M</v>
          </cell>
          <cell r="F561">
            <v>6</v>
          </cell>
          <cell r="G561">
            <v>6</v>
          </cell>
          <cell r="H561">
            <v>3.15</v>
          </cell>
          <cell r="I561">
            <v>5.91</v>
          </cell>
        </row>
        <row r="562">
          <cell r="B562" t="str">
            <v>09.02.04</v>
          </cell>
          <cell r="C562" t="str">
            <v>ELETRODUTO DE PVC RÍGIDO ROSQ. DE 2" INCL. LUVAS E CURVAS</v>
          </cell>
          <cell r="D562" t="str">
            <v>15.036.074-0</v>
          </cell>
          <cell r="E562" t="str">
            <v>M</v>
          </cell>
          <cell r="F562">
            <v>6</v>
          </cell>
          <cell r="G562">
            <v>6</v>
          </cell>
          <cell r="H562">
            <v>4.66</v>
          </cell>
          <cell r="I562">
            <v>8.75</v>
          </cell>
        </row>
        <row r="563">
          <cell r="B563" t="str">
            <v>09.02.05</v>
          </cell>
          <cell r="C563" t="str">
            <v>CABO COM ISOLAMENTO TERMOPLÁSTICO 750 V 150 MM2 FORN. E COLOCAÇÃO</v>
          </cell>
          <cell r="D563" t="str">
            <v>15.008.135-0</v>
          </cell>
          <cell r="E563" t="str">
            <v>M</v>
          </cell>
          <cell r="F563">
            <v>100</v>
          </cell>
          <cell r="G563">
            <v>100</v>
          </cell>
          <cell r="H563">
            <v>15.24</v>
          </cell>
          <cell r="I563">
            <v>37.869999999999997</v>
          </cell>
        </row>
        <row r="564">
          <cell r="B564" t="str">
            <v>09.02.06</v>
          </cell>
          <cell r="C564" t="str">
            <v>CABO COM ISOLAMENTO TERMOPLÁSTICO 750 V 70 MM2 FORN. E COLOCAÇÃO</v>
          </cell>
          <cell r="D564" t="str">
            <v>15.008.120-0</v>
          </cell>
          <cell r="E564" t="str">
            <v>M</v>
          </cell>
          <cell r="F564">
            <v>50</v>
          </cell>
          <cell r="G564">
            <v>50</v>
          </cell>
          <cell r="H564">
            <v>7.3</v>
          </cell>
          <cell r="I564">
            <v>18.14</v>
          </cell>
        </row>
        <row r="565">
          <cell r="B565" t="str">
            <v>09.02.07</v>
          </cell>
          <cell r="C565" t="str">
            <v>CABO COM ISOLAMENTO TERMOPLÁSTICO 750 V 16 MM2 FORN. E COLOCAÇÃO</v>
          </cell>
          <cell r="D565" t="str">
            <v>15.008.105-0</v>
          </cell>
          <cell r="E565" t="str">
            <v>M</v>
          </cell>
          <cell r="F565">
            <v>30</v>
          </cell>
          <cell r="G565">
            <v>30</v>
          </cell>
          <cell r="H565">
            <v>2.4</v>
          </cell>
          <cell r="I565">
            <v>5.96</v>
          </cell>
        </row>
        <row r="566">
          <cell r="B566" t="str">
            <v>09.02.08</v>
          </cell>
          <cell r="C566" t="str">
            <v>CABO COM ISOLAMENTO TERMOPLÁSTICO 750 V 6 MM2 FORN. E COLOCAÇÃO</v>
          </cell>
          <cell r="D566" t="str">
            <v>15.008.095-0</v>
          </cell>
          <cell r="E566" t="str">
            <v>M</v>
          </cell>
          <cell r="F566">
            <v>30</v>
          </cell>
          <cell r="G566">
            <v>30</v>
          </cell>
          <cell r="H566">
            <v>1.27</v>
          </cell>
          <cell r="I566">
            <v>3.15</v>
          </cell>
        </row>
        <row r="567">
          <cell r="B567" t="str">
            <v>09.02.09</v>
          </cell>
          <cell r="C567" t="str">
            <v>CONSTRUÇÃO DE LINHA SIMPLES DUTO ESPIRAL FLEXÍVEL, SINGELO DE POLETILENO DE ALTA DENSIDADE TIPO KANAFLEX OU SIMILAR, PARA PROTEÇÃO DE CONDUTORES ELÉTRICOS COM DIÂMETRO NOMINAL DE 125 MM (5")</v>
          </cell>
          <cell r="D567" t="str">
            <v>06.069.040-0</v>
          </cell>
          <cell r="E567" t="str">
            <v>M</v>
          </cell>
          <cell r="F567">
            <v>36</v>
          </cell>
          <cell r="G567">
            <v>36</v>
          </cell>
          <cell r="H567">
            <v>11.47</v>
          </cell>
          <cell r="I567">
            <v>21.94</v>
          </cell>
        </row>
        <row r="568">
          <cell r="B568" t="str">
            <v>09.02.10</v>
          </cell>
          <cell r="C568" t="str">
            <v>CAIXAS DE LIGAÇÃO APARENTES EM ALUMÍNIO 1"</v>
          </cell>
          <cell r="D568" t="str">
            <v>21.025.040-0</v>
          </cell>
          <cell r="E568" t="str">
            <v>UN</v>
          </cell>
          <cell r="F568">
            <v>8</v>
          </cell>
          <cell r="G568">
            <v>8</v>
          </cell>
          <cell r="H568">
            <v>5.12</v>
          </cell>
          <cell r="I568">
            <v>11.42</v>
          </cell>
        </row>
        <row r="569">
          <cell r="B569" t="str">
            <v>09.02.11</v>
          </cell>
          <cell r="C569" t="str">
            <v>CABO COM ISOLAMENTO TERMOPLÁSTICO 1 KV 1,5 MM2 FORN. E COLOCAÇÃO</v>
          </cell>
          <cell r="D569" t="str">
            <v>15.008.200-0</v>
          </cell>
          <cell r="E569" t="str">
            <v>M</v>
          </cell>
          <cell r="F569">
            <v>80</v>
          </cell>
          <cell r="G569">
            <v>80</v>
          </cell>
          <cell r="H569">
            <v>0.76</v>
          </cell>
          <cell r="I569">
            <v>1.88</v>
          </cell>
        </row>
        <row r="570">
          <cell r="B570" t="str">
            <v>09.02.12</v>
          </cell>
          <cell r="C570" t="str">
            <v>CABO COM ISOLAMENTO TERMOPLÁSTICO 1 KV 2,5 MM2 FORN. E COLOCAÇÃO</v>
          </cell>
          <cell r="D570" t="str">
            <v>15.008.205-0</v>
          </cell>
          <cell r="E570" t="str">
            <v>M</v>
          </cell>
          <cell r="F570">
            <v>80</v>
          </cell>
          <cell r="G570">
            <v>80</v>
          </cell>
          <cell r="H570">
            <v>0.98</v>
          </cell>
          <cell r="I570">
            <v>2.4300000000000002</v>
          </cell>
        </row>
        <row r="571">
          <cell r="B571" t="str">
            <v>09.02.13</v>
          </cell>
          <cell r="C571" t="str">
            <v>CABO COM ISOLAMENTO TERMOPLÁSTICO 1 KV 4 MM2 FORN. E COLOCAÇÃO</v>
          </cell>
          <cell r="D571" t="str">
            <v>15.008.210-0</v>
          </cell>
          <cell r="E571" t="str">
            <v>M</v>
          </cell>
          <cell r="F571">
            <v>200</v>
          </cell>
          <cell r="G571">
            <v>200</v>
          </cell>
          <cell r="H571">
            <v>1.27</v>
          </cell>
          <cell r="I571">
            <v>3.15</v>
          </cell>
        </row>
        <row r="572">
          <cell r="B572" t="str">
            <v>09.02.14</v>
          </cell>
          <cell r="C572" t="str">
            <v>CABO COM ISOLAMENTO TERMOPLÁSTICO 1 KV 50 MM2 FORN. E COLOCAÇÃO</v>
          </cell>
          <cell r="D572" t="str">
            <v>15.008.235-0</v>
          </cell>
          <cell r="E572" t="str">
            <v>M</v>
          </cell>
          <cell r="F572">
            <v>10</v>
          </cell>
          <cell r="G572">
            <v>10</v>
          </cell>
          <cell r="H572">
            <v>7.34</v>
          </cell>
          <cell r="I572">
            <v>18.23</v>
          </cell>
        </row>
        <row r="573">
          <cell r="B573" t="str">
            <v>09.02.15</v>
          </cell>
          <cell r="C573" t="str">
            <v>CABO COM ISOLAMENTO TERMOPLÁSTICO 1 KV 70 MM2 FORN. E COLOCAÇÃO</v>
          </cell>
          <cell r="D573" t="str">
            <v>15.008.240-0</v>
          </cell>
          <cell r="E573" t="str">
            <v>M</v>
          </cell>
          <cell r="F573">
            <v>50</v>
          </cell>
          <cell r="G573">
            <v>50</v>
          </cell>
          <cell r="H573">
            <v>10.07</v>
          </cell>
          <cell r="I573">
            <v>25.02</v>
          </cell>
        </row>
        <row r="574">
          <cell r="B574" t="str">
            <v>09.02.16</v>
          </cell>
          <cell r="C574" t="str">
            <v>CABO COM ISOLAMENTO TERMOPLÁSTICO 1 KV 300 MM2 FORN. E COLOCAÇÃO</v>
          </cell>
          <cell r="D574" t="str">
            <v>15.008.270-0</v>
          </cell>
          <cell r="E574" t="str">
            <v>M</v>
          </cell>
          <cell r="F574">
            <v>100</v>
          </cell>
          <cell r="G574">
            <v>100</v>
          </cell>
          <cell r="H574">
            <v>40.19</v>
          </cell>
          <cell r="I574">
            <v>99.87</v>
          </cell>
        </row>
        <row r="575">
          <cell r="B575" t="str">
            <v>09.02.17</v>
          </cell>
          <cell r="C575" t="str">
            <v>FIO PARALELO COM ISOLAMENTO TERMOPLÁSTICO NA BITOLA 2 X 4,0 MM2</v>
          </cell>
          <cell r="D575" t="str">
            <v>15.008.302-0</v>
          </cell>
          <cell r="E575" t="str">
            <v>M</v>
          </cell>
          <cell r="F575">
            <v>30</v>
          </cell>
          <cell r="G575">
            <v>30</v>
          </cell>
          <cell r="H575">
            <v>1.74</v>
          </cell>
          <cell r="I575">
            <v>4.32</v>
          </cell>
        </row>
        <row r="576">
          <cell r="B576" t="str">
            <v>09.02.18</v>
          </cell>
          <cell r="C576" t="str">
            <v>FIO COM ISOLAMENTO ANTICHAMA 750 V - 2,5 MM2</v>
          </cell>
          <cell r="D576" t="str">
            <v>15.008.020-0</v>
          </cell>
          <cell r="E576" t="str">
            <v>M</v>
          </cell>
          <cell r="F576">
            <v>80</v>
          </cell>
          <cell r="G576">
            <v>80</v>
          </cell>
          <cell r="H576">
            <v>0.7</v>
          </cell>
          <cell r="I576">
            <v>1.73</v>
          </cell>
        </row>
        <row r="577">
          <cell r="B577" t="str">
            <v>09.02.19</v>
          </cell>
          <cell r="C577" t="str">
            <v>FIO COM ISOLAMENTO TERMOPLÁSTICO ANTICHAMA 4,0 MM2, FORN. E COLOCAÇÃO</v>
          </cell>
          <cell r="D577" t="str">
            <v>15.008.025-0</v>
          </cell>
          <cell r="E577" t="str">
            <v>M</v>
          </cell>
          <cell r="F577">
            <v>140</v>
          </cell>
          <cell r="G577">
            <v>140</v>
          </cell>
          <cell r="H577">
            <v>0.96</v>
          </cell>
          <cell r="I577">
            <v>2.38</v>
          </cell>
        </row>
        <row r="578">
          <cell r="B578" t="str">
            <v>09.02.20</v>
          </cell>
          <cell r="C578" t="str">
            <v>QUADRO DISTR. EMBUT. C/PORTA P/12 CIRCUITOS S/CHAVE GERAL, C/BARRAMENTO NEUTRO, EXCL. DISJUNTORES</v>
          </cell>
          <cell r="D578" t="str">
            <v>15.007.501-0</v>
          </cell>
          <cell r="E578" t="str">
            <v>UN</v>
          </cell>
          <cell r="F578">
            <v>1</v>
          </cell>
          <cell r="G578">
            <v>1</v>
          </cell>
          <cell r="H578">
            <v>28.32</v>
          </cell>
          <cell r="I578">
            <v>61.56</v>
          </cell>
        </row>
        <row r="579">
          <cell r="B579" t="str">
            <v>09.02.21</v>
          </cell>
          <cell r="C579" t="str">
            <v>DISJUNTOR TERMOMAGNÉTICO UNIPOLAR 10A A 30A</v>
          </cell>
          <cell r="D579" t="str">
            <v>15.007.570-0</v>
          </cell>
          <cell r="E579" t="str">
            <v>UN</v>
          </cell>
          <cell r="F579">
            <v>6</v>
          </cell>
          <cell r="G579">
            <v>6</v>
          </cell>
          <cell r="H579">
            <v>18.43</v>
          </cell>
          <cell r="I579">
            <v>40.06</v>
          </cell>
        </row>
        <row r="580">
          <cell r="B580" t="str">
            <v>09.02.22</v>
          </cell>
          <cell r="C580" t="str">
            <v>DISJUNTOR TERMOMAGNÉTICO TRIPOLAR 10A A 50A</v>
          </cell>
          <cell r="D580" t="str">
            <v>15.007.600-0</v>
          </cell>
          <cell r="E580" t="str">
            <v>UN</v>
          </cell>
          <cell r="F580">
            <v>1</v>
          </cell>
          <cell r="G580">
            <v>1</v>
          </cell>
          <cell r="H580">
            <v>25.04</v>
          </cell>
          <cell r="I580">
            <v>54.43</v>
          </cell>
        </row>
        <row r="581">
          <cell r="B581" t="str">
            <v>09.02.23</v>
          </cell>
          <cell r="C581" t="str">
            <v>PT DE LUZ NO TETO PARA PREDIO INDUSTRIAL CONSTANDO DE ELETRODUTOS DE FERRO GALVANIZADO APARENTES FIXADOS AO TETO POR BRAÇADEIRAS, CONDULETES E FIAÇÃO COM COMANDO DO Q.D.L. OU INTERRUPTOR ESTE EXCLUÍDO</v>
          </cell>
          <cell r="D581" t="str">
            <v>15.007.070-1</v>
          </cell>
          <cell r="E581" t="str">
            <v>UN</v>
          </cell>
          <cell r="F581">
            <v>8</v>
          </cell>
          <cell r="G581">
            <v>8</v>
          </cell>
          <cell r="H581">
            <v>72.010000000000005</v>
          </cell>
          <cell r="I581">
            <v>156.54</v>
          </cell>
        </row>
        <row r="582">
          <cell r="B582" t="str">
            <v>09.02.24</v>
          </cell>
          <cell r="C582" t="str">
            <v>PT. DE TOMADA C/3 PINOS P/PREDIO INDUSTRIAL EM PROLONGAMENTO AOS PONTOS DE LUZ CONSTANDO DE ELETRODUTOS DE FERRO GALVANIZADO APARENTES FIXADOS A PAREDE POR BRAÇADEIRAS, CONDULETE E FIAÇÃO E TOMADA COM ESPELHO</v>
          </cell>
          <cell r="D582" t="str">
            <v>15.007.776-6</v>
          </cell>
          <cell r="E582" t="str">
            <v>UN</v>
          </cell>
          <cell r="F582">
            <v>6</v>
          </cell>
          <cell r="G582">
            <v>6</v>
          </cell>
          <cell r="H582">
            <v>50.86</v>
          </cell>
          <cell r="I582">
            <v>110.56</v>
          </cell>
        </row>
        <row r="583">
          <cell r="B583" t="str">
            <v>09.02.25</v>
          </cell>
          <cell r="C583" t="str">
            <v>LUMINÁRIA FLUORESCENTE DE SOBREPOR, TIPO CALHA, COM LAMPADAS APARENTES E ACESSORIOS DE PARTIDA RÁPIDA, 2 X 40W</v>
          </cell>
          <cell r="D583" t="str">
            <v>18.027.210-0</v>
          </cell>
          <cell r="E583" t="str">
            <v>UN</v>
          </cell>
          <cell r="F583">
            <v>3</v>
          </cell>
          <cell r="G583">
            <v>3</v>
          </cell>
          <cell r="H583">
            <v>36.46</v>
          </cell>
          <cell r="I583">
            <v>65.48</v>
          </cell>
        </row>
        <row r="584">
          <cell r="B584" t="str">
            <v>09.02.26</v>
          </cell>
          <cell r="C584" t="str">
            <v>LUMINÁRIA FLUORESCENTE DE SOBREPOR, TIPO CALHA, COM LAMPADAS APARENTES E ACESSORIOS DE PARTIDA RÁPIDA, 3 X 40W</v>
          </cell>
          <cell r="D584" t="str">
            <v>18.027.212-0</v>
          </cell>
          <cell r="E584" t="str">
            <v>UN</v>
          </cell>
          <cell r="F584">
            <v>4</v>
          </cell>
          <cell r="G584">
            <v>4</v>
          </cell>
          <cell r="H584">
            <v>51.73</v>
          </cell>
          <cell r="I584">
            <v>92.9</v>
          </cell>
        </row>
        <row r="585">
          <cell r="B585" t="str">
            <v>09.02.27</v>
          </cell>
          <cell r="C585" t="str">
            <v>ARANDELA RECEPTÁCULO PARA LÂMPADA INCANDESCENTE DE 100W</v>
          </cell>
          <cell r="D585" t="str">
            <v>18.027.280-0</v>
          </cell>
          <cell r="E585" t="str">
            <v>UN</v>
          </cell>
          <cell r="F585">
            <v>6</v>
          </cell>
          <cell r="G585">
            <v>6</v>
          </cell>
          <cell r="H585">
            <v>9.34</v>
          </cell>
          <cell r="I585">
            <v>16.77</v>
          </cell>
        </row>
        <row r="586">
          <cell r="B586" t="str">
            <v>09.02.28</v>
          </cell>
          <cell r="C586" t="str">
            <v>LUMINÁRIA FECHADA, P/ ILUMINAÇÃO DE ÁREAS DESCOBERTAS EM FORMA OVÓIDE C/ EIXOS DE APROX. 50X31X30 cm COM LÂMPADA VM 250W REATOR DE PARTIDA RÁPIDA E 20 M DE FIO 2,5 MM2. FORN. E COLOCAÇÃO</v>
          </cell>
          <cell r="D586" t="str">
            <v>18.027.089-0</v>
          </cell>
          <cell r="E586" t="str">
            <v>UN</v>
          </cell>
          <cell r="F586">
            <v>6</v>
          </cell>
          <cell r="G586">
            <v>6</v>
          </cell>
          <cell r="H586">
            <v>130.1</v>
          </cell>
          <cell r="I586">
            <v>233.65</v>
          </cell>
        </row>
        <row r="587">
          <cell r="B587" t="str">
            <v>09.03</v>
          </cell>
          <cell r="C587" t="str">
            <v>INSTALAÇÃO DE INCÊNDIO</v>
          </cell>
        </row>
        <row r="588">
          <cell r="B588" t="str">
            <v>09.03.01</v>
          </cell>
          <cell r="C588" t="str">
            <v>EXTINTOR DE INCÊNDIO, TIPO GÁS CARBONICO, DE 6KG, COMPLETO.  FORNECIMENTO E COLOCAÇÃO</v>
          </cell>
          <cell r="D588" t="str">
            <v>18.032.015-0</v>
          </cell>
          <cell r="E588" t="str">
            <v>UN</v>
          </cell>
          <cell r="G588">
            <v>3</v>
          </cell>
          <cell r="H588">
            <v>137.08000000000001</v>
          </cell>
          <cell r="I588">
            <v>198.08</v>
          </cell>
        </row>
        <row r="589">
          <cell r="B589" t="str">
            <v>09.03.02</v>
          </cell>
          <cell r="C589" t="str">
            <v>EXTINTOR DE INCÊNDIO, TIPO PÓ QUÍMICO, DE 6KG.  FORNECIMENTO E COLOCAÇÃO</v>
          </cell>
          <cell r="D589" t="str">
            <v>18.032.030-0</v>
          </cell>
          <cell r="E589" t="str">
            <v>UN</v>
          </cell>
          <cell r="G589">
            <v>3</v>
          </cell>
          <cell r="H589">
            <v>52.07</v>
          </cell>
          <cell r="I589">
            <v>75.239999999999995</v>
          </cell>
        </row>
        <row r="590">
          <cell r="B590">
            <v>10</v>
          </cell>
          <cell r="C590" t="str">
            <v>INSTALAÇÕES DE PRODUÇÃO</v>
          </cell>
        </row>
        <row r="591">
          <cell r="B591" t="str">
            <v>10.01</v>
          </cell>
          <cell r="C591" t="str">
            <v>FORNECIMENTO DE MATERIAIS</v>
          </cell>
        </row>
        <row r="592">
          <cell r="B592" t="str">
            <v>10.01.01</v>
          </cell>
          <cell r="C592" t="str">
            <v>FORN. CURVA F.FUNDIDO FF PN10 DN=500 MM X 90º</v>
          </cell>
          <cell r="D592" t="str">
            <v>06.200.218-3</v>
          </cell>
          <cell r="E592" t="str">
            <v>UN</v>
          </cell>
          <cell r="F592">
            <v>5</v>
          </cell>
          <cell r="G592">
            <v>5</v>
          </cell>
          <cell r="H592">
            <v>1589.82</v>
          </cell>
          <cell r="I592">
            <v>4998.3900000000003</v>
          </cell>
        </row>
        <row r="593">
          <cell r="B593" t="str">
            <v>10.01.02</v>
          </cell>
          <cell r="C593" t="str">
            <v>FORN. PEDESTAL DE SUSPENSÃO C/ ENGRENAGENS E CHUMBADORES PARA COMPORTAS DE 1.200 MM</v>
          </cell>
          <cell r="D593" t="str">
            <v>06.200.459-6</v>
          </cell>
          <cell r="E593" t="str">
            <v>UN</v>
          </cell>
          <cell r="F593">
            <v>6</v>
          </cell>
          <cell r="G593">
            <v>1</v>
          </cell>
          <cell r="H593">
            <v>7250.34</v>
          </cell>
          <cell r="I593">
            <v>22795.06</v>
          </cell>
        </row>
        <row r="594">
          <cell r="B594" t="str">
            <v>10.01.03</v>
          </cell>
          <cell r="C594" t="str">
            <v>FORN. REGISTRO GAVETA F.FUNDIDO FV PN10 DN=500MM</v>
          </cell>
          <cell r="D594" t="str">
            <v>06.200.363-3</v>
          </cell>
          <cell r="E594" t="str">
            <v>UN</v>
          </cell>
          <cell r="F594">
            <v>5</v>
          </cell>
          <cell r="G594">
            <v>3</v>
          </cell>
          <cell r="H594">
            <v>10738.06</v>
          </cell>
          <cell r="I594">
            <v>33760.46</v>
          </cell>
        </row>
        <row r="595">
          <cell r="B595" t="str">
            <v>10.01.04</v>
          </cell>
          <cell r="C595" t="str">
            <v>FORN. JUNTA GIBAULT  F.FUNDIDO DN=500 MM</v>
          </cell>
          <cell r="D595" t="str">
            <v>06.200.351-2</v>
          </cell>
          <cell r="E595" t="str">
            <v>UN</v>
          </cell>
          <cell r="F595">
            <v>5</v>
          </cell>
          <cell r="G595">
            <v>0</v>
          </cell>
          <cell r="H595">
            <v>380.94</v>
          </cell>
          <cell r="I595">
            <v>1197.67</v>
          </cell>
        </row>
        <row r="596">
          <cell r="B596" t="str">
            <v>10.01.05</v>
          </cell>
          <cell r="C596" t="str">
            <v>FORN. FLANGE CEGO F.FUNDIDO PN10 DN=600 MM</v>
          </cell>
          <cell r="D596" t="str">
            <v>06.200.307-3</v>
          </cell>
          <cell r="E596" t="str">
            <v>UN</v>
          </cell>
          <cell r="F596">
            <v>1</v>
          </cell>
          <cell r="G596">
            <v>0</v>
          </cell>
          <cell r="H596">
            <v>629.47</v>
          </cell>
          <cell r="I596">
            <v>1979.05</v>
          </cell>
        </row>
        <row r="597">
          <cell r="B597" t="str">
            <v>10.01.06</v>
          </cell>
          <cell r="C597" t="str">
            <v>FORN. JUNTA DE DESMONTAGEM EM F.DUCTIL C/ FLANGES PN10 E TRAVA AXIAL, COMPLETA, DN=400MM</v>
          </cell>
          <cell r="D597" t="str">
            <v>06.200.355-6</v>
          </cell>
          <cell r="E597" t="str">
            <v>UN</v>
          </cell>
          <cell r="F597">
            <v>10</v>
          </cell>
          <cell r="G597">
            <v>6</v>
          </cell>
          <cell r="H597">
            <v>3566.57</v>
          </cell>
          <cell r="I597">
            <v>11213.29</v>
          </cell>
        </row>
        <row r="598">
          <cell r="B598" t="str">
            <v>10.01.07</v>
          </cell>
          <cell r="C598" t="str">
            <v>FORN. DE CURVA F.FUNDIDO FF PN10 DN=400 MM X 90º</v>
          </cell>
          <cell r="D598" t="str">
            <v>06.200.217-8</v>
          </cell>
          <cell r="E598" t="str">
            <v>UN</v>
          </cell>
          <cell r="F598">
            <v>10</v>
          </cell>
          <cell r="G598">
            <v>6</v>
          </cell>
          <cell r="H598">
            <v>674.47</v>
          </cell>
          <cell r="I598">
            <v>2120.5300000000002</v>
          </cell>
        </row>
        <row r="599">
          <cell r="B599" t="str">
            <v>10.01.08</v>
          </cell>
          <cell r="C599" t="str">
            <v>FORN. TÊ F.FUNDIDO FF PN10 DN=700 X 400 MM</v>
          </cell>
          <cell r="D599" t="str">
            <v>06.200.237-5</v>
          </cell>
          <cell r="E599" t="str">
            <v>UN</v>
          </cell>
          <cell r="F599">
            <v>1</v>
          </cell>
          <cell r="G599">
            <v>0</v>
          </cell>
          <cell r="H599">
            <v>3557.53</v>
          </cell>
          <cell r="I599">
            <v>11184.87</v>
          </cell>
        </row>
        <row r="600">
          <cell r="B600" t="str">
            <v>10.01.09</v>
          </cell>
          <cell r="C600" t="str">
            <v>FORN. REGISTRO GAVETA F.FUNDIDO FC PN10 DN=400 MM</v>
          </cell>
          <cell r="D600" t="str">
            <v>06.200.361-8</v>
          </cell>
          <cell r="E600" t="str">
            <v>UN</v>
          </cell>
          <cell r="F600">
            <v>5</v>
          </cell>
          <cell r="G600">
            <v>3</v>
          </cell>
          <cell r="H600">
            <v>8084.58</v>
          </cell>
          <cell r="I600">
            <v>25417.91</v>
          </cell>
        </row>
        <row r="601">
          <cell r="B601" t="str">
            <v>10.01.10</v>
          </cell>
          <cell r="C601" t="str">
            <v>FORN. TÊ F.FUNDIDO FFF PN10 DN=900 X 400 MM</v>
          </cell>
          <cell r="D601" t="str">
            <v>06.200.238-3</v>
          </cell>
          <cell r="E601" t="str">
            <v>UN</v>
          </cell>
          <cell r="F601">
            <v>2</v>
          </cell>
          <cell r="G601">
            <v>0</v>
          </cell>
          <cell r="H601">
            <v>4927.21</v>
          </cell>
          <cell r="I601">
            <v>15491.14</v>
          </cell>
        </row>
        <row r="602">
          <cell r="B602" t="str">
            <v>10.01.11</v>
          </cell>
          <cell r="C602" t="str">
            <v>FORN. RED. CONCÊNT. F.FUNDIDO FF PN10 DN=900 X 800 MM</v>
          </cell>
          <cell r="D602" t="str">
            <v>06.200.258-3</v>
          </cell>
          <cell r="E602" t="str">
            <v>UN</v>
          </cell>
          <cell r="F602">
            <v>1</v>
          </cell>
          <cell r="G602">
            <v>0</v>
          </cell>
          <cell r="H602">
            <v>2820.7</v>
          </cell>
          <cell r="I602">
            <v>8868.2800000000007</v>
          </cell>
        </row>
        <row r="603">
          <cell r="B603" t="str">
            <v>10.01.12</v>
          </cell>
          <cell r="C603" t="str">
            <v>FORN. CARRETEL F.FUNDIDO COMPLETO,  PN10 DN= 800 MM</v>
          </cell>
          <cell r="D603" t="str">
            <v>06.200.211-5</v>
          </cell>
          <cell r="E603" t="str">
            <v>UN</v>
          </cell>
          <cell r="F603">
            <v>1</v>
          </cell>
          <cell r="G603">
            <v>0</v>
          </cell>
          <cell r="H603">
            <v>3506.21</v>
          </cell>
          <cell r="I603">
            <v>11023.52</v>
          </cell>
        </row>
        <row r="604">
          <cell r="B604" t="str">
            <v>10.01.13</v>
          </cell>
          <cell r="C604" t="str">
            <v>FORN. TÊ F.FUNDIDO FFF PN10 DN=800 X 400 MM</v>
          </cell>
          <cell r="D604" t="str">
            <v>06.200.237-8</v>
          </cell>
          <cell r="E604" t="str">
            <v>UN</v>
          </cell>
          <cell r="F604">
            <v>1</v>
          </cell>
          <cell r="G604">
            <v>0</v>
          </cell>
          <cell r="H604">
            <v>3850.28</v>
          </cell>
          <cell r="I604">
            <v>12105.28</v>
          </cell>
        </row>
        <row r="605">
          <cell r="B605" t="str">
            <v>10.01.14</v>
          </cell>
          <cell r="C605" t="str">
            <v>FORN. CARRETEL F.FUNDIDO COMPLETO,  PN10 DN=400 MM</v>
          </cell>
          <cell r="D605" t="str">
            <v>06.200.210-9</v>
          </cell>
          <cell r="E605" t="str">
            <v>UN</v>
          </cell>
          <cell r="F605">
            <v>3</v>
          </cell>
          <cell r="G605">
            <v>0</v>
          </cell>
          <cell r="H605">
            <v>964.43</v>
          </cell>
          <cell r="I605">
            <v>3032.16</v>
          </cell>
        </row>
        <row r="606">
          <cell r="B606" t="str">
            <v>10.01.15</v>
          </cell>
          <cell r="C606" t="str">
            <v>FORN. RED. CONCÊNT. F.FUNDIDO FF PN10 DN= 800 X 700 MM</v>
          </cell>
          <cell r="D606" t="str">
            <v>06.200.258-2</v>
          </cell>
          <cell r="E606" t="str">
            <v>UN</v>
          </cell>
          <cell r="F606">
            <v>1</v>
          </cell>
          <cell r="G606">
            <v>0</v>
          </cell>
          <cell r="H606">
            <v>2709.71</v>
          </cell>
          <cell r="I606">
            <v>8519.32</v>
          </cell>
        </row>
        <row r="607">
          <cell r="B607" t="str">
            <v>10.01.16</v>
          </cell>
          <cell r="C607" t="str">
            <v>FORN. CARRETEL F.FUNDIDO COMPLETO,  PN10 DN=700 MM</v>
          </cell>
          <cell r="D607" t="str">
            <v>06.200.211-4</v>
          </cell>
          <cell r="E607" t="str">
            <v>UN</v>
          </cell>
          <cell r="F607">
            <v>1</v>
          </cell>
          <cell r="G607">
            <v>0</v>
          </cell>
          <cell r="H607">
            <v>2929.24</v>
          </cell>
          <cell r="I607">
            <v>9209.5300000000007</v>
          </cell>
        </row>
        <row r="608">
          <cell r="B608" t="str">
            <v>10.01.17</v>
          </cell>
          <cell r="C608" t="str">
            <v>FORN. HASTE PROLONGAMENTO 2" COM ROSCA  ATÉ 1 m</v>
          </cell>
          <cell r="D608" t="str">
            <v>06.200.463-1</v>
          </cell>
          <cell r="E608" t="str">
            <v>UN</v>
          </cell>
          <cell r="F608">
            <v>6</v>
          </cell>
          <cell r="G608">
            <v>6</v>
          </cell>
          <cell r="H608">
            <v>457.81</v>
          </cell>
          <cell r="I608">
            <v>1439.35</v>
          </cell>
        </row>
        <row r="609">
          <cell r="B609" t="str">
            <v>10.01.18</v>
          </cell>
          <cell r="C609" t="str">
            <v>FORN. DE HASTE PROLONGAMENTO 2" POR M ADICIONAL</v>
          </cell>
          <cell r="D609" t="str">
            <v>06.200.463-4</v>
          </cell>
          <cell r="E609" t="str">
            <v>M</v>
          </cell>
          <cell r="F609">
            <v>66</v>
          </cell>
          <cell r="G609">
            <v>87</v>
          </cell>
          <cell r="H609">
            <v>502.21</v>
          </cell>
          <cell r="I609">
            <v>1578.94</v>
          </cell>
        </row>
        <row r="610">
          <cell r="B610" t="str">
            <v>10.01.19</v>
          </cell>
          <cell r="C610" t="str">
            <v>FORN. HASTE PROLONGAMENTO 2 1/2" COM ROSCA  ATÉ 1 m</v>
          </cell>
          <cell r="D610" t="str">
            <v>06.200.463-6</v>
          </cell>
          <cell r="E610" t="str">
            <v>UN</v>
          </cell>
          <cell r="F610">
            <v>1</v>
          </cell>
          <cell r="G610">
            <v>1</v>
          </cell>
          <cell r="H610">
            <v>492.43</v>
          </cell>
          <cell r="I610">
            <v>1548.19</v>
          </cell>
        </row>
        <row r="611">
          <cell r="B611" t="str">
            <v>10.01.20</v>
          </cell>
          <cell r="C611" t="str">
            <v>FORN. DE HASTE PROLONGAMENTO 2 1/2" POR M ADICIONAL</v>
          </cell>
          <cell r="D611" t="str">
            <v>06.200.463-9</v>
          </cell>
          <cell r="E611" t="str">
            <v>M</v>
          </cell>
          <cell r="F611">
            <v>10.71</v>
          </cell>
          <cell r="G611">
            <v>14.5</v>
          </cell>
          <cell r="H611">
            <v>570.66999999999996</v>
          </cell>
          <cell r="I611">
            <v>1794.18</v>
          </cell>
        </row>
        <row r="612">
          <cell r="B612" t="str">
            <v>10.01.21</v>
          </cell>
          <cell r="C612" t="str">
            <v>FORN. MANCAL INTERMEDIARIO  2" C/CHUMBADORES</v>
          </cell>
          <cell r="D612" t="str">
            <v>06.200.464-3</v>
          </cell>
          <cell r="E612" t="str">
            <v>UN</v>
          </cell>
          <cell r="F612">
            <v>36</v>
          </cell>
          <cell r="G612">
            <v>5</v>
          </cell>
          <cell r="H612">
            <v>542.45000000000005</v>
          </cell>
          <cell r="I612">
            <v>1705.46</v>
          </cell>
        </row>
        <row r="613">
          <cell r="B613" t="str">
            <v>10.01.22</v>
          </cell>
          <cell r="C613" t="str">
            <v>FORN. MANCAL INTERMEDIARIO  2 1/2" C/CHUMBADORES</v>
          </cell>
          <cell r="D613" t="str">
            <v>06.200.464-4</v>
          </cell>
          <cell r="E613" t="str">
            <v>UN</v>
          </cell>
          <cell r="F613">
            <v>6</v>
          </cell>
          <cell r="G613">
            <v>30</v>
          </cell>
          <cell r="H613">
            <v>546.28</v>
          </cell>
          <cell r="I613">
            <v>1717.5</v>
          </cell>
        </row>
        <row r="614">
          <cell r="B614" t="str">
            <v>10.01.23</v>
          </cell>
          <cell r="C614" t="str">
            <v>FORN. LUVA P/ HASTE PROLONGAMENTO 2"</v>
          </cell>
          <cell r="D614" t="str">
            <v>06.200.465-3</v>
          </cell>
          <cell r="E614" t="str">
            <v>UN</v>
          </cell>
          <cell r="F614">
            <v>12</v>
          </cell>
          <cell r="G614">
            <v>12</v>
          </cell>
          <cell r="H614">
            <v>527.05999999999995</v>
          </cell>
          <cell r="I614">
            <v>1657.07</v>
          </cell>
        </row>
        <row r="615">
          <cell r="B615" t="str">
            <v>10.01.24</v>
          </cell>
          <cell r="C615" t="str">
            <v>FORN. LUVA P/ HASTE PROLONGAMENTO 2 1/2"</v>
          </cell>
          <cell r="D615" t="str">
            <v>06.200.465-4</v>
          </cell>
          <cell r="E615" t="str">
            <v>UN</v>
          </cell>
          <cell r="F615">
            <v>2</v>
          </cell>
          <cell r="G615">
            <v>2</v>
          </cell>
          <cell r="H615">
            <v>746.34</v>
          </cell>
          <cell r="I615">
            <v>2346.4899999999998</v>
          </cell>
        </row>
        <row r="616">
          <cell r="B616" t="str">
            <v>10.01.25</v>
          </cell>
          <cell r="C616" t="str">
            <v>FORN. COMPORTA QUADRADA DE SENTIDO ÚNICO DE FLUXO COM CHUMBADORES, SEM ACIONAMENTO DE 1200X1200 MM</v>
          </cell>
          <cell r="D616" t="str">
            <v>06.200.439-1</v>
          </cell>
          <cell r="E616" t="str">
            <v>UN</v>
          </cell>
          <cell r="F616">
            <v>6</v>
          </cell>
          <cell r="G616">
            <v>1</v>
          </cell>
          <cell r="H616">
            <v>26719.19</v>
          </cell>
          <cell r="I616">
            <v>84005.13</v>
          </cell>
        </row>
        <row r="617">
          <cell r="B617" t="str">
            <v>10.01.26</v>
          </cell>
          <cell r="C617" t="str">
            <v>FORN. COMPORTA QUADRADA DE SENTIDO DUPLO DE FLUXO COM CHUMBADORES, SEM ACIONAMENTO DE 1500X1500 MM</v>
          </cell>
          <cell r="D617" t="str">
            <v>06.200.439-4</v>
          </cell>
          <cell r="E617" t="str">
            <v>UN</v>
          </cell>
          <cell r="F617">
            <v>1</v>
          </cell>
          <cell r="G617">
            <v>0</v>
          </cell>
          <cell r="H617">
            <v>36113.599999999999</v>
          </cell>
          <cell r="I617">
            <v>113541.15</v>
          </cell>
        </row>
        <row r="618">
          <cell r="B618" t="str">
            <v>10.01.27</v>
          </cell>
          <cell r="C618" t="str">
            <v>FORN. TÊ F.FUNDIDO FF PN10 DN=600 X 400 MM</v>
          </cell>
          <cell r="D618" t="str">
            <v>06.200.237-2</v>
          </cell>
          <cell r="E618" t="str">
            <v>UN</v>
          </cell>
          <cell r="F618">
            <v>1</v>
          </cell>
          <cell r="G618">
            <v>0</v>
          </cell>
          <cell r="H618">
            <v>2465.61</v>
          </cell>
          <cell r="I618">
            <v>7751.87</v>
          </cell>
        </row>
        <row r="619">
          <cell r="B619" t="str">
            <v>10.01.28</v>
          </cell>
          <cell r="C619" t="str">
            <v>FORN. VALVULA RETENÇÃO TIPO DUPLA PORTINHOLA, MONTAGEM ENTRE FLANGES PN10 DN=400 MM</v>
          </cell>
          <cell r="D619" t="str">
            <v>06.200.416-9</v>
          </cell>
          <cell r="E619" t="str">
            <v>UN</v>
          </cell>
          <cell r="F619">
            <v>5</v>
          </cell>
          <cell r="G619">
            <v>0</v>
          </cell>
          <cell r="H619">
            <v>2696.98</v>
          </cell>
          <cell r="I619">
            <v>8479.2999999999993</v>
          </cell>
        </row>
        <row r="620">
          <cell r="B620" t="str">
            <v>10.01.29</v>
          </cell>
          <cell r="C620" t="str">
            <v>FORN. REDUÇÃO CONCÊNTRICA F.FUNDIDO FF, PN10, DN 700 X 600 MM</v>
          </cell>
          <cell r="D620" t="str">
            <v>06.200.258-1</v>
          </cell>
          <cell r="E620" t="str">
            <v>UN</v>
          </cell>
          <cell r="F620">
            <v>1</v>
          </cell>
          <cell r="G620">
            <v>0</v>
          </cell>
          <cell r="H620">
            <v>2283.21</v>
          </cell>
          <cell r="I620">
            <v>7178.41</v>
          </cell>
        </row>
        <row r="621">
          <cell r="B621" t="str">
            <v>10.01.30</v>
          </cell>
          <cell r="C621" t="str">
            <v>FORN. DE EXTREMIDADE DE FERRO FUNDIDO COM FLANGE E PONTA, PN10, DN 500 MM</v>
          </cell>
          <cell r="D621" t="str">
            <v>06.200.299-7</v>
          </cell>
          <cell r="E621" t="str">
            <v>UN</v>
          </cell>
          <cell r="F621">
            <v>10</v>
          </cell>
          <cell r="G621">
            <v>0</v>
          </cell>
          <cell r="H621">
            <v>688.32</v>
          </cell>
          <cell r="I621">
            <v>2164.0700000000002</v>
          </cell>
        </row>
        <row r="622">
          <cell r="B622" t="str">
            <v>10.01.31</v>
          </cell>
          <cell r="C622" t="str">
            <v>FORN. DE TOCO DE FERRO FUNDIDO COM FLANGES, PN10, DN 400 MM, L=250 MM</v>
          </cell>
          <cell r="D622" t="str">
            <v>06.200.279-4</v>
          </cell>
          <cell r="E622" t="str">
            <v>UN</v>
          </cell>
          <cell r="F622">
            <v>5</v>
          </cell>
          <cell r="G622">
            <v>3</v>
          </cell>
          <cell r="H622">
            <v>639.87</v>
          </cell>
          <cell r="I622">
            <v>2011.75</v>
          </cell>
        </row>
        <row r="623">
          <cell r="B623" t="str">
            <v>10.01.32</v>
          </cell>
          <cell r="C623" t="str">
            <v>FORN. DE TOCO DE FERRO FUNDIDO COM FLANGES, PN10, DN 400 MM, L=500 MM</v>
          </cell>
          <cell r="D623" t="str">
            <v>06.200.279-5</v>
          </cell>
          <cell r="E623" t="str">
            <v>UN</v>
          </cell>
          <cell r="F623">
            <v>5</v>
          </cell>
          <cell r="G623">
            <v>3</v>
          </cell>
          <cell r="H623">
            <v>858.18</v>
          </cell>
          <cell r="I623">
            <v>2698.11</v>
          </cell>
        </row>
        <row r="624">
          <cell r="B624" t="str">
            <v>10.01.33</v>
          </cell>
          <cell r="C624" t="str">
            <v>FORN. DE TUBO DE FERRO FUNDIDO (SEM ASSENTAMENTO), DUTIL, CLASSE K-12, PN-10, FLANGE/FLANGE, EXCL. ACESSORIOS DA JUNTA, COM DIÂMETRO DE 400MM, COMPRIMENTO DE 0,50 A 1,00M</v>
          </cell>
          <cell r="D624" t="str">
            <v>06.201.058-0</v>
          </cell>
          <cell r="E624" t="str">
            <v>UN</v>
          </cell>
          <cell r="F624">
            <v>15</v>
          </cell>
          <cell r="G624">
            <v>12</v>
          </cell>
          <cell r="H624">
            <v>612.94000000000005</v>
          </cell>
          <cell r="I624">
            <v>1526.22</v>
          </cell>
        </row>
        <row r="625">
          <cell r="B625" t="str">
            <v>10.01.34</v>
          </cell>
          <cell r="C625" t="str">
            <v>FORN. DE ADICIONAL DE EXTENSÃO EXCEDENTE A 1,00M DE TUBO DE FERRO FUNDIDO, (ESCL. ASSENTAMENTO), DUTIL, CLASSE K-12, COM DIÂMETRO DE 400 MM</v>
          </cell>
          <cell r="D625" t="str">
            <v>06.201.158-0</v>
          </cell>
          <cell r="E625" t="str">
            <v>M</v>
          </cell>
          <cell r="F625">
            <v>57.28</v>
          </cell>
          <cell r="G625">
            <v>29.7</v>
          </cell>
          <cell r="H625">
            <v>422.97</v>
          </cell>
          <cell r="I625">
            <v>1053.19</v>
          </cell>
        </row>
        <row r="626">
          <cell r="B626" t="str">
            <v>10.01.35</v>
          </cell>
          <cell r="C626" t="str">
            <v>FORN. DE TUBO DE FERRO FUNDIDO (SEM ASSENTAMENTO), DUTIL, CLASSE K-12, PN-10, FLANGE/FLANGE, EXCL. ACESSORIOS DA JUNTA, COM DIÂMETRO DE 900MM, COMPRIMENTO DE 0,50 A 1,00M</v>
          </cell>
          <cell r="D626" t="str">
            <v>06.201.064-0</v>
          </cell>
          <cell r="E626" t="str">
            <v>UN</v>
          </cell>
          <cell r="F626">
            <v>2</v>
          </cell>
          <cell r="G626">
            <v>0</v>
          </cell>
          <cell r="H626">
            <v>2666.59</v>
          </cell>
          <cell r="I626">
            <v>6639.8</v>
          </cell>
        </row>
        <row r="627">
          <cell r="B627" t="str">
            <v>10.01.36</v>
          </cell>
          <cell r="C627" t="str">
            <v>FORN. DE ADICIONAL DE EXTENSÃO EXCEDENTE A 1,00M DE TUBO DE FERRO FUNDIDO, (ESCL. ASSENTAMENTO), DUTIL, CLASSE K-12, COM DIÂMETRO DE 900 MM</v>
          </cell>
          <cell r="D627" t="str">
            <v>06.201.164-0</v>
          </cell>
          <cell r="E627" t="str">
            <v>M</v>
          </cell>
          <cell r="F627">
            <v>6</v>
          </cell>
          <cell r="G627">
            <v>0</v>
          </cell>
          <cell r="H627">
            <v>1486.4</v>
          </cell>
          <cell r="I627">
            <v>3701.13</v>
          </cell>
        </row>
        <row r="628">
          <cell r="B628" t="str">
            <v>10.01.37</v>
          </cell>
          <cell r="C628" t="str">
            <v>FORN. CURVA  F.FUNDIDO FF CP90, PN10, DN= 400MM</v>
          </cell>
          <cell r="D628" t="str">
            <v>06.200.228-9</v>
          </cell>
          <cell r="E628" t="str">
            <v>UN</v>
          </cell>
          <cell r="F628">
            <v>5</v>
          </cell>
          <cell r="G628">
            <v>3</v>
          </cell>
          <cell r="H628">
            <v>674.47</v>
          </cell>
          <cell r="I628">
            <v>2120.5300000000002</v>
          </cell>
        </row>
        <row r="629">
          <cell r="B629" t="str">
            <v>10.01.38</v>
          </cell>
          <cell r="C629" t="str">
            <v>FORN. TOCO DE FERRO FUNDIDO COM FLANGES E ABA DE VEDAÇÃO, PN10, DN 500 MM</v>
          </cell>
          <cell r="D629" t="str">
            <v>06.200.286-5</v>
          </cell>
          <cell r="E629" t="str">
            <v>UN</v>
          </cell>
          <cell r="F629">
            <v>5</v>
          </cell>
          <cell r="G629">
            <v>5</v>
          </cell>
          <cell r="H629">
            <v>1482.96</v>
          </cell>
          <cell r="I629">
            <v>4662.42</v>
          </cell>
        </row>
        <row r="630">
          <cell r="B630" t="str">
            <v>10.01.39</v>
          </cell>
          <cell r="C630" t="str">
            <v>FORN. DE PEÇAS DE CHAPA DE AÇO SOLDADO C/REVEST. OU PINTURA INT. E EXT., DIÂM. MAIOR QUE 300MM</v>
          </cell>
          <cell r="D630" t="str">
            <v>06.032.020-0</v>
          </cell>
          <cell r="E630" t="str">
            <v>KG</v>
          </cell>
          <cell r="F630">
            <v>2902.1</v>
          </cell>
          <cell r="G630">
            <v>2149</v>
          </cell>
          <cell r="H630">
            <v>5.54</v>
          </cell>
          <cell r="I630">
            <v>23.98</v>
          </cell>
        </row>
        <row r="631">
          <cell r="B631" t="str">
            <v>10.01.40</v>
          </cell>
          <cell r="C631" t="str">
            <v xml:space="preserve">FORN. PEDESTAL DE SUSPENSÃO C/ENGRENAGENS E CHUMBADORES PARA COMPORTAS DE 1500MM </v>
          </cell>
          <cell r="D631" t="str">
            <v>06.200.459-8</v>
          </cell>
          <cell r="E631" t="str">
            <v>UN</v>
          </cell>
          <cell r="F631">
            <v>1</v>
          </cell>
          <cell r="G631">
            <v>0</v>
          </cell>
          <cell r="H631">
            <v>7610.75</v>
          </cell>
          <cell r="I631">
            <v>23928.19</v>
          </cell>
        </row>
        <row r="632">
          <cell r="B632" t="str">
            <v>10.01.41</v>
          </cell>
          <cell r="C632" t="str">
            <v>FORN.DE FLANGES DE ACO SOLDADO C/PINTURA, EXCLUSIVE PARAFUSOS E ARRUELAS, DN ATE 800mm</v>
          </cell>
          <cell r="D632" t="str">
            <v>06.033.010-0</v>
          </cell>
          <cell r="E632" t="str">
            <v>KG</v>
          </cell>
          <cell r="G632">
            <v>597</v>
          </cell>
          <cell r="H632">
            <v>14.39</v>
          </cell>
          <cell r="I632">
            <v>81.849999999999994</v>
          </cell>
        </row>
        <row r="633">
          <cell r="B633" t="str">
            <v>10.01.42</v>
          </cell>
          <cell r="C633" t="str">
            <v>TOCO DE FERRO FUNDIDO DÚCTIL, PARA ESGOTO, COM FLANGES PN - 10 (L=250MM), DIÂMETRO 500MM. FORNECIMENTO</v>
          </cell>
          <cell r="D633" t="str">
            <v>06.200.279-8</v>
          </cell>
          <cell r="E633" t="str">
            <v>UN</v>
          </cell>
          <cell r="G633">
            <v>3</v>
          </cell>
          <cell r="H633">
            <v>839.95</v>
          </cell>
          <cell r="I633">
            <v>2640.8</v>
          </cell>
        </row>
        <row r="634">
          <cell r="B634" t="str">
            <v>10.01.43</v>
          </cell>
          <cell r="C634" t="str">
            <v>JUNTA DE DESMONTAGEM TRAVADA AXIALMENTE, DE FERRO FUNDIDO, PARA ESGOTO, COM FLANGES PN-10, DIÂMETRO DE 500 MM</v>
          </cell>
          <cell r="D634" t="str">
            <v>06.200.355-7</v>
          </cell>
          <cell r="E634" t="str">
            <v>UN</v>
          </cell>
          <cell r="G634">
            <v>3</v>
          </cell>
          <cell r="H634">
            <v>2024.51</v>
          </cell>
          <cell r="I634">
            <v>6365.05</v>
          </cell>
        </row>
        <row r="635">
          <cell r="B635" t="str">
            <v>10.01.44</v>
          </cell>
          <cell r="C635" t="str">
            <v>REDUÇÃO CONCÊNTRICA DE FERRO FUNDIDO DÚCTIL, PARA ESGOTO, COM FLANGES PN-10, DIÂMETRO DE 400X300MM. FORNECIMENTO</v>
          </cell>
          <cell r="D635" t="str">
            <v>06.200.256-8</v>
          </cell>
          <cell r="E635" t="str">
            <v>UN</v>
          </cell>
          <cell r="G635">
            <v>3</v>
          </cell>
          <cell r="H635">
            <v>520.61</v>
          </cell>
          <cell r="I635">
            <v>1636.79</v>
          </cell>
        </row>
        <row r="636">
          <cell r="B636" t="str">
            <v>10.01.45</v>
          </cell>
          <cell r="C636" t="str">
            <v>VÁLVULA DE RETENÇÃO PARA ESGOTO, EM FERRO FUNDIDO DÚCTIL, COM FLANGES PN-10, PORTINHOLA ÚNICA, DIÂMETRO DE 400 MM. FORNECIMENTO</v>
          </cell>
          <cell r="D636" t="str">
            <v>06.200.406-9</v>
          </cell>
          <cell r="E636" t="str">
            <v>UN</v>
          </cell>
          <cell r="G636">
            <v>3</v>
          </cell>
          <cell r="H636">
            <v>4503.68</v>
          </cell>
          <cell r="I636">
            <v>14159.56</v>
          </cell>
        </row>
        <row r="637">
          <cell r="B637" t="str">
            <v>10.01.46</v>
          </cell>
          <cell r="C637" t="str">
            <v>REGISTRO DE GAVETA, FERRO FUNDIDO DÚCTIL, COM FLANGES PN-10 E CUNHA DE BORRACHA, COM VOLANTE, DIÂMETRO DE 150MM. FORNECIMENTO</v>
          </cell>
          <cell r="D637" t="str">
            <v>06.200.362-9</v>
          </cell>
          <cell r="E637" t="str">
            <v>UN</v>
          </cell>
          <cell r="G637">
            <v>6</v>
          </cell>
          <cell r="H637">
            <v>584.89</v>
          </cell>
          <cell r="I637">
            <v>1838.89</v>
          </cell>
        </row>
        <row r="638">
          <cell r="B638" t="str">
            <v>10.01.47</v>
          </cell>
          <cell r="C638" t="str">
            <v>VENTOSA COMBINADA PARA ÁGUAS SERVIDAS (ESGOTO) MOD. D-20 'SAAR' OU SIMILAR, COM FLANGE, DIÂMETRO DE 150MM.  FORNECIMENTO</v>
          </cell>
          <cell r="D638" t="str">
            <v>06.200.394-5</v>
          </cell>
          <cell r="E638" t="str">
            <v>UN</v>
          </cell>
          <cell r="G638">
            <v>6</v>
          </cell>
          <cell r="H638">
            <v>3152.29</v>
          </cell>
          <cell r="I638">
            <v>9910.7900000000009</v>
          </cell>
        </row>
        <row r="639">
          <cell r="B639" t="str">
            <v>10.01.48</v>
          </cell>
          <cell r="C639" t="str">
            <v>CURVA 45° DE FERRO FUNDIDO DÚCTIL, PARA ESGOTO, COM FLANGES PN-10, DIÂMETRO DE 400MM.  FORNECIMENTO</v>
          </cell>
          <cell r="D639" t="str">
            <v>06.200.217-9</v>
          </cell>
          <cell r="E639" t="str">
            <v>UN</v>
          </cell>
          <cell r="G639">
            <v>3</v>
          </cell>
          <cell r="H639">
            <v>525.61</v>
          </cell>
          <cell r="I639">
            <v>1652.51</v>
          </cell>
        </row>
        <row r="640">
          <cell r="B640" t="str">
            <v>10.01.49</v>
          </cell>
          <cell r="C640" t="str">
            <v>FLANGES DE AÇO SOLDADO, COM REVESTIMENTO INTERNO E EXTERNO, EXCLUSIVE PARAFUSOS E ARRUELAS, COM DIÂMETRO ACIMA DE 800MM E ATÉ 1.200MM.  FORNECIMENTO</v>
          </cell>
          <cell r="D640" t="str">
            <v>06.033.020-0</v>
          </cell>
          <cell r="E640" t="str">
            <v>KG</v>
          </cell>
          <cell r="G640">
            <v>1166</v>
          </cell>
          <cell r="H640">
            <v>21.3</v>
          </cell>
          <cell r="I640">
            <v>121.15</v>
          </cell>
        </row>
        <row r="641">
          <cell r="B641" t="str">
            <v>10.01.50</v>
          </cell>
          <cell r="C641" t="str">
            <v>FLANGE CEGO DE FERRO FUNDIDO DÚCTIL, PARA ESGOTO, PN-10, DIÂMETRO DE 500MM. FORNECIMENTO</v>
          </cell>
          <cell r="D641" t="str">
            <v>06.200.307-2</v>
          </cell>
          <cell r="E641" t="str">
            <v>UN</v>
          </cell>
          <cell r="G641">
            <v>2</v>
          </cell>
          <cell r="H641">
            <v>405.65</v>
          </cell>
          <cell r="I641">
            <v>1275.3599999999999</v>
          </cell>
        </row>
        <row r="642">
          <cell r="B642" t="str">
            <v>10.01.51</v>
          </cell>
          <cell r="C642" t="str">
            <v>FLANGE CEGO DE FERRO FUNDIDO DÚCTIL, PARA ESGOTO, PN-10, DIÂMETRO DE 400MM. FORNECIMENTO</v>
          </cell>
          <cell r="D642" t="str">
            <v>06.200.306-9</v>
          </cell>
          <cell r="E642" t="str">
            <v>UN</v>
          </cell>
          <cell r="G642">
            <v>2</v>
          </cell>
          <cell r="H642">
            <v>150.69</v>
          </cell>
          <cell r="I642">
            <v>473.76</v>
          </cell>
        </row>
        <row r="643">
          <cell r="B643" t="str">
            <v>10.01.52</v>
          </cell>
          <cell r="C643" t="str">
            <v>FORN. COMPORTA QUADRADA DE SENTIDO DUPLO DE FLUXO COM CHUMBADORES, SEM ACIONAMENTO DE 1000X1000 MM</v>
          </cell>
          <cell r="D643" t="str">
            <v>06.200.438-9</v>
          </cell>
          <cell r="E643" t="str">
            <v>UN</v>
          </cell>
          <cell r="G643">
            <v>6</v>
          </cell>
          <cell r="H643">
            <v>19611.490000000002</v>
          </cell>
          <cell r="I643">
            <v>61658.52</v>
          </cell>
        </row>
        <row r="644">
          <cell r="B644" t="str">
            <v>10.01.53</v>
          </cell>
          <cell r="C644" t="str">
            <v>FORN. PEDESTAL DE SUSPENSÃO C/ ENGRENAGENS E CHUMBADORES PARA COMPORTAS DE 1.000 MM</v>
          </cell>
          <cell r="D644" t="str">
            <v>06.200.459-5</v>
          </cell>
          <cell r="E644" t="str">
            <v>UN</v>
          </cell>
          <cell r="G644">
            <v>6</v>
          </cell>
          <cell r="H644">
            <v>3088.8</v>
          </cell>
          <cell r="I644">
            <v>9711.18</v>
          </cell>
        </row>
        <row r="645">
          <cell r="B645" t="str">
            <v>10.01.54</v>
          </cell>
          <cell r="C645" t="str">
            <v>TUBO DE PVC RÍGIDO, ROSQUEÁVEL, PARA ÁGUA FRIA, COM DIÂMETRO DE 2”, INCLUSIVE CONEXÕES E EMENDAS, EXCLUSIVE ABERTURA E FECHAMENTO DE RASGO.  FORNECIMENTO E ASSENTAMENTO</v>
          </cell>
          <cell r="D645" t="str">
            <v>15.036.023-0</v>
          </cell>
          <cell r="E645" t="str">
            <v>M</v>
          </cell>
          <cell r="G645">
            <v>14</v>
          </cell>
          <cell r="H645">
            <v>8.7899999999999991</v>
          </cell>
          <cell r="I645">
            <v>16.5</v>
          </cell>
        </row>
        <row r="646">
          <cell r="B646" t="str">
            <v>10.01.55</v>
          </cell>
          <cell r="C646" t="str">
            <v>GRELHA, EM FIBRA DE VIDRO, COM ABERTURA DE 60%, 1.1/2"X1.1/2"X5MM,  DIMENSÕES DE 2X2M. FORNECIMENTO E COLOCAÇÃO</v>
          </cell>
          <cell r="D646" t="str">
            <v>18.213.001-2</v>
          </cell>
          <cell r="E646" t="str">
            <v>M2</v>
          </cell>
          <cell r="G646">
            <v>4</v>
          </cell>
          <cell r="H646">
            <v>279.58</v>
          </cell>
          <cell r="I646">
            <v>422.44</v>
          </cell>
        </row>
        <row r="647">
          <cell r="B647" t="str">
            <v>10.01.56</v>
          </cell>
          <cell r="C647" t="str">
            <v>GUARDA CORPO, EM FIBRA DE VIDRO. FORNECIMENTO E COLOCAÇÃO</v>
          </cell>
          <cell r="D647" t="str">
            <v>18.213.001-1</v>
          </cell>
          <cell r="E647" t="str">
            <v>M</v>
          </cell>
          <cell r="G647">
            <v>219</v>
          </cell>
          <cell r="H647">
            <v>86.19</v>
          </cell>
          <cell r="I647">
            <v>130.22999999999999</v>
          </cell>
        </row>
        <row r="648">
          <cell r="B648" t="str">
            <v>10.01.57</v>
          </cell>
          <cell r="C648" t="str">
            <v>CANTONEIRA COM CHUMBADOR, EM FIBRA DE VIDRO, 1.1/2"X1.1/2"X5MM. FORNECIMENTO E COLOCAÇÃO</v>
          </cell>
          <cell r="D648" t="str">
            <v>18.213.001-3</v>
          </cell>
          <cell r="E648" t="str">
            <v>M</v>
          </cell>
          <cell r="G648">
            <v>8</v>
          </cell>
          <cell r="H648">
            <v>12.69</v>
          </cell>
          <cell r="I648">
            <v>19.170000000000002</v>
          </cell>
        </row>
        <row r="649">
          <cell r="B649" t="str">
            <v>10.01.58</v>
          </cell>
          <cell r="C649" t="str">
            <v>SUPORTES TIPO CONSOLE EM CHAPA ATÉ 3/8” DE ESPESSURA E PERFIS CANTONEIRA 4” X 4”, SOLDADOS, PARA FIXAÇÃO SUSPENSA DE TUBULAÇÕES, INCLUSIVE JATEAMENTO DAS SUPERFÍCIES E PINTURA ANTIOXIDANTE À BASE DE BORRACHA CLORADA, CHUMBADORES, PORCAS E PARAFUSOS.  FORN</v>
          </cell>
          <cell r="D649" t="str">
            <v>06.022.010-0</v>
          </cell>
          <cell r="E649" t="str">
            <v>KG</v>
          </cell>
          <cell r="G649">
            <v>194</v>
          </cell>
          <cell r="H649">
            <v>10.93</v>
          </cell>
          <cell r="I649">
            <v>23.17</v>
          </cell>
        </row>
        <row r="650">
          <cell r="B650" t="str">
            <v>10.01.59</v>
          </cell>
          <cell r="C650" t="str">
            <v>FORN. E ASSENTAMENTO DE TAMPÃO FO.FO., TIPO MÉDIO 225KG</v>
          </cell>
          <cell r="D650" t="str">
            <v>06.016.003-0</v>
          </cell>
          <cell r="E650" t="str">
            <v>UN</v>
          </cell>
          <cell r="G650">
            <v>6</v>
          </cell>
          <cell r="H650">
            <v>252.16</v>
          </cell>
          <cell r="I650">
            <v>780.93</v>
          </cell>
        </row>
        <row r="651">
          <cell r="B651" t="str">
            <v>10.01.60</v>
          </cell>
          <cell r="C651" t="str">
            <v>TÊ DE FERRO FUNDIDO DÚCTIL, PARA ESGOTO, COM FLANGES PN-10, DIÂMETRO DE 1.000X200MM. FORNECIMENTO</v>
          </cell>
          <cell r="D651" t="str">
            <v>06.200.238-2</v>
          </cell>
          <cell r="E651" t="str">
            <v>UN</v>
          </cell>
          <cell r="G651">
            <v>5</v>
          </cell>
          <cell r="H651">
            <v>5377.83</v>
          </cell>
          <cell r="I651">
            <v>16907.89</v>
          </cell>
        </row>
        <row r="652">
          <cell r="B652" t="str">
            <v>10.01.61</v>
          </cell>
          <cell r="C652" t="str">
            <v>REDUÇÃO CONCÊNTRICA DE FERRO FUNDIDO DÚCTIL, PARA ESGOTO, COM FLANGES PN-10, DIÂMETRO DE 200X150MM. FORNECIMENTO</v>
          </cell>
          <cell r="D652" t="str">
            <v>06.200.255-7</v>
          </cell>
          <cell r="E652" t="str">
            <v>UN</v>
          </cell>
          <cell r="G652">
            <v>3</v>
          </cell>
          <cell r="H652">
            <v>120.14</v>
          </cell>
          <cell r="I652">
            <v>377.72</v>
          </cell>
        </row>
        <row r="653">
          <cell r="B653" t="str">
            <v>10.01.62</v>
          </cell>
          <cell r="C653" t="str">
            <v>FORN. REGISTRO DE GAVETA F.FUNDIDO FC PN10 DN=200MM</v>
          </cell>
          <cell r="D653" t="str">
            <v>06.200.361-5</v>
          </cell>
          <cell r="E653" t="str">
            <v>UN</v>
          </cell>
          <cell r="G653">
            <v>2</v>
          </cell>
          <cell r="H653">
            <v>937.5</v>
          </cell>
          <cell r="I653">
            <v>2947.5</v>
          </cell>
        </row>
        <row r="654">
          <cell r="B654" t="str">
            <v>10.01.63</v>
          </cell>
          <cell r="C654" t="str">
            <v>FORN. DE ADICIONAL DE EXTENSÃO EXCEDENTE A 1,00M DE TUBO DE FERRO FUNDIDO, (ESCL. ASSENTAMENTO), DUTIL, CLASSE K-12, COM DIÂMETRO DE 100 MM</v>
          </cell>
          <cell r="D654" t="str">
            <v>06.201.152-0</v>
          </cell>
          <cell r="E654" t="str">
            <v>M</v>
          </cell>
          <cell r="G654">
            <v>24.3</v>
          </cell>
          <cell r="H654">
            <v>69.989999999999995</v>
          </cell>
          <cell r="I654">
            <v>174.27</v>
          </cell>
        </row>
        <row r="655">
          <cell r="B655" t="str">
            <v>10.01.64</v>
          </cell>
          <cell r="C655" t="str">
            <v xml:space="preserve">FORNECIMENTO DE TUBO DE FERRO FUNDIDO (SEM ASSENTAMENTO), DÚCTIL, CLASSE K-12, PN-10, PONTA-FLANGE, EXCL. ACESSÓRIOS DA JUNTA, COM DIÂMETRO DE 100 mm, COMPRIMENTO DE 0,5 A 1,00 </v>
          </cell>
          <cell r="D655" t="str">
            <v>06.201.102-0</v>
          </cell>
          <cell r="E655" t="str">
            <v>UN</v>
          </cell>
          <cell r="G655">
            <v>3</v>
          </cell>
          <cell r="H655">
            <v>88.3</v>
          </cell>
          <cell r="I655">
            <v>219.86</v>
          </cell>
        </row>
        <row r="656">
          <cell r="B656" t="str">
            <v>10.01.65</v>
          </cell>
          <cell r="C656" t="str">
            <v>CURVA 90° DE FERRO FUNDIDO, COM BOLSAS DE JUNTA ELÁSTICA, DIÂMETRO DE 100MM.  FORNECIMENTO</v>
          </cell>
          <cell r="D656" t="str">
            <v>06.200.050-9</v>
          </cell>
          <cell r="E656" t="str">
            <v>UN</v>
          </cell>
          <cell r="G656">
            <v>3</v>
          </cell>
          <cell r="H656">
            <v>64.069999999999993</v>
          </cell>
          <cell r="I656">
            <v>201.43</v>
          </cell>
        </row>
        <row r="657">
          <cell r="B657" t="str">
            <v>10.01.66</v>
          </cell>
          <cell r="C657" t="str">
            <v>EXTREMIDADE DE FERRO FUNDIDO, COM FLANGE PN10 E BOLSA, DIÂMETRO DE 100MM.  FORNECIMENTO</v>
          </cell>
          <cell r="D657" t="str">
            <v>06.200.088-3</v>
          </cell>
          <cell r="E657" t="str">
            <v>UN</v>
          </cell>
          <cell r="G657">
            <v>3</v>
          </cell>
          <cell r="H657">
            <v>48.05</v>
          </cell>
          <cell r="I657">
            <v>151.06</v>
          </cell>
        </row>
        <row r="658">
          <cell r="B658" t="str">
            <v>10.01.67</v>
          </cell>
          <cell r="C658" t="str">
            <v>FORN. DE CURVA F.FUNDIDO FF PN10 DN=200 MM X 45</v>
          </cell>
          <cell r="D658" t="str">
            <v>06.200.217-1</v>
          </cell>
          <cell r="E658" t="str">
            <v>UN</v>
          </cell>
          <cell r="G658">
            <v>2</v>
          </cell>
          <cell r="H658">
            <v>143.62</v>
          </cell>
          <cell r="I658">
            <v>451.54</v>
          </cell>
        </row>
        <row r="659">
          <cell r="B659" t="str">
            <v>10.01.68</v>
          </cell>
          <cell r="C659" t="str">
            <v>FORN. HASTE PROLONGAMENTO 1.1/8"" COM QUADRADO E BOCA DE CHAVE  ATÉ 1 m</v>
          </cell>
          <cell r="D659" t="str">
            <v>06.200.462-3</v>
          </cell>
          <cell r="E659" t="str">
            <v>UN</v>
          </cell>
          <cell r="G659">
            <v>2</v>
          </cell>
          <cell r="H659">
            <v>158.61000000000001</v>
          </cell>
          <cell r="I659">
            <v>498.66</v>
          </cell>
        </row>
        <row r="660">
          <cell r="B660" t="str">
            <v>10.01.69</v>
          </cell>
          <cell r="C660" t="str">
            <v>FORN. DE HASTE PROLONGAMENTO 1.1/8"" POR M ADICIONAL</v>
          </cell>
          <cell r="D660" t="str">
            <v>06.200.462-4</v>
          </cell>
          <cell r="E660" t="str">
            <v>M</v>
          </cell>
          <cell r="G660">
            <v>5</v>
          </cell>
          <cell r="H660">
            <v>158.61000000000001</v>
          </cell>
          <cell r="I660">
            <v>498.66</v>
          </cell>
        </row>
        <row r="661">
          <cell r="B661" t="str">
            <v>10.01.70</v>
          </cell>
          <cell r="C661" t="str">
            <v>FORN. MANCAL INTERMEDIARIO  1.1/8" C/CHUMBADORES</v>
          </cell>
          <cell r="D661" t="str">
            <v>06.200.464-1</v>
          </cell>
          <cell r="E661" t="str">
            <v>UN</v>
          </cell>
          <cell r="G661">
            <v>2</v>
          </cell>
          <cell r="H661">
            <v>206.2</v>
          </cell>
          <cell r="I661">
            <v>648.29</v>
          </cell>
        </row>
        <row r="662">
          <cell r="B662" t="str">
            <v>10.01.71</v>
          </cell>
          <cell r="C662" t="str">
            <v>FORN. E ASSENTAMENTO DE TAMPA P/ REGISTRO FO.FO., DN=100mm - NA RUA</v>
          </cell>
          <cell r="D662" t="str">
            <v>06.016.061-0</v>
          </cell>
          <cell r="E662" t="str">
            <v>UN</v>
          </cell>
          <cell r="G662">
            <v>2</v>
          </cell>
          <cell r="H662">
            <v>83.38</v>
          </cell>
          <cell r="I662">
            <v>258.22000000000003</v>
          </cell>
        </row>
        <row r="663">
          <cell r="B663" t="str">
            <v>10.01.72</v>
          </cell>
          <cell r="C663" t="str">
            <v xml:space="preserve">FORNECIMENTO DE TUBO DE FERRO FUNDIDO (SEM ASSENTAMENTO), DÚCTIL, CLASSE K-12, PN-10, PONTA-FLANGE, EXCL. ACESSÓRIOS DA JUNTA, COM DIÂMETRO DE 200 mm, COMPRIMENTO DE 0,5 A 1,00 </v>
          </cell>
          <cell r="D663" t="str">
            <v>06.201.104-0</v>
          </cell>
          <cell r="E663" t="str">
            <v>UN</v>
          </cell>
          <cell r="G663">
            <v>2</v>
          </cell>
          <cell r="H663">
            <v>188.72</v>
          </cell>
          <cell r="I663">
            <v>469.91</v>
          </cell>
        </row>
        <row r="664">
          <cell r="B664" t="str">
            <v>10.01.73</v>
          </cell>
          <cell r="C664" t="str">
            <v>FORNECIMENTO DE ADICIONAL DE EXTENSÃO EXCEDENTE A 1,00 m DE TUBO DE FERRO FUNDIDO (EXCL. ASSENTAMENTO), DÚCTIL, CLASSE K-12, COM DIÂMETRO DE 200 mm</v>
          </cell>
          <cell r="D664" t="str">
            <v>06.201.154-0</v>
          </cell>
          <cell r="E664" t="str">
            <v>UN</v>
          </cell>
          <cell r="G664">
            <v>10</v>
          </cell>
          <cell r="H664">
            <v>174.9</v>
          </cell>
          <cell r="I664">
            <v>435.5</v>
          </cell>
        </row>
        <row r="665">
          <cell r="B665" t="str">
            <v>10.01.74</v>
          </cell>
          <cell r="C665" t="str">
            <v>DEGRAU DE FERRO FUNDIDO COM 3,0KG, FIXADO EM CONCRETO.  FORNECIMENTO E COLOCAÇÃO</v>
          </cell>
          <cell r="D665" t="str">
            <v>06.016.081-0</v>
          </cell>
          <cell r="E665" t="str">
            <v>UN</v>
          </cell>
          <cell r="G665">
            <v>43</v>
          </cell>
          <cell r="H665">
            <v>27.35</v>
          </cell>
          <cell r="I665">
            <v>84.7</v>
          </cell>
        </row>
        <row r="666">
          <cell r="B666" t="str">
            <v>10.02</v>
          </cell>
          <cell r="C666" t="str">
            <v>ASSENTAMENTO</v>
          </cell>
        </row>
        <row r="667">
          <cell r="B667" t="str">
            <v>10.02.01</v>
          </cell>
          <cell r="C667" t="str">
            <v>MONTAGEM DE TUBOS, PEÇAS E CONEXÕES</v>
          </cell>
        </row>
        <row r="668">
          <cell r="B668" t="str">
            <v>10.02.01.01</v>
          </cell>
          <cell r="C668" t="str">
            <v>MONTAGEM SEM FORNECIMENTO, DE ACESSÓRIOS HIDRAULICOS TIPO "WAFER" (VÁLVULAS BORBOLETA, VÁLVULAS DE RETENÇÃO E SIMILARES), PARA MONTAGEM ENTRE FLANGES ADJACENTES CLASSE PN-10, INCLUSIVE O FORNECIMENTO DOS MATERIAIS PARA AS JUNTAS (TIRANTES COM PORCAS E PAR</v>
          </cell>
          <cell r="D668" t="str">
            <v>06.011.020-5</v>
          </cell>
          <cell r="E668" t="str">
            <v>UN</v>
          </cell>
          <cell r="F668">
            <v>5</v>
          </cell>
          <cell r="G668">
            <v>0</v>
          </cell>
          <cell r="H668">
            <v>230.11</v>
          </cell>
          <cell r="I668">
            <v>561</v>
          </cell>
        </row>
        <row r="669">
          <cell r="B669" t="str">
            <v>10.02.01.02</v>
          </cell>
          <cell r="C669" t="str">
            <v>MONTAGEDM DE JUNTA DE DESMONTAGEM DE FERRO FUNDIDO DN=400MM</v>
          </cell>
          <cell r="D669" t="str">
            <v>06.001.011-6</v>
          </cell>
          <cell r="E669" t="str">
            <v>UN</v>
          </cell>
          <cell r="F669">
            <v>10</v>
          </cell>
          <cell r="G669">
            <v>0</v>
          </cell>
          <cell r="H669">
            <v>56.25</v>
          </cell>
          <cell r="I669">
            <v>104.62</v>
          </cell>
        </row>
        <row r="670">
          <cell r="B670" t="str">
            <v>10.02.01.03</v>
          </cell>
          <cell r="C670" t="str">
            <v>MONTAGEM DE JUNTA GIBAULT  ACIMA DE DN 300 MM</v>
          </cell>
          <cell r="D670" t="str">
            <v>06.001.009-2</v>
          </cell>
          <cell r="E670" t="str">
            <v>UN</v>
          </cell>
          <cell r="F670">
            <v>5</v>
          </cell>
          <cell r="G670">
            <v>0</v>
          </cell>
          <cell r="H670">
            <v>30.86</v>
          </cell>
          <cell r="I670">
            <v>57.39</v>
          </cell>
        </row>
        <row r="671">
          <cell r="B671" t="str">
            <v>10.02.01.04</v>
          </cell>
          <cell r="C671" t="str">
            <v>MONTAGEM DE PEÇAS OU TUBOS ATÉ 1 M C/FLANGES, COM FORN. DOS MAT.DAS JUNTAS, POR JUNTA DN=1200 MM</v>
          </cell>
          <cell r="D671" t="str">
            <v>06.011.119-0</v>
          </cell>
          <cell r="E671" t="str">
            <v>UN</v>
          </cell>
          <cell r="F671">
            <v>57.28</v>
          </cell>
          <cell r="G671">
            <v>0</v>
          </cell>
          <cell r="H671">
            <v>1181.7</v>
          </cell>
          <cell r="I671">
            <v>2880.98</v>
          </cell>
        </row>
        <row r="672">
          <cell r="B672" t="str">
            <v>10.02.01.05</v>
          </cell>
          <cell r="C672" t="str">
            <v>ADICIONAL  DE MONTAGEM DE COMPR. EXCEDENTE DE 1 M EM CADA TUBO C/FLANGES DN= 900 MM</v>
          </cell>
          <cell r="D672" t="str">
            <v>06.011.206-0</v>
          </cell>
          <cell r="E672" t="str">
            <v>M</v>
          </cell>
          <cell r="F672">
            <v>6</v>
          </cell>
          <cell r="G672">
            <v>0</v>
          </cell>
          <cell r="H672">
            <v>4.0599999999999996</v>
          </cell>
          <cell r="I672">
            <v>9.89</v>
          </cell>
        </row>
        <row r="673">
          <cell r="B673" t="str">
            <v>10.02.01.06</v>
          </cell>
          <cell r="C673" t="str">
            <v>MONTAGEM E ASSENTAMENTO DE PEÇAS DE CHAPA DE AÇO, INCLUSIVE SOLDA E REVESTIMENTO DAS JUNTAS, EXCLUSIVE O FORNECIMENTO DAS PEÇAS E DOS MATERIAIS DO REVESTIMENTO DAS JUNTAS, POR JUNTA SOLDADA COM DIÂMETRO DE 500MM E ESPESSURA DE 3/8"</v>
          </cell>
          <cell r="D673" t="str">
            <v>06.020.332-0</v>
          </cell>
          <cell r="E673" t="str">
            <v>UN</v>
          </cell>
          <cell r="F673">
            <v>5</v>
          </cell>
          <cell r="G673">
            <v>0</v>
          </cell>
          <cell r="H673">
            <v>207.51</v>
          </cell>
          <cell r="I673">
            <v>411.07</v>
          </cell>
        </row>
        <row r="674">
          <cell r="B674" t="str">
            <v>10.02.01.07</v>
          </cell>
          <cell r="C674" t="str">
            <v xml:space="preserve">MONTAGEM DE PEDESTAL, HASTE E VOLANTE </v>
          </cell>
          <cell r="D674" t="str">
            <v>06.001.305-0</v>
          </cell>
          <cell r="E674" t="str">
            <v>CJ</v>
          </cell>
          <cell r="F674">
            <v>7</v>
          </cell>
          <cell r="G674">
            <v>7</v>
          </cell>
          <cell r="H674">
            <v>72.09</v>
          </cell>
          <cell r="I674">
            <v>134.08000000000001</v>
          </cell>
        </row>
        <row r="675">
          <cell r="B675" t="str">
            <v>10.02.01.08</v>
          </cell>
          <cell r="C675" t="str">
            <v>MONTAGEM DE PEÇAS OU TUBOS ATÉ 1 M C/FLANGES, COM FORN. DOS MAT.DAS JUNTAS, POR JUNTA DN=900 MM</v>
          </cell>
          <cell r="D675" t="str">
            <v>06.011.116-0</v>
          </cell>
          <cell r="E675" t="str">
            <v>UN</v>
          </cell>
          <cell r="F675">
            <v>5</v>
          </cell>
          <cell r="G675">
            <v>10</v>
          </cell>
          <cell r="H675">
            <v>677.14</v>
          </cell>
          <cell r="I675">
            <v>1650.86</v>
          </cell>
        </row>
        <row r="676">
          <cell r="B676" t="str">
            <v>10.02.01.09</v>
          </cell>
          <cell r="C676" t="str">
            <v>MONTAGEM DE PEÇAS OU TUBOS ATÉ 1 M C/FLANGES, COM FORN. DOS MAT.DAS JUNTAS, POR JUNTA DN=400 MM</v>
          </cell>
          <cell r="D676" t="str">
            <v>06.011.109-0</v>
          </cell>
          <cell r="E676" t="str">
            <v>UN</v>
          </cell>
          <cell r="F676">
            <v>49</v>
          </cell>
          <cell r="G676">
            <v>24</v>
          </cell>
          <cell r="H676">
            <v>106.15</v>
          </cell>
          <cell r="I676">
            <v>258.79000000000002</v>
          </cell>
        </row>
        <row r="677">
          <cell r="B677" t="str">
            <v>10.02.01.10</v>
          </cell>
          <cell r="C677" t="str">
            <v>MONTAGEM SEM  FORNECIMENTO, DE VÁLVULAS DE GAVETA (REGISTROS), VÁLVULAS DE RETENÇÃO, VENTOSAS, HIDRANTES, ETC, COM FLANGES CLASSE PN-10, INCLUSIVE O FORNECIMENTO DOS MATERIAIS PARA AS JUNTAS (ARRUELAS DE BORRACHA E PARAFUSOS COM PORCAS), POR JUNTA FLANGEA</v>
          </cell>
          <cell r="D677" t="str">
            <v>06.011.229-0</v>
          </cell>
          <cell r="E677" t="str">
            <v>UN</v>
          </cell>
          <cell r="F677">
            <v>10</v>
          </cell>
          <cell r="G677">
            <v>24</v>
          </cell>
          <cell r="H677">
            <v>184.84</v>
          </cell>
          <cell r="I677">
            <v>450.63</v>
          </cell>
        </row>
        <row r="678">
          <cell r="B678" t="str">
            <v>10.02.01.11</v>
          </cell>
          <cell r="C678" t="str">
            <v>MONTAGEM DE PEÇAS OU TUBOS ATÉ 1 M C/FLANGES, COM FORN. DOS MAT.DAS JUNTAS, POR JUNTA DN=500 MM</v>
          </cell>
          <cell r="D678" t="str">
            <v>06.011.111-0</v>
          </cell>
          <cell r="E678" t="str">
            <v>UN</v>
          </cell>
          <cell r="F678">
            <v>15</v>
          </cell>
          <cell r="G678">
            <v>15</v>
          </cell>
          <cell r="H678">
            <v>221.26</v>
          </cell>
          <cell r="I678">
            <v>539.42999999999995</v>
          </cell>
        </row>
        <row r="679">
          <cell r="B679" t="str">
            <v>10.02.01.12</v>
          </cell>
          <cell r="C679" t="str">
            <v>MONTAGEM SEM  FORNECIMENTO, DE VÁLVULAS DE GAVETA (REGISTROS), VÁLVULAS DE RETENÇÃO, VENTOSAS, HIDRANTES, ETC, COM FLANGES CLASSE PN-10, INCLUSIVE O FORNECIMENTO DOS MATERIAIS PARA AS JUNTAS (ARRUELAS DE BORRACHA E PARAFUSOS COM PORCAS), POR JUNTA FLANGEA</v>
          </cell>
          <cell r="D679" t="str">
            <v>06.011.231-0</v>
          </cell>
          <cell r="E679" t="str">
            <v>UN</v>
          </cell>
          <cell r="F679">
            <v>10</v>
          </cell>
          <cell r="G679">
            <v>12</v>
          </cell>
          <cell r="H679">
            <v>222.65</v>
          </cell>
          <cell r="I679">
            <v>542.82000000000005</v>
          </cell>
        </row>
        <row r="680">
          <cell r="B680" t="str">
            <v>10.02.01.13</v>
          </cell>
          <cell r="C680" t="str">
            <v>MONTAGEM DE PEÇAS OU TUBOS ATÉ 1 M C/FLANGES, COM FORN. DOS MAT.DAS JUNTAS, POR JUNTA DN=600 MM</v>
          </cell>
          <cell r="D680" t="str">
            <v>06.011.112-0</v>
          </cell>
          <cell r="E680" t="str">
            <v>UN</v>
          </cell>
          <cell r="F680">
            <v>2</v>
          </cell>
          <cell r="G680">
            <v>0</v>
          </cell>
          <cell r="H680">
            <v>184.5</v>
          </cell>
          <cell r="I680">
            <v>449.81</v>
          </cell>
        </row>
        <row r="681">
          <cell r="B681" t="str">
            <v>10.02.01.14</v>
          </cell>
          <cell r="C681" t="str">
            <v>MONTAGEM DE PEÇAS OU TUBOS ATÉ 1 M C/FLANGES, COM FORN. DOS MAT.DAS JUNTAS, POR JUNTA DN=700 MM</v>
          </cell>
          <cell r="D681" t="str">
            <v>06.011.113-0</v>
          </cell>
          <cell r="E681" t="str">
            <v>UN</v>
          </cell>
          <cell r="F681">
            <v>3</v>
          </cell>
          <cell r="G681">
            <v>0</v>
          </cell>
          <cell r="H681">
            <v>442.88</v>
          </cell>
          <cell r="I681">
            <v>1079.74</v>
          </cell>
        </row>
        <row r="682">
          <cell r="B682" t="str">
            <v>10.02.01.15</v>
          </cell>
          <cell r="C682" t="str">
            <v>MONTAGEM COMPORTA ACIMA DE DN = 0,70 X 0,70 M</v>
          </cell>
          <cell r="D682" t="str">
            <v>06.001.300-0</v>
          </cell>
          <cell r="E682" t="str">
            <v>UN</v>
          </cell>
          <cell r="F682">
            <v>7</v>
          </cell>
          <cell r="G682">
            <v>7</v>
          </cell>
          <cell r="H682">
            <v>283.29000000000002</v>
          </cell>
          <cell r="I682">
            <v>526.91</v>
          </cell>
        </row>
        <row r="683">
          <cell r="B683" t="str">
            <v>10.02.01.16</v>
          </cell>
          <cell r="C683" t="str">
            <v>MONTAGEM DE PEÇAS OU TUBOS ATÉ 1 M C/FLANGES, COM FORN. DOS MAT.DAS JUNTAS, POR JUNTA DN=800 MM</v>
          </cell>
          <cell r="D683" t="str">
            <v>06.011.115-0</v>
          </cell>
          <cell r="E683" t="str">
            <v>UN</v>
          </cell>
          <cell r="F683">
            <v>3</v>
          </cell>
          <cell r="G683">
            <v>0</v>
          </cell>
          <cell r="H683">
            <v>590.55999999999995</v>
          </cell>
          <cell r="I683">
            <v>1439.78</v>
          </cell>
        </row>
        <row r="684">
          <cell r="B684" t="str">
            <v>10.02.01.17</v>
          </cell>
          <cell r="C684" t="str">
            <v>CUSTO ADICIONAL, DE ASSENTAMENTO SEM FORNECIMENTO, DE TUBOS DE FERRO FUNDIDO OU AÇO, COM FLANGES CLASSE PN-10 OU PN-16 OU PN-25, POR METRO DE TUBO EXCEDENTE A 1,00M DE COMPRIMENTO, COM DIÂMETRO DE 400MM</v>
          </cell>
          <cell r="D684" t="str">
            <v>06.011.199-0</v>
          </cell>
          <cell r="E684" t="str">
            <v>M</v>
          </cell>
          <cell r="G684">
            <v>29.7</v>
          </cell>
          <cell r="H684">
            <v>2.71</v>
          </cell>
          <cell r="I684">
            <v>6.6</v>
          </cell>
        </row>
        <row r="685">
          <cell r="B685" t="str">
            <v>10.02.01.18</v>
          </cell>
          <cell r="C685" t="str">
            <v>MONTAGEM SEM FORNECIMENTO, DE VÁLVULAS DE GAVETA (REGISTROS), VÁLVULAS DE RETENÇÃO, VENTOSAS, HIDRANTES, ETC, COM FLANGES CLASSE PN-10, INCLUSIVE O FORNECIMENTO DOS MATERIAIS PARA AS JUNTAS (ARRUELAS DE BOORACHA E PARAFUSOS COM PORCAS), POR JUNTA FLANGEAD</v>
          </cell>
          <cell r="D685" t="str">
            <v>06.011.224-0</v>
          </cell>
          <cell r="E685" t="str">
            <v>UN</v>
          </cell>
          <cell r="G685">
            <v>12</v>
          </cell>
          <cell r="H685">
            <v>20.85</v>
          </cell>
          <cell r="I685">
            <v>50.83</v>
          </cell>
        </row>
        <row r="686">
          <cell r="B686" t="str">
            <v>10.02.01.19</v>
          </cell>
          <cell r="C686" t="str">
            <v>MONTAGEM E ASSENTAMENTO DE PEÇAS DE CHAPA DE AÇO DE 1/4” DE ESPESSURA, POR JUNTA SOLDADA, DE 1.000MM DE DIÂMETRO, INCLUSIVE SOLDA, EXCLUSIVE FORNECIMENTO DAS PEÇAS E DOS MATERIAIS DE REVESTIMENTO DAS JUNTAS</v>
          </cell>
          <cell r="D686" t="str">
            <v>06.020.035-9</v>
          </cell>
          <cell r="E686" t="str">
            <v>UN</v>
          </cell>
          <cell r="G686">
            <v>5</v>
          </cell>
          <cell r="H686">
            <v>201.34</v>
          </cell>
          <cell r="I686">
            <v>398.85</v>
          </cell>
        </row>
        <row r="687">
          <cell r="B687" t="str">
            <v>10.02.01.20</v>
          </cell>
          <cell r="C687" t="str">
            <v>MONTAGEM DE PECAS OU TUBOS ATE 1M C/FLANGES, COM FORN. DOS MAT. DAS JUNTAS,  POR JUNTA DN = 200MM</v>
          </cell>
          <cell r="D687" t="str">
            <v>06.011.105-0</v>
          </cell>
          <cell r="E687" t="str">
            <v>UN</v>
          </cell>
          <cell r="G687">
            <v>5</v>
          </cell>
          <cell r="H687">
            <v>24.77</v>
          </cell>
          <cell r="I687">
            <v>60.38</v>
          </cell>
        </row>
        <row r="688">
          <cell r="B688" t="str">
            <v>10.02.01.21</v>
          </cell>
          <cell r="C688" t="str">
            <v>MONTAGEM DE PECAS OU TUBOS ATE 1M C/FLANGES, COM FORN. DOS MAT. DAS JUNTAS,  POR JUNTA DN = 100MM</v>
          </cell>
          <cell r="D688" t="str">
            <v>06.011.103-0</v>
          </cell>
          <cell r="E688" t="str">
            <v>UN</v>
          </cell>
          <cell r="G688">
            <v>3</v>
          </cell>
          <cell r="H688">
            <v>23.43</v>
          </cell>
          <cell r="I688">
            <v>57.12</v>
          </cell>
        </row>
        <row r="689">
          <cell r="B689" t="str">
            <v>10.02.01.22</v>
          </cell>
          <cell r="C689" t="str">
            <v>MONTAGEM SEM FORNECIMENTO, DE VÁLVULAS DE GAVETA (REGISTROS), VÁLVULAS DE RETENÇÃO, VENTOSAS, HIDRANTES, ETC, COM FLANGES CLASSE PN-10, INCLUSIVE O FORNECIMENTO DOS MATERIAIS PARA AS JUNTAS (ARRUELAS DE BOORACHA E PARAFUSOS COM PORCAS), POR JUNTA FLANGEAD</v>
          </cell>
          <cell r="D689" t="str">
            <v>06.011.225-0</v>
          </cell>
          <cell r="E689" t="str">
            <v>UN</v>
          </cell>
          <cell r="G689">
            <v>4</v>
          </cell>
          <cell r="H689">
            <v>34.22</v>
          </cell>
          <cell r="I689">
            <v>83.42</v>
          </cell>
        </row>
        <row r="690">
          <cell r="B690" t="str">
            <v>10.02.01.23</v>
          </cell>
          <cell r="C690" t="str">
            <v>ASSENT. PEÇAS F.FUND POR J. ELÁSTICA DN = 100 MM</v>
          </cell>
          <cell r="D690" t="str">
            <v>06.001.652-0</v>
          </cell>
          <cell r="E690" t="str">
            <v>UN</v>
          </cell>
          <cell r="G690">
            <v>9</v>
          </cell>
          <cell r="H690">
            <v>3.18</v>
          </cell>
          <cell r="I690">
            <v>5.91</v>
          </cell>
        </row>
        <row r="691">
          <cell r="B691" t="str">
            <v>10.03</v>
          </cell>
          <cell r="C691" t="str">
            <v>INSTALAÇÕES ELÉTRICAS</v>
          </cell>
        </row>
        <row r="692">
          <cell r="B692" t="str">
            <v>10.03.01</v>
          </cell>
          <cell r="C692" t="str">
            <v>POSTE DE CONCRETO DE 11 M X 300 KGF</v>
          </cell>
          <cell r="D692" t="str">
            <v>15.013.031-0</v>
          </cell>
          <cell r="E692" t="str">
            <v>UN</v>
          </cell>
          <cell r="F692">
            <v>2</v>
          </cell>
          <cell r="G692">
            <v>2</v>
          </cell>
          <cell r="H692">
            <v>492.92</v>
          </cell>
          <cell r="I692">
            <v>855.21</v>
          </cell>
        </row>
        <row r="693">
          <cell r="B693" t="str">
            <v>10.03.02</v>
          </cell>
          <cell r="C693" t="str">
            <v>FORNECIMENTO E INSTALAÇÃO  DE CHAVE FACA TRIPOLAR 250 V, 600A, COMANDO EM GRUPO, INCL. PORTA FUSÍVEIS</v>
          </cell>
          <cell r="D693" t="str">
            <v>15.007.635-0</v>
          </cell>
          <cell r="E693" t="str">
            <v>UN</v>
          </cell>
          <cell r="F693">
            <v>3</v>
          </cell>
          <cell r="G693">
            <v>3</v>
          </cell>
          <cell r="H693">
            <v>293.23</v>
          </cell>
          <cell r="I693">
            <v>637.48</v>
          </cell>
        </row>
        <row r="694">
          <cell r="B694" t="str">
            <v>10.03.03</v>
          </cell>
          <cell r="C694" t="str">
            <v xml:space="preserve">DISJUNTOR TERMOMAGNÉTICO TRIPOLAR DE 500 A 600A </v>
          </cell>
          <cell r="D694" t="str">
            <v>15.007.615-0</v>
          </cell>
          <cell r="E694" t="str">
            <v>UN</v>
          </cell>
          <cell r="F694">
            <v>1</v>
          </cell>
          <cell r="G694">
            <v>1</v>
          </cell>
          <cell r="H694">
            <v>1208.18</v>
          </cell>
          <cell r="I694">
            <v>2626.58</v>
          </cell>
        </row>
        <row r="695">
          <cell r="B695" t="str">
            <v>10.03.04</v>
          </cell>
          <cell r="C695" t="str">
            <v>TRANSFORMADOR 750 KVA, TRIFÁSICO, 60 Hz, FORN. E COLOCAÇÃO</v>
          </cell>
          <cell r="D695" t="str">
            <v>18.028.040-0</v>
          </cell>
          <cell r="E695" t="str">
            <v>UN</v>
          </cell>
          <cell r="F695">
            <v>2</v>
          </cell>
          <cell r="G695">
            <v>2</v>
          </cell>
          <cell r="H695">
            <v>18185.310000000001</v>
          </cell>
          <cell r="I695">
            <v>44408.52</v>
          </cell>
        </row>
        <row r="696">
          <cell r="B696" t="str">
            <v>10.03.05</v>
          </cell>
          <cell r="C696" t="str">
            <v>TRANSFORMADOR 45 KVA, TRIFÁSICO, 60 Hz, FORN. E COLOC.</v>
          </cell>
          <cell r="D696" t="str">
            <v>18.028.005-0</v>
          </cell>
          <cell r="E696" t="str">
            <v>UN</v>
          </cell>
          <cell r="F696">
            <v>1</v>
          </cell>
          <cell r="G696">
            <v>1</v>
          </cell>
          <cell r="H696">
            <v>2362.98</v>
          </cell>
          <cell r="I696">
            <v>5770.39</v>
          </cell>
        </row>
        <row r="697">
          <cell r="B697" t="str">
            <v>10.03.06</v>
          </cell>
          <cell r="C697" t="str">
            <v>QUADRO DE COMANDO P/5 BOMBAS (4+1) 125HP CONF. ESPECIF. DO PROJETO</v>
          </cell>
          <cell r="D697" t="str">
            <v>15.007.003-9</v>
          </cell>
          <cell r="E697" t="str">
            <v>UN</v>
          </cell>
          <cell r="F697">
            <v>1</v>
          </cell>
          <cell r="G697">
            <v>1</v>
          </cell>
          <cell r="H697">
            <v>49747.05</v>
          </cell>
          <cell r="I697">
            <v>108150.08</v>
          </cell>
        </row>
        <row r="698">
          <cell r="B698" t="str">
            <v>10.03.07</v>
          </cell>
          <cell r="C698" t="str">
            <v>MONTAGEM PAINEL PARTIDA P/ MOTOR-BOMBA ACIMA DE 100 CV A 400 CV</v>
          </cell>
          <cell r="D698" t="str">
            <v>06.400.014-0</v>
          </cell>
          <cell r="E698" t="str">
            <v>UN</v>
          </cell>
          <cell r="F698">
            <v>1</v>
          </cell>
          <cell r="G698">
            <v>1</v>
          </cell>
          <cell r="H698">
            <v>131.80000000000001</v>
          </cell>
          <cell r="I698">
            <v>198.22</v>
          </cell>
        </row>
        <row r="699">
          <cell r="B699" t="str">
            <v>10.04</v>
          </cell>
          <cell r="C699" t="str">
            <v>EQUIPAMENTOS E INSTALAÇÕES COMPLEMENTARES</v>
          </cell>
        </row>
        <row r="700">
          <cell r="B700" t="str">
            <v>10.04.01</v>
          </cell>
          <cell r="C700" t="str">
            <v>FORN. CONJ. RECALQUE P/ ESGOTOS C/ GRUPO MOTOR-BOMBA CENTRIFUGA EIXO HORIZONTAL, MOTOR DE 125 CV, AMT 20,05 m.c.a.VAZÃO UNITÁRIA 229,19 l/s CONFORME ESPECIFICAÇÃO</v>
          </cell>
          <cell r="D700" t="str">
            <v>18.050.000-8</v>
          </cell>
          <cell r="E700" t="str">
            <v>UN</v>
          </cell>
          <cell r="F700">
            <v>5</v>
          </cell>
          <cell r="G700">
            <v>3</v>
          </cell>
          <cell r="H700">
            <v>126136.4</v>
          </cell>
          <cell r="I700">
            <v>231838.7</v>
          </cell>
        </row>
        <row r="701">
          <cell r="B701" t="str">
            <v>10.04.02</v>
          </cell>
          <cell r="C701" t="str">
            <v>MONTAGEM CONJUNTO MOTOR BOMBA ACIMA DE 100 CV ATE 400 CV</v>
          </cell>
          <cell r="D701" t="str">
            <v>06.400.005-0</v>
          </cell>
          <cell r="E701" t="str">
            <v>UN</v>
          </cell>
          <cell r="F701">
            <v>5</v>
          </cell>
          <cell r="G701">
            <v>3</v>
          </cell>
          <cell r="H701">
            <v>3592.84</v>
          </cell>
          <cell r="I701">
            <v>5403.63</v>
          </cell>
        </row>
        <row r="702">
          <cell r="B702" t="str">
            <v>10.04.03</v>
          </cell>
          <cell r="C702" t="str">
            <v>FORN. E MONT. DE SISTEMA DE GRADEAMENTO (MECÂNICA (e=1"), L=775 MM, PROF. POÇO=5510 MM) CONF. ESPECIFICAÇÃO</v>
          </cell>
          <cell r="D702" t="str">
            <v>18.050.015-7</v>
          </cell>
          <cell r="E702" t="str">
            <v>CJ</v>
          </cell>
          <cell r="F702">
            <v>2</v>
          </cell>
          <cell r="G702">
            <v>0</v>
          </cell>
          <cell r="H702">
            <v>86558.02</v>
          </cell>
          <cell r="I702">
            <v>159093.64000000001</v>
          </cell>
        </row>
        <row r="703">
          <cell r="B703" t="str">
            <v>10.04.04</v>
          </cell>
          <cell r="C703" t="str">
            <v xml:space="preserve">FORN. E MONTAGEM DE TALHA ELÉTRICA C/ TROLLEY C/ CAPACIDADE P/ 2500 kg, ALTURA DE ELEVAÇÃO=12M, EXCL. MONOVIA </v>
          </cell>
          <cell r="D703" t="str">
            <v>18.050.011-4</v>
          </cell>
          <cell r="E703" t="str">
            <v>UN</v>
          </cell>
          <cell r="F703">
            <v>1</v>
          </cell>
          <cell r="G703">
            <v>1</v>
          </cell>
          <cell r="H703">
            <v>11934.68</v>
          </cell>
          <cell r="I703">
            <v>21935.94</v>
          </cell>
        </row>
        <row r="704">
          <cell r="B704" t="str">
            <v>10.04.05</v>
          </cell>
          <cell r="C704" t="str">
            <v>FORN. E MONTAGEM DE ELEM. ESTRUT. (VIGAS ISOLADAS, ESCORAS, PÓRTICOS, ESCADAS, TRILHOS) EM PERFIS AÇO "I" OU "H" ACIMA DE 8" ATÉ 12", INCLUSIVE PERDAS</v>
          </cell>
          <cell r="D704" t="str">
            <v>11.016.022-0</v>
          </cell>
          <cell r="E704" t="str">
            <v>KG</v>
          </cell>
          <cell r="F704">
            <v>984</v>
          </cell>
          <cell r="G704">
            <v>984</v>
          </cell>
          <cell r="H704">
            <v>4.33</v>
          </cell>
          <cell r="I704">
            <v>7.81</v>
          </cell>
        </row>
        <row r="705">
          <cell r="B705" t="str">
            <v>10.04.06</v>
          </cell>
          <cell r="C705" t="str">
            <v>FORN. E MONT. DE SISTEMA DE GRADEAMENTO MECÂNICA (e=1"), L=1000 MM, PROF. POÇO=16395 MM) CONF. ESPECIFICAÇÃO</v>
          </cell>
          <cell r="D705" t="str">
            <v>18.050.015-7</v>
          </cell>
          <cell r="E705" t="str">
            <v>CJ</v>
          </cell>
          <cell r="G705">
            <v>3</v>
          </cell>
          <cell r="H705">
            <v>119784</v>
          </cell>
          <cell r="I705">
            <v>220162.99</v>
          </cell>
        </row>
        <row r="706">
          <cell r="B706" t="str">
            <v>10.04.07</v>
          </cell>
          <cell r="C706" t="str">
            <v>CONJ. MOTO-BOMBA SUBMERSÍVEL, POT 2CV (Q=20M³/H, H=19MCA). FORNECIMENTO E COLOCAÇÃO</v>
          </cell>
          <cell r="D706" t="str">
            <v>18.029.080-0</v>
          </cell>
          <cell r="E706" t="str">
            <v>CJ</v>
          </cell>
          <cell r="G706">
            <v>1</v>
          </cell>
          <cell r="H706">
            <v>631.75</v>
          </cell>
          <cell r="I706">
            <v>1184.53</v>
          </cell>
        </row>
        <row r="707">
          <cell r="B707">
            <v>11</v>
          </cell>
          <cell r="C707" t="str">
            <v>URBANIZAÇÃO</v>
          </cell>
        </row>
        <row r="708">
          <cell r="B708" t="str">
            <v>11.01</v>
          </cell>
          <cell r="C708" t="str">
            <v>PEQUENAS CONSTRUÇÕES E FECHAMENTO DO TERRENO</v>
          </cell>
        </row>
        <row r="709">
          <cell r="B709" t="str">
            <v>11.01.01</v>
          </cell>
          <cell r="C709" t="str">
            <v>CERCA DE MOIRÕES DE CONCRETO 10 X 12 CM, COMPR.=2,5 M ESPAÇADOS DE 3M COM 8 FIADAS DE ARAME FARPADO Nº 14, INCLUSIVE ESTICADORES</v>
          </cell>
          <cell r="D709" t="str">
            <v>05.035.005-0</v>
          </cell>
          <cell r="E709" t="str">
            <v>M</v>
          </cell>
          <cell r="F709">
            <v>245</v>
          </cell>
          <cell r="G709">
            <v>245</v>
          </cell>
          <cell r="H709">
            <v>9.1199999999999992</v>
          </cell>
          <cell r="I709">
            <v>20.170000000000002</v>
          </cell>
        </row>
        <row r="710">
          <cell r="B710" t="str">
            <v>11.01.02</v>
          </cell>
          <cell r="C710" t="str">
            <v>PORTÃO EM TUBOS F. G 1' E 1.1/2", C/ 2 FLS DE ABRIR C/CHAPA DE F. GALV Nº 16, INCLUSIVE FERRAGENS, EXCL. PINTURA</v>
          </cell>
          <cell r="D710" t="str">
            <v>14.002.051-0</v>
          </cell>
          <cell r="E710" t="str">
            <v>M2</v>
          </cell>
          <cell r="F710">
            <v>9.42</v>
          </cell>
          <cell r="G710">
            <v>9.42</v>
          </cell>
          <cell r="H710">
            <v>282.89</v>
          </cell>
          <cell r="I710">
            <v>571.42999999999995</v>
          </cell>
        </row>
        <row r="711">
          <cell r="B711" t="str">
            <v>11.02</v>
          </cell>
          <cell r="C711" t="str">
            <v>PAVIMENTAÇÃO DE ÁREAS EXTERNAS E ACESSOS</v>
          </cell>
        </row>
        <row r="712">
          <cell r="B712" t="str">
            <v>11.02.01</v>
          </cell>
          <cell r="C712" t="str">
            <v>PREPARO MANUAL DO TERRENO C/FERRAMENTAS MANUAIS E RASPAGEM EVENTUALMENTE ATÉ 0,30 M DE PROFUNDIDADE E AFASTAMENTO LATERAL DO MATERIAL EXCEDENTE EXCLUSIVE COMPACTAÇÃO</v>
          </cell>
          <cell r="D712" t="str">
            <v>01.005.001-0</v>
          </cell>
          <cell r="E712" t="str">
            <v>M2</v>
          </cell>
          <cell r="F712">
            <v>995</v>
          </cell>
          <cell r="G712">
            <v>2925</v>
          </cell>
          <cell r="H712">
            <v>1.82</v>
          </cell>
          <cell r="I712">
            <v>3.4</v>
          </cell>
        </row>
        <row r="713">
          <cell r="B713" t="str">
            <v>11.02.02</v>
          </cell>
          <cell r="C713" t="str">
            <v>DESMATAMENTO E LIMPEZA DO TERRENOS C/ TRATOR D7</v>
          </cell>
          <cell r="D713" t="str">
            <v>01.006.004-0</v>
          </cell>
          <cell r="E713" t="str">
            <v>M2</v>
          </cell>
          <cell r="F713">
            <v>995</v>
          </cell>
          <cell r="G713">
            <v>2925</v>
          </cell>
          <cell r="H713">
            <v>0.69</v>
          </cell>
          <cell r="I713">
            <v>1.46</v>
          </cell>
        </row>
        <row r="714">
          <cell r="B714" t="str">
            <v>11.02.03</v>
          </cell>
          <cell r="C714" t="str">
            <v>BASE OU SUB-BASE ESTABILIZADA GRANULOMETRICAMENTE, COM MISTURA DE 2 OU MAIS MATERIAIS, DE ACORDO COM AS "INSTRUÇÕES PARA EXECUÇÃO" DO DER-RJ, EXCL. ESCAVAÇÃO E TRANSPORTE DOS MATERIAIS, INCLUSIVE TRANSPORTE DE ÁGUA</v>
          </cell>
          <cell r="D714" t="str">
            <v>08.003.001-0</v>
          </cell>
          <cell r="E714" t="str">
            <v>M3</v>
          </cell>
          <cell r="F714">
            <v>200</v>
          </cell>
          <cell r="G714">
            <v>60</v>
          </cell>
          <cell r="H714">
            <v>70.14</v>
          </cell>
          <cell r="I714">
            <v>133.4</v>
          </cell>
        </row>
        <row r="715">
          <cell r="B715" t="str">
            <v>11.02.04</v>
          </cell>
          <cell r="C715" t="str">
            <v>REVESTIMENTO DE CBUQ COM 5 CM DE ESPESSURA, EM UMA CAMADA, CONF. INSTRUÇÕES P/ EXECUÇÃO DO DER-RJ, EXCLUSIVE O TRANSPORTE DE USINA PARA PISTA E CONSIDERANDO PRODUÇÃO DE 4.000 T/MÊS</v>
          </cell>
          <cell r="D715" t="str">
            <v>08.015.052-0</v>
          </cell>
          <cell r="E715" t="str">
            <v>M2</v>
          </cell>
          <cell r="F715">
            <v>995</v>
          </cell>
          <cell r="G715">
            <v>300</v>
          </cell>
          <cell r="H715">
            <v>12.33</v>
          </cell>
          <cell r="I715">
            <v>28.56</v>
          </cell>
        </row>
        <row r="716">
          <cell r="B716" t="str">
            <v>11.02.05</v>
          </cell>
          <cell r="C716" t="str">
            <v>SARJETA E MEIO-FIO CONJUGADOS TIPO DER-RJ, MOLDADO NO LOCAL, BASE DE 65 CM DE ALTURA DE 30 CM</v>
          </cell>
          <cell r="D716" t="str">
            <v>08.027.010-0</v>
          </cell>
          <cell r="E716" t="str">
            <v>M</v>
          </cell>
          <cell r="F716">
            <v>270</v>
          </cell>
          <cell r="G716">
            <v>270</v>
          </cell>
          <cell r="H716">
            <v>28.84</v>
          </cell>
          <cell r="I716">
            <v>45.91</v>
          </cell>
        </row>
        <row r="717">
          <cell r="B717" t="str">
            <v>11.02.06</v>
          </cell>
          <cell r="C717" t="str">
            <v>PAVIMENTAÇÃO DE LAJOTAS DE CONCRETO, ALTAMENTE VIBRADO, INTERTRAVADO, COM ARTICULAÇÃO VERTICAL, PRÉ-FABRICADOS, COM ESPESSURA DE 6CM, ASSENTES SOBRE COLCHÃO DE PÓ-DE-PEDRA, AREIA OU MATERIAL EQUIVALENTE, COM AS JUNTAS TOMADAS COM ARGAMASSA DE CIMENTO E AR</v>
          </cell>
          <cell r="D717" t="str">
            <v>08.020.008-0</v>
          </cell>
          <cell r="E717" t="str">
            <v>M2</v>
          </cell>
          <cell r="G717">
            <v>600</v>
          </cell>
          <cell r="H717">
            <v>24.85</v>
          </cell>
          <cell r="I717">
            <v>40.85</v>
          </cell>
        </row>
        <row r="718">
          <cell r="B718" t="str">
            <v>11.03</v>
          </cell>
          <cell r="C718" t="str">
            <v>PAISAGISMO</v>
          </cell>
        </row>
        <row r="719">
          <cell r="B719" t="str">
            <v>11.03.01</v>
          </cell>
          <cell r="C719" t="str">
            <v>ÁREAS GRAMADAS, TIPO SÃO CARLOS, BATATAIS, LARGA OU SANTO AGOSTINHO, FORNECIMENTO E COLOCAÇÃO, INCLUSIVE PREPARO DO TERRENO</v>
          </cell>
          <cell r="D719" t="str">
            <v>09.001.001-0</v>
          </cell>
          <cell r="E719" t="str">
            <v>M2</v>
          </cell>
          <cell r="F719">
            <v>2125</v>
          </cell>
          <cell r="G719">
            <v>0</v>
          </cell>
          <cell r="H719">
            <v>4.03</v>
          </cell>
          <cell r="I719">
            <v>7.16</v>
          </cell>
        </row>
        <row r="720">
          <cell r="B720">
            <v>12</v>
          </cell>
          <cell r="C720" t="str">
            <v>LINHA DE RECALQUE</v>
          </cell>
        </row>
        <row r="721">
          <cell r="B721" t="str">
            <v>12.01</v>
          </cell>
          <cell r="C721" t="str">
            <v>ESCAVACAO E ATERRO</v>
          </cell>
        </row>
        <row r="722">
          <cell r="B722" t="str">
            <v>12.01.01</v>
          </cell>
          <cell r="C722" t="str">
            <v>ESCAV. MEC. VALA ESCORADA, 1ª CATEG C/ESCAVADEIRA HIDRÁULICA, ENTRE 1,5M E 3,0M DE PROF., EXCLUSIVE ESGOTAMENTO E ESCORAMENTO</v>
          </cell>
          <cell r="D722" t="str">
            <v>03.020.085-0</v>
          </cell>
          <cell r="E722" t="str">
            <v>M3</v>
          </cell>
          <cell r="F722">
            <v>5394</v>
          </cell>
          <cell r="G722">
            <v>12132</v>
          </cell>
          <cell r="H722">
            <v>2.41</v>
          </cell>
          <cell r="I722">
            <v>4.4400000000000004</v>
          </cell>
        </row>
        <row r="723">
          <cell r="B723" t="str">
            <v>12.01.02</v>
          </cell>
          <cell r="C723" t="str">
            <v>ESCAV. MEC. VALA ESCORADA, 1ª CATEG C/ESCAVADEIRA HIDRÁULICA, ATE 1,5 M DE PROF., EXCLUSIVE ESGOTAMENTO E ESCORAMENTO</v>
          </cell>
          <cell r="D723" t="str">
            <v>03.020.080-0</v>
          </cell>
          <cell r="E723" t="str">
            <v>M3</v>
          </cell>
          <cell r="F723">
            <v>13485</v>
          </cell>
          <cell r="G723">
            <v>15067</v>
          </cell>
          <cell r="H723">
            <v>2.12</v>
          </cell>
          <cell r="I723">
            <v>3.91</v>
          </cell>
        </row>
        <row r="724">
          <cell r="B724" t="str">
            <v>12.01.03</v>
          </cell>
          <cell r="C724" t="str">
            <v xml:space="preserve">REATERRO COMPACTADO VALA/CAVA C/ MAT. ESCAV. SELECIONADOM EM CAMADAS DE 30 CM </v>
          </cell>
          <cell r="D724" t="str">
            <v>03.013.001-0</v>
          </cell>
          <cell r="E724" t="str">
            <v>M3</v>
          </cell>
          <cell r="F724">
            <v>5707</v>
          </cell>
          <cell r="G724">
            <v>22388</v>
          </cell>
          <cell r="H724">
            <v>5.97</v>
          </cell>
          <cell r="I724">
            <v>11.13</v>
          </cell>
        </row>
        <row r="725">
          <cell r="B725" t="str">
            <v>12.01.04</v>
          </cell>
          <cell r="C725" t="str">
            <v>REATERRO DE VALA COM MATERIAL DE BOA QUALIDADE, UTILIZANDO VIBRO COMPACTADOR PORTÁTIL, EXCLUSIVE MATERIAL</v>
          </cell>
          <cell r="D725" t="str">
            <v>03.011.015-0</v>
          </cell>
          <cell r="E725" t="str">
            <v>M3</v>
          </cell>
          <cell r="F725">
            <v>5707</v>
          </cell>
          <cell r="G725">
            <v>0</v>
          </cell>
          <cell r="H725">
            <v>4.76</v>
          </cell>
          <cell r="I725">
            <v>8.42</v>
          </cell>
        </row>
        <row r="726">
          <cell r="B726" t="str">
            <v>12.01.05</v>
          </cell>
          <cell r="C726" t="str">
            <v xml:space="preserve">REATERRO DE VALA COM PÓ DE PEDRA, INCLUSIVE FORNECIMENTO DOS MATERIAIS </v>
          </cell>
          <cell r="D726" t="str">
            <v>03.015.010-0</v>
          </cell>
          <cell r="E726" t="str">
            <v>M3</v>
          </cell>
          <cell r="F726">
            <v>2853</v>
          </cell>
          <cell r="G726">
            <v>0</v>
          </cell>
          <cell r="H726">
            <v>15.47</v>
          </cell>
          <cell r="I726">
            <v>25.61</v>
          </cell>
        </row>
        <row r="727">
          <cell r="B727" t="str">
            <v>12.01.06</v>
          </cell>
          <cell r="C727" t="str">
            <v>ESCAVAÇÃO, CARGA E DESCARGA, TRANSPORTE A 10 KM, EXCLUSIVE ROYALITIES SOBRE O MATERIAL</v>
          </cell>
          <cell r="D727" t="str">
            <v>03.010.007-0</v>
          </cell>
          <cell r="E727" t="str">
            <v>M3</v>
          </cell>
          <cell r="F727">
            <v>5707</v>
          </cell>
          <cell r="G727">
            <v>0</v>
          </cell>
          <cell r="H727">
            <v>8.3800000000000008</v>
          </cell>
          <cell r="I727">
            <v>17.07</v>
          </cell>
        </row>
        <row r="728">
          <cell r="B728" t="str">
            <v>12.01.07</v>
          </cell>
          <cell r="C728" t="str">
            <v>ROYALTIES SOBRE MATERIAL DE JAZIDA</v>
          </cell>
          <cell r="D728" t="str">
            <v>01.090.002-1</v>
          </cell>
          <cell r="E728" t="str">
            <v>M3</v>
          </cell>
          <cell r="F728">
            <v>5707</v>
          </cell>
          <cell r="G728">
            <v>0</v>
          </cell>
          <cell r="H728">
            <v>1.1599999999999999</v>
          </cell>
          <cell r="I728">
            <v>2.0699999999999998</v>
          </cell>
        </row>
        <row r="729">
          <cell r="B729" t="str">
            <v>12.01.08</v>
          </cell>
          <cell r="C729" t="str">
            <v>ESPALHAMENTO</v>
          </cell>
          <cell r="D729" t="str">
            <v>03.046.010-0</v>
          </cell>
          <cell r="E729" t="str">
            <v>M3</v>
          </cell>
          <cell r="I729">
            <v>1.98</v>
          </cell>
        </row>
        <row r="730">
          <cell r="B730" t="str">
            <v>12.02</v>
          </cell>
          <cell r="C730" t="str">
            <v>TRANSPORTE DE SOLOS</v>
          </cell>
        </row>
        <row r="731">
          <cell r="B731" t="str">
            <v>12.02.01</v>
          </cell>
          <cell r="C731" t="str">
            <v>CARGA MANUAL E DESC. MEC. MAT. A GRANEL EM CAMINHÃO</v>
          </cell>
          <cell r="D731" t="str">
            <v>04.006.008-0</v>
          </cell>
          <cell r="E731" t="str">
            <v>T</v>
          </cell>
          <cell r="F731">
            <v>1</v>
          </cell>
          <cell r="G731">
            <v>6258.6</v>
          </cell>
          <cell r="H731">
            <v>5.59</v>
          </cell>
          <cell r="I731">
            <v>10.51</v>
          </cell>
        </row>
        <row r="732">
          <cell r="B732" t="str">
            <v>12.02.02</v>
          </cell>
          <cell r="C732" t="str">
            <v>CARGA E DESCARGA MECÂNICA MATERIAL A GRANEL EM CAMINHÃO, INCLUSIVE EQUIPAMENTO CARREGADOR</v>
          </cell>
          <cell r="D732" t="str">
            <v>04.011.051-0</v>
          </cell>
          <cell r="E732" t="str">
            <v>T</v>
          </cell>
          <cell r="F732">
            <v>23712</v>
          </cell>
          <cell r="G732">
            <v>9622</v>
          </cell>
          <cell r="H732">
            <v>3.37</v>
          </cell>
          <cell r="I732">
            <v>6.76</v>
          </cell>
        </row>
        <row r="733">
          <cell r="B733" t="str">
            <v>12.02.03</v>
          </cell>
          <cell r="C733" t="str">
            <v>TRANSP. CARGA DE QUALQUER NATUREZA; EXCL. AS DESPESAS DE CARGA E DESCARGA TANTO DE ESPERA DO CAMINHAO COMO DE SERVENTE OU EQUIP. AUXIL., A VELOC. MEDIA DE 40KM/H EM CAMINHAO BASCULHANTE A OLEO DIESEL, C/CAPAC. UTIL DE 8T</v>
          </cell>
          <cell r="D733" t="str">
            <v>04.005.121-0</v>
          </cell>
          <cell r="E733" t="str">
            <v>T.KM</v>
          </cell>
          <cell r="F733">
            <v>474240</v>
          </cell>
          <cell r="G733">
            <v>317612</v>
          </cell>
          <cell r="H733">
            <v>0.26</v>
          </cell>
          <cell r="I733">
            <v>0.49</v>
          </cell>
        </row>
        <row r="734">
          <cell r="B734" t="str">
            <v>12.03</v>
          </cell>
          <cell r="C734" t="str">
            <v>ESCORAMENTO</v>
          </cell>
        </row>
        <row r="735">
          <cell r="B735" t="str">
            <v>12.03.01</v>
          </cell>
          <cell r="C735" t="str">
            <v>ESCORAMENTO C/ CHAPAS METALICAS DE VALA/CAVA ATÉ 4,0 M DE PROFUNDIDADE, UTILIZANDO ESCAVADEIRA HIDRAULICA NA CRAVACAO E RETIRADA DAS CHAPAS</v>
          </cell>
          <cell r="D735" t="str">
            <v>05.080.025-0</v>
          </cell>
          <cell r="E735" t="str">
            <v>M2</v>
          </cell>
          <cell r="F735">
            <v>26040</v>
          </cell>
          <cell r="G735">
            <v>31070</v>
          </cell>
          <cell r="H735">
            <v>13.98</v>
          </cell>
          <cell r="I735">
            <v>26.38</v>
          </cell>
        </row>
        <row r="736">
          <cell r="B736" t="str">
            <v>12.03.02</v>
          </cell>
          <cell r="C736" t="str">
            <v>ESCORAMENTO MISTO</v>
          </cell>
          <cell r="D736" t="str">
            <v>05.077.001-0</v>
          </cell>
          <cell r="I736">
            <v>100.01</v>
          </cell>
        </row>
        <row r="737">
          <cell r="B737" t="str">
            <v>12.04</v>
          </cell>
          <cell r="C737" t="str">
            <v>ESGOTAMENTO</v>
          </cell>
        </row>
        <row r="738">
          <cell r="B738" t="str">
            <v>12.04.01</v>
          </cell>
          <cell r="C738" t="str">
            <v>ESGOTAMENTO DE VALA/CAVA P/BOMBEAMENTO DIRETO</v>
          </cell>
          <cell r="D738" t="str">
            <v>05.010.005-0</v>
          </cell>
          <cell r="E738" t="str">
            <v>CV.H</v>
          </cell>
          <cell r="F738">
            <v>2600</v>
          </cell>
          <cell r="G738">
            <v>2600</v>
          </cell>
          <cell r="H738">
            <v>1.67</v>
          </cell>
          <cell r="I738">
            <v>2.66</v>
          </cell>
        </row>
        <row r="739">
          <cell r="B739" t="str">
            <v>12.05</v>
          </cell>
          <cell r="C739" t="str">
            <v>FORNECIMENTO DE MATERIAIS</v>
          </cell>
        </row>
        <row r="740">
          <cell r="B740" t="str">
            <v>12.05.01</v>
          </cell>
          <cell r="C740" t="str">
            <v xml:space="preserve">FORN. TUBO PEAD DE=1000MM - PN 4 (PE-80 ISO 4427) </v>
          </cell>
          <cell r="D740" t="str">
            <v>06.069.082-1</v>
          </cell>
          <cell r="E740" t="str">
            <v>M</v>
          </cell>
          <cell r="F740">
            <v>6200</v>
          </cell>
          <cell r="G740">
            <v>6100</v>
          </cell>
          <cell r="H740">
            <v>654.67999999999995</v>
          </cell>
          <cell r="I740">
            <v>2384.6799999999998</v>
          </cell>
        </row>
        <row r="741">
          <cell r="B741" t="str">
            <v>12.05.02</v>
          </cell>
          <cell r="C741" t="str">
            <v>FORNECIMENTO DE COLARINHO DE PEAD PARA FLANGE, DIÂM. EXT=1000MM</v>
          </cell>
          <cell r="D741" t="str">
            <v>06.069.116-1</v>
          </cell>
          <cell r="E741" t="str">
            <v>UN</v>
          </cell>
          <cell r="F741">
            <v>2</v>
          </cell>
          <cell r="G741">
            <v>10</v>
          </cell>
          <cell r="H741">
            <v>4455.12</v>
          </cell>
          <cell r="I741">
            <v>14497.5</v>
          </cell>
        </row>
        <row r="742">
          <cell r="B742" t="str">
            <v>12.05.03</v>
          </cell>
          <cell r="C742" t="str">
            <v>FORNECIMENTO DE CURVA 90 GRAUS DE PEAD DE=1000MM</v>
          </cell>
          <cell r="D742" t="str">
            <v>06.069.110-7</v>
          </cell>
          <cell r="E742" t="str">
            <v>UN</v>
          </cell>
          <cell r="F742">
            <v>5</v>
          </cell>
          <cell r="G742">
            <v>2</v>
          </cell>
          <cell r="H742">
            <v>4458</v>
          </cell>
          <cell r="I742">
            <v>20296.5</v>
          </cell>
        </row>
        <row r="743">
          <cell r="B743" t="str">
            <v>12.05.04</v>
          </cell>
          <cell r="C743" t="str">
            <v>FORNECIMENTO DE CURVA 60 GRAUS DE PEAD DE=1000MM</v>
          </cell>
          <cell r="D743" t="str">
            <v>06.069.110-8</v>
          </cell>
          <cell r="E743" t="str">
            <v>UN</v>
          </cell>
          <cell r="F743">
            <v>5</v>
          </cell>
          <cell r="G743">
            <v>0</v>
          </cell>
          <cell r="H743">
            <v>4067.37</v>
          </cell>
          <cell r="I743">
            <v>17938.240000000002</v>
          </cell>
        </row>
        <row r="744">
          <cell r="B744" t="str">
            <v>12.05.05</v>
          </cell>
          <cell r="C744" t="str">
            <v>FORNECIMENTO DE CURVA 45 GRAUS DE PEAD DE=1.000MM</v>
          </cell>
          <cell r="D744" t="str">
            <v>06.069.107-4</v>
          </cell>
          <cell r="E744" t="str">
            <v>UN</v>
          </cell>
          <cell r="G744">
            <v>4</v>
          </cell>
          <cell r="H744">
            <v>5380.17</v>
          </cell>
          <cell r="I744">
            <v>17628.96</v>
          </cell>
        </row>
        <row r="745">
          <cell r="B745" t="str">
            <v>12.06</v>
          </cell>
          <cell r="C745" t="str">
            <v>PAVIMENTAÇÃO</v>
          </cell>
        </row>
        <row r="746">
          <cell r="B746" t="str">
            <v>12.06.01</v>
          </cell>
          <cell r="C746" t="str">
            <v>LEVANTAMENTO DE PAVIMENTOS E SEUS COMPLEMENTOS C/ AFASTAMENTO LATERAL DOS MAT. REMOVIDOS</v>
          </cell>
        </row>
        <row r="747">
          <cell r="B747" t="str">
            <v>12.06.01.01</v>
          </cell>
          <cell r="C747" t="str">
            <v>DEMOLIÇÃO C/AR COMPRIMIDO DE PAV. DE CONCR. ASFÁLTICO EXCL.BASE C/E=10CM</v>
          </cell>
          <cell r="D747" t="str">
            <v>05.002.006-0</v>
          </cell>
          <cell r="E747" t="str">
            <v>M2</v>
          </cell>
          <cell r="F747">
            <v>9300</v>
          </cell>
          <cell r="G747">
            <v>11590</v>
          </cell>
          <cell r="H747">
            <v>3.68</v>
          </cell>
          <cell r="I747">
            <v>6.56</v>
          </cell>
        </row>
        <row r="748">
          <cell r="B748" t="str">
            <v>12.06.01.02</v>
          </cell>
          <cell r="C748" t="str">
            <v>DEMOLIÇÃO, C/ AR COMPRIMIDO DE BASE DE MACADAME BETUMINOSO</v>
          </cell>
          <cell r="D748" t="str">
            <v>05.002.016-0</v>
          </cell>
          <cell r="E748" t="str">
            <v>M3</v>
          </cell>
          <cell r="F748">
            <v>1860</v>
          </cell>
          <cell r="G748">
            <v>1738.5</v>
          </cell>
          <cell r="H748">
            <v>36.72</v>
          </cell>
          <cell r="I748">
            <v>65.5</v>
          </cell>
        </row>
        <row r="749">
          <cell r="B749" t="str">
            <v>12.06.01.03</v>
          </cell>
          <cell r="C749" t="str">
            <v>DEMOLIÇÃO, COM EQUIPAMENTO DE AR COMPRIMIDO, DE MASSAS DE CONCRETO SIMPLES, EXCETO PISOS OU PAVIMENTOS, INCLUSIVE AFASTAMENTO LATERAL DENTRO DO CANTEIRO DE SERVIÇO</v>
          </cell>
          <cell r="D749" t="str">
            <v>05.002.003-1</v>
          </cell>
          <cell r="E749" t="str">
            <v>H</v>
          </cell>
          <cell r="G749">
            <v>10</v>
          </cell>
          <cell r="H749">
            <v>73.75</v>
          </cell>
          <cell r="I749">
            <v>131.57</v>
          </cell>
        </row>
        <row r="750">
          <cell r="B750" t="str">
            <v>12.06.01.04</v>
          </cell>
          <cell r="C750" t="str">
            <v>LEVANTAMENTO E REASSENTAMENTO DE MEIO-FIO</v>
          </cell>
          <cell r="D750" t="str">
            <v>08.012.001-0</v>
          </cell>
          <cell r="E750" t="str">
            <v>M</v>
          </cell>
          <cell r="G750">
            <v>100</v>
          </cell>
          <cell r="H750">
            <v>10.63</v>
          </cell>
          <cell r="I750">
            <v>19.7</v>
          </cell>
        </row>
        <row r="751">
          <cell r="B751" t="str">
            <v>12.06.02</v>
          </cell>
          <cell r="C751" t="str">
            <v>EXECUÇÃO DE PAVIMENTOS E SEUS COMPLEMENTOS</v>
          </cell>
        </row>
        <row r="752">
          <cell r="B752" t="str">
            <v>12.06.02.01</v>
          </cell>
          <cell r="C752" t="str">
            <v>REPOSIÇÃO DE PAVIMENT. EM CONCR  ASFÁLT. USINADO A QUENTE, S/ IMPRIM. EXCL. O TRANSP. DA USINA P/ PISTA</v>
          </cell>
          <cell r="D752" t="str">
            <v>08.015.018-0</v>
          </cell>
          <cell r="E752" t="str">
            <v>T</v>
          </cell>
          <cell r="F752">
            <v>1116</v>
          </cell>
          <cell r="G752">
            <v>1390.8</v>
          </cell>
          <cell r="H752">
            <v>119.75</v>
          </cell>
          <cell r="I752">
            <v>277.45999999999998</v>
          </cell>
        </row>
        <row r="753">
          <cell r="B753" t="str">
            <v>12.06.02.02</v>
          </cell>
          <cell r="C753" t="str">
            <v>BASE DE CONCRETO FCK 10MPA PARA RECOMPOSIÇÃO DE PAVIMENTAÇÃO DE RUA, INCLUINDO A REMOÇÃO DO REATERRO, MATERIAIS, PREPARO E CONCRETAGEM ATE 20CM E TRANSPORTE DO ENTULHO EXCEDENTE ATE 20 KM</v>
          </cell>
          <cell r="D753" t="str">
            <v>08.038.001-0</v>
          </cell>
          <cell r="E753" t="str">
            <v>M2</v>
          </cell>
          <cell r="F753">
            <v>9300</v>
          </cell>
          <cell r="G753">
            <v>11590</v>
          </cell>
          <cell r="H753">
            <v>12.61</v>
          </cell>
          <cell r="I753">
            <v>18.73</v>
          </cell>
        </row>
        <row r="754">
          <cell r="B754" t="str">
            <v>12.06.02.03</v>
          </cell>
          <cell r="C754" t="str">
            <v>PINTURA DE LIG. DE ACORDO C/INSTR. P/EXECUÇÃO DO DER-RJ.</v>
          </cell>
          <cell r="D754" t="str">
            <v>08.026.002-0</v>
          </cell>
          <cell r="E754" t="str">
            <v>M2</v>
          </cell>
          <cell r="F754">
            <v>9300</v>
          </cell>
          <cell r="G754">
            <v>11590</v>
          </cell>
          <cell r="H754">
            <v>0.93</v>
          </cell>
          <cell r="I754">
            <v>2.35</v>
          </cell>
        </row>
        <row r="755">
          <cell r="B755" t="str">
            <v>12.06.02.04</v>
          </cell>
          <cell r="C755" t="str">
            <v>TRANSP. DE CARGA DE QUALQUER NATUREZA; EXCL. AS DESPESAS DE CARGA E DESCARGA TANTO DE ESPERA DO CAMINHÃO COMO DE SERVENTE OU EQUIP. AUXIL. VELOC. MEDIA DE 40KM/H EM CAMINHÃO BASCULANTE A OLEO DIESEL C/ CAPAC. UTIL DE 8T</v>
          </cell>
          <cell r="D755" t="str">
            <v>04.005.121-0</v>
          </cell>
          <cell r="E755" t="str">
            <v>T.KM</v>
          </cell>
          <cell r="F755">
            <v>22320</v>
          </cell>
          <cell r="G755">
            <v>69540</v>
          </cell>
          <cell r="H755">
            <v>0.26</v>
          </cell>
          <cell r="I755">
            <v>0.49</v>
          </cell>
        </row>
        <row r="756">
          <cell r="B756" t="str">
            <v>12.06.02.05</v>
          </cell>
          <cell r="C756" t="str">
            <v>GRAMA</v>
          </cell>
          <cell r="D756" t="str">
            <v>09.001.002-0</v>
          </cell>
          <cell r="E756" t="str">
            <v>M2</v>
          </cell>
          <cell r="I756">
            <v>6.66</v>
          </cell>
        </row>
        <row r="757">
          <cell r="B757" t="str">
            <v>12.07</v>
          </cell>
          <cell r="C757" t="str">
            <v>ASSENTAMENTO</v>
          </cell>
        </row>
        <row r="758">
          <cell r="B758" t="str">
            <v>12.07.01</v>
          </cell>
          <cell r="C758" t="str">
            <v>ASSENTAMENTO E MONTAGEM DE TUBOS DE PEAD</v>
          </cell>
        </row>
        <row r="759">
          <cell r="B759" t="str">
            <v>12.07.01.01</v>
          </cell>
          <cell r="C759" t="str">
            <v>MONTAGEM E ASSENTAMENTO DE TUBO PEAD - PN 4 DE=1000MM, COM 12M DE COMPR., INCLUSIVE SOLDA DE TOPO POR TERMOFUSÃO, EXCLISIVE FORN. DE TUBOS.</v>
          </cell>
          <cell r="D759" t="str">
            <v>06.001.257-2</v>
          </cell>
          <cell r="E759" t="str">
            <v>M</v>
          </cell>
          <cell r="F759">
            <v>6200</v>
          </cell>
          <cell r="G759">
            <v>6100</v>
          </cell>
          <cell r="H759">
            <v>24.25</v>
          </cell>
          <cell r="I759">
            <v>45.1</v>
          </cell>
        </row>
        <row r="760">
          <cell r="B760" t="str">
            <v>12.07.02</v>
          </cell>
          <cell r="C760" t="str">
            <v>ASSENTAMENTO DE CONEXÕES DE PEAD POR JUNTA SOLDADA</v>
          </cell>
        </row>
        <row r="761">
          <cell r="B761" t="str">
            <v>12.07.02.01</v>
          </cell>
          <cell r="C761" t="str">
            <v xml:space="preserve">SOLDA DE TOPO POR TERMOFUSÃO DE TUBOS, PEÇAS E ACESSÓRIOS DE PEAD COM DE=1000MM, CUSTO POR JUNTA </v>
          </cell>
          <cell r="D761" t="str">
            <v>15.046.123-3</v>
          </cell>
          <cell r="E761" t="str">
            <v>UN</v>
          </cell>
          <cell r="F761">
            <v>12</v>
          </cell>
          <cell r="G761">
            <v>22</v>
          </cell>
          <cell r="H761">
            <v>176.97</v>
          </cell>
          <cell r="I761">
            <v>335.71</v>
          </cell>
        </row>
        <row r="762">
          <cell r="B762" t="str">
            <v>12.07.03</v>
          </cell>
          <cell r="C762" t="str">
            <v>ASSENTAMENTO DE TUBOS DE PEAD</v>
          </cell>
        </row>
        <row r="763">
          <cell r="B763" t="str">
            <v>12.07.03.01</v>
          </cell>
          <cell r="C763" t="str">
            <v>ASSENTAMENTO E TESTE HIDROSTÁTICO DE TUBOS DE PEAD Ø 1.000MM COM 12M COMPRIMENTO, EXCLUSIVE FORNECIMENTO DOS TUBOS E SOLDAS DAS JUNTAS</v>
          </cell>
          <cell r="D763" t="str">
            <v>06.001.261-4</v>
          </cell>
          <cell r="E763" t="str">
            <v>M</v>
          </cell>
          <cell r="I763">
            <v>25.34</v>
          </cell>
        </row>
        <row r="764">
          <cell r="B764" t="str">
            <v>12.07.04</v>
          </cell>
          <cell r="C764" t="str">
            <v>SOLDA DE TUBOS E CONECÇÕES DE PEAD</v>
          </cell>
        </row>
        <row r="765">
          <cell r="B765" t="str">
            <v>12.07.04.01</v>
          </cell>
          <cell r="C765" t="str">
            <v>SOLDA DE TOPO POR TERMOFUSÃO DE TUBOS, PEÇAS E ACESSÓRIOS DE PEAD COM Ø 1.000MM</v>
          </cell>
          <cell r="D765" t="str">
            <v>15.045.123-3</v>
          </cell>
          <cell r="E765" t="str">
            <v>UN</v>
          </cell>
          <cell r="I765">
            <v>1400.08</v>
          </cell>
        </row>
        <row r="766">
          <cell r="B766" t="str">
            <v>12.08</v>
          </cell>
          <cell r="C766" t="str">
            <v>REBAIXAMENTO DE LENÇOL FREÁTICO</v>
          </cell>
        </row>
        <row r="767">
          <cell r="B767" t="str">
            <v>12.08.01</v>
          </cell>
          <cell r="C767" t="str">
            <v>DESPESAS DE ENERGIA SIST. DE REBAIXAMENTO</v>
          </cell>
          <cell r="D767" t="str">
            <v>01.007.030-0</v>
          </cell>
          <cell r="E767" t="str">
            <v>CV.H</v>
          </cell>
          <cell r="H767">
            <v>0.27</v>
          </cell>
          <cell r="I767">
            <v>0.41</v>
          </cell>
        </row>
        <row r="768">
          <cell r="B768" t="str">
            <v>12.08.02</v>
          </cell>
          <cell r="C768" t="str">
            <v>MONTAGEM E DESMONT. CONJ. BOMBAS, CABINE E TUBULAÇÃO COLETORA DE SIST. REBAIXAMENTO</v>
          </cell>
          <cell r="D768" t="str">
            <v>01.007.010-0</v>
          </cell>
          <cell r="E768" t="str">
            <v>UN</v>
          </cell>
          <cell r="H768">
            <v>1036.4000000000001</v>
          </cell>
          <cell r="I768">
            <v>1587.76</v>
          </cell>
        </row>
        <row r="769">
          <cell r="B769" t="str">
            <v>12.08.03</v>
          </cell>
          <cell r="C769" t="str">
            <v>CRAVAÇÃO E RETIRADA DE UMA PONTEIRA FILTRANTE</v>
          </cell>
          <cell r="D769" t="str">
            <v>01.007.020-0</v>
          </cell>
          <cell r="E769" t="str">
            <v>UN</v>
          </cell>
          <cell r="H769">
            <v>40.299999999999997</v>
          </cell>
          <cell r="I769">
            <v>61.73</v>
          </cell>
        </row>
        <row r="770">
          <cell r="B770" t="str">
            <v>12.08.04</v>
          </cell>
          <cell r="C770" t="str">
            <v>MANUTENÇÃO E  OPERAÇÃODOS DO SISTEMA DE REBAIXAMENTO</v>
          </cell>
          <cell r="D770" t="str">
            <v>01.007.025-0</v>
          </cell>
          <cell r="E770" t="str">
            <v>DIA</v>
          </cell>
          <cell r="H770">
            <v>97.88</v>
          </cell>
          <cell r="I770">
            <v>149.94999999999999</v>
          </cell>
        </row>
        <row r="771">
          <cell r="B771" t="str">
            <v>INTERCEPTOR DE ESGOTOS SANITÁRIOS</v>
          </cell>
        </row>
        <row r="772">
          <cell r="B772">
            <v>1</v>
          </cell>
          <cell r="C772" t="str">
            <v>SERVIÇOS TÉCNICOS</v>
          </cell>
        </row>
        <row r="773">
          <cell r="B773" t="str">
            <v>01.01</v>
          </cell>
          <cell r="C773" t="str">
            <v>PROJETO EXECUTIVO</v>
          </cell>
          <cell r="D773" t="str">
            <v>01.050.001-8</v>
          </cell>
          <cell r="E773" t="str">
            <v>GL</v>
          </cell>
          <cell r="F773">
            <v>1</v>
          </cell>
          <cell r="G773">
            <v>0</v>
          </cell>
          <cell r="H773">
            <v>366856.91</v>
          </cell>
          <cell r="I773">
            <v>614118.46</v>
          </cell>
        </row>
        <row r="774">
          <cell r="B774" t="str">
            <v>01.02</v>
          </cell>
          <cell r="C774" t="str">
            <v>CADASTRO COMPLETO DAS OBRAS EXECUTADAS, ELABORADO CONFORME ESPECIFICAÇÕES DA DIVISÃO DE CADASTRO TÉCNICO DA CEDAE</v>
          </cell>
          <cell r="D774" t="str">
            <v>01.019.000-1</v>
          </cell>
          <cell r="E774" t="str">
            <v>GL</v>
          </cell>
          <cell r="F774">
            <v>1</v>
          </cell>
          <cell r="G774">
            <v>1</v>
          </cell>
          <cell r="H774">
            <v>24253.99</v>
          </cell>
          <cell r="I774">
            <v>42881.05</v>
          </cell>
        </row>
        <row r="775">
          <cell r="B775">
            <v>2</v>
          </cell>
          <cell r="C775" t="str">
            <v>EXECUÇÃO DE COLETOR MÉTODO NÃO DESTRUTIVO - SHIELD</v>
          </cell>
        </row>
        <row r="776">
          <cell r="B776" t="str">
            <v>02.01</v>
          </cell>
          <cell r="C776" t="str">
            <v>INTERCEPTOR DIÂM. 600 MM - PV 01 AO PV 17</v>
          </cell>
        </row>
        <row r="777">
          <cell r="B777" t="str">
            <v>02.01.01</v>
          </cell>
          <cell r="C777" t="str">
            <v>POÇOS DE SERVIÇOS - EMBOQUE</v>
          </cell>
          <cell r="D777" t="str">
            <v>05.100.010-5</v>
          </cell>
          <cell r="E777" t="str">
            <v>UN</v>
          </cell>
          <cell r="F777">
            <v>8</v>
          </cell>
          <cell r="G777">
            <v>2</v>
          </cell>
          <cell r="H777">
            <v>53449.73</v>
          </cell>
          <cell r="I777">
            <v>89474.84</v>
          </cell>
        </row>
        <row r="778">
          <cell r="B778" t="str">
            <v>02.01.02</v>
          </cell>
          <cell r="C778" t="str">
            <v xml:space="preserve">TRANSFORMAÇÃO DO POÇO DE EMBOQUE EM PV, INCLUSIVE URBANIZAÇÃO </v>
          </cell>
          <cell r="D778" t="str">
            <v>05.100.011-5</v>
          </cell>
          <cell r="E778" t="str">
            <v>UN</v>
          </cell>
          <cell r="F778">
            <v>8</v>
          </cell>
          <cell r="G778">
            <v>7</v>
          </cell>
          <cell r="H778">
            <v>22798.75</v>
          </cell>
          <cell r="I778">
            <v>38165.1</v>
          </cell>
        </row>
        <row r="779">
          <cell r="B779" t="str">
            <v>02.01.03</v>
          </cell>
          <cell r="C779" t="str">
            <v>POÇOS DE SERVIÇOS - DESEMBOQUE</v>
          </cell>
          <cell r="D779" t="str">
            <v>05.100.012-5</v>
          </cell>
          <cell r="E779" t="str">
            <v>UN</v>
          </cell>
          <cell r="F779">
            <v>8</v>
          </cell>
          <cell r="G779">
            <v>2</v>
          </cell>
          <cell r="H779">
            <v>45662.99</v>
          </cell>
          <cell r="I779">
            <v>76439.839999999997</v>
          </cell>
        </row>
        <row r="780">
          <cell r="B780" t="str">
            <v>02.01.04</v>
          </cell>
          <cell r="C780" t="str">
            <v>TRANSFORMAÇÃO DO POÇO DE DESEMBOQUE EM PV, INCLUSIVE URBANIZAÇÃO</v>
          </cell>
          <cell r="D780" t="str">
            <v>05.100.013-5</v>
          </cell>
          <cell r="E780" t="str">
            <v>UN</v>
          </cell>
          <cell r="F780">
            <v>8</v>
          </cell>
          <cell r="G780">
            <v>9</v>
          </cell>
          <cell r="H780">
            <v>7276.2</v>
          </cell>
          <cell r="I780">
            <v>12180.35</v>
          </cell>
        </row>
        <row r="781">
          <cell r="B781" t="str">
            <v>02.01.05</v>
          </cell>
          <cell r="C781" t="str">
            <v>CRAVAÇÃO DE TUBOS DE CONCRETO ARMADO, DIÃM. 600MM</v>
          </cell>
          <cell r="D781" t="str">
            <v>05.100.014-5</v>
          </cell>
          <cell r="E781" t="str">
            <v>M</v>
          </cell>
          <cell r="F781">
            <v>1800</v>
          </cell>
          <cell r="G781">
            <v>1800</v>
          </cell>
          <cell r="H781">
            <v>966.21</v>
          </cell>
          <cell r="I781">
            <v>1617.43</v>
          </cell>
        </row>
        <row r="782">
          <cell r="B782" t="str">
            <v>02.01.06</v>
          </cell>
          <cell r="C782" t="str">
            <v>FORNECIMENTO DE TUBOS P/ CRAVAÇÃO, DIÂM. 600MM</v>
          </cell>
          <cell r="D782" t="str">
            <v>06.063.003-5</v>
          </cell>
          <cell r="E782" t="str">
            <v>M</v>
          </cell>
          <cell r="F782">
            <v>1800</v>
          </cell>
          <cell r="G782">
            <v>1800</v>
          </cell>
          <cell r="H782">
            <v>255.72</v>
          </cell>
          <cell r="I782">
            <v>540.84</v>
          </cell>
        </row>
        <row r="783">
          <cell r="B783" t="str">
            <v>02.01.07</v>
          </cell>
          <cell r="C783" t="str">
            <v>POÇOS DE SERVIÇOS - EMBOQUE - COM JET - GROUTING</v>
          </cell>
          <cell r="D783" t="str">
            <v>05.100.010-6</v>
          </cell>
          <cell r="E783" t="str">
            <v>UN</v>
          </cell>
          <cell r="G783">
            <v>5</v>
          </cell>
          <cell r="H783">
            <v>170162.14</v>
          </cell>
          <cell r="I783">
            <v>284851.42</v>
          </cell>
        </row>
        <row r="784">
          <cell r="B784" t="str">
            <v>02.01.08</v>
          </cell>
          <cell r="C784" t="str">
            <v>POÇOS DE SERVIÇOS - DESEMBOQUE - COM JET - GROUTING</v>
          </cell>
          <cell r="D784" t="str">
            <v>05.100.012-6</v>
          </cell>
          <cell r="E784" t="str">
            <v>UN</v>
          </cell>
          <cell r="G784">
            <v>7</v>
          </cell>
          <cell r="H784">
            <v>106862.09</v>
          </cell>
          <cell r="I784">
            <v>178887.13</v>
          </cell>
        </row>
        <row r="785">
          <cell r="B785" t="str">
            <v>02.02</v>
          </cell>
          <cell r="C785" t="str">
            <v>INTERCEPTOR DIÂM. 1000 MM - PV 17 AO PV 35</v>
          </cell>
        </row>
        <row r="786">
          <cell r="B786" t="str">
            <v>02.02.01</v>
          </cell>
          <cell r="C786" t="str">
            <v>POÇOS DE SERVIÇOS - EMBOQUE</v>
          </cell>
          <cell r="D786" t="str">
            <v>05.100.020-5</v>
          </cell>
          <cell r="E786" t="str">
            <v>UN</v>
          </cell>
          <cell r="F786">
            <v>9</v>
          </cell>
          <cell r="G786">
            <v>0</v>
          </cell>
          <cell r="H786">
            <v>96231.34</v>
          </cell>
          <cell r="I786">
            <v>161091.26</v>
          </cell>
        </row>
        <row r="787">
          <cell r="B787" t="str">
            <v>02.02.02</v>
          </cell>
          <cell r="C787" t="str">
            <v xml:space="preserve">TRANSFORMAÇÃO DO POÇO DE EMBOQUE EM PV, INCLUSIVE URBANIZAÇÃO </v>
          </cell>
          <cell r="D787" t="str">
            <v>05.100.021-5</v>
          </cell>
          <cell r="E787" t="str">
            <v>UN</v>
          </cell>
          <cell r="F787">
            <v>9</v>
          </cell>
          <cell r="G787">
            <v>7</v>
          </cell>
          <cell r="H787">
            <v>30317.49</v>
          </cell>
          <cell r="I787">
            <v>50751.47</v>
          </cell>
        </row>
        <row r="788">
          <cell r="B788" t="str">
            <v>02.02.03</v>
          </cell>
          <cell r="C788" t="str">
            <v>POÇOS DE SERVIÇOS - DESEMBOQUE</v>
          </cell>
          <cell r="D788" t="str">
            <v>05.100.022-5</v>
          </cell>
          <cell r="E788" t="str">
            <v>UN</v>
          </cell>
          <cell r="F788">
            <v>9</v>
          </cell>
          <cell r="G788">
            <v>0</v>
          </cell>
          <cell r="H788">
            <v>65112.25</v>
          </cell>
          <cell r="I788">
            <v>108997.9</v>
          </cell>
        </row>
        <row r="789">
          <cell r="B789" t="str">
            <v>02.02.04</v>
          </cell>
          <cell r="C789" t="str">
            <v>TRANSFORMAÇÃO DO POÇO DE DESEMBOQUE EM PV, INCLUSIVE URBANIZAÇÃO</v>
          </cell>
          <cell r="D789" t="str">
            <v>05.100.023-5</v>
          </cell>
          <cell r="E789" t="str">
            <v>UN</v>
          </cell>
          <cell r="F789">
            <v>9</v>
          </cell>
          <cell r="G789">
            <v>7</v>
          </cell>
          <cell r="H789">
            <v>12127</v>
          </cell>
          <cell r="I789">
            <v>20300.59</v>
          </cell>
        </row>
        <row r="790">
          <cell r="B790" t="str">
            <v>02.02.05</v>
          </cell>
          <cell r="C790" t="str">
            <v>CRAVAÇÃO DE TUBOS DE CONCRETO ARMADO, DIÃM. 1000MM</v>
          </cell>
          <cell r="D790" t="str">
            <v>05.100.024-5</v>
          </cell>
          <cell r="E790" t="str">
            <v>M</v>
          </cell>
          <cell r="F790">
            <v>2099</v>
          </cell>
          <cell r="G790">
            <v>1809</v>
          </cell>
          <cell r="H790">
            <v>1179.48</v>
          </cell>
          <cell r="I790">
            <v>1974.44</v>
          </cell>
        </row>
        <row r="791">
          <cell r="B791" t="str">
            <v>02.02.06</v>
          </cell>
          <cell r="C791" t="str">
            <v>FORNECIMENTO DE TUBOS P/ CRAVAÇÃO, DIÂM. 1000MM</v>
          </cell>
          <cell r="D791" t="str">
            <v>06.063.005-5</v>
          </cell>
          <cell r="E791" t="str">
            <v>M</v>
          </cell>
          <cell r="F791">
            <v>2099</v>
          </cell>
          <cell r="G791">
            <v>1809</v>
          </cell>
          <cell r="H791">
            <v>339.78</v>
          </cell>
          <cell r="I791">
            <v>718.63</v>
          </cell>
        </row>
        <row r="792">
          <cell r="B792" t="str">
            <v>02.02.07</v>
          </cell>
          <cell r="C792" t="str">
            <v>POÇOS DE SERVIÇOS - EMBOQUE - COM JET-GROUTING</v>
          </cell>
          <cell r="D792" t="str">
            <v>05.100.020-6</v>
          </cell>
          <cell r="E792" t="str">
            <v>UN</v>
          </cell>
          <cell r="G792">
            <v>7</v>
          </cell>
          <cell r="H792">
            <v>252067.97</v>
          </cell>
          <cell r="I792">
            <v>421961.78</v>
          </cell>
        </row>
        <row r="793">
          <cell r="B793" t="str">
            <v>02.02.08</v>
          </cell>
          <cell r="C793" t="str">
            <v>POÇOS DE SERVIÇOS - DESEMBOQUE - COM JET-GROUTING</v>
          </cell>
          <cell r="D793" t="str">
            <v>05.100.022-6</v>
          </cell>
          <cell r="E793" t="str">
            <v>UN</v>
          </cell>
          <cell r="G793">
            <v>7</v>
          </cell>
          <cell r="H793">
            <v>146987.17000000001</v>
          </cell>
          <cell r="I793">
            <v>246056.52</v>
          </cell>
        </row>
        <row r="794">
          <cell r="B794" t="str">
            <v>02.03</v>
          </cell>
          <cell r="C794" t="str">
            <v>INTERCEPTOR DIÂM 1200 MM - PV 35 AO PV 43</v>
          </cell>
        </row>
        <row r="795">
          <cell r="B795" t="str">
            <v>02.03.01</v>
          </cell>
          <cell r="C795" t="str">
            <v>POÇOS DE SERVIÇOS - EMBOQUE</v>
          </cell>
          <cell r="D795" t="str">
            <v>05.100.030-5</v>
          </cell>
          <cell r="E795" t="str">
            <v>UN</v>
          </cell>
          <cell r="F795">
            <v>4</v>
          </cell>
          <cell r="G795">
            <v>0</v>
          </cell>
          <cell r="H795">
            <v>130001.38</v>
          </cell>
          <cell r="I795">
            <v>217622.31</v>
          </cell>
        </row>
        <row r="796">
          <cell r="B796" t="str">
            <v>02.03.02</v>
          </cell>
          <cell r="C796" t="str">
            <v xml:space="preserve">TRANSFORMAÇÃO DO POÇO DE EMBOQUE EM PV, INCLUSIVE URBANIZAÇÃO </v>
          </cell>
          <cell r="D796" t="str">
            <v>05.100.031-5</v>
          </cell>
          <cell r="E796" t="str">
            <v>UN</v>
          </cell>
          <cell r="F796">
            <v>4</v>
          </cell>
          <cell r="G796">
            <v>9</v>
          </cell>
          <cell r="H796">
            <v>37896.86</v>
          </cell>
          <cell r="I796">
            <v>63439.34</v>
          </cell>
        </row>
        <row r="797">
          <cell r="B797" t="str">
            <v>02.03.03</v>
          </cell>
          <cell r="C797" t="str">
            <v>POÇOS DE SERVIÇOS - DESEMBOQUE</v>
          </cell>
          <cell r="D797" t="str">
            <v>05.100.032-5</v>
          </cell>
          <cell r="E797" t="str">
            <v>UN</v>
          </cell>
          <cell r="F797">
            <v>5</v>
          </cell>
          <cell r="G797">
            <v>0</v>
          </cell>
          <cell r="H797">
            <v>66252.2</v>
          </cell>
          <cell r="I797">
            <v>110906.18</v>
          </cell>
        </row>
        <row r="798">
          <cell r="B798" t="str">
            <v>02.03.04</v>
          </cell>
          <cell r="C798" t="str">
            <v>TRANSFORMAÇÃO DO POÇO DE DESEMBOQUE EM PV, INCLUSIVE URBANIZAÇÃO</v>
          </cell>
          <cell r="D798" t="str">
            <v>05.100.033-5</v>
          </cell>
          <cell r="E798" t="str">
            <v>UN</v>
          </cell>
          <cell r="F798">
            <v>5</v>
          </cell>
          <cell r="G798">
            <v>9</v>
          </cell>
          <cell r="H798">
            <v>12127</v>
          </cell>
          <cell r="I798">
            <v>20300.59</v>
          </cell>
        </row>
        <row r="799">
          <cell r="B799" t="str">
            <v>02.03.05</v>
          </cell>
          <cell r="C799" t="str">
            <v>CRAVAÇÃO DE TUBOS DE CONCRETO ARMADO, DIÃM. 1200MM</v>
          </cell>
          <cell r="D799" t="str">
            <v>05.100.034-5</v>
          </cell>
          <cell r="E799" t="str">
            <v>M</v>
          </cell>
          <cell r="F799">
            <v>1615</v>
          </cell>
          <cell r="G799">
            <v>2498</v>
          </cell>
          <cell r="H799">
            <v>1310.46</v>
          </cell>
          <cell r="I799">
            <v>2193.71</v>
          </cell>
        </row>
        <row r="800">
          <cell r="B800" t="str">
            <v>02.03.06</v>
          </cell>
          <cell r="C800" t="str">
            <v>FORNECIMENTO DE TUBOS P/ CRAVAÇÃO, DIÂM. 1200MM</v>
          </cell>
          <cell r="D800" t="str">
            <v>06.063.006-5</v>
          </cell>
          <cell r="E800" t="str">
            <v>M</v>
          </cell>
          <cell r="F800">
            <v>1615</v>
          </cell>
          <cell r="G800">
            <v>2498</v>
          </cell>
          <cell r="H800">
            <v>475.81</v>
          </cell>
          <cell r="I800">
            <v>1006.33</v>
          </cell>
        </row>
        <row r="801">
          <cell r="B801" t="str">
            <v>02.03.07</v>
          </cell>
          <cell r="C801" t="str">
            <v>POÇOS DE SERVIÇOS - EMBOQUE - COM JET-GROUTING</v>
          </cell>
          <cell r="D801" t="str">
            <v>05.100.030-6</v>
          </cell>
          <cell r="E801" t="str">
            <v>UN</v>
          </cell>
          <cell r="G801">
            <v>9</v>
          </cell>
          <cell r="H801">
            <v>388700.5</v>
          </cell>
          <cell r="I801">
            <v>650684.63</v>
          </cell>
        </row>
        <row r="802">
          <cell r="B802" t="str">
            <v>02.03.08</v>
          </cell>
          <cell r="C802" t="str">
            <v>POÇOS DE SERVIÇOS - DESEMBOQUE - COM JET-GROUTING</v>
          </cell>
          <cell r="D802" t="str">
            <v>05.100.032-6</v>
          </cell>
          <cell r="E802" t="str">
            <v>UN</v>
          </cell>
          <cell r="G802">
            <v>9</v>
          </cell>
          <cell r="H802">
            <v>203689.84</v>
          </cell>
          <cell r="I802">
            <v>340976.79</v>
          </cell>
        </row>
        <row r="803">
          <cell r="B803" t="str">
            <v>REDE COLETORA E COLETOR TRONCO DE ESGOTOS SANITÁRIOS</v>
          </cell>
        </row>
        <row r="804">
          <cell r="B804">
            <v>1</v>
          </cell>
          <cell r="C804" t="str">
            <v>SERVIÇOS TÉCNICOS</v>
          </cell>
        </row>
        <row r="805">
          <cell r="B805" t="str">
            <v>01.01</v>
          </cell>
          <cell r="C805" t="str">
            <v>PROJETOS COMPLEMENTARES</v>
          </cell>
        </row>
        <row r="806">
          <cell r="B806" t="str">
            <v>01.01.01</v>
          </cell>
          <cell r="C806" t="str">
            <v>PROJETO EXECUTIVO</v>
          </cell>
          <cell r="D806" t="str">
            <v>01.050.001-8</v>
          </cell>
          <cell r="E806" t="str">
            <v>GL</v>
          </cell>
          <cell r="F806">
            <v>1</v>
          </cell>
          <cell r="G806">
            <v>0</v>
          </cell>
          <cell r="H806">
            <v>423233.63</v>
          </cell>
          <cell r="I806">
            <v>708493.09</v>
          </cell>
        </row>
        <row r="807">
          <cell r="B807" t="str">
            <v>01.02</v>
          </cell>
          <cell r="C807" t="str">
            <v>CADASTRO DE OBRAS LINEARES</v>
          </cell>
        </row>
        <row r="808">
          <cell r="B808" t="str">
            <v>01.02.01</v>
          </cell>
          <cell r="C808" t="str">
            <v>CADASTRO COMPLETO DAS OBRAS EXECUTADAS,ELABORADO CONFORME ESPECIFICAÇÕES DA DIVISÃO DE CADASTRO TÉCNICO DA CEDAE.</v>
          </cell>
          <cell r="D808" t="str">
            <v>01.019.000-1</v>
          </cell>
          <cell r="E808" t="str">
            <v>GL</v>
          </cell>
          <cell r="F808">
            <v>1</v>
          </cell>
          <cell r="G808">
            <v>1</v>
          </cell>
          <cell r="H808">
            <v>27526.7</v>
          </cell>
          <cell r="I808">
            <v>48667.199999999997</v>
          </cell>
        </row>
        <row r="809">
          <cell r="B809" t="str">
            <v>01.03</v>
          </cell>
          <cell r="C809" t="str">
            <v>SONDAGENS GEOTÉCNICAS</v>
          </cell>
        </row>
        <row r="810">
          <cell r="B810" t="str">
            <v>01.03.01</v>
          </cell>
          <cell r="C810" t="str">
            <v>SONDAGEM A PERCUSSÃO, EM TERRENO COMUM, INCL. ENSAIO DE   PENETRAÇÃO, DIÂMETRO 3" INCL. DESL. E INSTALAÇÕES NO CANTEIRO</v>
          </cell>
          <cell r="D810" t="str">
            <v>01.003.001-0</v>
          </cell>
          <cell r="E810" t="str">
            <v>M</v>
          </cell>
          <cell r="F810">
            <v>2250</v>
          </cell>
          <cell r="G810">
            <v>1447</v>
          </cell>
          <cell r="H810">
            <v>22.86</v>
          </cell>
          <cell r="I810">
            <v>38.79</v>
          </cell>
        </row>
        <row r="811">
          <cell r="B811" t="str">
            <v>01.03.02</v>
          </cell>
          <cell r="C811" t="str">
            <v>MOBILIZAÇÃO E DESMOBILIZAÇÃO DE EQUIPAMENTO E EQUIPE DE SONDAGEM A PERCUSSÃO COM TRANSPORTE ATE 50KM</v>
          </cell>
          <cell r="D811" t="str">
            <v>01.008.050-0</v>
          </cell>
          <cell r="E811" t="str">
            <v>UN</v>
          </cell>
          <cell r="F811">
            <v>10</v>
          </cell>
          <cell r="G811">
            <v>2</v>
          </cell>
          <cell r="H811">
            <v>1244.71</v>
          </cell>
          <cell r="I811">
            <v>2279.06</v>
          </cell>
        </row>
        <row r="812">
          <cell r="B812">
            <v>2</v>
          </cell>
          <cell r="C812" t="str">
            <v>SERVIÇOS PRELIMINARES</v>
          </cell>
        </row>
        <row r="813">
          <cell r="B813" t="str">
            <v>02.01</v>
          </cell>
          <cell r="C813" t="str">
            <v>SINALIZAÇÃO E SEGURANÇA DE VEÍCULOS E PEDESTRES CONF. RESOLUÇÃO SMO 379 DE 29/08/84</v>
          </cell>
        </row>
        <row r="814">
          <cell r="B814" t="str">
            <v>02.01.01</v>
          </cell>
          <cell r="C814" t="str">
            <v>BARRAGEM DE BLOQUEIO DE OBRA NA VIA PÚBLICA, DE ACORDO COM A RESOLUÇÃO DA PREFEITURA-RJ, COMPREENDENDO O FORN., PINTURA DOS SUPORTES DE MADEIRA E REAPROV. DO CONJ. 40 VEZES</v>
          </cell>
          <cell r="D814" t="str">
            <v>02.020.005-0</v>
          </cell>
          <cell r="E814" t="str">
            <v>M</v>
          </cell>
          <cell r="F814">
            <v>2800</v>
          </cell>
          <cell r="G814">
            <v>319</v>
          </cell>
          <cell r="H814">
            <v>0.76</v>
          </cell>
          <cell r="I814">
            <v>1.38</v>
          </cell>
        </row>
        <row r="815">
          <cell r="B815" t="str">
            <v>02.01.02</v>
          </cell>
          <cell r="C815" t="str">
            <v>BARRAGEM DE BLOQUEIO P/ DESVIO DE TRANSITO - COLOCAÇÃO E RETIRADA</v>
          </cell>
          <cell r="D815" t="str">
            <v>02.020.006-0</v>
          </cell>
          <cell r="E815" t="str">
            <v>M</v>
          </cell>
          <cell r="F815">
            <v>112000</v>
          </cell>
          <cell r="G815">
            <v>12724.8</v>
          </cell>
          <cell r="H815">
            <v>1.24</v>
          </cell>
          <cell r="I815">
            <v>2.25</v>
          </cell>
        </row>
        <row r="816">
          <cell r="B816" t="str">
            <v>02.01.03</v>
          </cell>
          <cell r="C816" t="str">
            <v>SEMÁFORO P/ SINALIZAÇÃO NOTURNA DE VALAS - MOBILIZAÇÃO</v>
          </cell>
          <cell r="D816" t="str">
            <v>02.020.009-0</v>
          </cell>
          <cell r="E816" t="str">
            <v>UN</v>
          </cell>
          <cell r="F816">
            <v>560</v>
          </cell>
          <cell r="G816">
            <v>43</v>
          </cell>
          <cell r="H816">
            <v>12.43</v>
          </cell>
          <cell r="I816">
            <v>22.57</v>
          </cell>
        </row>
        <row r="817">
          <cell r="B817" t="str">
            <v>02.01.04</v>
          </cell>
          <cell r="C817" t="str">
            <v>SEMÁFORO P/ SINALIZAÇÃO NOTURNA DE VALAS - COLOCAÇÃO E RETIRADA</v>
          </cell>
          <cell r="D817" t="str">
            <v>02.020.010-0</v>
          </cell>
          <cell r="E817" t="str">
            <v>UN</v>
          </cell>
          <cell r="F817">
            <v>22400</v>
          </cell>
          <cell r="G817">
            <v>1697</v>
          </cell>
          <cell r="H817">
            <v>1.51</v>
          </cell>
          <cell r="I817">
            <v>2.74</v>
          </cell>
        </row>
        <row r="818">
          <cell r="B818" t="str">
            <v>02.01.05</v>
          </cell>
          <cell r="C818" t="str">
            <v>PLACA DE SINALIZAÇÃO PREVENTIVA - MOBILIZAÇÃO</v>
          </cell>
          <cell r="D818" t="str">
            <v>02.020.011-0</v>
          </cell>
          <cell r="E818" t="str">
            <v>UN</v>
          </cell>
          <cell r="F818">
            <v>20</v>
          </cell>
          <cell r="G818">
            <v>43</v>
          </cell>
          <cell r="H818">
            <v>21.95</v>
          </cell>
          <cell r="I818">
            <v>39.86</v>
          </cell>
        </row>
        <row r="819">
          <cell r="B819" t="str">
            <v>02.01.06</v>
          </cell>
          <cell r="C819" t="str">
            <v>PLACA DE SINALIZAÇÃO PREVENTIVA - COLOCAÇÀO E RETIRADA</v>
          </cell>
          <cell r="D819" t="str">
            <v>02.020.012-0</v>
          </cell>
          <cell r="E819" t="str">
            <v>UN</v>
          </cell>
          <cell r="F819">
            <v>800</v>
          </cell>
          <cell r="G819">
            <v>1697</v>
          </cell>
          <cell r="H819">
            <v>2.89</v>
          </cell>
          <cell r="I819">
            <v>5.24</v>
          </cell>
        </row>
        <row r="820">
          <cell r="B820" t="str">
            <v>02.01.07</v>
          </cell>
          <cell r="C820" t="str">
            <v>PLACA PARA IDENTIFICAÇÃO DE OBRA EM VIA URBANA - MOBILIZAÇÃO</v>
          </cell>
          <cell r="D820" t="str">
            <v>02.020.007-0</v>
          </cell>
          <cell r="E820" t="str">
            <v>UN</v>
          </cell>
          <cell r="F820">
            <v>4</v>
          </cell>
          <cell r="G820">
            <v>22</v>
          </cell>
          <cell r="H820">
            <v>71.67</v>
          </cell>
          <cell r="I820">
            <v>130.15</v>
          </cell>
        </row>
        <row r="821">
          <cell r="B821" t="str">
            <v>02.01.08</v>
          </cell>
          <cell r="C821" t="str">
            <v xml:space="preserve">PLACA PARA IDENTIFICAÇÃO DE OBRA EM VIA URBANA -  COLOCAÇÃO E RETIRADA </v>
          </cell>
          <cell r="D821" t="str">
            <v>02.020.008-0</v>
          </cell>
          <cell r="E821" t="str">
            <v>UN</v>
          </cell>
          <cell r="F821">
            <v>160</v>
          </cell>
          <cell r="G821">
            <v>849</v>
          </cell>
          <cell r="H821">
            <v>4.87</v>
          </cell>
          <cell r="I821">
            <v>8.84</v>
          </cell>
        </row>
        <row r="822">
          <cell r="B822" t="str">
            <v>02.01.09</v>
          </cell>
          <cell r="C822" t="str">
            <v>CERCA PROTETORA DE VALA, CONSTRUÍDA C/ MONTANTES FINCADOS CADA 2 ME 2 TÁBUAS HORIZ. DE 1" X 12" - MOBILIZAÇÃO</v>
          </cell>
          <cell r="D822" t="str">
            <v>02.011.002-0</v>
          </cell>
          <cell r="E822" t="str">
            <v>M</v>
          </cell>
          <cell r="F822">
            <v>750</v>
          </cell>
          <cell r="G822">
            <v>319</v>
          </cell>
          <cell r="H822">
            <v>4.43</v>
          </cell>
          <cell r="I822">
            <v>7.23</v>
          </cell>
        </row>
        <row r="823">
          <cell r="B823" t="str">
            <v>02.01.10</v>
          </cell>
          <cell r="C823" t="str">
            <v>CERCA PROTETORA DE VALA, CONSTRUÍDA C/ MONTANTES FINCADOS CADA 2 ME 2 TÁBUAS HORIZ. DE 1" X 12" - COLOC. E RETIR.</v>
          </cell>
          <cell r="D823" t="str">
            <v>02.011.003-0</v>
          </cell>
          <cell r="E823" t="str">
            <v>M</v>
          </cell>
          <cell r="F823">
            <v>30000</v>
          </cell>
          <cell r="G823">
            <v>12724.8</v>
          </cell>
          <cell r="H823">
            <v>3.75</v>
          </cell>
          <cell r="I823">
            <v>6.12</v>
          </cell>
        </row>
        <row r="824">
          <cell r="B824" t="str">
            <v>02.01.11</v>
          </cell>
          <cell r="C824" t="str">
            <v>CHAPA DE AÇO P/ TRAVESSIA PROVISORIA SOBRE VALAS - MOBILIZAÇÃO, USO, COLOCAÇÃO E RETIRADA UMA VEZ</v>
          </cell>
          <cell r="D824" t="str">
            <v>05.013.002-0</v>
          </cell>
          <cell r="E824" t="str">
            <v>M2</v>
          </cell>
          <cell r="F824">
            <v>150</v>
          </cell>
          <cell r="G824">
            <v>32</v>
          </cell>
          <cell r="H824">
            <v>18.11</v>
          </cell>
          <cell r="I824">
            <v>35.619999999999997</v>
          </cell>
        </row>
        <row r="825">
          <cell r="B825" t="str">
            <v>02.01.12</v>
          </cell>
          <cell r="C825" t="str">
            <v>CHAPA DE AÇO P/ TRAVESSIA PROVISORIA SOBRE VALAS - COLOCAÇÃO E RETIRADA ADICIONAIS</v>
          </cell>
          <cell r="D825" t="str">
            <v>05.013.003-0</v>
          </cell>
          <cell r="E825" t="str">
            <v>M2</v>
          </cell>
          <cell r="F825">
            <v>6000</v>
          </cell>
          <cell r="G825">
            <v>1273</v>
          </cell>
          <cell r="H825">
            <v>1.33</v>
          </cell>
          <cell r="I825">
            <v>2.61</v>
          </cell>
        </row>
        <row r="826">
          <cell r="B826">
            <v>3</v>
          </cell>
          <cell r="C826" t="str">
            <v>MOVIMENTO DE TERRA</v>
          </cell>
        </row>
        <row r="827">
          <cell r="B827" t="str">
            <v>03.01</v>
          </cell>
          <cell r="C827" t="str">
            <v>ESCAVAÇÃO E ATERRO</v>
          </cell>
        </row>
        <row r="828">
          <cell r="B828" t="str">
            <v>03.01.01</v>
          </cell>
          <cell r="C828" t="str">
            <v>ESCAV. MEC. VALA/CAVA NÃO ESTRONCADA, 1ª CATEG., C/ESCAVADEIRA HIDRÁULICA ATÉ 1,5 M DE PROF., EXCLUSIVE ESGOTAMENTO</v>
          </cell>
          <cell r="D828" t="str">
            <v>03.020.050-0</v>
          </cell>
          <cell r="E828" t="str">
            <v>M3</v>
          </cell>
          <cell r="F828">
            <v>49149</v>
          </cell>
          <cell r="G828">
            <v>17963</v>
          </cell>
          <cell r="H828">
            <v>1.77</v>
          </cell>
          <cell r="I828">
            <v>3.26</v>
          </cell>
        </row>
        <row r="829">
          <cell r="B829" t="str">
            <v>03.01.02</v>
          </cell>
          <cell r="C829" t="str">
            <v>ESCAV. MEC. VALA ESCORADA, 1ª CATEG. C/ESCAVADEIRA HIDRÁULICA, ATÉ 1,5 M DE PROF., EXCLUSIVE ESGOTAMENTO E ESCORAMENTO</v>
          </cell>
          <cell r="D829" t="str">
            <v>03.020.080-0</v>
          </cell>
          <cell r="E829" t="str">
            <v>M3</v>
          </cell>
          <cell r="F829">
            <v>44433</v>
          </cell>
          <cell r="G829">
            <v>16347</v>
          </cell>
          <cell r="H829">
            <v>2.12</v>
          </cell>
          <cell r="I829">
            <v>3.91</v>
          </cell>
        </row>
        <row r="830">
          <cell r="B830" t="str">
            <v>03.01.03</v>
          </cell>
          <cell r="C830" t="str">
            <v>ESCAV. MEC. VALA/CAVA ESCORADA,  1ª CATEG, C/ ESCAVADEIRA HIDRÁULICA ENTRE 1,5 E 3,0 M PROF., EXCLUSIVE ESGOTAMENTO E ESCORAMENTO</v>
          </cell>
          <cell r="D830" t="str">
            <v>03.020.085-0</v>
          </cell>
          <cell r="E830" t="str">
            <v>M3</v>
          </cell>
          <cell r="F830">
            <v>20349</v>
          </cell>
          <cell r="G830">
            <v>27701</v>
          </cell>
          <cell r="H830">
            <v>2.41</v>
          </cell>
          <cell r="I830">
            <v>4.4400000000000004</v>
          </cell>
        </row>
        <row r="831">
          <cell r="B831" t="str">
            <v>03.01.04</v>
          </cell>
          <cell r="C831" t="str">
            <v>ESCAVAÇÃO MEC. VALA/CAVA ESCORADA, 1ª CATEG. C/ ESCAVADEIRA HIDRÁULICA ENTRE 3,00 E 4,50 M DE PROF., EXCLUSIVE ESGOTAMENTO E ESCORAMENTO</v>
          </cell>
          <cell r="D831" t="str">
            <v>03.020.090-0</v>
          </cell>
          <cell r="E831" t="str">
            <v>M3</v>
          </cell>
          <cell r="F831">
            <v>10207</v>
          </cell>
          <cell r="G831">
            <v>8797</v>
          </cell>
          <cell r="H831">
            <v>3.58</v>
          </cell>
          <cell r="I831">
            <v>6.6</v>
          </cell>
        </row>
        <row r="832">
          <cell r="B832" t="str">
            <v>03.01.05</v>
          </cell>
          <cell r="C832" t="str">
            <v>ESCAVAÇÃO MEC. VALA/CAVA ESCORADA, 1ª CATEG. C/ ESCAVADEIRA HIDRÁULICA ENTRE 4,50 E 6,0 M DE PROF., EXCLUSIVE ESGOTAMENTO E ESCORAMENTO</v>
          </cell>
          <cell r="D832" t="str">
            <v>03.020.100-0</v>
          </cell>
          <cell r="E832" t="str">
            <v>M3</v>
          </cell>
          <cell r="F832">
            <v>4886</v>
          </cell>
          <cell r="G832">
            <v>1248</v>
          </cell>
          <cell r="H832">
            <v>5.23</v>
          </cell>
          <cell r="I832">
            <v>9.65</v>
          </cell>
        </row>
        <row r="833">
          <cell r="B833" t="str">
            <v>03.01.06</v>
          </cell>
          <cell r="C833" t="str">
            <v>ESCAV. MANUAL VALA/CAVA, 1ª CATEG. ATÉ 1,5 M PROF.</v>
          </cell>
          <cell r="D833" t="str">
            <v>03.001.001-0</v>
          </cell>
          <cell r="E833" t="str">
            <v>M3</v>
          </cell>
          <cell r="F833">
            <v>9874</v>
          </cell>
          <cell r="G833">
            <v>3820</v>
          </cell>
          <cell r="H833">
            <v>9.9499999999999993</v>
          </cell>
          <cell r="I833">
            <v>18.54</v>
          </cell>
        </row>
        <row r="834">
          <cell r="B834" t="str">
            <v>03.01.07</v>
          </cell>
          <cell r="C834" t="str">
            <v xml:space="preserve">ESCAVAÇÃO C/AR COMPRIMIDO VALA/CAVA, 2ª CATEG. (ROCHA MUITO DECOMPOSTA), PROF. ATÉ 1,50 M </v>
          </cell>
          <cell r="D834" t="str">
            <v>03.008.010-0</v>
          </cell>
          <cell r="E834" t="str">
            <v>M3</v>
          </cell>
          <cell r="F834">
            <v>100</v>
          </cell>
          <cell r="G834">
            <v>38</v>
          </cell>
          <cell r="H834">
            <v>30.4</v>
          </cell>
          <cell r="I834">
            <v>54.35</v>
          </cell>
        </row>
        <row r="835">
          <cell r="B835" t="str">
            <v>03.01.08</v>
          </cell>
          <cell r="C835" t="str">
            <v>ESCAV. C/AR COMPR. VALA/CAVA, 3ª CATEG. (ROCHA SÃ FRATURADA), PROF. ATÉ 1,5 M</v>
          </cell>
          <cell r="D835" t="str">
            <v>03.008.050-0</v>
          </cell>
          <cell r="E835" t="str">
            <v>M3</v>
          </cell>
          <cell r="F835">
            <v>50</v>
          </cell>
          <cell r="G835">
            <v>20</v>
          </cell>
          <cell r="H835">
            <v>116.42</v>
          </cell>
          <cell r="I835">
            <v>208.15</v>
          </cell>
        </row>
        <row r="836">
          <cell r="B836" t="str">
            <v>03.01.09</v>
          </cell>
          <cell r="C836" t="str">
            <v xml:space="preserve">REATERRO COMPACTADO VALA/CAVA C/MAT. ESCAV. SELECIONADO EM CAMADAS DE 30 CM </v>
          </cell>
          <cell r="D836" t="str">
            <v>03.013.001-0</v>
          </cell>
          <cell r="E836" t="str">
            <v>M3</v>
          </cell>
          <cell r="F836">
            <v>64330</v>
          </cell>
          <cell r="G836">
            <v>65609</v>
          </cell>
          <cell r="H836">
            <v>5.97</v>
          </cell>
          <cell r="I836">
            <v>11.13</v>
          </cell>
        </row>
        <row r="837">
          <cell r="B837" t="str">
            <v>03.01.10</v>
          </cell>
          <cell r="C837" t="str">
            <v>REATERRO DE VALA COM MATERIAL DE BOA QUALIDADE, UTILIZANDO VIBRO COMPACTADOR PORTÁTIL, EXCLUSIVE MATERIAL</v>
          </cell>
          <cell r="D837" t="str">
            <v>03.011.015-0</v>
          </cell>
          <cell r="E837" t="str">
            <v>M3</v>
          </cell>
          <cell r="F837">
            <v>51465</v>
          </cell>
          <cell r="G837">
            <v>0</v>
          </cell>
          <cell r="H837">
            <v>4.76</v>
          </cell>
          <cell r="I837">
            <v>8.42</v>
          </cell>
        </row>
        <row r="838">
          <cell r="B838" t="str">
            <v>03.01.11</v>
          </cell>
          <cell r="C838" t="str">
            <v xml:space="preserve">REATERRO DE VALA COM PÓ DE PEDRA, INCLUSIVE FORNECIMENTO DOS MATERIAIS </v>
          </cell>
          <cell r="D838" t="str">
            <v>03.015.010-0</v>
          </cell>
          <cell r="E838" t="str">
            <v>M3</v>
          </cell>
          <cell r="F838">
            <v>12866</v>
          </cell>
          <cell r="G838">
            <v>3179</v>
          </cell>
          <cell r="H838">
            <v>15.47</v>
          </cell>
          <cell r="I838">
            <v>25.61</v>
          </cell>
        </row>
        <row r="839">
          <cell r="B839" t="str">
            <v>03.01.12</v>
          </cell>
          <cell r="C839" t="str">
            <v xml:space="preserve">ESCAVAÇÃO, CARGA E DESCARGA, A 10 KM, EXCLUSIVE ROYALTIES SOBRE O MATERIAL </v>
          </cell>
          <cell r="D839" t="str">
            <v>03.010.007-0</v>
          </cell>
          <cell r="E839" t="str">
            <v>M3</v>
          </cell>
          <cell r="F839">
            <v>51465</v>
          </cell>
          <cell r="G839">
            <v>0</v>
          </cell>
          <cell r="H839">
            <v>8.3800000000000008</v>
          </cell>
          <cell r="I839">
            <v>17.07</v>
          </cell>
        </row>
        <row r="840">
          <cell r="B840" t="str">
            <v>03.01.13</v>
          </cell>
          <cell r="C840" t="str">
            <v>ROYALTIES SOBRE MATERIAL DE JAZIDA</v>
          </cell>
          <cell r="D840" t="str">
            <v>01.090.002-1</v>
          </cell>
          <cell r="E840" t="str">
            <v>M3</v>
          </cell>
          <cell r="F840">
            <v>51465</v>
          </cell>
          <cell r="G840">
            <v>0</v>
          </cell>
          <cell r="H840">
            <v>1.1599999999999999</v>
          </cell>
          <cell r="I840">
            <v>2.0699999999999998</v>
          </cell>
        </row>
        <row r="841">
          <cell r="B841" t="str">
            <v>03.01.14</v>
          </cell>
          <cell r="C841" t="str">
            <v>ESCAVAÇÃO MEC. VALA/CAVA ESTRONCADA, 1ª CATEG. ACIMA DE 6M DE PROFUNDIDADE</v>
          </cell>
          <cell r="D841" t="str">
            <v>03.020.110-1</v>
          </cell>
          <cell r="E841" t="str">
            <v>M3</v>
          </cell>
          <cell r="F841">
            <v>1126</v>
          </cell>
          <cell r="G841">
            <v>160</v>
          </cell>
          <cell r="H841">
            <v>9.9600000000000009</v>
          </cell>
          <cell r="I841">
            <v>18.38</v>
          </cell>
        </row>
        <row r="842">
          <cell r="B842" t="str">
            <v>03.02</v>
          </cell>
          <cell r="C842" t="str">
            <v>TRANSPORTE DE SOLOS</v>
          </cell>
        </row>
        <row r="843">
          <cell r="B843" t="str">
            <v>03.02.01</v>
          </cell>
          <cell r="C843" t="str">
            <v>CARGA MANUAL E DESC. MEC. MAT. A GRANEL EM CAMINHÃO</v>
          </cell>
          <cell r="D843" t="str">
            <v>04.006.008-0</v>
          </cell>
          <cell r="E843" t="str">
            <v>T</v>
          </cell>
          <cell r="F843">
            <v>40875</v>
          </cell>
          <cell r="G843">
            <v>15813</v>
          </cell>
          <cell r="H843">
            <v>5.59</v>
          </cell>
          <cell r="I843">
            <v>10.51</v>
          </cell>
        </row>
        <row r="844">
          <cell r="B844" t="str">
            <v>03.02.02</v>
          </cell>
          <cell r="C844" t="str">
            <v>CARGA E DESCARGA MECÂNICA MATERIAL A GRANEL EM CAMINHÃO, INCLUSIVE EQUIPAMENTO CARREGADOR</v>
          </cell>
          <cell r="D844" t="str">
            <v>04.011.051-0</v>
          </cell>
          <cell r="E844" t="str">
            <v>T</v>
          </cell>
          <cell r="F844">
            <v>95375</v>
          </cell>
          <cell r="G844">
            <v>24403</v>
          </cell>
          <cell r="H844">
            <v>3.37</v>
          </cell>
          <cell r="I844">
            <v>6.76</v>
          </cell>
        </row>
        <row r="845">
          <cell r="B845" t="str">
            <v>03.02.03</v>
          </cell>
          <cell r="C845" t="str">
            <v>TRANSP. DE CARGA DE QUALQUER NATUREZA, EXCL. AS DESPESAS DE CARGA E DESCARGA TANTO DE ESPERA DO CAMINHÃO COMO DE SERVENTE OU EQUIP. AUXIL., A VELOC. MEDIA DE 40KM/H CAMINHAO BASCULANTE A ÓLEO DIESEL DE 8T</v>
          </cell>
          <cell r="D845" t="str">
            <v>04.005.121-0</v>
          </cell>
          <cell r="E845" t="str">
            <v>T.KM</v>
          </cell>
          <cell r="F845">
            <v>2725000</v>
          </cell>
          <cell r="G845">
            <v>209700</v>
          </cell>
          <cell r="H845">
            <v>0.26</v>
          </cell>
          <cell r="I845">
            <v>0.49</v>
          </cell>
        </row>
        <row r="846">
          <cell r="B846">
            <v>4</v>
          </cell>
          <cell r="C846" t="str">
            <v>ESCORAMENTO</v>
          </cell>
        </row>
        <row r="847">
          <cell r="B847" t="str">
            <v>04.01</v>
          </cell>
          <cell r="C847" t="str">
            <v>ESCORAMENTO SIMPLES FECHADO DE VALA, POUCA PROF. INCL FORN MAT.</v>
          </cell>
          <cell r="D847" t="str">
            <v>05.011.001-0</v>
          </cell>
          <cell r="E847" t="str">
            <v>M2</v>
          </cell>
          <cell r="F847">
            <v>35772</v>
          </cell>
          <cell r="G847">
            <v>26385.5</v>
          </cell>
          <cell r="H847">
            <v>11.08</v>
          </cell>
          <cell r="I847">
            <v>16.04</v>
          </cell>
        </row>
        <row r="848">
          <cell r="B848" t="str">
            <v>04.02</v>
          </cell>
          <cell r="C848" t="str">
            <v>ESCORAMENTO C/CHAPAS METALICAS DE VALA/CAVA ATÉ 4,00 M DE PROFUNDIDADE, UTILIZANDO ESCAVADEIRA HIDRÁULICA NA CRAVAÇÃO E RETIRADA DE CHAPAS</v>
          </cell>
          <cell r="D848" t="str">
            <v>05.080.025-0</v>
          </cell>
          <cell r="E848" t="str">
            <v>M2</v>
          </cell>
          <cell r="F848">
            <v>74878</v>
          </cell>
          <cell r="G848">
            <v>77592.399999999994</v>
          </cell>
          <cell r="H848">
            <v>13.98</v>
          </cell>
          <cell r="I848">
            <v>26.38</v>
          </cell>
        </row>
        <row r="849">
          <cell r="B849" t="str">
            <v>04.03</v>
          </cell>
          <cell r="C849" t="str">
            <v>ESCORAMENTO C/CHAPAS METALICAS DE VALA/CAVA ATÉ 6,00 M DE PROFUNDIDADE, UTILIZANDO ESCAVADEIRA HIDRÁULICA NA CRAVAÇÃO E RETIRADA DE CHAPAS</v>
          </cell>
          <cell r="D849" t="str">
            <v>05.080.065-0</v>
          </cell>
          <cell r="E849" t="str">
            <v>M2</v>
          </cell>
          <cell r="F849">
            <v>10966</v>
          </cell>
          <cell r="G849">
            <v>22681.1</v>
          </cell>
          <cell r="H849">
            <v>21.73</v>
          </cell>
          <cell r="I849">
            <v>41</v>
          </cell>
        </row>
        <row r="850">
          <cell r="B850">
            <v>5</v>
          </cell>
          <cell r="C850" t="str">
            <v>ESGOTAMENTO</v>
          </cell>
        </row>
        <row r="851">
          <cell r="B851" t="str">
            <v>05.01</v>
          </cell>
          <cell r="C851" t="str">
            <v>ESGOTAMENTO DE VALA/CAVA P/ BOMBEAMENTO DIRETO.</v>
          </cell>
          <cell r="D851" t="str">
            <v>05.010.005-0</v>
          </cell>
          <cell r="E851" t="str">
            <v>CV.H</v>
          </cell>
          <cell r="F851">
            <v>90000</v>
          </cell>
          <cell r="G851">
            <v>16233.6</v>
          </cell>
          <cell r="H851">
            <v>1.67</v>
          </cell>
          <cell r="I851">
            <v>2.66</v>
          </cell>
        </row>
        <row r="852">
          <cell r="B852" t="str">
            <v>05.02</v>
          </cell>
          <cell r="C852" t="str">
            <v>REBAIXAMENTO DE LENÇOL FREÁTICO</v>
          </cell>
        </row>
        <row r="853">
          <cell r="B853" t="str">
            <v>05.02.01</v>
          </cell>
          <cell r="C853" t="str">
            <v>DESPESAS DE ENERGIA SIST. DE REBAIXAMENTO</v>
          </cell>
          <cell r="D853" t="str">
            <v>01.007.030-0</v>
          </cell>
          <cell r="E853" t="str">
            <v>CV.H</v>
          </cell>
          <cell r="F853">
            <v>1224000</v>
          </cell>
          <cell r="G853">
            <v>443520</v>
          </cell>
          <cell r="H853">
            <v>0.27</v>
          </cell>
          <cell r="I853">
            <v>0.41</v>
          </cell>
        </row>
        <row r="854">
          <cell r="B854" t="str">
            <v>05.02.02</v>
          </cell>
          <cell r="C854" t="str">
            <v>MONTAGEM E DESMONT. CONJ. BOMBAS, CABINE E TUBULAÇÃO COLETORA DE SIST. REBAIXAMENTO</v>
          </cell>
          <cell r="D854" t="str">
            <v>01.007.010-0</v>
          </cell>
          <cell r="E854" t="str">
            <v>UN</v>
          </cell>
          <cell r="F854">
            <v>170</v>
          </cell>
          <cell r="G854">
            <v>462</v>
          </cell>
          <cell r="H854">
            <v>1036.4000000000001</v>
          </cell>
          <cell r="I854">
            <v>1587.76</v>
          </cell>
        </row>
        <row r="855">
          <cell r="B855" t="str">
            <v>05.02.03</v>
          </cell>
          <cell r="C855" t="str">
            <v>CRAVAÇÃO E RETIRADA DE UMA PONTEIRA FILTRANTE</v>
          </cell>
          <cell r="D855" t="str">
            <v>01.007.020-0</v>
          </cell>
          <cell r="E855" t="str">
            <v>UN</v>
          </cell>
          <cell r="F855">
            <v>11900</v>
          </cell>
          <cell r="G855">
            <v>27704</v>
          </cell>
          <cell r="H855">
            <v>40.299999999999997</v>
          </cell>
          <cell r="I855">
            <v>61.73</v>
          </cell>
        </row>
        <row r="856">
          <cell r="B856" t="str">
            <v>05.02.04</v>
          </cell>
          <cell r="C856" t="str">
            <v>MANUTENÇÃO E  OPERAÇÃODOS DO SISTEMA DE REBAIXAMENTO</v>
          </cell>
          <cell r="D856" t="str">
            <v>01.007.025-0</v>
          </cell>
          <cell r="E856" t="str">
            <v>DIA</v>
          </cell>
          <cell r="F856">
            <v>5100</v>
          </cell>
          <cell r="G856">
            <v>1848</v>
          </cell>
          <cell r="H856">
            <v>97.88</v>
          </cell>
          <cell r="I856">
            <v>149.94999999999999</v>
          </cell>
        </row>
        <row r="857">
          <cell r="B857">
            <v>6</v>
          </cell>
          <cell r="C857" t="str">
            <v>FUNDAÇÕES E ESTRUTURAS</v>
          </cell>
        </row>
        <row r="858">
          <cell r="B858" t="str">
            <v>06.01</v>
          </cell>
          <cell r="C858" t="str">
            <v>ESTRUTURAS DE CONCRETO ARMADO OU PROTENDIDO</v>
          </cell>
        </row>
        <row r="859">
          <cell r="B859" t="str">
            <v>06.01.01</v>
          </cell>
          <cell r="C859" t="str">
            <v>CONCR. DOSADO RACIONALMENTE P/FCK 10 Mpa, INCL. MAT. PREPARO, TRANSPORTE, LANÇAMENTO E ADENSAMENTO</v>
          </cell>
          <cell r="D859" t="str">
            <v>11.003.001-0</v>
          </cell>
          <cell r="E859" t="str">
            <v>M3</v>
          </cell>
          <cell r="F859">
            <v>525</v>
          </cell>
          <cell r="G859">
            <v>10</v>
          </cell>
          <cell r="H859">
            <v>211.76</v>
          </cell>
          <cell r="I859">
            <v>280.79000000000002</v>
          </cell>
        </row>
        <row r="860">
          <cell r="B860" t="str">
            <v>06.01.02</v>
          </cell>
          <cell r="C860" t="str">
            <v>CONCRETO DOSADO RACIONALMENTE P/ FCK 15MPa INCL. MAT. PREPARO, TRANSPORTE, LANÇAMENTO E ADENSAMENTO</v>
          </cell>
          <cell r="D860" t="str">
            <v>11.003.002-0</v>
          </cell>
          <cell r="E860" t="str">
            <v>M3</v>
          </cell>
          <cell r="F860">
            <v>60</v>
          </cell>
          <cell r="G860">
            <v>5</v>
          </cell>
          <cell r="H860">
            <v>231.3</v>
          </cell>
          <cell r="I860">
            <v>306.7</v>
          </cell>
        </row>
        <row r="861">
          <cell r="B861" t="str">
            <v>06.01.03</v>
          </cell>
          <cell r="C861" t="str">
            <v>FORMAS DE MAD. P/PARAMENTOS PLANOS. FORN. DOS MAT. E DESMOLDAGEM EXCL. ESCORAMENTO, SERVIDO A MADEIRA 2 VEZES</v>
          </cell>
          <cell r="D861" t="str">
            <v>11.004.021-0</v>
          </cell>
          <cell r="E861" t="str">
            <v>M2</v>
          </cell>
          <cell r="F861">
            <v>1050</v>
          </cell>
          <cell r="G861">
            <v>75</v>
          </cell>
          <cell r="H861">
            <v>34.43</v>
          </cell>
          <cell r="I861">
            <v>57.53</v>
          </cell>
        </row>
        <row r="862">
          <cell r="B862" t="str">
            <v>06.01.04</v>
          </cell>
          <cell r="C862" t="str">
            <v>ESCORAMENTO DE FORMAS DE PARAMENTOS DE CONCRETO ATE 1,50M DE ALTURA MEDIDO PELA ÁREA DE FORMA ESCORADA E COM REAPROVEITAMENTO DE 30% DA MADEIRA</v>
          </cell>
          <cell r="D862" t="str">
            <v>11.004.065-0</v>
          </cell>
          <cell r="E862" t="str">
            <v>M2</v>
          </cell>
          <cell r="F862">
            <v>1050</v>
          </cell>
          <cell r="G862">
            <v>75</v>
          </cell>
          <cell r="H862">
            <v>6.18</v>
          </cell>
          <cell r="I862">
            <v>10.32</v>
          </cell>
        </row>
        <row r="863">
          <cell r="B863" t="str">
            <v>06.01.05</v>
          </cell>
          <cell r="C863" t="str">
            <v>FORN. DE BARRA DE AÇO CA-50 DE 8MM ATE 12,5 MM</v>
          </cell>
          <cell r="D863" t="str">
            <v>11.009.014-0</v>
          </cell>
          <cell r="E863" t="str">
            <v>KG</v>
          </cell>
          <cell r="F863">
            <v>4800</v>
          </cell>
          <cell r="G863">
            <v>400</v>
          </cell>
          <cell r="H863">
            <v>1.51</v>
          </cell>
          <cell r="I863">
            <v>3.02</v>
          </cell>
        </row>
        <row r="864">
          <cell r="B864" t="str">
            <v>06.01.06</v>
          </cell>
          <cell r="C864" t="str">
            <v>CORTE, DOBRAGEM, MONTAGEM E COLOCAÇÃO DE FERRAGENS NAS FORMAS, AÇO CA-50A OU CA-50B, ATE 12,5 MM</v>
          </cell>
          <cell r="D864" t="str">
            <v>11.011.030-0</v>
          </cell>
          <cell r="E864" t="str">
            <v>KG</v>
          </cell>
          <cell r="F864">
            <v>4800</v>
          </cell>
          <cell r="G864">
            <v>400</v>
          </cell>
          <cell r="H864">
            <v>0.8</v>
          </cell>
          <cell r="I864">
            <v>1.44</v>
          </cell>
        </row>
        <row r="865">
          <cell r="B865" t="str">
            <v>06.02</v>
          </cell>
          <cell r="C865" t="str">
            <v>POÇOS DE VISITA CONCRETO ARMADO PADRÃO CEDAE, EXCLUSIVE TAMPÃO DE F.FUNDIDO</v>
          </cell>
        </row>
        <row r="866">
          <cell r="B866" t="str">
            <v>06.02.01</v>
          </cell>
          <cell r="C866" t="str">
            <v xml:space="preserve">PV DE CONCR. ARMADO P/ DN ATE 0,6M, PROF.=2,7 M </v>
          </cell>
          <cell r="D866" t="str">
            <v>06.012.205-0</v>
          </cell>
          <cell r="E866" t="str">
            <v>UN</v>
          </cell>
          <cell r="F866">
            <v>14</v>
          </cell>
          <cell r="G866">
            <v>1</v>
          </cell>
          <cell r="H866">
            <v>2006.52</v>
          </cell>
          <cell r="I866">
            <v>3419.11</v>
          </cell>
        </row>
        <row r="867">
          <cell r="B867" t="str">
            <v>06.02.02</v>
          </cell>
          <cell r="C867" t="str">
            <v xml:space="preserve">PV DE CONCR. ARMADO P/ DN ATE 0,6M, PROF.=4,2 M </v>
          </cell>
          <cell r="D867" t="str">
            <v>06.012.210-0</v>
          </cell>
          <cell r="E867" t="str">
            <v>UN</v>
          </cell>
          <cell r="F867">
            <v>11</v>
          </cell>
          <cell r="G867">
            <v>4</v>
          </cell>
          <cell r="H867">
            <v>2441.6799999999998</v>
          </cell>
          <cell r="I867">
            <v>4160.62</v>
          </cell>
        </row>
        <row r="868">
          <cell r="B868" t="str">
            <v>06.02.03</v>
          </cell>
          <cell r="C868" t="str">
            <v xml:space="preserve">PV DE CONCR. ARMADO P/ DN ATE 0,6M, PROF.=4,5 M </v>
          </cell>
          <cell r="D868" t="str">
            <v>06.012.211-0</v>
          </cell>
          <cell r="E868" t="str">
            <v>UN</v>
          </cell>
          <cell r="F868">
            <v>10</v>
          </cell>
          <cell r="G868">
            <v>9</v>
          </cell>
          <cell r="H868">
            <v>2573.09</v>
          </cell>
          <cell r="I868">
            <v>4384.54</v>
          </cell>
        </row>
        <row r="869">
          <cell r="B869" t="str">
            <v>06.02.04</v>
          </cell>
          <cell r="C869" t="str">
            <v xml:space="preserve">PV DE CONCR. ARMADO P/ DN ATE 0,7M, PROF.=4,8 M </v>
          </cell>
          <cell r="D869" t="str">
            <v>06.012.228-0</v>
          </cell>
          <cell r="E869" t="str">
            <v>UN</v>
          </cell>
          <cell r="F869">
            <v>1</v>
          </cell>
          <cell r="G869">
            <v>0</v>
          </cell>
          <cell r="H869">
            <v>2941.3</v>
          </cell>
          <cell r="I869">
            <v>5011.97</v>
          </cell>
        </row>
        <row r="870">
          <cell r="B870" t="str">
            <v>06.02.05</v>
          </cell>
          <cell r="C870" t="str">
            <v xml:space="preserve">PV DE CONCR. ARMADO P/ DN ATE 0,6M, PROF.=2,1 M </v>
          </cell>
          <cell r="D870" t="str">
            <v>06.012.203-0</v>
          </cell>
          <cell r="G870">
            <v>2</v>
          </cell>
          <cell r="H870">
            <v>1375</v>
          </cell>
          <cell r="I870">
            <v>2343</v>
          </cell>
        </row>
        <row r="871">
          <cell r="B871" t="str">
            <v>06.02.06</v>
          </cell>
          <cell r="C871" t="str">
            <v xml:space="preserve">PV DE CONCR. ARMADO P/ DN ATE 0,6M, PROF.=2,4 M </v>
          </cell>
          <cell r="D871" t="str">
            <v>06.012.204-0</v>
          </cell>
          <cell r="G871">
            <v>2</v>
          </cell>
          <cell r="H871">
            <v>1525.86</v>
          </cell>
          <cell r="I871">
            <v>2600.06</v>
          </cell>
        </row>
        <row r="872">
          <cell r="B872" t="str">
            <v>06.02.07</v>
          </cell>
          <cell r="C872" t="str">
            <v xml:space="preserve">PV DE CONCR. ARMADO P/ DN ATE 0,6M, PROF.=3,0 M </v>
          </cell>
          <cell r="D872" t="str">
            <v>06.012.206-0</v>
          </cell>
          <cell r="G872">
            <v>3</v>
          </cell>
          <cell r="H872">
            <v>1698.07</v>
          </cell>
          <cell r="I872">
            <v>2893.51</v>
          </cell>
        </row>
        <row r="873">
          <cell r="B873" t="str">
            <v>06.02.08</v>
          </cell>
          <cell r="C873" t="str">
            <v xml:space="preserve">PV DE CONCR. ARMADO P/ DN ATE 0,6M, PROF.=3,3 M </v>
          </cell>
          <cell r="D873" t="str">
            <v>06.012.207-0</v>
          </cell>
          <cell r="G873">
            <v>1</v>
          </cell>
          <cell r="H873">
            <v>1726.99</v>
          </cell>
          <cell r="I873">
            <v>2942.79</v>
          </cell>
        </row>
        <row r="874">
          <cell r="B874" t="str">
            <v>06.02.09</v>
          </cell>
          <cell r="C874" t="str">
            <v xml:space="preserve">PV DE CONCR. ARMADO P/ DN ATE 0,6M, PROF.=3,6 M </v>
          </cell>
          <cell r="D874" t="str">
            <v>06.012.208-0</v>
          </cell>
          <cell r="G874">
            <v>10</v>
          </cell>
          <cell r="H874">
            <v>1789.91</v>
          </cell>
          <cell r="I874">
            <v>3050</v>
          </cell>
        </row>
        <row r="875">
          <cell r="B875" t="str">
            <v>06.02.10</v>
          </cell>
          <cell r="C875" t="str">
            <v xml:space="preserve">PV DE CONCR. ARMADO P/ DN ATE 0,6M, PROF.=3,9 M </v>
          </cell>
          <cell r="D875" t="str">
            <v>06.012.209-0</v>
          </cell>
          <cell r="G875">
            <v>6</v>
          </cell>
          <cell r="H875">
            <v>1870.32</v>
          </cell>
          <cell r="I875">
            <v>3187.02</v>
          </cell>
        </row>
        <row r="876">
          <cell r="B876" t="str">
            <v>06.02.11</v>
          </cell>
          <cell r="C876" t="str">
            <v xml:space="preserve">PV DE CONCR. ARMADO P/ DN ATE 0,6M, PROF.=4,8 M </v>
          </cell>
          <cell r="D876" t="str">
            <v>06.012.212-0</v>
          </cell>
          <cell r="G876">
            <v>7</v>
          </cell>
          <cell r="H876">
            <v>2111.23</v>
          </cell>
          <cell r="I876">
            <v>3597.53</v>
          </cell>
        </row>
        <row r="877">
          <cell r="B877" t="str">
            <v>06.02.12</v>
          </cell>
          <cell r="C877" t="str">
            <v xml:space="preserve">PV DE CONCR. ARMADO P/ DN ATE 0,6M, PROF.=5,1 M </v>
          </cell>
          <cell r="D877" t="str">
            <v>06.012.213-0</v>
          </cell>
          <cell r="G877">
            <v>3</v>
          </cell>
          <cell r="H877">
            <v>2191.3200000000002</v>
          </cell>
          <cell r="I877">
            <v>3734</v>
          </cell>
        </row>
        <row r="878">
          <cell r="B878" t="str">
            <v>06.03</v>
          </cell>
          <cell r="C878" t="str">
            <v>POÇOS DE VISITA DE ANEIS PREMOLDADOS DE CONCRETO, PADRÃO CEDAE, EXCL.TAMPÃO DE F.FUNDIDO</v>
          </cell>
        </row>
        <row r="879">
          <cell r="B879" t="str">
            <v>06.03.01</v>
          </cell>
          <cell r="C879" t="str">
            <v xml:space="preserve">PV DE ANEIS PREMOLDADOS PROF.=0,8 M </v>
          </cell>
          <cell r="D879" t="str">
            <v>06.017.002-0</v>
          </cell>
          <cell r="E879" t="str">
            <v>UN</v>
          </cell>
          <cell r="F879">
            <v>1</v>
          </cell>
          <cell r="G879">
            <v>45</v>
          </cell>
          <cell r="H879">
            <v>108.38</v>
          </cell>
          <cell r="I879">
            <v>199.85</v>
          </cell>
        </row>
        <row r="880">
          <cell r="B880" t="str">
            <v>06.03.02</v>
          </cell>
          <cell r="C880" t="str">
            <v xml:space="preserve">PV DE ANEIS PREMOLDADOS PROF.=1,0 M </v>
          </cell>
          <cell r="D880" t="str">
            <v>06.017.003-0</v>
          </cell>
          <cell r="E880" t="str">
            <v>UN</v>
          </cell>
          <cell r="F880">
            <v>727</v>
          </cell>
          <cell r="G880">
            <v>17</v>
          </cell>
          <cell r="H880">
            <v>120.71</v>
          </cell>
          <cell r="I880">
            <v>222.58</v>
          </cell>
        </row>
        <row r="881">
          <cell r="B881" t="str">
            <v>06.03.03</v>
          </cell>
          <cell r="C881" t="str">
            <v xml:space="preserve">PV DE ANEIS PREMOLDADOS PROF.=1,05 M </v>
          </cell>
          <cell r="D881" t="str">
            <v>06.017.004-0</v>
          </cell>
          <cell r="E881" t="str">
            <v>UN</v>
          </cell>
          <cell r="F881">
            <v>1</v>
          </cell>
          <cell r="G881">
            <v>2</v>
          </cell>
          <cell r="H881">
            <v>252.91</v>
          </cell>
          <cell r="I881">
            <v>466.36</v>
          </cell>
        </row>
        <row r="882">
          <cell r="B882" t="str">
            <v>06.03.04</v>
          </cell>
          <cell r="C882" t="str">
            <v xml:space="preserve">PV DE ANEIS PREMOLDADOS PROF.=1,2 M </v>
          </cell>
          <cell r="D882" t="str">
            <v>06.017.005-0</v>
          </cell>
          <cell r="E882" t="str">
            <v>UN</v>
          </cell>
          <cell r="F882">
            <v>392</v>
          </cell>
          <cell r="G882">
            <v>19</v>
          </cell>
          <cell r="H882">
            <v>276.82</v>
          </cell>
          <cell r="I882">
            <v>510.45</v>
          </cell>
        </row>
        <row r="883">
          <cell r="B883" t="str">
            <v>06.03.05</v>
          </cell>
          <cell r="C883" t="str">
            <v xml:space="preserve">PV DE ANEIS PREMOLDADOS PROF.=1,4 M </v>
          </cell>
          <cell r="D883" t="str">
            <v>06.017.006-0</v>
          </cell>
          <cell r="E883" t="str">
            <v>UN</v>
          </cell>
          <cell r="F883">
            <v>462</v>
          </cell>
          <cell r="G883">
            <v>12</v>
          </cell>
          <cell r="H883">
            <v>309.08999999999997</v>
          </cell>
          <cell r="I883">
            <v>569.96</v>
          </cell>
        </row>
        <row r="884">
          <cell r="B884" t="str">
            <v>06.03.06</v>
          </cell>
          <cell r="C884" t="str">
            <v xml:space="preserve">PV DE ANEIS PREMOLDADOS PROF.=1,5 M </v>
          </cell>
          <cell r="D884" t="str">
            <v>06.017.007-0</v>
          </cell>
          <cell r="E884" t="str">
            <v>UN</v>
          </cell>
          <cell r="F884">
            <v>175</v>
          </cell>
          <cell r="G884">
            <v>69</v>
          </cell>
          <cell r="H884">
            <v>405.48</v>
          </cell>
          <cell r="I884">
            <v>747.7</v>
          </cell>
        </row>
        <row r="885">
          <cell r="B885" t="str">
            <v>06.03.07</v>
          </cell>
          <cell r="C885" t="str">
            <v xml:space="preserve">PV DE ANEIS PREMOLDADOS PROF.=1,6 M </v>
          </cell>
          <cell r="D885" t="str">
            <v>06.017.008-0</v>
          </cell>
          <cell r="E885" t="str">
            <v>UN</v>
          </cell>
          <cell r="F885">
            <v>138</v>
          </cell>
          <cell r="G885">
            <v>25</v>
          </cell>
          <cell r="H885">
            <v>415.39</v>
          </cell>
          <cell r="I885">
            <v>765.97</v>
          </cell>
        </row>
        <row r="886">
          <cell r="B886" t="str">
            <v>06.03.08</v>
          </cell>
          <cell r="C886" t="str">
            <v xml:space="preserve">PV DE ANEIS PREMOLDADOS PROF.=1,7 M </v>
          </cell>
          <cell r="D886" t="str">
            <v>06.017.009-0</v>
          </cell>
          <cell r="E886" t="str">
            <v>UN</v>
          </cell>
          <cell r="F886">
            <v>1</v>
          </cell>
          <cell r="G886">
            <v>32</v>
          </cell>
          <cell r="H886">
            <v>437.8</v>
          </cell>
          <cell r="I886">
            <v>807.3</v>
          </cell>
        </row>
        <row r="887">
          <cell r="B887" t="str">
            <v>06.03.09</v>
          </cell>
          <cell r="C887" t="str">
            <v xml:space="preserve">PV DE ANEIS PREMOLDADOS PROF.=2,0 M </v>
          </cell>
          <cell r="D887" t="str">
            <v>06.017.010-0</v>
          </cell>
          <cell r="E887" t="str">
            <v>UN</v>
          </cell>
          <cell r="F887">
            <v>191</v>
          </cell>
          <cell r="G887">
            <v>69</v>
          </cell>
          <cell r="H887">
            <v>370.08</v>
          </cell>
          <cell r="I887">
            <v>682.42</v>
          </cell>
        </row>
        <row r="888">
          <cell r="B888" t="str">
            <v>06.03.10</v>
          </cell>
          <cell r="C888" t="str">
            <v xml:space="preserve">PV DE ANEIS PREMOLDADOS PROF.=2,3 M </v>
          </cell>
          <cell r="D888" t="str">
            <v>06.017.011-0</v>
          </cell>
          <cell r="E888" t="str">
            <v>UN</v>
          </cell>
          <cell r="F888">
            <v>311</v>
          </cell>
          <cell r="G888">
            <v>54</v>
          </cell>
          <cell r="H888">
            <v>399.9</v>
          </cell>
          <cell r="I888">
            <v>737.41</v>
          </cell>
        </row>
        <row r="889">
          <cell r="B889" t="str">
            <v>06.03.11</v>
          </cell>
          <cell r="C889" t="str">
            <v xml:space="preserve">PV DE ANEIS PREMOLDADOS PROF.=2,6 M </v>
          </cell>
          <cell r="D889" t="str">
            <v>06.017.012-0</v>
          </cell>
          <cell r="E889" t="str">
            <v>UN</v>
          </cell>
          <cell r="F889">
            <v>39</v>
          </cell>
          <cell r="G889">
            <v>37</v>
          </cell>
          <cell r="H889">
            <v>442.32</v>
          </cell>
          <cell r="I889">
            <v>815.63</v>
          </cell>
        </row>
        <row r="890">
          <cell r="B890" t="str">
            <v>06.03.12</v>
          </cell>
          <cell r="C890" t="str">
            <v xml:space="preserve">PV DE ANEIS PREMOLDADOS PROF.=2,9 M </v>
          </cell>
          <cell r="D890" t="str">
            <v>06.017.013-0</v>
          </cell>
          <cell r="E890" t="str">
            <v>UN</v>
          </cell>
          <cell r="F890">
            <v>16</v>
          </cell>
          <cell r="G890">
            <v>37</v>
          </cell>
          <cell r="H890">
            <v>504.86</v>
          </cell>
          <cell r="I890">
            <v>930.96</v>
          </cell>
        </row>
        <row r="891">
          <cell r="B891" t="str">
            <v>06.03.13</v>
          </cell>
          <cell r="C891" t="str">
            <v xml:space="preserve">PV DE ANEIS PREMOLDADOS PROF.=3,2 M </v>
          </cell>
          <cell r="D891" t="str">
            <v>06.017.014-0</v>
          </cell>
          <cell r="E891" t="str">
            <v>UN</v>
          </cell>
          <cell r="F891">
            <v>8</v>
          </cell>
          <cell r="G891">
            <v>47</v>
          </cell>
          <cell r="H891">
            <v>538.66</v>
          </cell>
          <cell r="I891">
            <v>993.28</v>
          </cell>
        </row>
        <row r="892">
          <cell r="B892" t="str">
            <v>06.03.14</v>
          </cell>
          <cell r="C892" t="str">
            <v xml:space="preserve">PV DE ANEIS PREMOLDADOS PROF.=3,5 M </v>
          </cell>
          <cell r="D892" t="str">
            <v>06.017.015-0</v>
          </cell>
          <cell r="E892" t="str">
            <v>UN</v>
          </cell>
          <cell r="F892">
            <v>41</v>
          </cell>
          <cell r="G892">
            <v>17</v>
          </cell>
          <cell r="H892">
            <v>593.62</v>
          </cell>
          <cell r="I892">
            <v>1094.6300000000001</v>
          </cell>
        </row>
        <row r="893">
          <cell r="B893" t="str">
            <v>06.03.15</v>
          </cell>
          <cell r="C893" t="str">
            <v xml:space="preserve">PV DE ANEIS PREMOLDADOS PROF.=3,8 M </v>
          </cell>
          <cell r="D893" t="str">
            <v>06.017.016-0</v>
          </cell>
          <cell r="E893" t="str">
            <v>UN</v>
          </cell>
          <cell r="F893">
            <v>10</v>
          </cell>
          <cell r="G893">
            <v>8</v>
          </cell>
          <cell r="H893">
            <v>691.96</v>
          </cell>
          <cell r="I893">
            <v>1275.97</v>
          </cell>
        </row>
        <row r="894">
          <cell r="B894" t="str">
            <v>06.03.16</v>
          </cell>
          <cell r="C894" t="str">
            <v xml:space="preserve">PV DE ANEIS PREMOLDADOS PROF.=4,1 M </v>
          </cell>
          <cell r="D894" t="str">
            <v>06.017.017-0</v>
          </cell>
          <cell r="E894" t="str">
            <v>UN</v>
          </cell>
          <cell r="F894">
            <v>24</v>
          </cell>
          <cell r="G894">
            <v>13</v>
          </cell>
          <cell r="H894">
            <v>759.32</v>
          </cell>
          <cell r="I894">
            <v>1400.18</v>
          </cell>
        </row>
        <row r="895">
          <cell r="B895" t="str">
            <v>06.03.17</v>
          </cell>
          <cell r="C895" t="str">
            <v xml:space="preserve">PV DE ANEIS PREMOLDADOS PROF.=4,4 M </v>
          </cell>
          <cell r="D895" t="str">
            <v>06.017.018-0</v>
          </cell>
          <cell r="E895" t="str">
            <v>UN</v>
          </cell>
          <cell r="F895">
            <v>9</v>
          </cell>
          <cell r="G895">
            <v>1</v>
          </cell>
          <cell r="H895">
            <v>824.17</v>
          </cell>
          <cell r="I895">
            <v>1519.76</v>
          </cell>
        </row>
        <row r="896">
          <cell r="B896" t="str">
            <v>06.03.18</v>
          </cell>
          <cell r="C896" t="str">
            <v xml:space="preserve">PV DE ANEIS PREMOLDADOS PROF.=4,7 M </v>
          </cell>
          <cell r="D896" t="str">
            <v>06.017.019-0</v>
          </cell>
          <cell r="E896" t="str">
            <v>UN</v>
          </cell>
          <cell r="F896">
            <v>19</v>
          </cell>
          <cell r="G896">
            <v>2</v>
          </cell>
          <cell r="H896">
            <v>873.67</v>
          </cell>
          <cell r="I896">
            <v>1611.04</v>
          </cell>
        </row>
        <row r="897">
          <cell r="B897" t="str">
            <v>06.03.19</v>
          </cell>
          <cell r="C897" t="str">
            <v xml:space="preserve">PV DE ANEIS PREMOLDADOS PROF.=5,0 M </v>
          </cell>
          <cell r="D897" t="str">
            <v>06.017.020-0</v>
          </cell>
          <cell r="E897" t="str">
            <v>UN</v>
          </cell>
          <cell r="F897">
            <v>10</v>
          </cell>
          <cell r="G897">
            <v>0</v>
          </cell>
          <cell r="H897">
            <v>943.69</v>
          </cell>
          <cell r="I897">
            <v>1740.16</v>
          </cell>
        </row>
        <row r="898">
          <cell r="B898" t="str">
            <v>06.03.20</v>
          </cell>
          <cell r="C898" t="str">
            <v xml:space="preserve">PV DE ANEIS PREMOLDADOS PROF.=5,3 M </v>
          </cell>
          <cell r="D898" t="str">
            <v>06.017.021-0</v>
          </cell>
          <cell r="E898" t="str">
            <v>UN</v>
          </cell>
          <cell r="G898">
            <v>3</v>
          </cell>
          <cell r="H898">
            <v>817.13</v>
          </cell>
          <cell r="I898">
            <v>1506.78</v>
          </cell>
        </row>
        <row r="899">
          <cell r="B899" t="str">
            <v>06.03.21</v>
          </cell>
          <cell r="C899" t="str">
            <v xml:space="preserve">PV DE ANEIS PREMOLDADOS PROF.=6,2 M </v>
          </cell>
          <cell r="D899" t="str">
            <v>06.017.024-0</v>
          </cell>
          <cell r="E899" t="str">
            <v>UN</v>
          </cell>
          <cell r="G899">
            <v>1</v>
          </cell>
          <cell r="H899">
            <v>943.02</v>
          </cell>
          <cell r="I899">
            <v>1738.92</v>
          </cell>
        </row>
        <row r="900">
          <cell r="B900" t="str">
            <v>06.03.22</v>
          </cell>
          <cell r="C900" t="str">
            <v xml:space="preserve">PV DE ANEIS PREMOLDADOS PROF.=6,8 M </v>
          </cell>
          <cell r="D900" t="str">
            <v>06.017.026-0</v>
          </cell>
          <cell r="E900" t="str">
            <v>UN</v>
          </cell>
          <cell r="G900">
            <v>1</v>
          </cell>
          <cell r="H900">
            <v>1026.93</v>
          </cell>
          <cell r="I900">
            <v>1893.65</v>
          </cell>
        </row>
        <row r="901">
          <cell r="B901" t="str">
            <v>06.04</v>
          </cell>
          <cell r="C901" t="str">
            <v>FORNECIMENTO E ASSENTAMENTO DE TAMPAS E CAIXAS DE FERRO FUNDIDO</v>
          </cell>
        </row>
        <row r="902">
          <cell r="B902" t="str">
            <v>06.04.01</v>
          </cell>
          <cell r="C902" t="str">
            <v>FORN. E ASSENTAMENTO DE TAMPÃO FO.FO., TIPO MÉDIO 125KG</v>
          </cell>
          <cell r="D902" t="str">
            <v>06.016.002-0</v>
          </cell>
          <cell r="E902" t="str">
            <v>UN</v>
          </cell>
          <cell r="F902">
            <v>2313</v>
          </cell>
          <cell r="G902">
            <v>500</v>
          </cell>
          <cell r="H902">
            <v>170.43</v>
          </cell>
          <cell r="I902">
            <v>527.82000000000005</v>
          </cell>
        </row>
        <row r="903">
          <cell r="B903" t="str">
            <v>06.04.02</v>
          </cell>
          <cell r="C903" t="str">
            <v>FORN. E ASSENTAMENTO DE TAMPÃO FO.FO., TIPO MÉDIO 225KG</v>
          </cell>
          <cell r="D903" t="str">
            <v>06.016.003-0</v>
          </cell>
          <cell r="E903" t="str">
            <v>UN</v>
          </cell>
          <cell r="F903">
            <v>298</v>
          </cell>
          <cell r="G903">
            <v>59</v>
          </cell>
          <cell r="H903">
            <v>252.16</v>
          </cell>
          <cell r="I903">
            <v>780.93</v>
          </cell>
        </row>
        <row r="904">
          <cell r="B904" t="str">
            <v>06.05</v>
          </cell>
          <cell r="C904" t="str">
            <v>TUNNEL LINE PARA TRAVESSIAS SUBTERRÂNEAS</v>
          </cell>
        </row>
        <row r="905">
          <cell r="B905" t="str">
            <v>06.05.01</v>
          </cell>
          <cell r="C905" t="str">
            <v>TUBO DE CHAPA DE AÇO, COM ESPESSURA DE 1/2", DIÂMETRO DE 1,20M, PARA CRAVAÇÃO HORIZONTAL COM MACACO HIDRÁULICO, FORNEC.</v>
          </cell>
          <cell r="D905" t="str">
            <v>06.030.001-0</v>
          </cell>
          <cell r="E905" t="str">
            <v>KG</v>
          </cell>
          <cell r="G905">
            <v>36000</v>
          </cell>
          <cell r="H905">
            <v>4.2300000000000004</v>
          </cell>
          <cell r="I905">
            <v>23.79</v>
          </cell>
        </row>
        <row r="906">
          <cell r="B906" t="str">
            <v>06.05.02</v>
          </cell>
          <cell r="C906" t="str">
            <v>POÇO DE CRAVAÇÃO PARA EXECUÇÃO DE TRAVESSIAS SUBTERRÂNEAS (TUNNEL LINE), COM CABEÇOTE PARA TERRA, COMPREENDENDO A  MOBILIZAÇÃO E DESMOBILIZAÇÃO DOS EQUIPAMENTOS E MATERIAIS NECESSÁRIOS, MONTAGEM E DESMONTAGEM DE MACACO DE CRAVAÇÃO E  ESTRUTURAS DE REAÇÃO,</v>
          </cell>
          <cell r="D906" t="str">
            <v>06.062.001-0</v>
          </cell>
          <cell r="E906" t="str">
            <v>UN</v>
          </cell>
          <cell r="G906">
            <v>5</v>
          </cell>
          <cell r="H906">
            <v>17225.04</v>
          </cell>
          <cell r="I906">
            <v>36344.83</v>
          </cell>
        </row>
        <row r="907">
          <cell r="B907" t="str">
            <v>06.05.03</v>
          </cell>
          <cell r="C907" t="str">
            <v>CRAVAÇÃO HORIZONTAL, AMCACO HIDRÁULICO, DE TUBO DE CHAPA DE AÇO DE 1/2", DIÂMETRO DE 1,20M EM TRECHOS SOLDADOS, PARA EXECUÇÃO  DE TÚNEL DESTINADO A RECEBER TUBULAÇÕES SUBTERRÂNEAS PARTINDO DO INTERIOR DO POÇO DE SERVIÇO, INCLUSIVE ESCAVAÇÃO NO INTERIOR DO</v>
          </cell>
          <cell r="D907" t="str">
            <v>06.106.010-0</v>
          </cell>
          <cell r="E907" t="str">
            <v>M</v>
          </cell>
          <cell r="G907">
            <v>96</v>
          </cell>
          <cell r="H907">
            <v>311.47000000000003</v>
          </cell>
          <cell r="I907">
            <v>590.85</v>
          </cell>
        </row>
        <row r="908">
          <cell r="B908" t="str">
            <v>06.05.04</v>
          </cell>
          <cell r="C908" t="str">
            <v>ENCHIMENTO COM ARGAMASSA, NO TRAÇO 1:4, ENTRE O TUBO CAMISA DE TÚNEIS EM TRAVESSIAS SUBTERRÂNEAS E A TUBULAÇÃO ASSENTADA DENTRO DAQUELES, CUSTO POR M³ DE ENCHIMENTO</v>
          </cell>
          <cell r="D908" t="str">
            <v>06.110.001-0</v>
          </cell>
          <cell r="E908" t="str">
            <v>M3</v>
          </cell>
          <cell r="G908">
            <v>100</v>
          </cell>
          <cell r="H908">
            <v>301.14</v>
          </cell>
          <cell r="I908">
            <v>489.05</v>
          </cell>
        </row>
        <row r="909">
          <cell r="B909">
            <v>7</v>
          </cell>
          <cell r="C909" t="str">
            <v>ASSENTAMENTO</v>
          </cell>
        </row>
        <row r="910">
          <cell r="B910" t="str">
            <v>07.01</v>
          </cell>
          <cell r="C910" t="str">
            <v>ASSENTAMENTO DE TUBOS PVC RIGIDO, J.ELASTICA P/ ESGOTO, ATERRO E SOCA ATE A GERATRIZ SUPERIOR DO TUBO</v>
          </cell>
        </row>
        <row r="911">
          <cell r="B911" t="str">
            <v>07.01.01</v>
          </cell>
          <cell r="C911" t="str">
            <v>ASSENTAMENTO DE TUBOS DE PVC C/J.ELÁSTICA PARA COLETOR DE ESGOTOS, EXCL. FORN. DE TUBOS E ANEIS DE BORRACHA, INCL. ACERTO DE FUNDO DE VALA, ATERRO E SOCA ATÉ A ALTURA DA GERATRIZ SUPERIOR DOS TUBOS, COM DN=150 MM</v>
          </cell>
          <cell r="D911" t="str">
            <v>06.001.243-0</v>
          </cell>
          <cell r="E911" t="str">
            <v>M</v>
          </cell>
          <cell r="F911">
            <v>95319</v>
          </cell>
          <cell r="G911">
            <v>19361</v>
          </cell>
          <cell r="H911">
            <v>1.96</v>
          </cell>
          <cell r="I911">
            <v>3.64</v>
          </cell>
        </row>
        <row r="912">
          <cell r="B912" t="str">
            <v>07.01.02</v>
          </cell>
          <cell r="C912" t="str">
            <v>ASSENTAMENTO DE TUBOS DE PVC C/J.ELÁSTICA PARA COLETOR DE ESGOTOS, EXCL. FORN. DE TUBOS E ANEIS DE BORRACHA, INCL. ACERTO DE FUNDO DE VALA, ATERRO E SOCA ATÉ A ALTURA DA GERATRIZ SUPERIOR DOS TUBOS, COM DN=200 MM</v>
          </cell>
          <cell r="D912" t="str">
            <v>06.001.244-0</v>
          </cell>
          <cell r="E912" t="str">
            <v>M</v>
          </cell>
          <cell r="F912">
            <v>3769</v>
          </cell>
          <cell r="G912">
            <v>2618</v>
          </cell>
          <cell r="H912">
            <v>2.61</v>
          </cell>
          <cell r="I912">
            <v>4.8499999999999996</v>
          </cell>
        </row>
        <row r="913">
          <cell r="B913" t="str">
            <v>07.01.03</v>
          </cell>
          <cell r="C913" t="str">
            <v>ASSENTAMENTO DE TUBOS DE PVC C/J.ELÁSTICA PARA COLETOR DE ESGOTOS, EXCL. FORN. DE TUBOS E ANEIS DE BORRACHA, INCL. ACERTO DE FUNDO DE VALA, ATERRO E SOCA ATÉ A ALTURA DA GERATRIZ SUPERIOR DOS TUBOS, COM DN=250 MM</v>
          </cell>
          <cell r="D913" t="str">
            <v>06.001.245-0</v>
          </cell>
          <cell r="E913" t="str">
            <v>M</v>
          </cell>
          <cell r="F913">
            <v>3917</v>
          </cell>
          <cell r="G913">
            <v>332</v>
          </cell>
          <cell r="H913">
            <v>3.27</v>
          </cell>
          <cell r="I913">
            <v>6.08</v>
          </cell>
        </row>
        <row r="914">
          <cell r="B914" t="str">
            <v>07.01.04</v>
          </cell>
          <cell r="C914" t="str">
            <v>ASSENTAMENTO DE TUBOS DE PVC C/J.ELÁSTICA PARA COLETOR DE ESGOTOS, EXCL. FORN. DE TUBOS E ANEIS DE BORRACHA, INCL. ACERTO DE FUNDO DE VALA, ATERRO E SOCA ATÉ A ALTURA DA GERATRIZ SUPERIOR DOS TUBOS, COM DN=300 MM</v>
          </cell>
          <cell r="D914" t="str">
            <v>06.001.246-0</v>
          </cell>
          <cell r="E914" t="str">
            <v>M</v>
          </cell>
          <cell r="F914">
            <v>2123</v>
          </cell>
          <cell r="G914">
            <v>3745</v>
          </cell>
          <cell r="H914">
            <v>3.91</v>
          </cell>
          <cell r="I914">
            <v>7.27</v>
          </cell>
        </row>
        <row r="915">
          <cell r="B915" t="str">
            <v>07.02</v>
          </cell>
          <cell r="C915" t="str">
            <v>ASSENTAMENTO DE TUBOS DE CONCRETO C/J.ELASTICA, ATERRO E SOCA ATE A GERATRIZ SUPERIOR DO TUBO</v>
          </cell>
        </row>
        <row r="916">
          <cell r="B916" t="str">
            <v>07.02.01</v>
          </cell>
          <cell r="C916" t="str">
            <v>ASSENT. TUBO CONCRETO, JUNTA ELASTICA, EXCL. FORNECIMENTO DE TUBOS E ANEIS DE BORRACHA, COM DIÂMETRO DE 400 MM, INCL. ACERTO DE FUNDO DE VALA, ATERRO E SOCA ATÉ A GERATRIZ SUPERIOR DO TUBO</v>
          </cell>
          <cell r="D916" t="str">
            <v>06.001.060-0</v>
          </cell>
          <cell r="E916" t="str">
            <v>M</v>
          </cell>
          <cell r="F916">
            <v>3139</v>
          </cell>
          <cell r="G916">
            <v>2173</v>
          </cell>
          <cell r="H916">
            <v>10.28</v>
          </cell>
          <cell r="I916">
            <v>19.12</v>
          </cell>
        </row>
        <row r="917">
          <cell r="B917" t="str">
            <v>07.02.02</v>
          </cell>
          <cell r="C917" t="str">
            <v>ASSENT. TUBO CONCRETO, JUNTA ELASTICA, EXCL. FORNECIMENTO DE TUBOS E ANEIS DE BORRACHA, COM DIÂMETRO DE 500 MM, INCL. ACERTO DE FUNDO DE VALA, ATERRO E SOCA ATÉ A GERATRIZ SUPERIOR DO TUBO</v>
          </cell>
          <cell r="D917" t="str">
            <v>06.001.061-0</v>
          </cell>
          <cell r="E917" t="str">
            <v>M</v>
          </cell>
          <cell r="F917">
            <v>567</v>
          </cell>
          <cell r="G917">
            <v>340</v>
          </cell>
          <cell r="H917">
            <v>14.91</v>
          </cell>
          <cell r="I917">
            <v>27.73</v>
          </cell>
        </row>
        <row r="918">
          <cell r="B918" t="str">
            <v>07.02.03</v>
          </cell>
          <cell r="C918" t="str">
            <v>ASSENT. TUBO CONCRETO, JUNTA ELASTICA, EXCL. FORNECIMENTO DE TUBOS E ANEIS DE BORRACHA, COM DIÂMETRO DE 600 MM, INCL. ACERTO DE FUNDO DE VALA, ATERRO E SOCA ATÉ A GERATRIZ SUPERIOR DO TUBO</v>
          </cell>
          <cell r="D918" t="str">
            <v>06.001.062-0</v>
          </cell>
          <cell r="E918" t="str">
            <v>M</v>
          </cell>
          <cell r="F918">
            <v>2586</v>
          </cell>
          <cell r="G918">
            <v>324</v>
          </cell>
          <cell r="H918">
            <v>17.93</v>
          </cell>
          <cell r="I918">
            <v>33.340000000000003</v>
          </cell>
        </row>
        <row r="919">
          <cell r="B919" t="str">
            <v>07.02.04</v>
          </cell>
          <cell r="C919" t="str">
            <v>ASSENT. TUBO CONCRETO, JUNTA ELASTICA, EXCL. FORNECIMENTO DE TUBOS E ANEIS DE BORRACHA, COM DIÂMETRO DE 700 MM, INCL. ACERTO DE FUNDO DE VALA, ATERRO E SOCA ATÉ A GERATRIZ SUPERIOR DO TUBO</v>
          </cell>
          <cell r="D919" t="str">
            <v>06.001.063-0</v>
          </cell>
          <cell r="E919" t="str">
            <v>M</v>
          </cell>
          <cell r="F919">
            <v>5</v>
          </cell>
          <cell r="G919">
            <v>0</v>
          </cell>
          <cell r="H919">
            <v>21.63</v>
          </cell>
          <cell r="I919">
            <v>40.229999999999997</v>
          </cell>
        </row>
        <row r="920">
          <cell r="B920" t="str">
            <v>07.03</v>
          </cell>
          <cell r="C920" t="str">
            <v>EMBASAMENTOS DE 1A CLASSE E BERÇOS PARA TUBULAÇÃO</v>
          </cell>
        </row>
        <row r="921">
          <cell r="B921" t="str">
            <v>07.03.01</v>
          </cell>
          <cell r="C921" t="str">
            <v>EMBASAMENTO P/TUBULAÇÃO FEITO C/PÓ DE PEDRA.</v>
          </cell>
          <cell r="D921" t="str">
            <v>06.088.010-0</v>
          </cell>
          <cell r="E921" t="str">
            <v>M3</v>
          </cell>
          <cell r="F921">
            <v>2760</v>
          </cell>
          <cell r="G921">
            <v>5458.4</v>
          </cell>
          <cell r="H921">
            <v>35.47</v>
          </cell>
          <cell r="I921">
            <v>60.36</v>
          </cell>
        </row>
        <row r="922">
          <cell r="B922" t="str">
            <v>07.03.02</v>
          </cell>
          <cell r="C922" t="str">
            <v>EMBASAMENTO P/TUBULAÇÃO FEITO C/BRITA N.3</v>
          </cell>
          <cell r="D922" t="str">
            <v>06.085.060-0</v>
          </cell>
          <cell r="E922" t="str">
            <v>M3</v>
          </cell>
          <cell r="F922">
            <v>690</v>
          </cell>
          <cell r="G922">
            <v>748.8</v>
          </cell>
          <cell r="H922">
            <v>43.2</v>
          </cell>
          <cell r="I922">
            <v>70.709999999999994</v>
          </cell>
        </row>
        <row r="923">
          <cell r="B923">
            <v>8</v>
          </cell>
          <cell r="C923" t="str">
            <v>PAVIMENTAÇÃO</v>
          </cell>
        </row>
        <row r="924">
          <cell r="B924" t="str">
            <v>08.01</v>
          </cell>
          <cell r="C924" t="str">
            <v>LEVANTAMENTO DE PAVIMENTOS E SEUS COMPLEMENTOS C/ AFASTAMENTO LATERAL DOS MAT. REMOVIDOS</v>
          </cell>
        </row>
        <row r="925">
          <cell r="B925" t="str">
            <v>08.01.01</v>
          </cell>
          <cell r="C925" t="str">
            <v xml:space="preserve">DEMOL. MANUAL DE PISOS CIMENTADOS . INCL. BASE </v>
          </cell>
          <cell r="D925" t="str">
            <v>05.001.018-0</v>
          </cell>
          <cell r="E925" t="str">
            <v>M2</v>
          </cell>
          <cell r="F925">
            <v>750</v>
          </cell>
          <cell r="G925">
            <v>1590</v>
          </cell>
          <cell r="H925">
            <v>12.67</v>
          </cell>
          <cell r="I925">
            <v>23.51</v>
          </cell>
        </row>
        <row r="926">
          <cell r="B926" t="str">
            <v>08.01.02</v>
          </cell>
          <cell r="C926" t="str">
            <v>LEVANTAMENTO DE PARALELEPÍPEDOS</v>
          </cell>
          <cell r="D926" t="str">
            <v>05.001.143-0</v>
          </cell>
          <cell r="E926" t="str">
            <v>M2</v>
          </cell>
          <cell r="F926">
            <v>2250</v>
          </cell>
          <cell r="G926">
            <v>1590</v>
          </cell>
          <cell r="H926">
            <v>5.29</v>
          </cell>
          <cell r="I926">
            <v>9.81</v>
          </cell>
        </row>
        <row r="927">
          <cell r="B927" t="str">
            <v>08.01.03</v>
          </cell>
          <cell r="C927" t="str">
            <v>DEMOLIÇÃO C/AR COMPRIMIDO DE PAV. DE CONCR. ASFÁLTICO EXCL.BASE C/E=10CM</v>
          </cell>
          <cell r="D927" t="str">
            <v>05.002.006-1</v>
          </cell>
          <cell r="E927" t="str">
            <v>M2</v>
          </cell>
          <cell r="F927">
            <v>80966</v>
          </cell>
          <cell r="G927">
            <v>28606</v>
          </cell>
          <cell r="H927">
            <v>3.68</v>
          </cell>
          <cell r="I927">
            <v>6.56</v>
          </cell>
        </row>
        <row r="928">
          <cell r="B928" t="str">
            <v>08.01.04</v>
          </cell>
          <cell r="C928" t="str">
            <v>DEMOLIÇÃO, C/AR COMPRIMIDO, DE BASES DE MACADAME BETUMINOSO</v>
          </cell>
          <cell r="D928" t="str">
            <v>05.002.016-0</v>
          </cell>
          <cell r="E928" t="str">
            <v>M3</v>
          </cell>
          <cell r="F928">
            <v>16193</v>
          </cell>
          <cell r="G928">
            <v>4289</v>
          </cell>
          <cell r="H928">
            <v>36.72</v>
          </cell>
          <cell r="I928">
            <v>65.5</v>
          </cell>
        </row>
        <row r="929">
          <cell r="B929" t="str">
            <v>08.01.05</v>
          </cell>
          <cell r="C929" t="str">
            <v>LEVANTAMENTO DE MEIOS-FIOS RETOS OU CURVOS</v>
          </cell>
          <cell r="D929" t="str">
            <v>05.001.142-0</v>
          </cell>
          <cell r="E929" t="str">
            <v>M</v>
          </cell>
          <cell r="F929">
            <v>3000</v>
          </cell>
          <cell r="G929">
            <v>66</v>
          </cell>
          <cell r="H929">
            <v>4.28</v>
          </cell>
          <cell r="I929">
            <v>7.94</v>
          </cell>
        </row>
        <row r="930">
          <cell r="B930" t="str">
            <v>08.02</v>
          </cell>
          <cell r="C930" t="str">
            <v>EXECUÇÃO DE PAVIMENTOS E SEUS COMPLEMENTOS</v>
          </cell>
        </row>
        <row r="931">
          <cell r="B931" t="str">
            <v>08.02.01</v>
          </cell>
          <cell r="C931" t="str">
            <v>REPOSIÇÃO PISO CIMENT. C/ARG. DE CIM.AREIA 1:3, ESPES. 2CM, BASE DE CONCR. MAGRO FCK=10 Mpa COM ESPES. 8CM, INCL. PREPARO DO SOLO C/RASPAGEM, REMOÇÃO E TRANSP. DO ENTULHO, ATÉ 20 KM ACERTO E COMPAC. DO SUBLEITO</v>
          </cell>
          <cell r="D931" t="str">
            <v>13.301.505-0</v>
          </cell>
          <cell r="E931" t="str">
            <v>M2</v>
          </cell>
          <cell r="F931">
            <v>750</v>
          </cell>
          <cell r="G931">
            <v>1590</v>
          </cell>
          <cell r="H931">
            <v>38.93</v>
          </cell>
          <cell r="I931">
            <v>64.62</v>
          </cell>
        </row>
        <row r="932">
          <cell r="B932" t="str">
            <v>08.02.02</v>
          </cell>
          <cell r="C932" t="str">
            <v>REPOSIÇÃO DE PAVIMENTOS DE PARALELEPIPIDOS EXCL. A PEDRA, SOBRE COLCHAO DE PO DE PEDRA INCL. REJUNT C/BETUME E CASCALINHO.</v>
          </cell>
          <cell r="D932" t="str">
            <v>08.006.004-0</v>
          </cell>
          <cell r="E932" t="str">
            <v>M2</v>
          </cell>
          <cell r="F932">
            <v>2250</v>
          </cell>
          <cell r="G932">
            <v>1590</v>
          </cell>
          <cell r="H932">
            <v>13.6</v>
          </cell>
          <cell r="I932">
            <v>28.46</v>
          </cell>
        </row>
        <row r="933">
          <cell r="B933" t="str">
            <v>08.02.03</v>
          </cell>
          <cell r="C933" t="str">
            <v>PINTURA DE LIG. DE ACORDO C/INSTR. P/EXECUÇÃO DO DER-RJ.</v>
          </cell>
          <cell r="D933" t="str">
            <v>08.026.002-0</v>
          </cell>
          <cell r="E933" t="str">
            <v>M2</v>
          </cell>
          <cell r="F933">
            <v>80966</v>
          </cell>
          <cell r="G933">
            <v>28606</v>
          </cell>
          <cell r="H933">
            <v>0.93</v>
          </cell>
          <cell r="I933">
            <v>2.35</v>
          </cell>
        </row>
        <row r="934">
          <cell r="B934" t="str">
            <v>08.02.04</v>
          </cell>
          <cell r="C934" t="str">
            <v>REPOSIÇÃO DE PAVIMENT. EM CONCR. ASFÁLT. USINADO A QUENTE, S/IMPRIM. EXCL. O  TRANSP. DA USINA P/ PISTA</v>
          </cell>
          <cell r="D934" t="str">
            <v>08.015.018-0</v>
          </cell>
          <cell r="E934" t="str">
            <v>T</v>
          </cell>
          <cell r="F934">
            <v>9716</v>
          </cell>
          <cell r="G934">
            <v>3433</v>
          </cell>
          <cell r="H934">
            <v>119.75</v>
          </cell>
          <cell r="I934">
            <v>277.45999999999998</v>
          </cell>
        </row>
        <row r="935">
          <cell r="B935" t="str">
            <v>08.02.05</v>
          </cell>
          <cell r="C935" t="str">
            <v>REASSENTAMENTO DE MEIOS-FIOS RETOS OU CURVOS.</v>
          </cell>
          <cell r="D935" t="str">
            <v>08.012.004-0</v>
          </cell>
          <cell r="E935" t="str">
            <v>M</v>
          </cell>
          <cell r="F935">
            <v>3000</v>
          </cell>
          <cell r="G935">
            <v>66</v>
          </cell>
          <cell r="H935">
            <v>10.4</v>
          </cell>
          <cell r="I935">
            <v>19.28</v>
          </cell>
        </row>
        <row r="936">
          <cell r="B936" t="str">
            <v>08.02.06</v>
          </cell>
          <cell r="C936" t="str">
            <v>BASE DE CONCRETO FCK 10MPA PARA RECOMPOSIÇÃO DE PAVIMENTAÇÃO DE RUA, INCLUINDO A REMOÇÃO DO REATERRO, MATERIAIS, PREPARO E CONCRETAGEM ATE 20CM E TRANSPORTE DO ENTULHO EXCEDENTE ATE 20 KM</v>
          </cell>
          <cell r="D936" t="str">
            <v>08.038.001-0</v>
          </cell>
          <cell r="E936" t="str">
            <v>M2</v>
          </cell>
          <cell r="F936">
            <v>80966</v>
          </cell>
          <cell r="G936">
            <v>28606</v>
          </cell>
          <cell r="H936">
            <v>12.61</v>
          </cell>
          <cell r="I936">
            <v>18.73</v>
          </cell>
        </row>
        <row r="937">
          <cell r="B937" t="str">
            <v>08.02.07</v>
          </cell>
          <cell r="C937" t="str">
            <v>TRANSP. CARGA DE QUALQUER NATUREZA; EXCL. AS DESPESAS DE CARGA E DESCARGA TANTO DE ESPERA DO CAMINHÃO COMO DE SERVENTE DE EQUIP. AUXIL. A VELOC. MEDIA DE 40KM/H EM CAMINHAO BASCULHANTE A OLEO DIESEL C/CAPAC. UTIL DE 8T</v>
          </cell>
          <cell r="D937" t="str">
            <v>04.005.121-0</v>
          </cell>
          <cell r="E937" t="str">
            <v>T.KM</v>
          </cell>
          <cell r="F937">
            <v>194320</v>
          </cell>
          <cell r="G937">
            <v>285271</v>
          </cell>
          <cell r="H937">
            <v>0.26</v>
          </cell>
          <cell r="I937">
            <v>0.49</v>
          </cell>
        </row>
        <row r="938">
          <cell r="B938">
            <v>9</v>
          </cell>
          <cell r="C938" t="str">
            <v>FORNECIMENTO DE MATERIAIS</v>
          </cell>
        </row>
        <row r="939">
          <cell r="B939" t="str">
            <v>09.01</v>
          </cell>
          <cell r="C939" t="str">
            <v>FORN. TUBO PVC (NBR 7362) C/ J.ELÁSTICA DN=150 MM</v>
          </cell>
          <cell r="D939" t="str">
            <v>06.272.003-0</v>
          </cell>
          <cell r="E939" t="str">
            <v>M</v>
          </cell>
          <cell r="F939">
            <v>95319</v>
          </cell>
          <cell r="G939">
            <v>19361</v>
          </cell>
          <cell r="H939">
            <v>14.03</v>
          </cell>
          <cell r="I939">
            <v>23.52</v>
          </cell>
        </row>
        <row r="940">
          <cell r="B940" t="str">
            <v>09.02</v>
          </cell>
          <cell r="C940" t="str">
            <v>FORN. TUBO PVC (NBR 7362) C/ J.ELÁSTICA DN=200 MM</v>
          </cell>
          <cell r="D940" t="str">
            <v>06.272.004-0</v>
          </cell>
          <cell r="E940" t="str">
            <v>M</v>
          </cell>
          <cell r="F940">
            <v>3769</v>
          </cell>
          <cell r="G940">
            <v>2618</v>
          </cell>
          <cell r="H940">
            <v>22.16</v>
          </cell>
          <cell r="I940">
            <v>37.159999999999997</v>
          </cell>
        </row>
        <row r="941">
          <cell r="B941" t="str">
            <v>09.03</v>
          </cell>
          <cell r="C941" t="str">
            <v>FORN. TUBO PVC (NBR 7362) C/ J.ELÁSTICA DN=250 MM</v>
          </cell>
          <cell r="D941" t="str">
            <v>06.272.005-0</v>
          </cell>
          <cell r="E941" t="str">
            <v>M</v>
          </cell>
          <cell r="F941">
            <v>3917</v>
          </cell>
          <cell r="G941">
            <v>332</v>
          </cell>
          <cell r="H941">
            <v>38.159999999999997</v>
          </cell>
          <cell r="I941">
            <v>63.99</v>
          </cell>
        </row>
        <row r="942">
          <cell r="B942" t="str">
            <v>09.04</v>
          </cell>
          <cell r="C942" t="str">
            <v>FORN. TUBO PVC (NBR 7362) C/ J.ELÁSTICA DN=300 MM</v>
          </cell>
          <cell r="D942" t="str">
            <v>06.272.006-0</v>
          </cell>
          <cell r="E942" t="str">
            <v>M</v>
          </cell>
          <cell r="F942">
            <v>2123</v>
          </cell>
          <cell r="G942">
            <v>3745</v>
          </cell>
          <cell r="H942">
            <v>59.43</v>
          </cell>
          <cell r="I942">
            <v>99.66</v>
          </cell>
        </row>
        <row r="943">
          <cell r="B943" t="str">
            <v>09.05</v>
          </cell>
          <cell r="C943" t="str">
            <v>FORNECIMENTO DE TUBO DE CONCRETO ARMADO A-2 (EB-969/80) JUNTA ELÁSTICA PARA ESGOTO SANITÁRIO COM DN=400 MM</v>
          </cell>
          <cell r="D943" t="str">
            <v>06.250.001-0</v>
          </cell>
          <cell r="E943" t="str">
            <v>M</v>
          </cell>
          <cell r="F943">
            <v>3139</v>
          </cell>
          <cell r="G943">
            <v>2173</v>
          </cell>
          <cell r="H943">
            <v>53.37</v>
          </cell>
          <cell r="I943">
            <v>100.81</v>
          </cell>
        </row>
        <row r="944">
          <cell r="B944" t="str">
            <v>09.06</v>
          </cell>
          <cell r="C944" t="str">
            <v>FORNECIMENTO DE TUBO DE CONCRETO ARMADO A-2 (EB-969/80) JUNTA ELÁSTICA PARA ESGOTO SANITÁRIO COM DN=500 MM</v>
          </cell>
          <cell r="D944" t="str">
            <v>06.250.002-0</v>
          </cell>
          <cell r="E944" t="str">
            <v>M</v>
          </cell>
          <cell r="F944">
            <v>567</v>
          </cell>
          <cell r="G944">
            <v>340</v>
          </cell>
          <cell r="H944">
            <v>68.790000000000006</v>
          </cell>
          <cell r="I944">
            <v>129.94</v>
          </cell>
        </row>
        <row r="945">
          <cell r="B945" t="str">
            <v>09.07</v>
          </cell>
          <cell r="C945" t="str">
            <v>FORNECIMENTO DE TUBO DE CONCRETO ARMADO A-2 (EB-969/80) JUNTA ELÁSTICA PARA ESGOTO SANITÁRIO COM DN=600 MM</v>
          </cell>
          <cell r="D945" t="str">
            <v>06.250.003-0</v>
          </cell>
          <cell r="E945" t="str">
            <v>M</v>
          </cell>
          <cell r="F945">
            <v>2586</v>
          </cell>
          <cell r="G945">
            <v>324</v>
          </cell>
          <cell r="H945">
            <v>87.77</v>
          </cell>
          <cell r="I945">
            <v>165.79</v>
          </cell>
        </row>
        <row r="946">
          <cell r="B946" t="str">
            <v>09.08</v>
          </cell>
          <cell r="C946" t="str">
            <v>FORNECIMENTO DE TUBO DE CONCRETO ARMADO A-2 (EB-969/80) JUNTA ELÁSTICA PARA ESGOTO SANITÁRIO COM DN=700 MM</v>
          </cell>
          <cell r="D946" t="str">
            <v>06.250.004-0</v>
          </cell>
          <cell r="E946" t="str">
            <v>M</v>
          </cell>
          <cell r="F946">
            <v>5</v>
          </cell>
          <cell r="G946">
            <v>0</v>
          </cell>
          <cell r="H946">
            <v>139.19</v>
          </cell>
          <cell r="I946">
            <v>262.92</v>
          </cell>
        </row>
        <row r="947">
          <cell r="B947">
            <v>10</v>
          </cell>
          <cell r="C947" t="str">
            <v>EXECUÇÃO DE TRONCOS POR MÉTODO NÃO DESTRUTIVO - SHIELD</v>
          </cell>
        </row>
        <row r="948">
          <cell r="B948" t="str">
            <v>10.01</v>
          </cell>
          <cell r="C948" t="str">
            <v>DIÂMETRO DO COLETOR = 600 MM</v>
          </cell>
        </row>
        <row r="949">
          <cell r="B949" t="str">
            <v>10.01.01</v>
          </cell>
          <cell r="C949" t="str">
            <v>POÇOS DE SERVIÇOS - EMBOQUE</v>
          </cell>
          <cell r="D949" t="str">
            <v>05.100.010-5</v>
          </cell>
          <cell r="E949" t="str">
            <v>UN</v>
          </cell>
          <cell r="G949">
            <v>0</v>
          </cell>
          <cell r="H949">
            <v>53449.73</v>
          </cell>
          <cell r="I949">
            <v>89474.84</v>
          </cell>
        </row>
        <row r="950">
          <cell r="B950" t="str">
            <v>10.01.02</v>
          </cell>
          <cell r="C950" t="str">
            <v xml:space="preserve">TRANSFORMAÇÃO DO POÇO DE EMBOQUE EM PV, INCLUSIVE URBANIZAÇÃO </v>
          </cell>
          <cell r="D950" t="str">
            <v>05.100.011-5</v>
          </cell>
          <cell r="E950" t="str">
            <v>UN</v>
          </cell>
          <cell r="G950">
            <v>10</v>
          </cell>
          <cell r="H950">
            <v>22798.75</v>
          </cell>
          <cell r="I950">
            <v>38165.1</v>
          </cell>
        </row>
        <row r="951">
          <cell r="B951" t="str">
            <v>10.01.03</v>
          </cell>
          <cell r="C951" t="str">
            <v>POÇOS DE SERVIÇOS - DESEMBOQUE</v>
          </cell>
          <cell r="D951" t="str">
            <v>05.100.012-5</v>
          </cell>
          <cell r="E951" t="str">
            <v>UN</v>
          </cell>
          <cell r="G951">
            <v>0</v>
          </cell>
          <cell r="H951">
            <v>45662.99</v>
          </cell>
          <cell r="I951">
            <v>76439.839999999997</v>
          </cell>
        </row>
        <row r="952">
          <cell r="B952" t="str">
            <v>10.01.04</v>
          </cell>
          <cell r="C952" t="str">
            <v>TRANSFORMAÇÃO DO POÇO DE DESEMBOQUE EM PV, INCLUSIVE URBANIZAÇÃO</v>
          </cell>
          <cell r="D952" t="str">
            <v>05.100.013-5</v>
          </cell>
          <cell r="E952" t="str">
            <v>UN</v>
          </cell>
          <cell r="G952">
            <v>12</v>
          </cell>
          <cell r="H952">
            <v>7276.2</v>
          </cell>
          <cell r="I952">
            <v>12180.35</v>
          </cell>
        </row>
        <row r="953">
          <cell r="B953" t="str">
            <v>10.01.05</v>
          </cell>
          <cell r="C953" t="str">
            <v>CRAVAÇÃO DE TUBOS DE CONCRETO ARMADO, DIÃM. 600MM</v>
          </cell>
          <cell r="D953" t="str">
            <v>05.100.014-5</v>
          </cell>
          <cell r="E953" t="str">
            <v>M</v>
          </cell>
          <cell r="G953">
            <v>1932</v>
          </cell>
          <cell r="H953">
            <v>966.21</v>
          </cell>
          <cell r="I953">
            <v>1617.43</v>
          </cell>
        </row>
        <row r="954">
          <cell r="B954" t="str">
            <v>10.01.06</v>
          </cell>
          <cell r="C954" t="str">
            <v>FORNECIMENTO DE TUBOS P/ CRAVAÇÃO, DIÂM. 600MM</v>
          </cell>
          <cell r="D954" t="str">
            <v>06.063.003-5</v>
          </cell>
          <cell r="E954" t="str">
            <v>M</v>
          </cell>
          <cell r="G954">
            <v>1932</v>
          </cell>
          <cell r="H954">
            <v>255.72</v>
          </cell>
          <cell r="I954">
            <v>540.84</v>
          </cell>
        </row>
        <row r="955">
          <cell r="B955" t="str">
            <v>10.01.07</v>
          </cell>
          <cell r="C955" t="str">
            <v>POÇOS DE SERVIÇOS - EMBOQUE - COM JET-GROUTING</v>
          </cell>
          <cell r="D955" t="str">
            <v>05.100.010-6</v>
          </cell>
          <cell r="E955" t="str">
            <v>UN</v>
          </cell>
          <cell r="G955">
            <v>10</v>
          </cell>
          <cell r="H955">
            <v>170162.14</v>
          </cell>
          <cell r="I955">
            <v>284851.42</v>
          </cell>
        </row>
        <row r="956">
          <cell r="B956" t="str">
            <v>10.01.08</v>
          </cell>
          <cell r="C956" t="str">
            <v>POÇOS DE SERVIÇOS - DESEMBOQUE - COM JET-GROUTING</v>
          </cell>
          <cell r="D956" t="str">
            <v>05.100.012-6</v>
          </cell>
          <cell r="E956" t="str">
            <v>UN</v>
          </cell>
          <cell r="G956">
            <v>12</v>
          </cell>
          <cell r="H956">
            <v>106862.09</v>
          </cell>
          <cell r="I956">
            <v>178887.13</v>
          </cell>
        </row>
        <row r="957">
          <cell r="B957" t="str">
            <v>LIGAÇÕES PREDIAIS DE ESGOTOS SANITÁRIOS</v>
          </cell>
        </row>
        <row r="958">
          <cell r="B958">
            <v>1</v>
          </cell>
          <cell r="C958" t="str">
            <v>MOVIMENTO DE TERRA</v>
          </cell>
        </row>
        <row r="959">
          <cell r="B959" t="str">
            <v>01.01</v>
          </cell>
          <cell r="C959" t="str">
            <v>ESCAVAÇÃO E ATERRO</v>
          </cell>
        </row>
        <row r="960">
          <cell r="B960" t="str">
            <v>01.01.01</v>
          </cell>
          <cell r="C960" t="str">
            <v>ESCAVAÇÃO E REATERRO DE VALA EM MATERIAL DE 1A CATEGORIA P/LIGACAO PREDIAL DE ESGOTO SANITÁRIO</v>
          </cell>
          <cell r="D960" t="str">
            <v>03.001.095-0</v>
          </cell>
          <cell r="E960" t="str">
            <v>M</v>
          </cell>
          <cell r="F960">
            <v>39000</v>
          </cell>
          <cell r="G960">
            <v>15000</v>
          </cell>
          <cell r="H960">
            <v>9.27</v>
          </cell>
          <cell r="I960">
            <v>17.27</v>
          </cell>
        </row>
        <row r="961">
          <cell r="B961" t="str">
            <v>01.02</v>
          </cell>
          <cell r="C961" t="str">
            <v>TRANSPORTE DE SOLOS</v>
          </cell>
        </row>
        <row r="962">
          <cell r="B962" t="str">
            <v>01.02.01</v>
          </cell>
          <cell r="C962" t="str">
            <v>CARGA MANUAL E DESC.MEC.MAT.A GRANEL EM CAMINHÃO</v>
          </cell>
          <cell r="D962" t="str">
            <v>04.006.008-0</v>
          </cell>
          <cell r="E962" t="str">
            <v>T</v>
          </cell>
          <cell r="F962">
            <v>3623</v>
          </cell>
          <cell r="G962">
            <v>2880</v>
          </cell>
          <cell r="H962">
            <v>5.59</v>
          </cell>
          <cell r="I962">
            <v>10.51</v>
          </cell>
        </row>
        <row r="963">
          <cell r="B963" t="str">
            <v>01.02.02</v>
          </cell>
          <cell r="C963" t="str">
            <v>TRANSP.DE CARGA DE QUALQUER NATUREZA; EXCL. AS DESPESAS DE CARGA E DESCARGA TANTO DE ESPERA DO  CAMINHÃO COMO DE SERVENTE OU EQUIP.AUXIL.,A VELOC. MEDIA DE 40KM/H,EM CAMINHÃO BASCULHANTE A  ÓLEO DIESEL,C/CAPAC.ÚTIL DE 8T</v>
          </cell>
          <cell r="D963" t="str">
            <v>04.005.121-0</v>
          </cell>
          <cell r="E963" t="str">
            <v>T.KM</v>
          </cell>
          <cell r="F963">
            <v>72460</v>
          </cell>
          <cell r="G963">
            <v>28800</v>
          </cell>
          <cell r="H963">
            <v>0.26</v>
          </cell>
          <cell r="I963">
            <v>0.49</v>
          </cell>
        </row>
        <row r="964">
          <cell r="B964">
            <v>2</v>
          </cell>
          <cell r="C964" t="str">
            <v>ESGOTAMENTO</v>
          </cell>
        </row>
        <row r="965">
          <cell r="B965" t="str">
            <v>02.01</v>
          </cell>
          <cell r="C965" t="str">
            <v>ESGOTAMENTO DE VALA/CAVA P/BOMBEAMENTO DIRETO</v>
          </cell>
          <cell r="D965" t="str">
            <v>05.010.005-0</v>
          </cell>
          <cell r="E965" t="str">
            <v>CV.H</v>
          </cell>
          <cell r="F965">
            <v>3800</v>
          </cell>
          <cell r="G965">
            <v>582</v>
          </cell>
          <cell r="H965">
            <v>1.67</v>
          </cell>
          <cell r="I965">
            <v>2.66</v>
          </cell>
        </row>
        <row r="966">
          <cell r="B966">
            <v>3</v>
          </cell>
          <cell r="C966" t="str">
            <v>PAVIMENTAÇÃO</v>
          </cell>
        </row>
        <row r="967">
          <cell r="B967" t="str">
            <v>03.01</v>
          </cell>
          <cell r="C967" t="str">
            <v>LEVANTAMENTO DE PAVIMENTOS E SEUS COMPLEMENTOS C / AFASTAMENTO DO MAT. REMOV.</v>
          </cell>
        </row>
        <row r="968">
          <cell r="B968" t="str">
            <v>03.01.01</v>
          </cell>
          <cell r="C968" t="str">
            <v>DEMOLIÇÃO MANUAL DE PISOS CIMENTADOS, INCL.BASE</v>
          </cell>
          <cell r="D968" t="str">
            <v>05.001.018-0</v>
          </cell>
          <cell r="E968" t="str">
            <v>M2</v>
          </cell>
          <cell r="F968">
            <v>23400</v>
          </cell>
          <cell r="G968">
            <v>8400</v>
          </cell>
          <cell r="H968">
            <v>12.67</v>
          </cell>
          <cell r="I968">
            <v>23.51</v>
          </cell>
        </row>
        <row r="969">
          <cell r="B969" t="str">
            <v>03.01.02</v>
          </cell>
          <cell r="C969" t="str">
            <v>LEVANTAMENTO DE PARALELEPÍPEDOS</v>
          </cell>
          <cell r="D969" t="str">
            <v>05.001.143-0</v>
          </cell>
          <cell r="E969" t="str">
            <v>M2</v>
          </cell>
          <cell r="F969">
            <v>200</v>
          </cell>
          <cell r="G969">
            <v>600</v>
          </cell>
          <cell r="H969">
            <v>5.29</v>
          </cell>
          <cell r="I969">
            <v>9.81</v>
          </cell>
        </row>
        <row r="970">
          <cell r="B970" t="str">
            <v>03.01.03</v>
          </cell>
          <cell r="C970" t="str">
            <v>DEMOLIÇÃO C/AR COMPRIMIDO DE PAV.DE CONCR.ASFÁLTICO EXCL.BASE C/e=10CM</v>
          </cell>
          <cell r="D970" t="str">
            <v>05.002.006-0</v>
          </cell>
          <cell r="E970" t="str">
            <v>M2</v>
          </cell>
          <cell r="F970">
            <v>250</v>
          </cell>
          <cell r="G970">
            <v>3000</v>
          </cell>
          <cell r="H970">
            <v>3.68</v>
          </cell>
          <cell r="I970">
            <v>6.56</v>
          </cell>
        </row>
        <row r="971">
          <cell r="B971" t="str">
            <v>03.01.04</v>
          </cell>
          <cell r="C971" t="str">
            <v>DEMOLIÇÃO C/AR COMPRIMIDO DE BASES DE  MACADAME BETUMINOSO</v>
          </cell>
          <cell r="D971" t="str">
            <v>05.002.016-0</v>
          </cell>
          <cell r="E971" t="str">
            <v>M3</v>
          </cell>
          <cell r="F971">
            <v>50</v>
          </cell>
          <cell r="G971">
            <v>450</v>
          </cell>
          <cell r="H971">
            <v>36.72</v>
          </cell>
          <cell r="I971">
            <v>65.5</v>
          </cell>
        </row>
        <row r="972">
          <cell r="B972" t="str">
            <v>03.02</v>
          </cell>
          <cell r="C972" t="str">
            <v>EXECUÇÃO DE PAVIMENTOS E SEUS COMPLEMENTOS</v>
          </cell>
        </row>
        <row r="973">
          <cell r="B973" t="str">
            <v>03.02.01</v>
          </cell>
          <cell r="C973" t="str">
            <v>REPOSIÇÃO PISO CIMENT. C/ARG. DE CIM.AREIA 1:3, ESPES. 2CM, BASE DE CONCR. MAGRO FCK=10 Mpa COM ESPES. 8CM, INCL. PREPARO DO SOLO C/RASPAGEM, REMOÇÃO E TRANSP. DO ENTULHO, ATÉ 20 KM ACERTO E COMPAC. DO SUBLEITO</v>
          </cell>
          <cell r="D973" t="str">
            <v>13.301.505-0</v>
          </cell>
          <cell r="E973" t="str">
            <v>M2</v>
          </cell>
          <cell r="F973">
            <v>23400</v>
          </cell>
          <cell r="G973">
            <v>8400</v>
          </cell>
          <cell r="H973">
            <v>38.93</v>
          </cell>
          <cell r="I973">
            <v>64.62</v>
          </cell>
        </row>
        <row r="974">
          <cell r="B974" t="str">
            <v>03.02.02</v>
          </cell>
          <cell r="C974" t="str">
            <v>REPOSIÇÃO DE PAVIMENTOS DE PARALELEPÍPEDOS, EXCL. A PEDRA,SOBRE COLCHÃO DE PÓ DE PEDRA INCL. REJUNT C/BETUME E CASCALHINHO</v>
          </cell>
          <cell r="D974" t="str">
            <v>08.006.004-0</v>
          </cell>
          <cell r="E974" t="str">
            <v>M2</v>
          </cell>
          <cell r="F974">
            <v>200</v>
          </cell>
          <cell r="G974">
            <v>600</v>
          </cell>
          <cell r="H974">
            <v>13.6</v>
          </cell>
          <cell r="I974">
            <v>28.46</v>
          </cell>
        </row>
        <row r="975">
          <cell r="B975" t="str">
            <v>03.02.03</v>
          </cell>
          <cell r="C975" t="str">
            <v>BASE DE CONCRETO FCK 10MPA PARA RECOMPOSIÇÃO DE PAVIMENTAÇÃO DE RUA, INCLUINDO A REMOÇÃO DO REATERRO, MATERIAIS, PREPARO E CONCRETAGEM ATE 20CM E TRANSPORTE DO ENTULHO EXCEDENTE ATE 20 KM</v>
          </cell>
          <cell r="D975" t="str">
            <v>08.038.001-0</v>
          </cell>
          <cell r="E975" t="str">
            <v>M2</v>
          </cell>
          <cell r="F975">
            <v>250</v>
          </cell>
          <cell r="G975">
            <v>3000</v>
          </cell>
          <cell r="H975">
            <v>12.61</v>
          </cell>
          <cell r="I975">
            <v>18.73</v>
          </cell>
        </row>
        <row r="976">
          <cell r="B976" t="str">
            <v>03.02.04</v>
          </cell>
          <cell r="C976" t="str">
            <v>PINTURA DE LIG.,DE ACORDO C/INSTR. P/EXECUCAO DO DER/RJ</v>
          </cell>
          <cell r="D976" t="str">
            <v>08.026.002-0</v>
          </cell>
          <cell r="E976" t="str">
            <v>M2</v>
          </cell>
          <cell r="F976">
            <v>250</v>
          </cell>
          <cell r="G976">
            <v>3000</v>
          </cell>
          <cell r="H976">
            <v>0.93</v>
          </cell>
          <cell r="I976">
            <v>2.35</v>
          </cell>
        </row>
        <row r="977">
          <cell r="B977" t="str">
            <v>03.02.05</v>
          </cell>
          <cell r="C977" t="str">
            <v>REPOSIÇÃO DE PAVIMENT. EM CONCR. ASFALT. USINADO  A QUENTE, S/IMPRIM. EXCL. O TRANSP. DA USINA P/PISTA</v>
          </cell>
          <cell r="D977" t="str">
            <v>08.015.018-0</v>
          </cell>
          <cell r="E977" t="str">
            <v>T</v>
          </cell>
          <cell r="F977">
            <v>30</v>
          </cell>
          <cell r="G977">
            <v>360</v>
          </cell>
          <cell r="H977">
            <v>119.75</v>
          </cell>
          <cell r="I977">
            <v>277.45999999999998</v>
          </cell>
        </row>
        <row r="978">
          <cell r="B978" t="str">
            <v>03.02.06</v>
          </cell>
          <cell r="C978" t="str">
            <v>TRANSP.DE CARGA DE QUALQUER NATUREZA; EXCL. AS DESPESAS DE CARGA E DESCARGA TANTO DE ESPERA DO  CAMINHÃO COMO DE SERVENTE OU EQUIP.AUXIL., À VELOC. MEDIA DE 40KM/H, EM CAMINHÃO BASCULHANTE A  ÓLEO DIESEL, C/CAPAC.ÚTIL DE 8T</v>
          </cell>
          <cell r="D978" t="str">
            <v>04.005.121-0</v>
          </cell>
          <cell r="E978" t="str">
            <v>T. KM</v>
          </cell>
          <cell r="F978">
            <v>600</v>
          </cell>
          <cell r="G978">
            <v>13320</v>
          </cell>
          <cell r="H978">
            <v>0.26</v>
          </cell>
          <cell r="I978">
            <v>0.49</v>
          </cell>
        </row>
        <row r="979">
          <cell r="B979">
            <v>4</v>
          </cell>
          <cell r="C979" t="str">
            <v>LIGAÇÕES PREDIAIS</v>
          </cell>
        </row>
        <row r="980">
          <cell r="B980" t="str">
            <v>04.01</v>
          </cell>
          <cell r="C980" t="str">
            <v>SERVIÇOS DE INST. DE RAMAIS DE ESGOTO, EXCL. FORN. DE TUBOS, INCL. FORN. DE PEÇAS E MAT. AUXILIARES</v>
          </cell>
        </row>
        <row r="981">
          <cell r="B981" t="str">
            <v>04.01.01</v>
          </cell>
          <cell r="C981" t="str">
            <v>ASSENTAMENTO DE TUBOS DE PVC C/J.ELÁSTICA PARA COLETOR DE ESGOTOS, EXCL. FORN. DE TUBOS E ANEIS DE BORRACHA, INCL. ACERTO DE FUNDO DE VALA, ATERRO E SOCA ATÉ A ALTURA DA GERATRIZ SUPERIOR DOS TUBOS, COM DN=100 MM</v>
          </cell>
          <cell r="D981" t="str">
            <v>06.001.242-0</v>
          </cell>
          <cell r="E981" t="str">
            <v>M</v>
          </cell>
          <cell r="F981">
            <v>35100</v>
          </cell>
          <cell r="G981">
            <v>13800</v>
          </cell>
          <cell r="H981">
            <v>1.3</v>
          </cell>
          <cell r="I981">
            <v>2.41</v>
          </cell>
        </row>
        <row r="982">
          <cell r="B982" t="str">
            <v>04.01.02</v>
          </cell>
          <cell r="C982" t="str">
            <v>ASSENTAMENTO DE TUBOS DE PVC C/J.ELÁSTICA PARA COLETOR DE ESGOTOS, EXCL. FORN. DE TUBOS E ANEIS DE BORRACHA, INCL. ACERTO DE FUNDO DE VALA, ATERRO E SOCA ATÉ A ALTURA DA GERATRIZ SUPERIOR DOS TUBOS, COM DN=150 MM</v>
          </cell>
          <cell r="D982" t="str">
            <v>06.001.243-0</v>
          </cell>
          <cell r="E982" t="str">
            <v>M</v>
          </cell>
          <cell r="F982">
            <v>3900</v>
          </cell>
          <cell r="G982">
            <v>1200</v>
          </cell>
          <cell r="H982">
            <v>1.96</v>
          </cell>
          <cell r="I982">
            <v>3.64</v>
          </cell>
        </row>
        <row r="983">
          <cell r="B983" t="str">
            <v>04.01.04</v>
          </cell>
          <cell r="C983" t="str">
            <v>CONJ.DE PECAS DE LIGAÇÃO EM PVC.DN=100 MM E SERVIÇOS DE LIGAÇÃO NA CAIXA E NO COLETOR DE ESGOTO</v>
          </cell>
          <cell r="D983" t="str">
            <v>15.065.001-5</v>
          </cell>
          <cell r="E983" t="str">
            <v>UN</v>
          </cell>
          <cell r="F983">
            <v>5900</v>
          </cell>
          <cell r="G983">
            <v>2300</v>
          </cell>
          <cell r="H983">
            <v>14.86</v>
          </cell>
          <cell r="I983">
            <v>28.6</v>
          </cell>
        </row>
        <row r="984">
          <cell r="B984" t="str">
            <v>04.01.05</v>
          </cell>
          <cell r="C984" t="str">
            <v>CONJ.DE PECAS DE LIGAÇÃO EM PVC.DN=150 MM E SERVIÇOS DE LIGAÇÃO NA CAIXA E NO COLETOR DE ESGOTO</v>
          </cell>
          <cell r="D984" t="str">
            <v>15.065.001-6</v>
          </cell>
          <cell r="E984" t="str">
            <v>UN</v>
          </cell>
          <cell r="F984">
            <v>600</v>
          </cell>
          <cell r="G984">
            <v>200</v>
          </cell>
          <cell r="H984">
            <v>71.599999999999994</v>
          </cell>
          <cell r="I984">
            <v>137.83000000000001</v>
          </cell>
        </row>
        <row r="985">
          <cell r="B985" t="str">
            <v>04.01.06</v>
          </cell>
          <cell r="C985" t="str">
            <v>CAIXA DE INSPEÇÃO DE CONCR. PRÉ-MOLDADO ,  PADRÃO CEDAE, ALT. TOTAL 925 MM, EXCL. TAMPÃO DE F.FUNDIDO</v>
          </cell>
          <cell r="D985" t="str">
            <v>15.002.200-0</v>
          </cell>
          <cell r="E985" t="str">
            <v>UN</v>
          </cell>
          <cell r="F985">
            <v>500</v>
          </cell>
          <cell r="G985">
            <v>500</v>
          </cell>
          <cell r="H985">
            <v>105.57</v>
          </cell>
          <cell r="I985">
            <v>178.2</v>
          </cell>
        </row>
        <row r="986">
          <cell r="B986" t="str">
            <v>04.01.07</v>
          </cell>
          <cell r="C986" t="str">
            <v>CX DE INSPEÇÃO DE CONCR. PRÉ-MOLDADO, PADRÃO CEDAE, ALT. TOTAL DE 625 MM, S/TAMPAO DE F. FUNDIDO</v>
          </cell>
          <cell r="D986" t="str">
            <v>15.002.205-0</v>
          </cell>
          <cell r="E986" t="str">
            <v>UN</v>
          </cell>
          <cell r="F986">
            <v>1000</v>
          </cell>
          <cell r="G986">
            <v>1000</v>
          </cell>
          <cell r="H986">
            <v>79.45</v>
          </cell>
          <cell r="I986">
            <v>134.11000000000001</v>
          </cell>
        </row>
        <row r="987">
          <cell r="B987" t="str">
            <v>04.01.08</v>
          </cell>
          <cell r="C987" t="str">
            <v>CAIXA DE INSPEÇÃO DE CONCR. PRÉ-MOLDADO ,  PADRÃO CEDAE, ALT. TOTAL 475 MM, EXCL. TAMPÃO DE F. FUNDIDO</v>
          </cell>
          <cell r="D987" t="str">
            <v>15.002.210-0</v>
          </cell>
          <cell r="E987" t="str">
            <v>UN</v>
          </cell>
          <cell r="F987">
            <v>5000</v>
          </cell>
          <cell r="G987">
            <v>1000</v>
          </cell>
          <cell r="H987">
            <v>31.47</v>
          </cell>
          <cell r="I987">
            <v>53.12</v>
          </cell>
        </row>
        <row r="988">
          <cell r="B988" t="str">
            <v>04.01.09</v>
          </cell>
          <cell r="C988" t="str">
            <v>TAMPÃO COMPLETO DE FERRO FUNDIDO, PARA CAIXA  DE INSPEÇÃO OU SEMELHANTE,COM 25KG., ASSENTADO  COM ARGAMASSA DE CIMENTO E AREIA NO TRAÇO 1:4 EM VOLUME. FORNECIMENTO E COLOCAÇÃO.</v>
          </cell>
          <cell r="D988" t="str">
            <v>06.016.009-0</v>
          </cell>
          <cell r="E988" t="str">
            <v>UN</v>
          </cell>
          <cell r="F988">
            <v>6500</v>
          </cell>
          <cell r="G988">
            <v>2500</v>
          </cell>
          <cell r="H988">
            <v>39.89</v>
          </cell>
          <cell r="I988">
            <v>123.53</v>
          </cell>
        </row>
        <row r="989">
          <cell r="B989">
            <v>5</v>
          </cell>
          <cell r="C989" t="str">
            <v>FORNECIMENTO DE MATERIAIS</v>
          </cell>
        </row>
        <row r="990">
          <cell r="B990" t="str">
            <v>05.01</v>
          </cell>
          <cell r="C990" t="str">
            <v>FORNECIMENTO DE TUBOS DE PVC COM JUNTA ELÁSTICA</v>
          </cell>
        </row>
        <row r="991">
          <cell r="B991" t="str">
            <v>05.01.01</v>
          </cell>
          <cell r="C991" t="str">
            <v>FORN.TUBO PVC (NBR 7362) C/J.ELÁSTICA DN=100 MM</v>
          </cell>
          <cell r="D991" t="str">
            <v>06.272.002-0</v>
          </cell>
          <cell r="E991" t="str">
            <v>M</v>
          </cell>
          <cell r="F991">
            <v>35100</v>
          </cell>
          <cell r="G991">
            <v>13800</v>
          </cell>
          <cell r="H991">
            <v>6.62</v>
          </cell>
          <cell r="I991">
            <v>11.1</v>
          </cell>
        </row>
        <row r="992">
          <cell r="B992" t="str">
            <v>05.01.02</v>
          </cell>
          <cell r="C992" t="str">
            <v>FORN.TUBO PVC (NBR 7362) C/J.ELÁSTICA DN=150 MM</v>
          </cell>
          <cell r="D992" t="str">
            <v>06.272.003-0</v>
          </cell>
          <cell r="E992" t="str">
            <v>M</v>
          </cell>
          <cell r="F992">
            <v>3900</v>
          </cell>
          <cell r="G992">
            <v>1200</v>
          </cell>
          <cell r="H992">
            <v>14.03</v>
          </cell>
          <cell r="I992">
            <v>23.52</v>
          </cell>
        </row>
        <row r="993">
          <cell r="B993">
            <v>6</v>
          </cell>
          <cell r="C993" t="str">
            <v>ESCORAMENTO</v>
          </cell>
        </row>
        <row r="994">
          <cell r="B994" t="str">
            <v>06.01</v>
          </cell>
          <cell r="C994" t="str">
            <v>ESCORAMENTO SIMPLES FECHADO DE VALA DE POUCA PROFUNDIDADE, INCL. FORN. MAT.</v>
          </cell>
          <cell r="D994" t="str">
            <v>05.011.001-0</v>
          </cell>
          <cell r="E994" t="str">
            <v>M2</v>
          </cell>
          <cell r="F994">
            <v>6000</v>
          </cell>
          <cell r="G994">
            <v>6000</v>
          </cell>
          <cell r="H994">
            <v>11.08</v>
          </cell>
          <cell r="I994">
            <v>16.04</v>
          </cell>
        </row>
        <row r="995">
          <cell r="B995" t="str">
            <v>TRONCO DISTRIBUIDOR DE ÁGUA DA ESTRADA DOS BANDEIRANTES</v>
          </cell>
        </row>
        <row r="996">
          <cell r="B996">
            <v>1</v>
          </cell>
          <cell r="C996" t="str">
            <v>SERVIÇOS TÉCNICOS</v>
          </cell>
        </row>
        <row r="997">
          <cell r="B997" t="str">
            <v>01.01</v>
          </cell>
          <cell r="C997" t="str">
            <v>PROJETOS COMPLEMENTARES</v>
          </cell>
        </row>
        <row r="998">
          <cell r="B998" t="str">
            <v>01.01.01</v>
          </cell>
          <cell r="C998" t="str">
            <v xml:space="preserve">PROJETO EXECUTIVO </v>
          </cell>
          <cell r="D998" t="str">
            <v>01.050.001-8</v>
          </cell>
          <cell r="E998" t="str">
            <v>GL</v>
          </cell>
          <cell r="F998">
            <v>1</v>
          </cell>
          <cell r="G998">
            <v>0</v>
          </cell>
          <cell r="H998">
            <v>200425.23</v>
          </cell>
          <cell r="I998">
            <v>335511.83</v>
          </cell>
        </row>
        <row r="999">
          <cell r="B999" t="str">
            <v>01.02</v>
          </cell>
          <cell r="C999" t="str">
            <v>CADASTRO DE OBRAS LINEARES</v>
          </cell>
        </row>
        <row r="1000">
          <cell r="B1000" t="str">
            <v>01.02.01</v>
          </cell>
          <cell r="C1000" t="str">
            <v>CADASTRO COMPLETO DAS OBRAS EXECUTADAS, ELABORADO CONFORME ESPECIFICACOES DA DIVISAO DE CADASTRO TECNICO DA CEDAE</v>
          </cell>
          <cell r="D1000" t="str">
            <v>01.019.000-1</v>
          </cell>
          <cell r="E1000" t="str">
            <v>GL</v>
          </cell>
          <cell r="F1000">
            <v>1</v>
          </cell>
          <cell r="G1000">
            <v>0</v>
          </cell>
          <cell r="H1000">
            <v>3452.17</v>
          </cell>
          <cell r="I1000">
            <v>6103.43</v>
          </cell>
        </row>
        <row r="1001">
          <cell r="B1001" t="str">
            <v>01.03</v>
          </cell>
          <cell r="C1001" t="str">
            <v>SONDAGENS GEOTECNICAS</v>
          </cell>
        </row>
        <row r="1002">
          <cell r="B1002" t="str">
            <v>01.03.01</v>
          </cell>
          <cell r="C1002" t="str">
            <v>MOBILIZACAO E DESMOBILIZACAO DE EQUIPAMENTO E EQUIPE DE SONDAGEM A PERCUSSAO COM TRANSPORTE ATE 50KM</v>
          </cell>
          <cell r="D1002" t="str">
            <v>01.008.050-0</v>
          </cell>
          <cell r="E1002" t="str">
            <v>UN</v>
          </cell>
          <cell r="F1002">
            <v>1</v>
          </cell>
          <cell r="G1002">
            <v>0</v>
          </cell>
          <cell r="H1002">
            <v>1244.71</v>
          </cell>
          <cell r="I1002">
            <v>2279.06</v>
          </cell>
        </row>
        <row r="1003">
          <cell r="B1003" t="str">
            <v>01.03.02</v>
          </cell>
          <cell r="C1003" t="str">
            <v>SONDAGEM A PERCUSSAO EM TERRENO COMUM,INCL.ENSAIO DE PENETRACAO,DIAMETRO DE 3" INCL.DESL.E INSTALACOES NO CANTEIRO.</v>
          </cell>
          <cell r="D1003" t="str">
            <v>01.003.001-0</v>
          </cell>
          <cell r="E1003" t="str">
            <v>M</v>
          </cell>
          <cell r="F1003">
            <v>60</v>
          </cell>
          <cell r="G1003">
            <v>0</v>
          </cell>
          <cell r="H1003">
            <v>22.86</v>
          </cell>
          <cell r="I1003">
            <v>38.79</v>
          </cell>
        </row>
        <row r="1004">
          <cell r="B1004">
            <v>2</v>
          </cell>
          <cell r="C1004" t="str">
            <v>SERVIÇOS PRELIMINARES</v>
          </cell>
        </row>
        <row r="1005">
          <cell r="B1005" t="str">
            <v>02.01</v>
          </cell>
          <cell r="C1005" t="str">
            <v>SINALIZACAO E SEGURANCA DE VEICULOS E PEDESTRES CONF.RESOLUCAO SMO 379 DE 29/08/84</v>
          </cell>
        </row>
        <row r="1006">
          <cell r="B1006" t="str">
            <v>02.01.01</v>
          </cell>
          <cell r="C1006" t="str">
            <v>BARRAGEM DE BLOQUEIO P/DESVIO DE TRANSITO - MOBILIZACAO C/REAPROVEITAMENTO DE 40 VEZES</v>
          </cell>
          <cell r="D1006" t="str">
            <v>02.020.005-0</v>
          </cell>
          <cell r="E1006" t="str">
            <v>M</v>
          </cell>
          <cell r="F1006">
            <v>450</v>
          </cell>
          <cell r="G1006">
            <v>0</v>
          </cell>
          <cell r="H1006">
            <v>0.76</v>
          </cell>
          <cell r="I1006">
            <v>1.38</v>
          </cell>
        </row>
        <row r="1007">
          <cell r="B1007" t="str">
            <v>02.01.02</v>
          </cell>
          <cell r="C1007" t="str">
            <v>BARRAGEM DE BLOQUEIO P/DESVIO DE TRANSITO - COLOCACAO E RETIRADA</v>
          </cell>
          <cell r="D1007" t="str">
            <v>02.020.006-0</v>
          </cell>
          <cell r="E1007" t="str">
            <v xml:space="preserve">M </v>
          </cell>
          <cell r="F1007">
            <v>14000</v>
          </cell>
          <cell r="G1007">
            <v>0</v>
          </cell>
          <cell r="H1007">
            <v>1.24</v>
          </cell>
          <cell r="I1007">
            <v>2.25</v>
          </cell>
        </row>
        <row r="1008">
          <cell r="B1008" t="str">
            <v>02.01.03</v>
          </cell>
          <cell r="C1008" t="str">
            <v>SEMAFORO P/SINALIZACAO NOTURNA DE VALAS - MOBILIZACAO</v>
          </cell>
          <cell r="D1008" t="str">
            <v>02.020.009-0</v>
          </cell>
          <cell r="E1008" t="str">
            <v>UN</v>
          </cell>
          <cell r="F1008">
            <v>90</v>
          </cell>
          <cell r="G1008">
            <v>0</v>
          </cell>
          <cell r="H1008">
            <v>12.43</v>
          </cell>
          <cell r="I1008">
            <v>22.57</v>
          </cell>
        </row>
        <row r="1009">
          <cell r="B1009" t="str">
            <v>02.01.04</v>
          </cell>
          <cell r="C1009" t="str">
            <v>SEMAFORO P/SINALIZACAO NOTURNA DE VALAS - COLOCACAO E RETIRADA</v>
          </cell>
          <cell r="D1009" t="str">
            <v>02.020.010-0</v>
          </cell>
          <cell r="E1009" t="str">
            <v>UN</v>
          </cell>
          <cell r="F1009">
            <v>2800</v>
          </cell>
          <cell r="G1009">
            <v>0</v>
          </cell>
          <cell r="H1009">
            <v>1.51</v>
          </cell>
          <cell r="I1009">
            <v>2.74</v>
          </cell>
        </row>
        <row r="1010">
          <cell r="B1010" t="str">
            <v>02.01.05</v>
          </cell>
          <cell r="C1010" t="str">
            <v>PLACA DE SINALIZACAO PREVENTIVA - MOBILIZACAO</v>
          </cell>
          <cell r="D1010" t="str">
            <v>02.020.011-0</v>
          </cell>
          <cell r="E1010" t="str">
            <v>UN</v>
          </cell>
          <cell r="F1010">
            <v>8</v>
          </cell>
          <cell r="G1010">
            <v>0</v>
          </cell>
          <cell r="H1010">
            <v>21.95</v>
          </cell>
          <cell r="I1010">
            <v>39.86</v>
          </cell>
        </row>
        <row r="1011">
          <cell r="B1011" t="str">
            <v>02.01.06</v>
          </cell>
          <cell r="C1011" t="str">
            <v>PLACAS DE SINALIZACAO PREVENTIVA - COLOCACAO E RETIRADA</v>
          </cell>
          <cell r="D1011" t="str">
            <v>02.020.012-0</v>
          </cell>
          <cell r="E1011" t="str">
            <v>UN</v>
          </cell>
          <cell r="F1011">
            <v>240</v>
          </cell>
          <cell r="G1011">
            <v>0</v>
          </cell>
          <cell r="H1011">
            <v>2.89</v>
          </cell>
          <cell r="I1011">
            <v>5.24</v>
          </cell>
        </row>
        <row r="1012">
          <cell r="B1012" t="str">
            <v>02.01.07</v>
          </cell>
          <cell r="C1012" t="str">
            <v>PLACAS DE IDENTIFICACAO DE OBRA EM VIA URBANA - MOBILIZACAO</v>
          </cell>
          <cell r="D1012" t="str">
            <v>02.020.007-0</v>
          </cell>
          <cell r="E1012" t="str">
            <v>UN</v>
          </cell>
          <cell r="F1012">
            <v>4</v>
          </cell>
          <cell r="G1012">
            <v>0</v>
          </cell>
          <cell r="H1012">
            <v>71.67</v>
          </cell>
          <cell r="I1012">
            <v>130.15</v>
          </cell>
        </row>
        <row r="1013">
          <cell r="B1013" t="str">
            <v>02.01.08</v>
          </cell>
          <cell r="C1013" t="str">
            <v>PLACAS DE IDENTIFICACAO DE OBRA EM VIA URBANA - COLOCACAO E RETIRADA</v>
          </cell>
          <cell r="D1013" t="str">
            <v>02.020.008-0</v>
          </cell>
          <cell r="E1013" t="str">
            <v>UN</v>
          </cell>
          <cell r="F1013">
            <v>120</v>
          </cell>
          <cell r="G1013">
            <v>0</v>
          </cell>
          <cell r="H1013">
            <v>4.87</v>
          </cell>
          <cell r="I1013">
            <v>8.84</v>
          </cell>
        </row>
        <row r="1014">
          <cell r="B1014" t="str">
            <v>02.01.09</v>
          </cell>
          <cell r="C1014" t="str">
            <v>CHAPA DE ACO P/TRAVESSIA PROVISORIA SOBRE VALAS - MOBILIZACAO, USO, COLOCACAO E RETIRADA UMA VEZ</v>
          </cell>
          <cell r="D1014" t="str">
            <v>05.013.002-0</v>
          </cell>
          <cell r="E1014" t="str">
            <v>M2</v>
          </cell>
          <cell r="F1014">
            <v>50</v>
          </cell>
          <cell r="G1014">
            <v>0</v>
          </cell>
          <cell r="H1014">
            <v>18.11</v>
          </cell>
          <cell r="I1014">
            <v>35.619999999999997</v>
          </cell>
        </row>
        <row r="1015">
          <cell r="B1015" t="str">
            <v>02.01.10</v>
          </cell>
          <cell r="C1015" t="str">
            <v>CHAPA DE ACO P/TRAVESSIA PROVISORIA SOBRE VALAS - COLOCACAO E RETIRADA ADICIONAIS</v>
          </cell>
          <cell r="D1015" t="str">
            <v>05.013.003-0</v>
          </cell>
          <cell r="E1015" t="str">
            <v>M2</v>
          </cell>
          <cell r="F1015">
            <v>400</v>
          </cell>
          <cell r="G1015">
            <v>0</v>
          </cell>
          <cell r="H1015">
            <v>1.33</v>
          </cell>
          <cell r="I1015">
            <v>2.61</v>
          </cell>
        </row>
        <row r="1016">
          <cell r="B1016" t="str">
            <v>02.01.11</v>
          </cell>
          <cell r="C1016" t="str">
            <v>CERCA PROTETORA DE VALA C/MONTANTES FINCADOS CADA 2M E 2 TABUAS HORIZ. DE 1"X12"- MOBILIZACAO</v>
          </cell>
          <cell r="D1016" t="str">
            <v>02.011.002-0</v>
          </cell>
          <cell r="E1016" t="str">
            <v>M</v>
          </cell>
          <cell r="F1016">
            <v>100</v>
          </cell>
          <cell r="G1016">
            <v>0</v>
          </cell>
          <cell r="H1016">
            <v>4.43</v>
          </cell>
          <cell r="I1016">
            <v>7.23</v>
          </cell>
        </row>
        <row r="1017">
          <cell r="B1017" t="str">
            <v>02.01.12</v>
          </cell>
          <cell r="C1017" t="str">
            <v>CERCA PROTETORA DE VALA C/MONTANTES FINCADOS CADA 2M E 2 TABUAS HORIZ.DE 1"X12"- COLOC.E RETIR.</v>
          </cell>
          <cell r="D1017" t="str">
            <v>02.011.003-0</v>
          </cell>
          <cell r="E1017" t="str">
            <v>M</v>
          </cell>
          <cell r="F1017">
            <v>700</v>
          </cell>
          <cell r="G1017">
            <v>0</v>
          </cell>
          <cell r="H1017">
            <v>3.75</v>
          </cell>
          <cell r="I1017">
            <v>6.12</v>
          </cell>
        </row>
        <row r="1018">
          <cell r="B1018" t="str">
            <v>02.02</v>
          </cell>
          <cell r="C1018" t="str">
            <v>ESCORAMENTOS PROVISORIOS,EXCETO DE VALAS OU CAVAS</v>
          </cell>
        </row>
        <row r="1019">
          <cell r="B1019" t="str">
            <v>02.02.01</v>
          </cell>
          <cell r="C1019" t="str">
            <v xml:space="preserve">ESCORAMENTOS PROVISORIOS,EM MADEIRA,EXCETO OS DE PAREDES DE VALAS OU CAVAS, MEDIDOS PELO VOLUME DE MADEIRA EMPREGADA </v>
          </cell>
          <cell r="D1019" t="str">
            <v>05.032.001-1</v>
          </cell>
          <cell r="E1019" t="str">
            <v>M3</v>
          </cell>
          <cell r="F1019">
            <v>2</v>
          </cell>
          <cell r="G1019">
            <v>0</v>
          </cell>
          <cell r="H1019">
            <v>671.36</v>
          </cell>
          <cell r="I1019">
            <v>949.3</v>
          </cell>
        </row>
        <row r="1020">
          <cell r="B1020" t="str">
            <v>02.02.02</v>
          </cell>
          <cell r="C1020" t="str">
            <v>ESCORAMENTOS PROVISORIOS,EM ACO</v>
          </cell>
          <cell r="D1020" t="str">
            <v>10.016.000-9</v>
          </cell>
          <cell r="E1020" t="str">
            <v>KG</v>
          </cell>
          <cell r="F1020">
            <v>2500</v>
          </cell>
          <cell r="G1020">
            <v>0</v>
          </cell>
          <cell r="H1020">
            <v>4.5999999999999996</v>
          </cell>
          <cell r="I1020">
            <v>8.89</v>
          </cell>
        </row>
        <row r="1021">
          <cell r="B1021">
            <v>3</v>
          </cell>
          <cell r="C1021" t="str">
            <v>MOVIMENTO DE TERRA</v>
          </cell>
        </row>
        <row r="1022">
          <cell r="B1022" t="str">
            <v>03.01</v>
          </cell>
          <cell r="C1022" t="str">
            <v>ESCAVACAO E ATERRO</v>
          </cell>
        </row>
        <row r="1023">
          <cell r="B1023" t="str">
            <v>03.01.01</v>
          </cell>
          <cell r="C1023" t="str">
            <v>ESCAV. MEC. VALA/CAVA  NAO  ESTRONCADA,1A CATEG. C/ESCAVADEIRA HIDRAULICA ATE 1,5 M PROF.EXCLUSIVE ESGOTAMENTO</v>
          </cell>
          <cell r="D1023" t="str">
            <v>03.020.050-0</v>
          </cell>
          <cell r="E1023" t="str">
            <v>M3</v>
          </cell>
          <cell r="F1023">
            <v>16740</v>
          </cell>
          <cell r="G1023">
            <v>0</v>
          </cell>
          <cell r="H1023">
            <v>1.77</v>
          </cell>
          <cell r="I1023">
            <v>3.26</v>
          </cell>
        </row>
        <row r="1024">
          <cell r="B1024" t="str">
            <v>03.01.02</v>
          </cell>
          <cell r="C1024" t="str">
            <v>ESCAV. MEC. VALA/CAVA  NAO  ESCORADA, 1A CATEG. C/ESCAVADEIRA HIDRAULICA,ENTRE 1,5 E 3,0 M PROF. EXCLUSIVE ESGOTAMENTO</v>
          </cell>
          <cell r="D1024" t="str">
            <v>03.020.052-0</v>
          </cell>
          <cell r="E1024" t="str">
            <v>M3</v>
          </cell>
          <cell r="F1024">
            <v>1860</v>
          </cell>
          <cell r="G1024">
            <v>0</v>
          </cell>
          <cell r="H1024">
            <v>2.23</v>
          </cell>
          <cell r="I1024">
            <v>4.1100000000000003</v>
          </cell>
        </row>
        <row r="1025">
          <cell r="B1025" t="str">
            <v>03.01.03</v>
          </cell>
          <cell r="C1025" t="str">
            <v>ESCAV.MANUAL VALA/CAVA,1A CATEG.ATE 1,5 M PROF.</v>
          </cell>
          <cell r="D1025" t="str">
            <v>03.001.001-0</v>
          </cell>
          <cell r="E1025" t="str">
            <v>M3</v>
          </cell>
          <cell r="F1025">
            <v>1860</v>
          </cell>
          <cell r="G1025">
            <v>0</v>
          </cell>
          <cell r="H1025">
            <v>9.9499999999999993</v>
          </cell>
          <cell r="I1025">
            <v>18.54</v>
          </cell>
        </row>
        <row r="1026">
          <cell r="B1026" t="str">
            <v>03.01.04</v>
          </cell>
          <cell r="C1026" t="str">
            <v>ESCAV.MANUAL VALA/CAVA,1A CATEG.1,5 A 3,0 M PROF</v>
          </cell>
          <cell r="D1026" t="str">
            <v>03.001.002-0</v>
          </cell>
          <cell r="E1026" t="str">
            <v>M3</v>
          </cell>
          <cell r="F1026">
            <v>170</v>
          </cell>
          <cell r="G1026">
            <v>0</v>
          </cell>
          <cell r="H1026">
            <v>16.690000000000001</v>
          </cell>
          <cell r="I1026">
            <v>31.11</v>
          </cell>
        </row>
        <row r="1027">
          <cell r="B1027" t="str">
            <v>03.01.05</v>
          </cell>
          <cell r="C1027" t="str">
            <v>REATERRO COMPACTADO VALA/CAVA C/MAT.ESCAV. SELECIONADO EM CAMADAS DE 30cm</v>
          </cell>
          <cell r="D1027" t="str">
            <v>03.013.001-0</v>
          </cell>
          <cell r="E1027" t="str">
            <v>M3</v>
          </cell>
          <cell r="F1027">
            <v>400</v>
          </cell>
          <cell r="G1027">
            <v>0</v>
          </cell>
          <cell r="H1027">
            <v>5.97</v>
          </cell>
          <cell r="I1027">
            <v>11.13</v>
          </cell>
        </row>
        <row r="1028">
          <cell r="B1028" t="str">
            <v>03.01.06</v>
          </cell>
          <cell r="C1028" t="str">
            <v>REATERRO DE VALA COM PO DE PEDRA, INCLUSIVE FORNECIMENTO DOS MATERIAIS</v>
          </cell>
          <cell r="D1028" t="str">
            <v>03.015.010-0</v>
          </cell>
          <cell r="E1028" t="str">
            <v>M3</v>
          </cell>
          <cell r="F1028">
            <v>17000</v>
          </cell>
          <cell r="G1028">
            <v>0</v>
          </cell>
          <cell r="H1028">
            <v>15.47</v>
          </cell>
          <cell r="I1028">
            <v>25.61</v>
          </cell>
        </row>
        <row r="1029">
          <cell r="B1029" t="str">
            <v>03.02</v>
          </cell>
          <cell r="C1029" t="str">
            <v>TRANSPORTE DE SOLOS</v>
          </cell>
        </row>
        <row r="1030">
          <cell r="B1030" t="str">
            <v>03.02.01</v>
          </cell>
          <cell r="C1030" t="str">
            <v>CARGA MANUAL E DESC.MEC.MAT.A GRANEL EM CAMINHAO</v>
          </cell>
          <cell r="D1030" t="str">
            <v>04.006.008-0</v>
          </cell>
          <cell r="E1030" t="str">
            <v>T</v>
          </cell>
          <cell r="F1030">
            <v>200</v>
          </cell>
          <cell r="G1030">
            <v>0</v>
          </cell>
          <cell r="H1030">
            <v>5.59</v>
          </cell>
          <cell r="I1030">
            <v>10.51</v>
          </cell>
        </row>
        <row r="1031">
          <cell r="B1031" t="str">
            <v>03.02.02</v>
          </cell>
          <cell r="C1031" t="str">
            <v xml:space="preserve">CARGA E DESC.MEC.MAT.A GRANEL EM CAMINHAO, EXCL. EQUIP. CARREGADOR </v>
          </cell>
          <cell r="D1031" t="str">
            <v>04.010.045-0</v>
          </cell>
          <cell r="E1031" t="str">
            <v>T</v>
          </cell>
          <cell r="F1031">
            <v>3000</v>
          </cell>
          <cell r="G1031">
            <v>0</v>
          </cell>
          <cell r="H1031">
            <v>2.6</v>
          </cell>
          <cell r="I1031">
            <v>5.23</v>
          </cell>
        </row>
        <row r="1032">
          <cell r="B1032" t="str">
            <v>03.02.03</v>
          </cell>
          <cell r="C1032" t="str">
            <v>CARGA E DESCARGA MECANICA MATERIAL A GRANEL EM CAMINHAO ,INCLUSIVE EQUIPAMENTO CARREGADOR</v>
          </cell>
          <cell r="D1032" t="str">
            <v>04.011.051-0</v>
          </cell>
          <cell r="E1032" t="str">
            <v>T</v>
          </cell>
          <cell r="F1032">
            <v>3000</v>
          </cell>
          <cell r="G1032">
            <v>0</v>
          </cell>
          <cell r="H1032">
            <v>3.37</v>
          </cell>
          <cell r="I1032">
            <v>6.76</v>
          </cell>
        </row>
        <row r="1033">
          <cell r="B1033" t="str">
            <v>03.02.04</v>
          </cell>
          <cell r="C1033" t="str">
            <v xml:space="preserve">TRANSP.DE CARGA DE QUALQUER NATUREZA;EXCL.AS DESPESAS DE CARGA E DESCARGA TANTO DE ESPERA DO CAMINHAO COMO DE SERVENTE OU EQUIP.AUXIL.,A VELOC. MEDIA DE 40KM/H,EM CAMINHAO BASCULHANTE A OLEO DIESEL,C/CAPAC.UTIL DE 8T </v>
          </cell>
          <cell r="D1033" t="str">
            <v>04.005.121-0</v>
          </cell>
          <cell r="E1033" t="str">
            <v>T.KM</v>
          </cell>
          <cell r="F1033">
            <v>62000</v>
          </cell>
          <cell r="G1033">
            <v>0</v>
          </cell>
          <cell r="H1033">
            <v>0.26</v>
          </cell>
          <cell r="I1033">
            <v>0.49</v>
          </cell>
        </row>
        <row r="1034">
          <cell r="B1034">
            <v>4</v>
          </cell>
          <cell r="C1034" t="str">
            <v>ESCORAMENTO</v>
          </cell>
        </row>
        <row r="1035">
          <cell r="B1035" t="str">
            <v>04.01</v>
          </cell>
          <cell r="C1035" t="str">
            <v>ESCORAMENTO C/CHAPAS METALICAS DE VALA/CAVA ATE 4,00m  DE PROFUNDIDADE, UTILIZANDO ESCAVADEIRA HIDRAULICA NA CRAVACAO E RETIRADA DAS CHAPAS</v>
          </cell>
          <cell r="D1035" t="str">
            <v>05.080.025-0</v>
          </cell>
          <cell r="E1035" t="str">
            <v>M2</v>
          </cell>
          <cell r="F1035">
            <v>780</v>
          </cell>
          <cell r="G1035">
            <v>0</v>
          </cell>
          <cell r="H1035">
            <v>13.98</v>
          </cell>
          <cell r="I1035">
            <v>26.38</v>
          </cell>
        </row>
        <row r="1036">
          <cell r="B1036">
            <v>5</v>
          </cell>
          <cell r="C1036" t="str">
            <v>ESGOTAMENTO</v>
          </cell>
        </row>
        <row r="1037">
          <cell r="B1037" t="str">
            <v>05.01</v>
          </cell>
          <cell r="C1037" t="str">
            <v>ESGOTAMENTO DE VALA/CAVA P/BOMBEAMENTO DIRETO</v>
          </cell>
          <cell r="D1037" t="str">
            <v>05.010.005-0</v>
          </cell>
          <cell r="E1037" t="str">
            <v>CV.H</v>
          </cell>
          <cell r="F1037">
            <v>1500</v>
          </cell>
          <cell r="G1037">
            <v>0</v>
          </cell>
          <cell r="H1037">
            <v>1.67</v>
          </cell>
          <cell r="I1037">
            <v>2.66</v>
          </cell>
        </row>
        <row r="1038">
          <cell r="B1038">
            <v>6</v>
          </cell>
          <cell r="C1038" t="str">
            <v>FUNDAÇÕES E ESTRUTURAS</v>
          </cell>
        </row>
        <row r="1039">
          <cell r="B1039" t="str">
            <v>06.01</v>
          </cell>
          <cell r="C1039" t="str">
            <v>ESTRUTURAS DE CONCRETO ARMADO OU PROTENDIDO</v>
          </cell>
        </row>
        <row r="1040">
          <cell r="B1040" t="str">
            <v>06.01.01</v>
          </cell>
          <cell r="C1040" t="str">
            <v>CONCR.DOSADO RACIONALMENTE P/FCK 10 MPa, INCL.MAT.PREPARO,TRANSPORTE,LANCAMENTO E ADENSAMENTO</v>
          </cell>
          <cell r="D1040" t="str">
            <v>11.003.001-0</v>
          </cell>
          <cell r="E1040" t="str">
            <v>M3</v>
          </cell>
          <cell r="F1040">
            <v>1.5</v>
          </cell>
          <cell r="G1040">
            <v>0</v>
          </cell>
          <cell r="H1040">
            <v>211.76</v>
          </cell>
          <cell r="I1040">
            <v>280.79000000000002</v>
          </cell>
        </row>
        <row r="1041">
          <cell r="B1041" t="str">
            <v>06.01.02</v>
          </cell>
          <cell r="C1041" t="str">
            <v>CONCRETO DOSADO  RACIONALMENTE P/FCK 15 MPa,INCL.MAT.PREPARO,TRANSPORTE,LANCAMENTO E ADENSAMENTO</v>
          </cell>
          <cell r="D1041" t="str">
            <v>11.003.002-0</v>
          </cell>
          <cell r="E1041" t="str">
            <v>M3</v>
          </cell>
          <cell r="F1041">
            <v>24</v>
          </cell>
          <cell r="G1041">
            <v>0</v>
          </cell>
          <cell r="H1041">
            <v>231.3</v>
          </cell>
          <cell r="I1041">
            <v>306.7</v>
          </cell>
        </row>
        <row r="1042">
          <cell r="B1042" t="str">
            <v>06.01.03</v>
          </cell>
          <cell r="C1042" t="str">
            <v>CONCRETO CICLOPICO C/FCK 10 MPa, E 30% EM VOLUME DE PEDRA DE MAO</v>
          </cell>
          <cell r="D1042" t="str">
            <v>11.003.014-0</v>
          </cell>
          <cell r="E1042" t="str">
            <v>M3</v>
          </cell>
          <cell r="F1042">
            <v>94</v>
          </cell>
          <cell r="G1042">
            <v>0</v>
          </cell>
          <cell r="H1042">
            <v>190.58</v>
          </cell>
          <cell r="I1042">
            <v>252.7</v>
          </cell>
        </row>
        <row r="1043">
          <cell r="B1043" t="str">
            <v>06.01.04</v>
          </cell>
          <cell r="C1043" t="str">
            <v>FORMAS DE MAD.P/PARAMENTOS PLANOS, FORN.DOS MAT. E DESMOLDAGEM EXCL.ESCORAMENTO,SERVIDO A MADEIRA 2 VEZES</v>
          </cell>
          <cell r="D1043" t="str">
            <v>11.004.021-0</v>
          </cell>
          <cell r="E1043" t="str">
            <v>M2</v>
          </cell>
          <cell r="F1043">
            <v>293</v>
          </cell>
          <cell r="G1043">
            <v>0</v>
          </cell>
          <cell r="H1043">
            <v>34.43</v>
          </cell>
          <cell r="I1043">
            <v>57.53</v>
          </cell>
        </row>
        <row r="1044">
          <cell r="B1044" t="str">
            <v>06.01.05</v>
          </cell>
          <cell r="C1044" t="str">
            <v>ESCORAMENTO DE FORMAS DE PARAMETROS DE CONCRETO ATE 1,5M DE ALTURA, MEDIDO PELA AREA DE FORMA ESCORADA E COM REAPROVEITAVEMTO DE 30% DA MADEIRA</v>
          </cell>
          <cell r="D1044" t="str">
            <v>11.004.065-0</v>
          </cell>
          <cell r="E1044" t="str">
            <v>M2</v>
          </cell>
          <cell r="F1044">
            <v>293</v>
          </cell>
          <cell r="G1044">
            <v>0</v>
          </cell>
          <cell r="H1044">
            <v>6.18</v>
          </cell>
          <cell r="I1044">
            <v>10.32</v>
          </cell>
        </row>
        <row r="1045">
          <cell r="B1045" t="str">
            <v>06.01.06</v>
          </cell>
          <cell r="C1045" t="str">
            <v>FORN.DE BARRA DE ACO CA-50 ATE 6,3MM</v>
          </cell>
          <cell r="D1045" t="str">
            <v>11.009.013-0</v>
          </cell>
          <cell r="E1045" t="str">
            <v>KG</v>
          </cell>
          <cell r="F1045">
            <v>300</v>
          </cell>
          <cell r="G1045">
            <v>0</v>
          </cell>
          <cell r="H1045">
            <v>1.51</v>
          </cell>
          <cell r="I1045">
            <v>3.02</v>
          </cell>
        </row>
        <row r="1046">
          <cell r="B1046" t="str">
            <v>06.01.07</v>
          </cell>
          <cell r="C1046" t="str">
            <v>FORN.DE BARRA DE ACO CA-50 DE 8MM ATE 12,5MM</v>
          </cell>
          <cell r="D1046" t="str">
            <v>11.009.014-0</v>
          </cell>
          <cell r="E1046" t="str">
            <v>KG</v>
          </cell>
          <cell r="F1046">
            <v>1500</v>
          </cell>
          <cell r="G1046">
            <v>0</v>
          </cell>
          <cell r="H1046">
            <v>1.51</v>
          </cell>
          <cell r="I1046">
            <v>3.02</v>
          </cell>
        </row>
        <row r="1047">
          <cell r="B1047" t="str">
            <v>06.01.08</v>
          </cell>
          <cell r="C1047" t="str">
            <v>CORTE,DOBRAGEM,MONTAGEM E COLOCACAO DE FERRAGENS NAS FORMAS ACO CA-50B OU CA-50A,EM BARRA REDONDA COM DIAMETRO IGUAL A 6,3mm</v>
          </cell>
          <cell r="D1047" t="str">
            <v>11.011.029-0</v>
          </cell>
          <cell r="E1047" t="str">
            <v>KG</v>
          </cell>
          <cell r="F1047">
            <v>300</v>
          </cell>
          <cell r="G1047">
            <v>0</v>
          </cell>
          <cell r="H1047">
            <v>0.8</v>
          </cell>
          <cell r="I1047">
            <v>1.44</v>
          </cell>
        </row>
        <row r="1048">
          <cell r="B1048" t="str">
            <v>06.01.09</v>
          </cell>
          <cell r="C1048" t="str">
            <v>CORTE,DOBRAGEM,MONTAGEM E COLOCACAO DE FERRAGENS NAS FORMAS,ACO CA-50A OU CA-50B,DIAM.ATE 12,5mm</v>
          </cell>
          <cell r="D1048" t="str">
            <v>11.011.030-0</v>
          </cell>
          <cell r="E1048" t="str">
            <v>KG</v>
          </cell>
          <cell r="F1048">
            <v>1500</v>
          </cell>
          <cell r="G1048">
            <v>0</v>
          </cell>
          <cell r="H1048">
            <v>0.8</v>
          </cell>
          <cell r="I1048">
            <v>1.44</v>
          </cell>
        </row>
        <row r="1049">
          <cell r="B1049" t="str">
            <v>06.02</v>
          </cell>
          <cell r="C1049" t="str">
            <v>CAIXAS PADRONIZADAS CONFORME ESPECIFICACOES,EXCLUSIVE TAMPAO DE F.FUNDIDO</v>
          </cell>
        </row>
        <row r="1050">
          <cell r="B1050" t="str">
            <v>06.02.01</v>
          </cell>
          <cell r="C1050" t="str">
            <v>CAIXA DE ANEIS PREMOLDADOS DE CONCRETO,TIPO C,P/ REGISTRO DN=50 A 200 MM,EXCL.CX.DE F.FUNDIDO</v>
          </cell>
          <cell r="D1050" t="str">
            <v>06.018.001-0</v>
          </cell>
          <cell r="E1050" t="str">
            <v>UN</v>
          </cell>
          <cell r="F1050">
            <v>8</v>
          </cell>
          <cell r="G1050">
            <v>0</v>
          </cell>
          <cell r="H1050">
            <v>36.299999999999997</v>
          </cell>
          <cell r="I1050">
            <v>67.33</v>
          </cell>
        </row>
        <row r="1051">
          <cell r="B1051" t="str">
            <v>06.02.02</v>
          </cell>
          <cell r="C1051" t="str">
            <v>CAIXA DE ANEIS PREMOLDADOS DE CONCRETO, TIPO PADRAO CEDAE,DN=250 A 600mm</v>
          </cell>
          <cell r="D1051" t="str">
            <v>06.018.002-0</v>
          </cell>
          <cell r="E1051" t="str">
            <v>UN</v>
          </cell>
          <cell r="F1051">
            <v>1</v>
          </cell>
          <cell r="G1051">
            <v>0</v>
          </cell>
          <cell r="H1051">
            <v>47.35</v>
          </cell>
          <cell r="I1051">
            <v>87.83</v>
          </cell>
        </row>
        <row r="1052">
          <cell r="B1052" t="str">
            <v>06.03</v>
          </cell>
          <cell r="C1052" t="str">
            <v>FORNECIMENTO E ASSENTAMENTO DE TAMPAS E CAIXAS DE FERRO FUNDIDO</v>
          </cell>
        </row>
        <row r="1053">
          <cell r="B1053" t="str">
            <v>06.03.01</v>
          </cell>
          <cell r="C1053" t="str">
            <v>CAIXA DE FERRO FUNDIDO QUADRADA,TAMPA ARTICULADA PADRAO CEDAE (59 KG) PARA CAIXAS DE REGISTROS NA RUA DE DN ATE 200mm</v>
          </cell>
          <cell r="D1053" t="str">
            <v>06.016.061-0</v>
          </cell>
          <cell r="E1053" t="str">
            <v>UN</v>
          </cell>
          <cell r="F1053">
            <v>8</v>
          </cell>
          <cell r="G1053">
            <v>0</v>
          </cell>
          <cell r="H1053">
            <v>83.38</v>
          </cell>
          <cell r="I1053">
            <v>258.22000000000003</v>
          </cell>
        </row>
        <row r="1054">
          <cell r="B1054" t="str">
            <v>06.03.02</v>
          </cell>
          <cell r="C1054" t="str">
            <v>TAMPAO COMPLETO DE F.FUNDIDO CIRCULAR, D= 600mm (130 KG) PADRAO CEDAE PARA CAIXAS DE  REGISTROS COM DN ACIMA DE 200mm OU DE VENTOSAS. FORNECIMENTO E COLOCACAO.</v>
          </cell>
          <cell r="D1054" t="str">
            <v>06.016.004-0</v>
          </cell>
          <cell r="E1054" t="str">
            <v>UN</v>
          </cell>
          <cell r="F1054">
            <v>1</v>
          </cell>
          <cell r="G1054">
            <v>0</v>
          </cell>
          <cell r="H1054">
            <v>108.91</v>
          </cell>
          <cell r="I1054">
            <v>337.29</v>
          </cell>
        </row>
        <row r="1055">
          <cell r="B1055" t="str">
            <v>06.04</v>
          </cell>
          <cell r="C1055" t="str">
            <v>ESTACAS METALICAS</v>
          </cell>
        </row>
        <row r="1056">
          <cell r="B1056" t="str">
            <v>06.04.01</v>
          </cell>
          <cell r="C1056" t="str">
            <v>TRANSPORTE ATE 25KM,MONTAGEM E DESMONTAGEM DE BATE-ESTACAS COM MARTELO PESANDO ATE 1,5 T,COM OU SEM TORRE ,INCLUSIVE HORAS IMPRODUTIVAS DA EQUIPE E DO EQUIPAMENTO NA IDA, VOLTA. NA MONTAGEM E DESMONTAGEM, PARA DISTANCIA ALEM  DE  25 KM ACRESCENTAR 0,6% PA</v>
          </cell>
          <cell r="D1056" t="str">
            <v>04.025.200-0</v>
          </cell>
          <cell r="E1056" t="str">
            <v>UN</v>
          </cell>
          <cell r="F1056">
            <v>2</v>
          </cell>
          <cell r="G1056">
            <v>0</v>
          </cell>
          <cell r="H1056">
            <v>6448.69</v>
          </cell>
          <cell r="I1056">
            <v>12961.86</v>
          </cell>
        </row>
        <row r="1057">
          <cell r="B1057" t="str">
            <v>06.04.02</v>
          </cell>
          <cell r="C1057" t="str">
            <v>FORNECIMENTO DE PERFIL DUPLO"I"OU"H"ATE 8",INCL. EMENDA LONGITUDINAL E PERDAS</v>
          </cell>
          <cell r="D1057" t="str">
            <v>10.014.010-0</v>
          </cell>
          <cell r="E1057" t="str">
            <v>KG</v>
          </cell>
          <cell r="F1057">
            <v>14640</v>
          </cell>
          <cell r="G1057">
            <v>0</v>
          </cell>
          <cell r="H1057">
            <v>5.76</v>
          </cell>
          <cell r="I1057">
            <v>13.19</v>
          </cell>
        </row>
        <row r="1058">
          <cell r="B1058" t="str">
            <v>06.04.03</v>
          </cell>
          <cell r="C1058" t="str">
            <v>CRAVACAO DE ESTACA 2I OU 2H ATE 8" OU DUPLO TRILHO</v>
          </cell>
          <cell r="D1058" t="str">
            <v>10.017.002-1</v>
          </cell>
          <cell r="E1058" t="str">
            <v>M</v>
          </cell>
          <cell r="F1058">
            <v>240</v>
          </cell>
          <cell r="G1058">
            <v>0</v>
          </cell>
          <cell r="H1058">
            <v>23.03</v>
          </cell>
          <cell r="I1058">
            <v>39.93</v>
          </cell>
        </row>
        <row r="1059">
          <cell r="B1059" t="str">
            <v>06.04.04</v>
          </cell>
          <cell r="C1059" t="str">
            <v>EMENDA DE PERFIL 2I OU 2H DE 8"</v>
          </cell>
          <cell r="D1059" t="str">
            <v>10.010.002-1</v>
          </cell>
          <cell r="E1059" t="str">
            <v>UN</v>
          </cell>
          <cell r="F1059">
            <v>16</v>
          </cell>
          <cell r="G1059">
            <v>0</v>
          </cell>
          <cell r="H1059">
            <v>115.16</v>
          </cell>
          <cell r="I1059">
            <v>256.23</v>
          </cell>
        </row>
        <row r="1060">
          <cell r="B1060" t="str">
            <v>06.04.05</v>
          </cell>
          <cell r="C1060" t="str">
            <v>PLACAS DE  ACO CONTRA A PUNCAO SOLDADAS SOBRE AS CABECAS DE ESTACAS METALICAS DE PERFIS DE ACO MEDIDAS PELO PESO DE CHAPA INCORPORADA</v>
          </cell>
          <cell r="D1060" t="str">
            <v>10.011.005-3</v>
          </cell>
          <cell r="E1060" t="str">
            <v>KG</v>
          </cell>
          <cell r="F1060">
            <v>180</v>
          </cell>
          <cell r="G1060">
            <v>0</v>
          </cell>
          <cell r="H1060">
            <v>5.76</v>
          </cell>
          <cell r="I1060">
            <v>12.82</v>
          </cell>
        </row>
        <row r="1061">
          <cell r="B1061">
            <v>7</v>
          </cell>
          <cell r="C1061" t="str">
            <v>ASSENTAMENTO</v>
          </cell>
        </row>
        <row r="1062">
          <cell r="B1062" t="str">
            <v>07.01</v>
          </cell>
          <cell r="C1062" t="str">
            <v>ASSENT.DE TUBOS DE FERRO FUND.C/ JUNTA ELAST.INCL.TESTE HIDROST.E REATERRO ATE GERAT.SUP.TUBO</v>
          </cell>
        </row>
        <row r="1063">
          <cell r="B1063" t="str">
            <v>07.01.01</v>
          </cell>
          <cell r="C1063" t="str">
            <v>ASSENTAMENTO DE TUBO F.FUNDIDO OU ACO J.ELASTICA DN= 400MM PARA DISTRIBUICAO DE AGUA,EXCL.FORN.DE TUBOS E ANEIS DE BORRACHA,INCL. ATERRO E SOCA ATE A ALTURA DA GERATRIZ SUPERIOR DO TUBO E TESTE HIDROSTATICO.</v>
          </cell>
          <cell r="D1063" t="str">
            <v>06.001.608-0</v>
          </cell>
          <cell r="E1063" t="str">
            <v xml:space="preserve">M  </v>
          </cell>
          <cell r="F1063">
            <v>9300</v>
          </cell>
          <cell r="G1063">
            <v>0</v>
          </cell>
          <cell r="H1063">
            <v>19.57</v>
          </cell>
          <cell r="I1063">
            <v>36.4</v>
          </cell>
        </row>
        <row r="1064">
          <cell r="B1064" t="str">
            <v>07.01.02</v>
          </cell>
          <cell r="C1064" t="str">
            <v>ASSENTAMENTO DE TUBO F.FUNDIDO OU ACO J.ELASTICA DN= 600MM PARA DISTRIBUICAO DE AGUA,EXCL.FORN.DE TUBOS E ANEIS DE BORRACHA,INCL. ATERRO E SOCA ATE A ALTURA DA GERATRIZ SUPERIOR DO TUBO E TESTE HIDROSTATICO.</v>
          </cell>
          <cell r="D1064" t="str">
            <v>06.001.610-0</v>
          </cell>
          <cell r="E1064" t="str">
            <v>M</v>
          </cell>
          <cell r="F1064">
            <v>4650</v>
          </cell>
          <cell r="G1064">
            <v>0</v>
          </cell>
          <cell r="H1064">
            <v>26.49</v>
          </cell>
          <cell r="I1064">
            <v>49.27</v>
          </cell>
        </row>
        <row r="1065">
          <cell r="B1065" t="str">
            <v>07.01.03</v>
          </cell>
          <cell r="C1065" t="str">
            <v>ASSENTAMENTO DE TUBO F.FUNDIDO OU ACO J.ELASTICA DN= 100MM PARA DISTRIBUICAO DE AGUA,EXCL.FORN.DE TUBOS E ANEIS DE BORRACHA,INCL. ATERRO E SOCA ATE A ALTURA DA GERATRIZ SUPERIOR DO TUBO E TESTE HIDROSTATICO.</v>
          </cell>
          <cell r="D1065" t="str">
            <v>06.001.602-0</v>
          </cell>
          <cell r="E1065" t="str">
            <v>M</v>
          </cell>
          <cell r="F1065">
            <v>24</v>
          </cell>
          <cell r="G1065">
            <v>0</v>
          </cell>
          <cell r="H1065">
            <v>3.72</v>
          </cell>
          <cell r="I1065">
            <v>6.91</v>
          </cell>
        </row>
        <row r="1066">
          <cell r="B1066" t="str">
            <v>07.02</v>
          </cell>
          <cell r="C1066" t="str">
            <v>MONTAGEM DE TUBOS E PECAS DE F.FUNDIDO OU ACO COM FLANGES,POR JUNTA</v>
          </cell>
        </row>
        <row r="1067">
          <cell r="B1067" t="str">
            <v>07.02.01</v>
          </cell>
          <cell r="C1067" t="str">
            <v>MONTAGEM DE PECAS OU TUBOS ATE 1M C/FLANGES,COM FORN.DOS MAT.DAS JUNTAS,POR JUNTA DN= 150MM</v>
          </cell>
          <cell r="D1067" t="str">
            <v>06.011.104-0</v>
          </cell>
          <cell r="E1067" t="str">
            <v>UN</v>
          </cell>
          <cell r="F1067">
            <v>6</v>
          </cell>
          <cell r="G1067">
            <v>0</v>
          </cell>
          <cell r="H1067">
            <v>29.91</v>
          </cell>
          <cell r="I1067">
            <v>72.92</v>
          </cell>
        </row>
        <row r="1068">
          <cell r="B1068" t="str">
            <v>07.02.02</v>
          </cell>
          <cell r="C1068" t="str">
            <v>MONTAGEM DE PECAS OU TUBOS ATE 1M C/FLANGES,COM FORN.DOS MAT.DAS JUNTAS, POR JUNTA DN= 250MM</v>
          </cell>
          <cell r="D1068" t="str">
            <v>06.011.106-0</v>
          </cell>
          <cell r="E1068" t="str">
            <v>UN</v>
          </cell>
          <cell r="F1068">
            <v>1</v>
          </cell>
          <cell r="G1068">
            <v>0</v>
          </cell>
          <cell r="H1068">
            <v>55.83</v>
          </cell>
          <cell r="I1068">
            <v>136.11000000000001</v>
          </cell>
        </row>
        <row r="1069">
          <cell r="B1069" t="str">
            <v>07.02.03</v>
          </cell>
          <cell r="C1069" t="str">
            <v>MONTAGEM DE PECAS OU TUBOS ATE 1M C/FLANGES, COM FORN.DOS MAT. DAS JUNTAS, POR JUNTA DN= 400MM</v>
          </cell>
          <cell r="D1069" t="str">
            <v>06.011.109-0</v>
          </cell>
          <cell r="E1069" t="str">
            <v>UN</v>
          </cell>
          <cell r="F1069">
            <v>8</v>
          </cell>
          <cell r="G1069">
            <v>0</v>
          </cell>
          <cell r="H1069">
            <v>106.15</v>
          </cell>
          <cell r="I1069">
            <v>258.79000000000002</v>
          </cell>
        </row>
        <row r="1070">
          <cell r="B1070" t="str">
            <v>07.02.04</v>
          </cell>
          <cell r="C1070" t="str">
            <v>MONTAGEM DE PECAS OU TUBOS ATE 1M C/FLANGES, COM FORN.DOS MAT. DAS JUNTAS,POR JUNTA DN= 600MM</v>
          </cell>
          <cell r="D1070" t="str">
            <v>06.011.112-0</v>
          </cell>
          <cell r="E1070" t="str">
            <v>UN</v>
          </cell>
          <cell r="F1070">
            <v>1</v>
          </cell>
          <cell r="G1070">
            <v>0</v>
          </cell>
          <cell r="H1070">
            <v>184.5</v>
          </cell>
          <cell r="I1070">
            <v>449.81</v>
          </cell>
        </row>
        <row r="1071">
          <cell r="B1071" t="str">
            <v>07.03</v>
          </cell>
          <cell r="C1071" t="str">
            <v>MONTAGEM DE PECAS DE F.FUNDIDO C/JUNTA MECANICA</v>
          </cell>
        </row>
        <row r="1072">
          <cell r="B1072" t="str">
            <v>07.03.01</v>
          </cell>
          <cell r="C1072" t="str">
            <v>ASSENTAMENTO E MONTAGEM DE PECAS DE FERRO FUNDIDO C/JUNTA MECANICA ,POR JUNTA DN=150mm</v>
          </cell>
          <cell r="D1072" t="str">
            <v>06.001.673-0</v>
          </cell>
          <cell r="E1072" t="str">
            <v>UN</v>
          </cell>
          <cell r="F1072">
            <v>12</v>
          </cell>
          <cell r="G1072">
            <v>0</v>
          </cell>
          <cell r="H1072">
            <v>14.11</v>
          </cell>
          <cell r="I1072">
            <v>26.24</v>
          </cell>
        </row>
        <row r="1073">
          <cell r="B1073" t="str">
            <v>07.03.02</v>
          </cell>
          <cell r="C1073" t="str">
            <v>ASSENTAMENTO E MONTAGEM DE PECAS DE FERRO FUNDIDO C/JUNTA MECANICA,POR JUNTA DN=400mm</v>
          </cell>
          <cell r="D1073" t="str">
            <v>06.001.678-0</v>
          </cell>
          <cell r="E1073" t="str">
            <v>UN</v>
          </cell>
          <cell r="F1073">
            <v>19</v>
          </cell>
          <cell r="G1073">
            <v>0</v>
          </cell>
          <cell r="H1073">
            <v>33.39</v>
          </cell>
          <cell r="I1073">
            <v>62.1</v>
          </cell>
        </row>
        <row r="1074">
          <cell r="B1074" t="str">
            <v>07.03.03</v>
          </cell>
          <cell r="C1074" t="str">
            <v>ASSENTAMENTO E  MONTAGEM DE PECAS DE FERRO FUNDIDO C/JUNTA MECANICA,POR JUNTA DN=600mm</v>
          </cell>
          <cell r="D1074" t="str">
            <v>06.001.681-0</v>
          </cell>
          <cell r="E1074" t="str">
            <v>UN</v>
          </cell>
          <cell r="F1074">
            <v>12</v>
          </cell>
          <cell r="G1074">
            <v>0</v>
          </cell>
          <cell r="H1074">
            <v>45.33</v>
          </cell>
          <cell r="I1074">
            <v>84.31</v>
          </cell>
        </row>
        <row r="1075">
          <cell r="B1075" t="str">
            <v>07.04</v>
          </cell>
          <cell r="C1075" t="str">
            <v>ASSENTAMENTO DE PECAS DE F.FUNDIDO OU ACO J.ELASTICA ,POR JUNTA</v>
          </cell>
        </row>
        <row r="1076">
          <cell r="B1076" t="str">
            <v>07.04.01</v>
          </cell>
          <cell r="C1076" t="str">
            <v>ASSENT.PECAS F.FUND.POR J.ELASTICA DN= 150 MM</v>
          </cell>
          <cell r="D1076" t="str">
            <v>06.001.653-0</v>
          </cell>
          <cell r="E1076" t="str">
            <v>UN</v>
          </cell>
          <cell r="F1076">
            <v>24</v>
          </cell>
          <cell r="G1076">
            <v>0</v>
          </cell>
          <cell r="H1076">
            <v>4.9000000000000004</v>
          </cell>
          <cell r="I1076">
            <v>9.11</v>
          </cell>
        </row>
        <row r="1077">
          <cell r="B1077" t="str">
            <v>07.04.02</v>
          </cell>
          <cell r="C1077" t="str">
            <v>ASSENT.PECAS F.FUND.POR J.ELASTICA DN=250 MM</v>
          </cell>
          <cell r="D1077" t="str">
            <v>06.001.655-0</v>
          </cell>
          <cell r="E1077" t="str">
            <v>UN</v>
          </cell>
          <cell r="F1077">
            <v>1</v>
          </cell>
          <cell r="G1077">
            <v>0</v>
          </cell>
          <cell r="H1077">
            <v>6.87</v>
          </cell>
          <cell r="I1077">
            <v>12.77</v>
          </cell>
        </row>
        <row r="1078">
          <cell r="B1078" t="str">
            <v>07.04.03</v>
          </cell>
          <cell r="C1078" t="str">
            <v>ASSENT. PECAS F.FUND.POR J.ELASTICA DN= 400 MM</v>
          </cell>
          <cell r="D1078" t="str">
            <v>06.001.658-0</v>
          </cell>
          <cell r="E1078" t="str">
            <v>UN</v>
          </cell>
          <cell r="F1078">
            <v>35</v>
          </cell>
          <cell r="G1078">
            <v>0</v>
          </cell>
          <cell r="H1078">
            <v>9.7899999999999991</v>
          </cell>
          <cell r="I1078">
            <v>18.2</v>
          </cell>
        </row>
        <row r="1079">
          <cell r="B1079" t="str">
            <v>07.05</v>
          </cell>
          <cell r="C1079" t="str">
            <v>MONTAGEM DE PECAS DE ACO,POR JUNTA SOLDADA</v>
          </cell>
        </row>
        <row r="1080">
          <cell r="B1080" t="str">
            <v>07.05.01</v>
          </cell>
          <cell r="C1080" t="str">
            <v xml:space="preserve">MONTAGEM PECA ACO POR JUNTA SOLDADA DN=2" </v>
          </cell>
          <cell r="D1080" t="str">
            <v>06.020.027-3</v>
          </cell>
          <cell r="E1080" t="str">
            <v>UN</v>
          </cell>
          <cell r="F1080">
            <v>2</v>
          </cell>
          <cell r="G1080">
            <v>0</v>
          </cell>
          <cell r="H1080">
            <v>13.83</v>
          </cell>
          <cell r="I1080">
            <v>27.39</v>
          </cell>
        </row>
        <row r="1081">
          <cell r="B1081" t="str">
            <v>07.05.02</v>
          </cell>
          <cell r="C1081" t="str">
            <v xml:space="preserve">MONTAGEM PECA ACO POR JUNTA SOLDADA DN=4" </v>
          </cell>
          <cell r="D1081" t="str">
            <v>06.020.002-4</v>
          </cell>
          <cell r="E1081" t="str">
            <v>UN</v>
          </cell>
          <cell r="F1081">
            <v>4</v>
          </cell>
          <cell r="G1081">
            <v>0</v>
          </cell>
          <cell r="H1081">
            <v>26.49</v>
          </cell>
          <cell r="I1081">
            <v>52.47</v>
          </cell>
        </row>
        <row r="1082">
          <cell r="B1082" t="str">
            <v>07.06</v>
          </cell>
          <cell r="C1082" t="str">
            <v>MONTAGEM ACESSORIOS DE COMANDO E MANOBRA COM FORN.MATERIAIS DAS JUNTAS</v>
          </cell>
        </row>
        <row r="1083">
          <cell r="B1083" t="str">
            <v>07.06.01</v>
          </cell>
          <cell r="C1083" t="str">
            <v>MONTAGEM SEM FORNECIMENTO, DE VALVULAS DE GAVETA (REGISTROS), VALVULAS DE RETENCAO, VENTOSAS, HIDRANTES, ETC, COM FLANGES CLASSE PN-10,INCLUSIVE O FORNECIMENTO DOS  MATERIAIS  PARA AS JUNTAS (ARRUELAS DE BORRACHA E PARAFUSOS COM PORCAS), POR JUNTA FLANGEA</v>
          </cell>
          <cell r="D1083" t="str">
            <v>06.011.221-0</v>
          </cell>
          <cell r="E1083" t="str">
            <v>UN</v>
          </cell>
          <cell r="F1083">
            <v>2</v>
          </cell>
          <cell r="G1083">
            <v>0</v>
          </cell>
          <cell r="H1083">
            <v>7.95</v>
          </cell>
          <cell r="I1083">
            <v>19.38</v>
          </cell>
        </row>
        <row r="1084">
          <cell r="B1084" t="str">
            <v>07.06.02</v>
          </cell>
          <cell r="C1084" t="str">
            <v>MONTAGEM SEM FORNECIMENTO, DE VALVULAS DE GAVETA (REGISTROS), VALVULAS DE RETENCAO, VENTOSAS, HIDRANTES, ETC, COM FLANGES CLASSE PN-10,INCLUSIVE O FORNECIMENTO  DOS  MATERIAIS  PARA  AS JUNTAS (ARRUELAS  DE  BORRACHA E PARAFUSOS COM PORCAS), POR JUNTA FLA</v>
          </cell>
          <cell r="D1084" t="str">
            <v>06.011.223-0</v>
          </cell>
          <cell r="E1084" t="str">
            <v>UN</v>
          </cell>
          <cell r="F1084">
            <v>4</v>
          </cell>
          <cell r="G1084">
            <v>0</v>
          </cell>
          <cell r="H1084">
            <v>14.72</v>
          </cell>
          <cell r="I1084">
            <v>35.880000000000003</v>
          </cell>
        </row>
        <row r="1085">
          <cell r="B1085" t="str">
            <v>07.06.03</v>
          </cell>
          <cell r="C1085" t="str">
            <v>MONTAGEM SEM FORNECIMENTO, DE VALVULAS DE GAVETA (REGISTROS), VALVULAS DE RETENCAO, VENTOSAS, HIDRANTES, ETC, COM FLANGES CLASSE PN-10,INCLUSIVE O FORNECIMENTO  DOS  MATERIAIS  PARA  AS JUNTAS (ARRUELAS  DE  BORRACHA E PARAFUSOS COM PORCAS), POR JUNTA FLA</v>
          </cell>
          <cell r="D1085" t="str">
            <v>06.011.224-0</v>
          </cell>
          <cell r="E1085" t="str">
            <v>UN</v>
          </cell>
          <cell r="F1085">
            <v>12</v>
          </cell>
          <cell r="G1085">
            <v>0</v>
          </cell>
          <cell r="H1085">
            <v>20.85</v>
          </cell>
          <cell r="I1085">
            <v>50.83</v>
          </cell>
        </row>
        <row r="1086">
          <cell r="B1086" t="str">
            <v>07.06.04</v>
          </cell>
          <cell r="C1086" t="str">
            <v>MONTAGEM SEM FORNECIMENTO, DE VALVULAS DE GAVETA (REGISTROS), VALVULAS DE RETENCAO, VENTOSAS, HIDRANTES, ETC, COM FLANGES CLASSE PN-10,INCLUSIVE O FORNECIMENTO  DOS  MATERIAIS  PARA  AS JUNTAS (ARRUELAS DE BORRACHA E PARAFUSOS COM PORCAS), POR JUNTA FLANG</v>
          </cell>
          <cell r="D1086" t="str">
            <v>06.011.232-0</v>
          </cell>
          <cell r="E1086" t="str">
            <v>UN</v>
          </cell>
          <cell r="F1086">
            <v>2</v>
          </cell>
          <cell r="G1086">
            <v>0</v>
          </cell>
          <cell r="H1086">
            <v>186.06</v>
          </cell>
          <cell r="I1086">
            <v>453.61</v>
          </cell>
        </row>
        <row r="1087">
          <cell r="B1087" t="str">
            <v>07.07</v>
          </cell>
          <cell r="C1087" t="str">
            <v>MONTAGEM PREVIA DOS VAOS DE TRAVESSIAS EM ACO</v>
          </cell>
        </row>
        <row r="1088">
          <cell r="B1088" t="str">
            <v>07.07.01</v>
          </cell>
          <cell r="C1088" t="str">
            <v>MONTAGEM PREVIA DE VAOS RETOS P/TRAVESSIAS AEREAS EM ACO DN= 400 MM</v>
          </cell>
          <cell r="D1088" t="str">
            <v>06.021.011-0</v>
          </cell>
          <cell r="E1088" t="str">
            <v>M</v>
          </cell>
          <cell r="F1088">
            <v>24</v>
          </cell>
          <cell r="G1088">
            <v>0</v>
          </cell>
          <cell r="H1088">
            <v>78.06</v>
          </cell>
          <cell r="I1088">
            <v>149.94999999999999</v>
          </cell>
        </row>
        <row r="1089">
          <cell r="B1089" t="str">
            <v>07.07.02</v>
          </cell>
          <cell r="C1089" t="str">
            <v>MONTAGEM PREVIA DE PORTICOS OU ARCOS P/TRAVESSIAS AEREAS EM ACO DN= 400 MM</v>
          </cell>
          <cell r="D1089" t="str">
            <v>06.021.026-0</v>
          </cell>
          <cell r="E1089" t="str">
            <v>M</v>
          </cell>
          <cell r="F1089">
            <v>28</v>
          </cell>
          <cell r="G1089">
            <v>0</v>
          </cell>
          <cell r="H1089">
            <v>176.57</v>
          </cell>
          <cell r="I1089">
            <v>339.19</v>
          </cell>
        </row>
        <row r="1090">
          <cell r="B1090" t="str">
            <v>07.08</v>
          </cell>
          <cell r="C1090" t="str">
            <v>ASSENTAMENTO DE TRAVESSIAS EM ACO NO LOCAL DEFINITIVO</v>
          </cell>
        </row>
        <row r="1091">
          <cell r="B1091" t="str">
            <v>07.08.01</v>
          </cell>
          <cell r="C1091" t="str">
            <v>ASSENTAMENTO DE VAOS RETOS, PORTICOS OU ARCOS DE TUBO DE ACO  NO  LOCAL DEFINITIVO  DA TRAVESSIA - L ATE 30M</v>
          </cell>
          <cell r="D1091" t="str">
            <v>06.021.040-0</v>
          </cell>
          <cell r="E1091" t="str">
            <v>UN</v>
          </cell>
          <cell r="F1091">
            <v>4</v>
          </cell>
          <cell r="G1091">
            <v>0</v>
          </cell>
          <cell r="H1091">
            <v>1079.05</v>
          </cell>
          <cell r="I1091">
            <v>2072.85</v>
          </cell>
        </row>
        <row r="1092">
          <cell r="B1092" t="str">
            <v>07.09</v>
          </cell>
          <cell r="C1092" t="str">
            <v>FORNECIMENTO E MONTAGEM DE TUBULACAO COMPLEMENTAR</v>
          </cell>
        </row>
        <row r="1093">
          <cell r="B1093" t="str">
            <v>07.09.01</v>
          </cell>
          <cell r="C1093" t="str">
            <v xml:space="preserve">PESCOCOS DE SAIDA, ANEIS DE REFORCO, NERVURAS E COMPL.SIMIL.CHAPA DE ACO. </v>
          </cell>
          <cell r="D1093" t="str">
            <v>06.042.000-1</v>
          </cell>
          <cell r="E1093" t="str">
            <v>KG</v>
          </cell>
          <cell r="F1093">
            <v>9</v>
          </cell>
          <cell r="G1093">
            <v>0</v>
          </cell>
          <cell r="H1093">
            <v>13.01</v>
          </cell>
          <cell r="I1093">
            <v>21.77</v>
          </cell>
        </row>
        <row r="1094">
          <cell r="B1094">
            <v>8</v>
          </cell>
          <cell r="C1094" t="str">
            <v>PAVIMENTAÇÃO</v>
          </cell>
        </row>
        <row r="1095">
          <cell r="B1095" t="str">
            <v>08.01</v>
          </cell>
          <cell r="C1095" t="str">
            <v>LEVANTAMENTO DE PAVIMENTOS E SEUS COMPLEMENTOS C/AFASTAMENTO LATERAL DOS MAT. REMOVIDOS</v>
          </cell>
        </row>
        <row r="1096">
          <cell r="B1096" t="str">
            <v>08.01.01</v>
          </cell>
          <cell r="C1096" t="str">
            <v>DEMOLICAO C/AR COMPRIMIDO DE PAV.DE CONCR.ASFALTICO EXCL.BASE C/e=10CM</v>
          </cell>
          <cell r="D1096" t="str">
            <v>05.002.006-0</v>
          </cell>
          <cell r="E1096" t="str">
            <v>M2</v>
          </cell>
          <cell r="F1096">
            <v>16275</v>
          </cell>
          <cell r="G1096">
            <v>0</v>
          </cell>
          <cell r="H1096">
            <v>3.68</v>
          </cell>
          <cell r="I1096">
            <v>6.56</v>
          </cell>
        </row>
        <row r="1097">
          <cell r="B1097" t="str">
            <v>08.01.02</v>
          </cell>
          <cell r="C1097" t="str">
            <v>DEMOLICAO C/AR COMPRIMIDO DE BASES DE MACADAME BETUMINOSO</v>
          </cell>
          <cell r="D1097" t="str">
            <v>05.002.016-0</v>
          </cell>
          <cell r="E1097" t="str">
            <v>M3</v>
          </cell>
          <cell r="F1097">
            <v>3255</v>
          </cell>
          <cell r="G1097">
            <v>0</v>
          </cell>
          <cell r="H1097">
            <v>36.72</v>
          </cell>
          <cell r="I1097">
            <v>65.5</v>
          </cell>
        </row>
        <row r="1098">
          <cell r="B1098" t="str">
            <v>08.01.03</v>
          </cell>
          <cell r="C1098" t="str">
            <v>CORTE MECANICO COM MAQUINA FRESADORA,EM CONCRETO ASFALTICO EM AREAS SEM INTERFERENCIAS TIPO TRILHO OU TAMPOES, COM ESPESSURA ATE 05CM, INCLUSIVE COLETA DO MATERIAL FRESADO EM CAMINHAO BASCULANTE, EXCLUSIVE TRANSPORTE, TRABALHO DIURNO.</v>
          </cell>
          <cell r="D1098" t="str">
            <v>05.022.018-0</v>
          </cell>
          <cell r="E1098" t="str">
            <v>M2</v>
          </cell>
          <cell r="F1098">
            <v>33480</v>
          </cell>
          <cell r="G1098">
            <v>0</v>
          </cell>
          <cell r="H1098">
            <v>6.91</v>
          </cell>
          <cell r="I1098">
            <v>10.93</v>
          </cell>
        </row>
        <row r="1099">
          <cell r="B1099" t="str">
            <v>08.02</v>
          </cell>
          <cell r="C1099" t="str">
            <v>EXECUCAO DE PAVIMENTOS E SEUS COMPLEMENTOS</v>
          </cell>
        </row>
        <row r="1100">
          <cell r="B1100" t="str">
            <v>08.02.01</v>
          </cell>
          <cell r="C1100" t="str">
            <v>BASE DE CONCRETO FCK 10MPA PARA RECOMPOSIÇÃO DE PAVIMENTAÇÃO DE RUA, INCLUINDO A REMOÇÃO DO REATERRO, MATERIAIS, PREPARO E CONCRETAGEM ATE 20CM E TRANSPORTE DO ENTULHO EXCEDENTE ATE 20 KM</v>
          </cell>
          <cell r="D1100" t="str">
            <v>08.038.001-0</v>
          </cell>
          <cell r="E1100" t="str">
            <v>M2</v>
          </cell>
          <cell r="F1100">
            <v>16275</v>
          </cell>
          <cell r="G1100">
            <v>0</v>
          </cell>
          <cell r="H1100">
            <v>12.61</v>
          </cell>
          <cell r="I1100">
            <v>18.73</v>
          </cell>
        </row>
        <row r="1101">
          <cell r="B1101" t="str">
            <v>08.02.02</v>
          </cell>
          <cell r="C1101" t="str">
            <v>PINTURA DE LIG.,DE ACORDO C/INSTR.P/EXECUCAO DO DER/RJ</v>
          </cell>
          <cell r="D1101" t="str">
            <v>08.026.002-0</v>
          </cell>
          <cell r="E1101" t="str">
            <v>M2</v>
          </cell>
          <cell r="F1101">
            <v>48825</v>
          </cell>
          <cell r="G1101">
            <v>0</v>
          </cell>
          <cell r="H1101">
            <v>0.93</v>
          </cell>
          <cell r="I1101">
            <v>2.35</v>
          </cell>
        </row>
        <row r="1102">
          <cell r="B1102" t="str">
            <v>08.02.03</v>
          </cell>
          <cell r="C1102" t="str">
            <v>REPOSICAO DE PAVIMENT.EM CONCR.ASFALT.USINADO A QUENTE,S/IMPRIM.EXCL.O TRANSP.DA USINA P/PISTA</v>
          </cell>
          <cell r="D1102" t="str">
            <v>08.015.018-0</v>
          </cell>
          <cell r="E1102" t="str">
            <v>T</v>
          </cell>
          <cell r="F1102">
            <v>5860</v>
          </cell>
          <cell r="G1102">
            <v>0</v>
          </cell>
          <cell r="H1102">
            <v>119.75</v>
          </cell>
          <cell r="I1102">
            <v>277.45999999999998</v>
          </cell>
        </row>
        <row r="1103">
          <cell r="B1103" t="str">
            <v>08.02.04</v>
          </cell>
          <cell r="C1103" t="str">
            <v xml:space="preserve">TRANSP.DE CARGA DE QUALQUER NATUREZA;EXCL.AS DESPESAS DE CARGA E DESCARGA TANTO DE ESPERA DO CAMINHAO COMO DE SERVENTE OU EQUIP.AUXIL.,A VELOC. MEDIA DE 40KM/H,EM CAMINHAO BASCULHANTE A OLEO DIESEL,C/CAPAC.UTIL DE 8T </v>
          </cell>
          <cell r="D1103" t="str">
            <v>04.005.121-0</v>
          </cell>
          <cell r="E1103" t="str">
            <v>T.KM</v>
          </cell>
          <cell r="F1103">
            <v>197550</v>
          </cell>
          <cell r="G1103">
            <v>0</v>
          </cell>
          <cell r="H1103">
            <v>0.26</v>
          </cell>
          <cell r="I1103">
            <v>0.49</v>
          </cell>
        </row>
        <row r="1104">
          <cell r="B1104">
            <v>9</v>
          </cell>
          <cell r="C1104" t="str">
            <v>FORNECIMENTO DE MATERIAIS</v>
          </cell>
        </row>
        <row r="1105">
          <cell r="B1105" t="str">
            <v>09.01</v>
          </cell>
          <cell r="C1105" t="str">
            <v>FORNECIMENTO DE TUBOS DE F.FUNDIDO C/J.ELASTICA</v>
          </cell>
        </row>
        <row r="1106">
          <cell r="B1106" t="str">
            <v>09.01.01</v>
          </cell>
          <cell r="C1106" t="str">
            <v xml:space="preserve">FORN.TUBO DUTIL K7 JE DN= 400 MM </v>
          </cell>
          <cell r="D1106" t="str">
            <v>06.200.076-0</v>
          </cell>
          <cell r="E1106" t="str">
            <v>M</v>
          </cell>
          <cell r="F1106">
            <v>9300</v>
          </cell>
          <cell r="G1106">
            <v>0</v>
          </cell>
          <cell r="H1106">
            <v>259.8</v>
          </cell>
          <cell r="I1106">
            <v>816.81</v>
          </cell>
        </row>
        <row r="1107">
          <cell r="B1107" t="str">
            <v>09.01.02</v>
          </cell>
          <cell r="C1107" t="str">
            <v xml:space="preserve">FORN.TUBO DUTIL K7 JE DN= 600 MM </v>
          </cell>
          <cell r="D1107" t="str">
            <v>06.200.080-0</v>
          </cell>
          <cell r="E1107" t="str">
            <v>M</v>
          </cell>
          <cell r="F1107">
            <v>4650</v>
          </cell>
          <cell r="G1107">
            <v>0</v>
          </cell>
          <cell r="H1107">
            <v>405.54</v>
          </cell>
          <cell r="I1107">
            <v>1275.01</v>
          </cell>
        </row>
        <row r="1108">
          <cell r="B1108" t="str">
            <v>09.01.03</v>
          </cell>
          <cell r="C1108" t="str">
            <v xml:space="preserve">FORN.TUBO DUTIL K7 JE DN= 100 MM </v>
          </cell>
          <cell r="D1108" t="str">
            <v>06.200.070-0</v>
          </cell>
          <cell r="E1108" t="str">
            <v>M</v>
          </cell>
          <cell r="F1108">
            <v>24</v>
          </cell>
          <cell r="G1108">
            <v>0</v>
          </cell>
          <cell r="H1108">
            <v>55.29</v>
          </cell>
          <cell r="I1108">
            <v>173.83</v>
          </cell>
        </row>
        <row r="1109">
          <cell r="B1109" t="str">
            <v>09.02</v>
          </cell>
          <cell r="C1109" t="str">
            <v>FORNECIMENTO DE CONEXOES DE FERRO FUNDIDO</v>
          </cell>
        </row>
        <row r="1110">
          <cell r="B1110" t="str">
            <v>09.02.01</v>
          </cell>
          <cell r="C1110" t="str">
            <v>FORN.CURVA F.FUNDIDO BB JE DN= 400 X 45.</v>
          </cell>
          <cell r="D1110" t="str">
            <v>06.200.053-8</v>
          </cell>
          <cell r="E1110" t="str">
            <v>UN</v>
          </cell>
          <cell r="F1110">
            <v>16</v>
          </cell>
          <cell r="G1110">
            <v>0</v>
          </cell>
          <cell r="H1110">
            <v>470.86</v>
          </cell>
          <cell r="I1110">
            <v>1480.38</v>
          </cell>
        </row>
        <row r="1111">
          <cell r="B1111" t="str">
            <v>09.02.02</v>
          </cell>
          <cell r="C1111" t="str">
            <v>FORN.CURVA F.FUNDIDO BB JM DN 600 X 45</v>
          </cell>
          <cell r="D1111" t="str">
            <v>06.200.132-3</v>
          </cell>
          <cell r="E1111" t="str">
            <v>UN</v>
          </cell>
          <cell r="F1111">
            <v>2</v>
          </cell>
          <cell r="G1111">
            <v>0</v>
          </cell>
          <cell r="H1111">
            <v>1126</v>
          </cell>
          <cell r="I1111">
            <v>3540.14</v>
          </cell>
        </row>
        <row r="1112">
          <cell r="B1112" t="str">
            <v>09.02.03</v>
          </cell>
          <cell r="C1112" t="str">
            <v>FORN.TE F.FUNDIDO BBB JE DN 150X150 MM</v>
          </cell>
          <cell r="D1112" t="str">
            <v>06.200.068-1</v>
          </cell>
          <cell r="E1112" t="str">
            <v>UN</v>
          </cell>
          <cell r="F1112">
            <v>6</v>
          </cell>
          <cell r="G1112">
            <v>0</v>
          </cell>
          <cell r="H1112">
            <v>156.53</v>
          </cell>
          <cell r="I1112">
            <v>492.13</v>
          </cell>
        </row>
        <row r="1113">
          <cell r="B1113" t="str">
            <v>09.02.04</v>
          </cell>
          <cell r="C1113" t="str">
            <v>FORN.TE F.FUNDIDO BBB JE DN 400X400 MM</v>
          </cell>
          <cell r="D1113" t="str">
            <v>06.200.070-3</v>
          </cell>
          <cell r="E1113" t="str">
            <v>UN</v>
          </cell>
          <cell r="F1113">
            <v>1</v>
          </cell>
          <cell r="G1113">
            <v>0</v>
          </cell>
          <cell r="H1113">
            <v>957.56</v>
          </cell>
          <cell r="I1113">
            <v>3010.56</v>
          </cell>
        </row>
        <row r="1114">
          <cell r="B1114" t="str">
            <v>09.02.05</v>
          </cell>
          <cell r="C1114" t="str">
            <v>FORN.REDUCAO F.FUNDIDO PB JE DN 400 X 250 MM</v>
          </cell>
          <cell r="D1114" t="str">
            <v>06.200.085-5</v>
          </cell>
          <cell r="E1114" t="str">
            <v>UN</v>
          </cell>
          <cell r="F1114">
            <v>1</v>
          </cell>
          <cell r="G1114">
            <v>0</v>
          </cell>
          <cell r="H1114">
            <v>295.27</v>
          </cell>
          <cell r="I1114">
            <v>928.32</v>
          </cell>
        </row>
        <row r="1115">
          <cell r="B1115" t="str">
            <v>09.02.06</v>
          </cell>
          <cell r="C1115" t="str">
            <v xml:space="preserve">FORN.EXTREMIDADE F.FUNDIDO BF JE PN10 DN 150 MM </v>
          </cell>
          <cell r="D1115" t="str">
            <v>06.200.088-4</v>
          </cell>
          <cell r="E1115" t="str">
            <v>UN</v>
          </cell>
          <cell r="F1115">
            <v>6</v>
          </cell>
          <cell r="G1115">
            <v>0</v>
          </cell>
          <cell r="H1115">
            <v>80.14</v>
          </cell>
          <cell r="I1115">
            <v>251.96</v>
          </cell>
        </row>
        <row r="1116">
          <cell r="B1116" t="str">
            <v>09.02.07</v>
          </cell>
          <cell r="C1116" t="str">
            <v>FORN.TE F.FUNDIDO BBF JM PN10 DN 600 X 600 MM</v>
          </cell>
          <cell r="D1116" t="str">
            <v>06.200.138-7</v>
          </cell>
          <cell r="E1116" t="str">
            <v>UN</v>
          </cell>
          <cell r="F1116">
            <v>1</v>
          </cell>
          <cell r="G1116">
            <v>0</v>
          </cell>
          <cell r="H1116">
            <v>2748.74</v>
          </cell>
          <cell r="I1116">
            <v>8642.0300000000007</v>
          </cell>
        </row>
        <row r="1117">
          <cell r="B1117" t="str">
            <v>09.02.08</v>
          </cell>
          <cell r="C1117" t="str">
            <v>FORN.REDUCAO F.FUNDIDO BB JM DN 600 X 400MM</v>
          </cell>
          <cell r="D1117" t="str">
            <v>06.200.155-6</v>
          </cell>
          <cell r="E1117" t="str">
            <v>UN</v>
          </cell>
          <cell r="F1117">
            <v>1</v>
          </cell>
          <cell r="G1117">
            <v>0</v>
          </cell>
          <cell r="H1117">
            <v>1817.63</v>
          </cell>
          <cell r="I1117">
            <v>5714.62</v>
          </cell>
        </row>
        <row r="1118">
          <cell r="B1118" t="str">
            <v>09.02.09</v>
          </cell>
          <cell r="C1118" t="str">
            <v>FORN.LUVA DE CORRER F.FUNDIDO JM DN 150 MM</v>
          </cell>
          <cell r="D1118" t="str">
            <v>06.200.158-4</v>
          </cell>
          <cell r="E1118" t="str">
            <v>UN</v>
          </cell>
          <cell r="F1118">
            <v>6</v>
          </cell>
          <cell r="G1118">
            <v>0</v>
          </cell>
          <cell r="H1118">
            <v>147.80000000000001</v>
          </cell>
          <cell r="I1118">
            <v>464.68</v>
          </cell>
        </row>
        <row r="1119">
          <cell r="B1119" t="str">
            <v>09.02.10</v>
          </cell>
          <cell r="C1119" t="str">
            <v>FORN.LUVA DE CORRER F.FUNDIDO JM DN 400 MM</v>
          </cell>
          <cell r="D1119" t="str">
            <v>06.200.158-9</v>
          </cell>
          <cell r="E1119" t="str">
            <v>UN</v>
          </cell>
          <cell r="F1119">
            <v>9</v>
          </cell>
          <cell r="G1119">
            <v>0</v>
          </cell>
          <cell r="H1119">
            <v>632.84</v>
          </cell>
          <cell r="I1119">
            <v>1989.64</v>
          </cell>
        </row>
        <row r="1120">
          <cell r="B1120" t="str">
            <v>09.02.11</v>
          </cell>
          <cell r="C1120" t="str">
            <v>FORN.LUVA DE CORRER F.FUNDIDO JM DN 600 MM</v>
          </cell>
          <cell r="D1120" t="str">
            <v>06.200.159-3</v>
          </cell>
          <cell r="E1120" t="str">
            <v>UN</v>
          </cell>
          <cell r="F1120">
            <v>1</v>
          </cell>
          <cell r="G1120">
            <v>0</v>
          </cell>
          <cell r="H1120">
            <v>1259.42</v>
          </cell>
          <cell r="I1120">
            <v>3959.61</v>
          </cell>
        </row>
        <row r="1121">
          <cell r="B1121" t="str">
            <v>09.02.12</v>
          </cell>
          <cell r="C1121" t="str">
            <v xml:space="preserve">FORN.EXTREMIDADE F.FUNDIDO BF JM PN10 DN 600 MM </v>
          </cell>
          <cell r="D1121" t="str">
            <v>06.200.161-2</v>
          </cell>
          <cell r="E1121" t="str">
            <v>UN</v>
          </cell>
          <cell r="F1121">
            <v>2</v>
          </cell>
          <cell r="G1121">
            <v>0</v>
          </cell>
          <cell r="H1121">
            <v>749.36</v>
          </cell>
          <cell r="I1121">
            <v>2355.98</v>
          </cell>
        </row>
        <row r="1122">
          <cell r="B1122" t="str">
            <v>09.02.13</v>
          </cell>
          <cell r="C1122" t="str">
            <v>FORN.EXTREMIDADE F.FUNDIDO FP PN10 DN=150 MM</v>
          </cell>
          <cell r="D1122" t="str">
            <v>06.200.298-9</v>
          </cell>
          <cell r="E1122" t="str">
            <v>UN</v>
          </cell>
          <cell r="F1122">
            <v>12</v>
          </cell>
          <cell r="G1122">
            <v>0</v>
          </cell>
          <cell r="H1122">
            <v>77.03</v>
          </cell>
          <cell r="I1122">
            <v>242.18</v>
          </cell>
        </row>
        <row r="1123">
          <cell r="B1123" t="str">
            <v>09.02.14</v>
          </cell>
          <cell r="C1123" t="str">
            <v>FORN.EXTREMIDADE F.FUNDIDO FP PN10 DN=250 MM</v>
          </cell>
          <cell r="D1123" t="str">
            <v>06.200.299-2</v>
          </cell>
          <cell r="E1123" t="str">
            <v>UN</v>
          </cell>
          <cell r="F1123">
            <v>1</v>
          </cell>
          <cell r="G1123">
            <v>0</v>
          </cell>
          <cell r="H1123">
            <v>186.31</v>
          </cell>
          <cell r="I1123">
            <v>585.75</v>
          </cell>
        </row>
        <row r="1124">
          <cell r="B1124" t="str">
            <v>09.02.15</v>
          </cell>
          <cell r="C1124" t="str">
            <v>FORN.EXTREMIDADE F.FUNDIDO FP PN10 DN=400 MM</v>
          </cell>
          <cell r="D1124" t="str">
            <v>06.200.299-5</v>
          </cell>
          <cell r="E1124" t="str">
            <v>UN</v>
          </cell>
          <cell r="F1124">
            <v>8</v>
          </cell>
          <cell r="G1124">
            <v>0</v>
          </cell>
          <cell r="H1124">
            <v>381.98</v>
          </cell>
          <cell r="I1124">
            <v>1200.94</v>
          </cell>
        </row>
        <row r="1125">
          <cell r="B1125" t="str">
            <v>09.02.16</v>
          </cell>
          <cell r="C1125" t="str">
            <v>FORN.EXTREMIDADE F.FUNDIDO FP PN10 DN=600 MM</v>
          </cell>
          <cell r="D1125" t="str">
            <v>06.200.299-8</v>
          </cell>
          <cell r="E1125" t="str">
            <v>UN</v>
          </cell>
          <cell r="F1125">
            <v>1</v>
          </cell>
          <cell r="G1125">
            <v>0</v>
          </cell>
          <cell r="H1125">
            <v>933.2</v>
          </cell>
          <cell r="I1125">
            <v>2933.98</v>
          </cell>
        </row>
        <row r="1126">
          <cell r="B1126" t="str">
            <v>09.02.17</v>
          </cell>
          <cell r="C1126" t="str">
            <v xml:space="preserve">FORN.FLANGE CEGO F.FUNDIDO PN10 DN=250 MM </v>
          </cell>
          <cell r="D1126" t="str">
            <v>06.200.306-6</v>
          </cell>
          <cell r="E1126" t="str">
            <v>UN</v>
          </cell>
          <cell r="F1126">
            <v>1</v>
          </cell>
          <cell r="G1126">
            <v>0</v>
          </cell>
          <cell r="H1126">
            <v>70.92</v>
          </cell>
          <cell r="I1126">
            <v>222.97</v>
          </cell>
        </row>
        <row r="1127">
          <cell r="B1127" t="str">
            <v>09.03</v>
          </cell>
          <cell r="C1127" t="str">
            <v>FORNEC.DE TUBOS DE CHAPA DE ACO SOLD. ASTM A-283GRC, REVEST.CF., AWWA C-203-73 E C-204-75</v>
          </cell>
        </row>
        <row r="1128">
          <cell r="B1128" t="str">
            <v>09.03.01</v>
          </cell>
          <cell r="C1128" t="str">
            <v>FORN.TUBO DE CHAPA DE ACO C/COSTURA LONGITUDINAL OU HELICOIDAL,REVESTIMENTO INTERNO A BASE DE ESMALTE DE ALCATRAO DE HULHA (NORMA AWWA C-203) E PINTURA EXTERNA EM BORRACHA CLORADA (AWWA C-204) PONTAS BISELADAS P/SOLDA, INCL.FORN. DOS MATERIAIS P/REVEST. D</v>
          </cell>
          <cell r="D1128" t="str">
            <v>06.034.120-0</v>
          </cell>
          <cell r="E1128" t="str">
            <v>M</v>
          </cell>
          <cell r="F1128">
            <v>52</v>
          </cell>
          <cell r="G1128">
            <v>0</v>
          </cell>
          <cell r="H1128">
            <v>409</v>
          </cell>
          <cell r="I1128">
            <v>1479.76</v>
          </cell>
        </row>
        <row r="1129">
          <cell r="B1129" t="str">
            <v>09.04</v>
          </cell>
          <cell r="C1129" t="str">
            <v>FORNEC.DE PECAS ESP.DE CHAPA DE ACO SOLD.ASTM A283C,REVEST.OU PINT.CF.AWWA C203-73 E C-204-7</v>
          </cell>
        </row>
        <row r="1130">
          <cell r="B1130" t="str">
            <v>09.04.01</v>
          </cell>
          <cell r="C1130" t="str">
            <v>FORN.DE FLANGES DE ACO SOLDADO C/PINTURA, EXCLUSIVE PARAFUSOS E ARRUELAS, DN ATE 800mm</v>
          </cell>
          <cell r="D1130" t="str">
            <v>06.033.010-0</v>
          </cell>
          <cell r="E1130" t="str">
            <v>KG</v>
          </cell>
          <cell r="F1130">
            <v>210</v>
          </cell>
          <cell r="G1130">
            <v>0</v>
          </cell>
          <cell r="H1130">
            <v>14.39</v>
          </cell>
          <cell r="I1130">
            <v>81.849999999999994</v>
          </cell>
        </row>
        <row r="1131">
          <cell r="B1131" t="str">
            <v>09.05</v>
          </cell>
          <cell r="C1131" t="str">
            <v>FORNECIMENTO DE ACESSORIOS DE MANOBRA , PROTECAO E OUTROS</v>
          </cell>
        </row>
        <row r="1132">
          <cell r="B1132" t="str">
            <v>09.05.01</v>
          </cell>
          <cell r="C1132" t="str">
            <v xml:space="preserve">FORN.REGISTRO GAVETA F.FUNDIDO FC PN10 DN=150MM </v>
          </cell>
          <cell r="D1132" t="str">
            <v>06.200.361-4</v>
          </cell>
          <cell r="E1132" t="str">
            <v>UN</v>
          </cell>
          <cell r="F1132">
            <v>6</v>
          </cell>
          <cell r="G1132">
            <v>0</v>
          </cell>
          <cell r="H1132">
            <v>1171.3800000000001</v>
          </cell>
          <cell r="I1132">
            <v>3682.81</v>
          </cell>
        </row>
        <row r="1133">
          <cell r="B1133" t="str">
            <v>09.05.02</v>
          </cell>
          <cell r="C1133" t="str">
            <v xml:space="preserve">FORN.REGISTRO GAVETA F.FUNDIDO FC PN10 DN=600MM </v>
          </cell>
          <cell r="D1133" t="str">
            <v>06.200.362-1</v>
          </cell>
          <cell r="E1133" t="str">
            <v>UN</v>
          </cell>
          <cell r="F1133">
            <v>1</v>
          </cell>
          <cell r="G1133">
            <v>0</v>
          </cell>
          <cell r="H1133">
            <v>14808.91</v>
          </cell>
          <cell r="I1133">
            <v>46559.21</v>
          </cell>
        </row>
        <row r="1134">
          <cell r="B1134" t="str">
            <v>09.05.03</v>
          </cell>
          <cell r="C1134" t="str">
            <v>FORN.REGISTRO GAVETA F.FUNDIDO FC PN10 DN=50MM</v>
          </cell>
          <cell r="D1134" t="str">
            <v>06.200.361-1</v>
          </cell>
          <cell r="E1134" t="str">
            <v>UN</v>
          </cell>
          <cell r="F1134">
            <v>1</v>
          </cell>
          <cell r="G1134">
            <v>0</v>
          </cell>
          <cell r="H1134">
            <v>247.5</v>
          </cell>
          <cell r="I1134">
            <v>778.14</v>
          </cell>
        </row>
        <row r="1135">
          <cell r="B1135" t="str">
            <v>09.05.04</v>
          </cell>
          <cell r="C1135" t="str">
            <v xml:space="preserve">FORN.REGISTRO GAVETA F.FUNDIDO FC PN10 DN=100MM </v>
          </cell>
          <cell r="D1135" t="str">
            <v>06.200.361-3</v>
          </cell>
          <cell r="E1135" t="str">
            <v>UN</v>
          </cell>
          <cell r="F1135">
            <v>2</v>
          </cell>
          <cell r="G1135">
            <v>0</v>
          </cell>
          <cell r="H1135">
            <v>391.09</v>
          </cell>
          <cell r="I1135">
            <v>1229.58</v>
          </cell>
        </row>
        <row r="1136">
          <cell r="B1136" t="str">
            <v>09.05.05</v>
          </cell>
          <cell r="C1136" t="str">
            <v>FORN.VENTOSA TRIPLA FUNCAO C/FLANGE PN10 50 MM</v>
          </cell>
          <cell r="D1136" t="str">
            <v>06.200.397-1</v>
          </cell>
          <cell r="E1136" t="str">
            <v>UN</v>
          </cell>
          <cell r="F1136">
            <v>1</v>
          </cell>
          <cell r="G1136">
            <v>0</v>
          </cell>
          <cell r="H1136">
            <v>143.94</v>
          </cell>
          <cell r="I1136">
            <v>452.54</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1"/>
      <sheetName val="DI2"/>
      <sheetName val="DI3"/>
      <sheetName val="DI4"/>
      <sheetName val="RELCOMP"/>
      <sheetName val="DESP.DIRETAS1"/>
      <sheetName val="DESP.DIRETAS 2"/>
      <sheetName val="DESP.DIRETAS 3"/>
      <sheetName val="FECHAMENTO "/>
      <sheetName val="FECHAMENTO  (2)"/>
      <sheetName val="auxilio 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NOV"/>
      <sheetName val="CRONOGRAMA"/>
      <sheetName val="RESUMO"/>
      <sheetName val="01- INSTALAÇÃO DA OBRA"/>
      <sheetName val="02-TOMADA D'AGUA"/>
      <sheetName val="03-EE ÁGUA BRUTA"/>
      <sheetName val="04-ADUTORA DE ÁGUA BRUTA"/>
      <sheetName val="05-ETA FILTROS"/>
      <sheetName val="06-ETA RES AGUA TR EL. R A LAV "/>
      <sheetName val="07-ETA RES LAVAGEM FILTROS"/>
      <sheetName val="08-ETA-CASA DE QUÍMICA"/>
      <sheetName val="09-ETA-TANQUES  DEC LAV FILTROS"/>
      <sheetName val="10-AAT-ETA-Int. Pesq-Sanharo"/>
      <sheetName val="11-AAT-Sub-A Gravata Gomes"/>
      <sheetName val="12-AAT-Sub-Adut Mutuca"/>
      <sheetName val="13-AAT-Stand-pipe L.Sanharo"/>
    </sheetNames>
    <sheetDataSet>
      <sheetData sheetId="0" refreshError="1">
        <row r="11">
          <cell r="C11">
            <v>7001010001</v>
          </cell>
          <cell r="D11" t="str">
            <v>Sondagem manual, a céu aberto, para identificação de interferências ( galerias, tubulações, etc ).</v>
          </cell>
          <cell r="E11" t="str">
            <v>M</v>
          </cell>
          <cell r="F11" t="str">
            <v>Compesa</v>
          </cell>
          <cell r="G11">
            <v>23.75</v>
          </cell>
          <cell r="H11">
            <v>1</v>
          </cell>
          <cell r="I11">
            <v>0</v>
          </cell>
          <cell r="J11">
            <v>23.75</v>
          </cell>
          <cell r="K11">
            <v>0</v>
          </cell>
          <cell r="L11">
            <v>0</v>
          </cell>
          <cell r="M11">
            <v>0</v>
          </cell>
          <cell r="N11">
            <v>23.75</v>
          </cell>
          <cell r="O11">
            <v>30.88</v>
          </cell>
          <cell r="P11">
            <v>23.75</v>
          </cell>
        </row>
        <row r="12">
          <cell r="C12">
            <v>7001010002</v>
          </cell>
          <cell r="D12" t="str">
            <v>Sondagem a percussão SPT, inclusive laudo.</v>
          </cell>
          <cell r="E12" t="str">
            <v>M</v>
          </cell>
          <cell r="F12" t="str">
            <v>Compesa</v>
          </cell>
          <cell r="G12">
            <v>47.7</v>
          </cell>
          <cell r="H12">
            <v>2</v>
          </cell>
          <cell r="I12">
            <v>4.0199999999999996</v>
          </cell>
          <cell r="J12">
            <v>28.07</v>
          </cell>
          <cell r="K12">
            <v>15.61</v>
          </cell>
          <cell r="L12">
            <v>0</v>
          </cell>
          <cell r="M12">
            <v>0</v>
          </cell>
          <cell r="N12">
            <v>47.7</v>
          </cell>
          <cell r="O12">
            <v>62.01</v>
          </cell>
          <cell r="P12">
            <v>47.7</v>
          </cell>
        </row>
        <row r="13">
          <cell r="C13">
            <v>7001010193</v>
          </cell>
          <cell r="D13" t="str">
            <v>Mobilização, transporte, instalação e desmobilização do equipamento de sondagem a percussão, inclusive deslocamento entre furos ( dentro da região metropolitana do Recife ).</v>
          </cell>
          <cell r="E13" t="str">
            <v>UD</v>
          </cell>
          <cell r="F13" t="str">
            <v>Compesa</v>
          </cell>
          <cell r="G13">
            <v>270.56</v>
          </cell>
          <cell r="H13">
            <v>3</v>
          </cell>
          <cell r="I13">
            <v>180</v>
          </cell>
          <cell r="J13">
            <v>90.56</v>
          </cell>
          <cell r="K13">
            <v>0</v>
          </cell>
          <cell r="L13">
            <v>0</v>
          </cell>
          <cell r="M13">
            <v>0</v>
          </cell>
          <cell r="N13">
            <v>270.56</v>
          </cell>
          <cell r="O13">
            <v>351.73</v>
          </cell>
          <cell r="P13">
            <v>270.56</v>
          </cell>
        </row>
        <row r="14">
          <cell r="C14">
            <v>7001010004</v>
          </cell>
          <cell r="D14" t="str">
            <v>Mobilização, transporte, instalação e desmobilização do equipamento de sondagem a percussão, inclusive deslocamento entre furos ( apenas para o trecho fora da região metropolitana do Recife ).</v>
          </cell>
          <cell r="E14" t="str">
            <v>KM</v>
          </cell>
          <cell r="F14" t="str">
            <v>Compesa</v>
          </cell>
          <cell r="G14">
            <v>1.5</v>
          </cell>
          <cell r="H14">
            <v>4</v>
          </cell>
          <cell r="I14">
            <v>0</v>
          </cell>
          <cell r="J14">
            <v>0</v>
          </cell>
          <cell r="K14">
            <v>1.5</v>
          </cell>
          <cell r="L14">
            <v>0</v>
          </cell>
          <cell r="M14">
            <v>0</v>
          </cell>
          <cell r="N14">
            <v>1.5</v>
          </cell>
          <cell r="O14">
            <v>1.95</v>
          </cell>
          <cell r="P14">
            <v>1.5</v>
          </cell>
        </row>
        <row r="15">
          <cell r="G15">
            <v>0</v>
          </cell>
          <cell r="N15">
            <v>0</v>
          </cell>
          <cell r="O15">
            <v>0</v>
          </cell>
        </row>
        <row r="16">
          <cell r="D16" t="str">
            <v>SINALIZAÇÃO</v>
          </cell>
          <cell r="G16">
            <v>0</v>
          </cell>
          <cell r="N16">
            <v>0</v>
          </cell>
          <cell r="O16">
            <v>0</v>
          </cell>
        </row>
        <row r="17">
          <cell r="C17">
            <v>7001010005</v>
          </cell>
          <cell r="D17" t="str">
            <v>Sinalização aberta sem iluminação, com cavaletes em madeira, espaçados a cada 2,0 m, conforme padrão Compesa.</v>
          </cell>
          <cell r="E17" t="str">
            <v>M</v>
          </cell>
          <cell r="F17" t="str">
            <v>Compesa</v>
          </cell>
          <cell r="G17">
            <v>2.4900000000000002</v>
          </cell>
          <cell r="H17">
            <v>5</v>
          </cell>
          <cell r="I17">
            <v>0</v>
          </cell>
          <cell r="J17">
            <v>1.25</v>
          </cell>
          <cell r="K17">
            <v>1.24</v>
          </cell>
          <cell r="L17">
            <v>0</v>
          </cell>
          <cell r="M17">
            <v>0</v>
          </cell>
          <cell r="N17">
            <v>2.4900000000000002</v>
          </cell>
          <cell r="O17">
            <v>3.24</v>
          </cell>
          <cell r="P17">
            <v>2.4900000000000002</v>
          </cell>
        </row>
        <row r="18">
          <cell r="C18">
            <v>7001010006</v>
          </cell>
          <cell r="D18" t="str">
            <v>Sinalização aberta com iluminação, inclusive cavaletes em madeira, espaçados a cada 2,0 m, gambiarra, lâmpadas, bocais e baldes, conforme padrão Compesa.</v>
          </cell>
          <cell r="E18" t="str">
            <v>M</v>
          </cell>
          <cell r="F18" t="str">
            <v>Compesa</v>
          </cell>
          <cell r="G18">
            <v>3.58</v>
          </cell>
          <cell r="H18">
            <v>6</v>
          </cell>
          <cell r="I18">
            <v>0</v>
          </cell>
          <cell r="J18">
            <v>1.86</v>
          </cell>
          <cell r="K18">
            <v>1.72</v>
          </cell>
          <cell r="L18">
            <v>0</v>
          </cell>
          <cell r="M18">
            <v>0</v>
          </cell>
          <cell r="N18">
            <v>3.58</v>
          </cell>
          <cell r="O18">
            <v>4.6500000000000004</v>
          </cell>
          <cell r="P18">
            <v>3.58</v>
          </cell>
        </row>
        <row r="19">
          <cell r="C19">
            <v>7001010007</v>
          </cell>
          <cell r="D19" t="str">
            <v>Sinalização tipo tapume fechado com iluminação em chapas de madeira compensada resinada de 6,0 mm de espessura e com altura de 2,20 m, inclusive gambiarra, lâmpadas, bocais e baldes, conforme padrão Compesa.</v>
          </cell>
          <cell r="E19" t="str">
            <v>M</v>
          </cell>
          <cell r="F19" t="str">
            <v>Compesa</v>
          </cell>
          <cell r="G19">
            <v>37.94</v>
          </cell>
          <cell r="H19">
            <v>7</v>
          </cell>
          <cell r="I19">
            <v>0</v>
          </cell>
          <cell r="J19">
            <v>11.69</v>
          </cell>
          <cell r="K19">
            <v>26.25</v>
          </cell>
          <cell r="L19">
            <v>0</v>
          </cell>
          <cell r="M19">
            <v>0</v>
          </cell>
          <cell r="N19">
            <v>37.94</v>
          </cell>
          <cell r="O19">
            <v>49.32</v>
          </cell>
          <cell r="P19">
            <v>37.94</v>
          </cell>
        </row>
        <row r="20">
          <cell r="C20">
            <v>7001010008</v>
          </cell>
          <cell r="D20" t="str">
            <v>Sinalização, sem iluminação, em tela tipo tapume de PVC - h = 1,20 m, inclusive base, em concreto, para sustentatação da tela, conforme padrão Compesa.</v>
          </cell>
          <cell r="E20" t="str">
            <v>M</v>
          </cell>
          <cell r="F20" t="str">
            <v>Compesa</v>
          </cell>
          <cell r="G20">
            <v>2.33</v>
          </cell>
          <cell r="H20">
            <v>8</v>
          </cell>
          <cell r="I20">
            <v>0</v>
          </cell>
          <cell r="J20">
            <v>1.02</v>
          </cell>
          <cell r="K20">
            <v>1.31</v>
          </cell>
          <cell r="L20">
            <v>0</v>
          </cell>
          <cell r="M20">
            <v>0</v>
          </cell>
          <cell r="N20">
            <v>2.33</v>
          </cell>
          <cell r="O20">
            <v>3.03</v>
          </cell>
          <cell r="P20">
            <v>2.33</v>
          </cell>
        </row>
        <row r="21">
          <cell r="C21">
            <v>7001010009</v>
          </cell>
          <cell r="D21" t="str">
            <v>Sinalização, com iluminação, em tela tipo tapume de PVC - h = 1,20 m, inclusive base, em concreto, para sustentatação da tela, gambiarra, lâmpadas, bocais e baldes, conforme padrão Compesa.</v>
          </cell>
          <cell r="E21" t="str">
            <v>M</v>
          </cell>
          <cell r="F21" t="str">
            <v>Compesa</v>
          </cell>
          <cell r="G21">
            <v>2.8</v>
          </cell>
          <cell r="H21">
            <v>9</v>
          </cell>
          <cell r="I21">
            <v>0</v>
          </cell>
          <cell r="J21">
            <v>1.52</v>
          </cell>
          <cell r="K21">
            <v>1.28</v>
          </cell>
          <cell r="L21">
            <v>0</v>
          </cell>
          <cell r="N21">
            <v>2.8</v>
          </cell>
          <cell r="O21">
            <v>3.64</v>
          </cell>
          <cell r="P21">
            <v>2.8</v>
          </cell>
        </row>
        <row r="22">
          <cell r="C22">
            <v>7001010010</v>
          </cell>
          <cell r="D22" t="str">
            <v>Isolamento da obra com fita de sinalização ( zebrada ).</v>
          </cell>
          <cell r="E22" t="str">
            <v>M</v>
          </cell>
          <cell r="F22" t="str">
            <v>Compesa</v>
          </cell>
          <cell r="G22">
            <v>0.96</v>
          </cell>
          <cell r="H22">
            <v>10</v>
          </cell>
          <cell r="I22">
            <v>0</v>
          </cell>
          <cell r="J22">
            <v>0.47</v>
          </cell>
          <cell r="K22">
            <v>0.49</v>
          </cell>
          <cell r="L22">
            <v>0</v>
          </cell>
          <cell r="N22">
            <v>0.96</v>
          </cell>
          <cell r="O22">
            <v>1.25</v>
          </cell>
          <cell r="P22">
            <v>0.96</v>
          </cell>
        </row>
        <row r="23">
          <cell r="C23">
            <v>7001010216</v>
          </cell>
          <cell r="D23" t="str">
            <v>Fornecimento e fixação de placa da obra em chapa galvanizada nº 16, conforme padrão fornecido pela Compesa.</v>
          </cell>
          <cell r="E23" t="str">
            <v>M²</v>
          </cell>
          <cell r="F23" t="str">
            <v>Compesa</v>
          </cell>
          <cell r="G23">
            <v>156.69</v>
          </cell>
          <cell r="H23">
            <v>11</v>
          </cell>
          <cell r="I23">
            <v>0.04</v>
          </cell>
          <cell r="J23">
            <v>10.08</v>
          </cell>
          <cell r="K23">
            <v>146.57</v>
          </cell>
          <cell r="L23">
            <v>0</v>
          </cell>
          <cell r="M23">
            <v>0</v>
          </cell>
          <cell r="N23">
            <v>156.69</v>
          </cell>
          <cell r="O23">
            <v>203.7</v>
          </cell>
          <cell r="P23">
            <v>156.69</v>
          </cell>
        </row>
        <row r="24">
          <cell r="G24">
            <v>0</v>
          </cell>
          <cell r="N24">
            <v>0</v>
          </cell>
          <cell r="O24">
            <v>0</v>
          </cell>
        </row>
        <row r="25">
          <cell r="D25" t="str">
            <v>PASSARELAS</v>
          </cell>
          <cell r="G25">
            <v>0</v>
          </cell>
          <cell r="N25">
            <v>0</v>
          </cell>
          <cell r="O25">
            <v>0</v>
          </cell>
        </row>
        <row r="26">
          <cell r="C26">
            <v>7001010012</v>
          </cell>
          <cell r="D26" t="str">
            <v>Passarela, em madeira, para coberta de valas para passagem de veículos.</v>
          </cell>
          <cell r="E26" t="str">
            <v>M²</v>
          </cell>
          <cell r="F26" t="str">
            <v>Compesa</v>
          </cell>
          <cell r="G26">
            <v>16.57</v>
          </cell>
          <cell r="H26">
            <v>12</v>
          </cell>
          <cell r="I26">
            <v>0</v>
          </cell>
          <cell r="J26">
            <v>1.74</v>
          </cell>
          <cell r="K26">
            <v>14.83</v>
          </cell>
          <cell r="L26">
            <v>0</v>
          </cell>
          <cell r="M26">
            <v>0</v>
          </cell>
          <cell r="N26">
            <v>16.57</v>
          </cell>
          <cell r="O26">
            <v>21.54</v>
          </cell>
          <cell r="P26">
            <v>16.57</v>
          </cell>
        </row>
        <row r="27">
          <cell r="C27">
            <v>7001010013</v>
          </cell>
          <cell r="D27" t="str">
            <v>Passarela, em madeira, para coberta de valas para passagem de pedestres.</v>
          </cell>
          <cell r="E27" t="str">
            <v>M²</v>
          </cell>
          <cell r="F27" t="str">
            <v>Compesa</v>
          </cell>
          <cell r="G27">
            <v>9.19</v>
          </cell>
          <cell r="H27">
            <v>13</v>
          </cell>
          <cell r="I27">
            <v>0</v>
          </cell>
          <cell r="J27">
            <v>1.74</v>
          </cell>
          <cell r="K27">
            <v>7.45</v>
          </cell>
          <cell r="L27">
            <v>0</v>
          </cell>
          <cell r="M27">
            <v>0</v>
          </cell>
          <cell r="N27">
            <v>9.19</v>
          </cell>
          <cell r="O27">
            <v>11.95</v>
          </cell>
          <cell r="P27">
            <v>9.19</v>
          </cell>
        </row>
        <row r="28">
          <cell r="G28">
            <v>0</v>
          </cell>
          <cell r="N28">
            <v>0</v>
          </cell>
          <cell r="O28">
            <v>0</v>
          </cell>
        </row>
        <row r="29">
          <cell r="D29" t="str">
            <v>LOCAÇÃO E NIVELAMENTO DE VALAS</v>
          </cell>
          <cell r="G29">
            <v>0</v>
          </cell>
          <cell r="N29">
            <v>0</v>
          </cell>
          <cell r="O29">
            <v>0</v>
          </cell>
        </row>
        <row r="30">
          <cell r="C30">
            <v>7001010014</v>
          </cell>
          <cell r="D30" t="str">
            <v>Locação e nivelamento de valas para adutora com uso de equipamentos topógráficos.</v>
          </cell>
          <cell r="E30" t="str">
            <v>M</v>
          </cell>
          <cell r="F30" t="str">
            <v>Compesa</v>
          </cell>
          <cell r="G30">
            <v>1.82</v>
          </cell>
          <cell r="H30">
            <v>14</v>
          </cell>
          <cell r="I30">
            <v>0</v>
          </cell>
          <cell r="J30">
            <v>1.82</v>
          </cell>
          <cell r="K30">
            <v>0</v>
          </cell>
          <cell r="L30">
            <v>0</v>
          </cell>
          <cell r="M30">
            <v>0</v>
          </cell>
          <cell r="N30">
            <v>1.82</v>
          </cell>
          <cell r="O30">
            <v>2.37</v>
          </cell>
          <cell r="P30">
            <v>1.82</v>
          </cell>
        </row>
        <row r="31">
          <cell r="C31">
            <v>7001010015</v>
          </cell>
          <cell r="D31" t="str">
            <v>Locação e nivelamento de valas para rede de distribuição com uso de equipamentos topógráficos.</v>
          </cell>
          <cell r="E31" t="str">
            <v>M</v>
          </cell>
          <cell r="F31" t="str">
            <v>Compesa</v>
          </cell>
          <cell r="G31">
            <v>1.0900000000000001</v>
          </cell>
          <cell r="H31">
            <v>15</v>
          </cell>
          <cell r="I31">
            <v>0</v>
          </cell>
          <cell r="J31">
            <v>1.0900000000000001</v>
          </cell>
          <cell r="K31">
            <v>0</v>
          </cell>
          <cell r="L31">
            <v>0</v>
          </cell>
          <cell r="M31">
            <v>0</v>
          </cell>
          <cell r="N31">
            <v>1.0900000000000001</v>
          </cell>
          <cell r="O31">
            <v>1.42</v>
          </cell>
          <cell r="P31">
            <v>1.0900000000000001</v>
          </cell>
        </row>
        <row r="32">
          <cell r="C32">
            <v>7001010016</v>
          </cell>
          <cell r="D32" t="str">
            <v>Locação e nivelamento de valas para coletor com uso de equipamentos topógráficos.</v>
          </cell>
          <cell r="E32" t="str">
            <v>M</v>
          </cell>
          <cell r="F32" t="str">
            <v>Compesa</v>
          </cell>
          <cell r="G32">
            <v>2.9</v>
          </cell>
          <cell r="H32">
            <v>16</v>
          </cell>
          <cell r="I32">
            <v>0</v>
          </cell>
          <cell r="J32">
            <v>2.9</v>
          </cell>
          <cell r="K32">
            <v>0</v>
          </cell>
          <cell r="L32">
            <v>0</v>
          </cell>
          <cell r="M32">
            <v>0</v>
          </cell>
          <cell r="N32">
            <v>2.9</v>
          </cell>
          <cell r="O32">
            <v>3.77</v>
          </cell>
          <cell r="P32">
            <v>2.9</v>
          </cell>
        </row>
        <row r="33">
          <cell r="C33">
            <v>7001010017</v>
          </cell>
          <cell r="D33" t="str">
            <v>Locação de valas para rede de distribuição ou adutora em  área urbana  ( com utilização de cal ou produto similar ).</v>
          </cell>
          <cell r="E33" t="str">
            <v>M</v>
          </cell>
          <cell r="F33" t="str">
            <v>Compesa</v>
          </cell>
          <cell r="G33">
            <v>0.77999999999999992</v>
          </cell>
          <cell r="H33">
            <v>17</v>
          </cell>
          <cell r="I33">
            <v>0</v>
          </cell>
          <cell r="J33">
            <v>0.69</v>
          </cell>
          <cell r="K33">
            <v>0.09</v>
          </cell>
          <cell r="L33">
            <v>0</v>
          </cell>
          <cell r="M33">
            <v>0</v>
          </cell>
          <cell r="N33">
            <v>0.77999999999999992</v>
          </cell>
          <cell r="O33">
            <v>1.01</v>
          </cell>
          <cell r="P33">
            <v>0.78</v>
          </cell>
        </row>
        <row r="34">
          <cell r="G34">
            <v>0</v>
          </cell>
          <cell r="N34">
            <v>0</v>
          </cell>
          <cell r="O34">
            <v>0</v>
          </cell>
        </row>
        <row r="35">
          <cell r="D35" t="str">
            <v>LOCAÇÃO E DEMARCAÇÃO</v>
          </cell>
          <cell r="G35">
            <v>0</v>
          </cell>
          <cell r="N35">
            <v>0</v>
          </cell>
          <cell r="O35">
            <v>0</v>
          </cell>
        </row>
        <row r="36">
          <cell r="C36">
            <v>7001010018</v>
          </cell>
          <cell r="D36" t="str">
            <v>Locação da obra ( com uso de gabarito de madeira ).</v>
          </cell>
          <cell r="E36" t="str">
            <v>M²</v>
          </cell>
          <cell r="F36" t="str">
            <v>Compesa</v>
          </cell>
          <cell r="G36">
            <v>2.89</v>
          </cell>
          <cell r="H36">
            <v>18</v>
          </cell>
          <cell r="I36">
            <v>0</v>
          </cell>
          <cell r="J36">
            <v>1.81</v>
          </cell>
          <cell r="K36">
            <v>1.08</v>
          </cell>
          <cell r="L36">
            <v>0</v>
          </cell>
          <cell r="M36">
            <v>0</v>
          </cell>
          <cell r="N36">
            <v>2.89</v>
          </cell>
          <cell r="O36">
            <v>3.76</v>
          </cell>
          <cell r="P36">
            <v>2.89</v>
          </cell>
        </row>
        <row r="37">
          <cell r="G37">
            <v>0</v>
          </cell>
          <cell r="N37">
            <v>0</v>
          </cell>
          <cell r="O37">
            <v>0</v>
          </cell>
        </row>
        <row r="38">
          <cell r="D38" t="str">
            <v>TRABALHOS EM TERRA</v>
          </cell>
          <cell r="G38">
            <v>0</v>
          </cell>
          <cell r="N38">
            <v>0</v>
          </cell>
          <cell r="O38">
            <v>0</v>
          </cell>
        </row>
        <row r="39">
          <cell r="G39">
            <v>0</v>
          </cell>
          <cell r="N39">
            <v>0</v>
          </cell>
          <cell r="O39">
            <v>0</v>
          </cell>
        </row>
        <row r="40">
          <cell r="D40" t="str">
            <v>ESCAVAÇÃO MANUAL EM MATERIAL DE PRIMEIRA E/ OU SEGUNDA CATEGORIA</v>
          </cell>
          <cell r="G40">
            <v>0</v>
          </cell>
          <cell r="O40">
            <v>0</v>
          </cell>
        </row>
        <row r="41">
          <cell r="C41">
            <v>7001020001</v>
          </cell>
          <cell r="D41" t="str">
            <v>Escavação manual de valas em material de 1ª e/ou 2ª categorias até 2,0 m de profundidade.</v>
          </cell>
          <cell r="E41" t="str">
            <v xml:space="preserve">M³   </v>
          </cell>
          <cell r="F41" t="str">
            <v>Compesa</v>
          </cell>
          <cell r="G41">
            <v>19.32</v>
          </cell>
          <cell r="H41">
            <v>19</v>
          </cell>
          <cell r="I41">
            <v>0</v>
          </cell>
          <cell r="J41">
            <v>19.32</v>
          </cell>
          <cell r="K41">
            <v>0</v>
          </cell>
          <cell r="L41">
            <v>0</v>
          </cell>
          <cell r="M41">
            <v>0</v>
          </cell>
          <cell r="N41">
            <v>19.32</v>
          </cell>
          <cell r="O41">
            <v>25.12</v>
          </cell>
          <cell r="P41">
            <v>19.32</v>
          </cell>
        </row>
        <row r="42">
          <cell r="C42">
            <v>7001020002</v>
          </cell>
          <cell r="D42" t="str">
            <v>Escavação manual de valas em material de 1ª e/ou 2ª categorias acima de 2,00 m e até 4,00 m de profundidade.</v>
          </cell>
          <cell r="E42" t="str">
            <v xml:space="preserve">M³   </v>
          </cell>
          <cell r="F42" t="str">
            <v>Compesa</v>
          </cell>
          <cell r="G42">
            <v>23.06</v>
          </cell>
          <cell r="H42">
            <v>21</v>
          </cell>
          <cell r="I42">
            <v>0</v>
          </cell>
          <cell r="J42">
            <v>23.06</v>
          </cell>
          <cell r="K42">
            <v>0</v>
          </cell>
          <cell r="L42">
            <v>0</v>
          </cell>
          <cell r="M42">
            <v>0</v>
          </cell>
          <cell r="N42">
            <v>23.06</v>
          </cell>
          <cell r="O42">
            <v>29.98</v>
          </cell>
          <cell r="P42">
            <v>23.06</v>
          </cell>
        </row>
        <row r="43">
          <cell r="C43">
            <v>7001020003</v>
          </cell>
          <cell r="D43" t="str">
            <v>Escavação manual de valas em material de 1ª e/ou 2ª categorias acima de 4,00 m e até 6,00 m de profundidade.</v>
          </cell>
          <cell r="E43" t="str">
            <v xml:space="preserve">M³   </v>
          </cell>
          <cell r="F43" t="str">
            <v>Compesa</v>
          </cell>
          <cell r="G43">
            <v>26.74</v>
          </cell>
          <cell r="H43">
            <v>23</v>
          </cell>
          <cell r="I43">
            <v>0</v>
          </cell>
          <cell r="J43">
            <v>26.74</v>
          </cell>
          <cell r="K43">
            <v>0</v>
          </cell>
          <cell r="L43">
            <v>0</v>
          </cell>
          <cell r="M43">
            <v>0</v>
          </cell>
          <cell r="N43">
            <v>26.74</v>
          </cell>
          <cell r="O43">
            <v>34.76</v>
          </cell>
          <cell r="P43">
            <v>26.74</v>
          </cell>
        </row>
        <row r="44">
          <cell r="C44">
            <v>7001020004</v>
          </cell>
          <cell r="D44" t="str">
            <v>Escavação manual, em campo aberto, em material de 1ª e/ou 2ª categorias até 2,0 m de profundidade.</v>
          </cell>
          <cell r="E44" t="str">
            <v xml:space="preserve">M³   </v>
          </cell>
          <cell r="F44" t="str">
            <v>Compesa</v>
          </cell>
          <cell r="G44">
            <v>17.41</v>
          </cell>
          <cell r="H44">
            <v>20</v>
          </cell>
          <cell r="I44">
            <v>0</v>
          </cell>
          <cell r="J44">
            <v>17.41</v>
          </cell>
          <cell r="K44">
            <v>0</v>
          </cell>
          <cell r="L44">
            <v>0</v>
          </cell>
          <cell r="M44">
            <v>0</v>
          </cell>
          <cell r="N44">
            <v>17.41</v>
          </cell>
          <cell r="O44">
            <v>22.63</v>
          </cell>
          <cell r="P44">
            <v>17.41</v>
          </cell>
        </row>
        <row r="45">
          <cell r="C45">
            <v>7001020005</v>
          </cell>
          <cell r="D45" t="str">
            <v>Escavação manual, em campo aberto, em material de 1ª e/ou 2ª categorias acima de 2,00 m e até 4,00 m de profundidade.</v>
          </cell>
          <cell r="E45" t="str">
            <v xml:space="preserve">M³   </v>
          </cell>
          <cell r="F45" t="str">
            <v>Compesa</v>
          </cell>
          <cell r="G45">
            <v>20.74</v>
          </cell>
          <cell r="H45">
            <v>22</v>
          </cell>
          <cell r="I45">
            <v>0</v>
          </cell>
          <cell r="J45">
            <v>20.74</v>
          </cell>
          <cell r="K45">
            <v>0</v>
          </cell>
          <cell r="L45">
            <v>0</v>
          </cell>
          <cell r="M45">
            <v>0</v>
          </cell>
          <cell r="N45">
            <v>20.74</v>
          </cell>
          <cell r="O45">
            <v>26.96</v>
          </cell>
          <cell r="P45">
            <v>20.74</v>
          </cell>
        </row>
        <row r="46">
          <cell r="C46">
            <v>7001020006</v>
          </cell>
          <cell r="D46" t="str">
            <v>Escavação manual, em campo aberto, em material de 1ª e/ou 2ª categorias acima de 4,00 m e até 6,00 m de profundidade.</v>
          </cell>
          <cell r="E46" t="str">
            <v xml:space="preserve">M³   </v>
          </cell>
          <cell r="F46" t="str">
            <v>Compesa</v>
          </cell>
          <cell r="G46">
            <v>24.07</v>
          </cell>
          <cell r="H46">
            <v>24</v>
          </cell>
          <cell r="I46">
            <v>0</v>
          </cell>
          <cell r="J46">
            <v>24.07</v>
          </cell>
          <cell r="K46">
            <v>0</v>
          </cell>
          <cell r="L46">
            <v>0</v>
          </cell>
          <cell r="M46">
            <v>0</v>
          </cell>
          <cell r="N46">
            <v>24.07</v>
          </cell>
          <cell r="O46">
            <v>31.29</v>
          </cell>
          <cell r="P46">
            <v>24.07</v>
          </cell>
        </row>
        <row r="47">
          <cell r="G47">
            <v>0</v>
          </cell>
          <cell r="N47">
            <v>0</v>
          </cell>
          <cell r="O47">
            <v>0</v>
          </cell>
        </row>
        <row r="48">
          <cell r="D48" t="str">
            <v>ESCAVAÇÃO EM ROCHA</v>
          </cell>
          <cell r="G48">
            <v>0</v>
          </cell>
          <cell r="N48">
            <v>0</v>
          </cell>
          <cell r="O48">
            <v>0</v>
          </cell>
        </row>
        <row r="49">
          <cell r="C49">
            <v>7001020007</v>
          </cell>
          <cell r="D49" t="str">
            <v>Escavação em material de 3ª categoria ( rocha ), campo aberto, até 2,00 m de profundidade com explosivos, inclusive abafamento.</v>
          </cell>
          <cell r="E49" t="str">
            <v xml:space="preserve">M³   </v>
          </cell>
          <cell r="F49" t="str">
            <v>Compesa</v>
          </cell>
          <cell r="G49">
            <v>61.66</v>
          </cell>
          <cell r="H49">
            <v>25</v>
          </cell>
          <cell r="I49">
            <v>2.35</v>
          </cell>
          <cell r="J49">
            <v>11.58</v>
          </cell>
          <cell r="K49">
            <v>47.73</v>
          </cell>
          <cell r="L49">
            <v>0</v>
          </cell>
          <cell r="M49">
            <v>0</v>
          </cell>
          <cell r="N49">
            <v>61.66</v>
          </cell>
          <cell r="O49">
            <v>80.16</v>
          </cell>
          <cell r="P49">
            <v>61.66</v>
          </cell>
        </row>
        <row r="50">
          <cell r="C50">
            <v>7001020008</v>
          </cell>
          <cell r="D50" t="str">
            <v>Escavação em material de 3ª categoria ( rocha ), campo aberto, acima de 2,00 m e até 4,00 m de profundidade com explosivos, inclusive abafamento.</v>
          </cell>
          <cell r="E50" t="str">
            <v xml:space="preserve">M³   </v>
          </cell>
          <cell r="F50" t="str">
            <v>Compesa</v>
          </cell>
          <cell r="G50">
            <v>62.379999999999995</v>
          </cell>
          <cell r="H50">
            <v>26</v>
          </cell>
          <cell r="I50">
            <v>3.07</v>
          </cell>
          <cell r="J50">
            <v>11.58</v>
          </cell>
          <cell r="K50">
            <v>47.73</v>
          </cell>
          <cell r="L50">
            <v>0</v>
          </cell>
          <cell r="M50">
            <v>0</v>
          </cell>
          <cell r="N50">
            <v>62.379999999999995</v>
          </cell>
          <cell r="O50">
            <v>81.09</v>
          </cell>
          <cell r="P50">
            <v>62.38</v>
          </cell>
        </row>
        <row r="51">
          <cell r="C51">
            <v>7001020009</v>
          </cell>
          <cell r="D51" t="str">
            <v>Escavação em material de 3ª categoria ( rocha ), campo aberto, acima de 4,00 m e até 6,00 m de profundidade com explosivos, inclusive abafamento.</v>
          </cell>
          <cell r="E51" t="str">
            <v xml:space="preserve">M³   </v>
          </cell>
          <cell r="F51" t="str">
            <v>Compesa</v>
          </cell>
          <cell r="G51">
            <v>62.83</v>
          </cell>
          <cell r="H51">
            <v>27</v>
          </cell>
          <cell r="I51">
            <v>3.52</v>
          </cell>
          <cell r="J51">
            <v>11.58</v>
          </cell>
          <cell r="K51">
            <v>47.73</v>
          </cell>
          <cell r="L51">
            <v>0</v>
          </cell>
          <cell r="M51">
            <v>0</v>
          </cell>
          <cell r="N51">
            <v>62.83</v>
          </cell>
          <cell r="O51">
            <v>81.680000000000007</v>
          </cell>
          <cell r="P51">
            <v>62.83</v>
          </cell>
        </row>
        <row r="52">
          <cell r="C52">
            <v>7001020010</v>
          </cell>
          <cell r="D52" t="str">
            <v>Escavação de valas em material de 3ª categoria ( rocha ) até 2,00 m de profundidade com explosivos, inclusive abafamento.</v>
          </cell>
          <cell r="E52" t="str">
            <v xml:space="preserve">M³   </v>
          </cell>
          <cell r="F52" t="str">
            <v>Compesa</v>
          </cell>
          <cell r="G52">
            <v>66.66</v>
          </cell>
          <cell r="H52">
            <v>28</v>
          </cell>
          <cell r="I52">
            <v>7.35</v>
          </cell>
          <cell r="J52">
            <v>11.58</v>
          </cell>
          <cell r="K52">
            <v>47.73</v>
          </cell>
          <cell r="L52">
            <v>0</v>
          </cell>
          <cell r="M52">
            <v>0</v>
          </cell>
          <cell r="N52">
            <v>66.66</v>
          </cell>
          <cell r="O52">
            <v>86.66</v>
          </cell>
          <cell r="P52">
            <v>66.66</v>
          </cell>
        </row>
        <row r="53">
          <cell r="C53">
            <v>7001020011</v>
          </cell>
          <cell r="D53" t="str">
            <v>Escavação de valas em material de 3ª categoria ( rocha ) acima de 2,00 m e até 4,00 m de profundidade com explosivos, inclusive abafamento.</v>
          </cell>
          <cell r="E53" t="str">
            <v xml:space="preserve">M³   </v>
          </cell>
          <cell r="F53" t="str">
            <v>Compesa</v>
          </cell>
          <cell r="G53">
            <v>69.78</v>
          </cell>
          <cell r="H53">
            <v>29</v>
          </cell>
          <cell r="I53">
            <v>10.16</v>
          </cell>
          <cell r="J53">
            <v>11.89</v>
          </cell>
          <cell r="K53">
            <v>47.73</v>
          </cell>
          <cell r="L53">
            <v>0</v>
          </cell>
          <cell r="M53">
            <v>0</v>
          </cell>
          <cell r="N53">
            <v>69.78</v>
          </cell>
          <cell r="O53">
            <v>90.71</v>
          </cell>
          <cell r="P53">
            <v>69.78</v>
          </cell>
        </row>
        <row r="54">
          <cell r="C54">
            <v>7001020012</v>
          </cell>
          <cell r="D54" t="str">
            <v>Escavação de valas em material de 3ª categoria ( rocha ) acima de 4,00 m e até 6,00 m de profundidade com explosivos, inclusive abafamento.</v>
          </cell>
          <cell r="E54" t="str">
            <v xml:space="preserve">M³   </v>
          </cell>
          <cell r="F54" t="str">
            <v>Compesa</v>
          </cell>
          <cell r="G54">
            <v>72.319999999999993</v>
          </cell>
          <cell r="H54">
            <v>30</v>
          </cell>
          <cell r="I54">
            <v>12.41</v>
          </cell>
          <cell r="J54">
            <v>12.18</v>
          </cell>
          <cell r="K54">
            <v>47.73</v>
          </cell>
          <cell r="L54">
            <v>0</v>
          </cell>
          <cell r="M54">
            <v>0</v>
          </cell>
          <cell r="N54">
            <v>72.319999999999993</v>
          </cell>
          <cell r="O54">
            <v>94.02</v>
          </cell>
          <cell r="P54">
            <v>72.319999999999993</v>
          </cell>
        </row>
        <row r="55">
          <cell r="G55">
            <v>0</v>
          </cell>
          <cell r="N55">
            <v>0</v>
          </cell>
          <cell r="O55">
            <v>0</v>
          </cell>
        </row>
        <row r="56">
          <cell r="D56" t="str">
            <v>ESCAVAÇÃO MECANIZADA</v>
          </cell>
          <cell r="G56">
            <v>0</v>
          </cell>
          <cell r="O56">
            <v>0</v>
          </cell>
        </row>
        <row r="57">
          <cell r="C57">
            <v>7001020013</v>
          </cell>
          <cell r="D57" t="str">
            <v>Escavação mecanizada de valas em material de 1ª e/ou 2ª categorias até 2,00 m de profundidade.</v>
          </cell>
          <cell r="E57" t="str">
            <v xml:space="preserve">M³   </v>
          </cell>
          <cell r="F57" t="str">
            <v>Compesa</v>
          </cell>
          <cell r="G57">
            <v>4.83</v>
          </cell>
          <cell r="H57">
            <v>31</v>
          </cell>
          <cell r="I57">
            <v>4.3600000000000003</v>
          </cell>
          <cell r="J57">
            <v>0.47</v>
          </cell>
          <cell r="K57">
            <v>0</v>
          </cell>
          <cell r="L57">
            <v>0</v>
          </cell>
          <cell r="M57">
            <v>0</v>
          </cell>
          <cell r="N57">
            <v>4.83</v>
          </cell>
          <cell r="O57">
            <v>6.28</v>
          </cell>
          <cell r="P57">
            <v>4.83</v>
          </cell>
        </row>
        <row r="58">
          <cell r="C58">
            <v>7001020014</v>
          </cell>
          <cell r="D58" t="str">
            <v>Escavação mecanizada de valas em material de 1ª e/ou 2ª categorias acima de 2,00 m  e até 4,00 m de profundidade.</v>
          </cell>
          <cell r="E58" t="str">
            <v xml:space="preserve">M³   </v>
          </cell>
          <cell r="F58" t="str">
            <v>Compesa</v>
          </cell>
          <cell r="G58">
            <v>6.65</v>
          </cell>
          <cell r="H58">
            <v>33</v>
          </cell>
          <cell r="I58">
            <v>6</v>
          </cell>
          <cell r="J58">
            <v>0.65</v>
          </cell>
          <cell r="K58">
            <v>0</v>
          </cell>
          <cell r="L58">
            <v>0</v>
          </cell>
          <cell r="M58">
            <v>0</v>
          </cell>
          <cell r="N58">
            <v>6.65</v>
          </cell>
          <cell r="O58">
            <v>8.65</v>
          </cell>
          <cell r="P58">
            <v>6.65</v>
          </cell>
        </row>
        <row r="59">
          <cell r="C59">
            <v>7001020015</v>
          </cell>
          <cell r="D59" t="str">
            <v>Escavação mecanizada de valas em material de 1ª e/ou 2ª categorias acima de 4,00 m e até 6,00 m de profundidade.</v>
          </cell>
          <cell r="E59" t="str">
            <v xml:space="preserve">M³   </v>
          </cell>
          <cell r="F59" t="str">
            <v>Compesa</v>
          </cell>
          <cell r="G59">
            <v>9.68</v>
          </cell>
          <cell r="H59">
            <v>35</v>
          </cell>
          <cell r="I59">
            <v>8.7200000000000006</v>
          </cell>
          <cell r="J59">
            <v>0.96</v>
          </cell>
          <cell r="K59">
            <v>0</v>
          </cell>
          <cell r="L59">
            <v>0</v>
          </cell>
          <cell r="M59">
            <v>0</v>
          </cell>
          <cell r="N59">
            <v>9.68</v>
          </cell>
          <cell r="O59">
            <v>12.58</v>
          </cell>
          <cell r="P59">
            <v>9.68</v>
          </cell>
        </row>
        <row r="60">
          <cell r="C60">
            <v>7001020016</v>
          </cell>
          <cell r="D60" t="str">
            <v>Escavação mecanizada em campo aberto em material de 1ª e/ou 2ª categorias até 2,00 m de profundidade.</v>
          </cell>
          <cell r="E60" t="str">
            <v>M³</v>
          </cell>
          <cell r="F60" t="str">
            <v>Compesa</v>
          </cell>
          <cell r="G60">
            <v>1.54</v>
          </cell>
          <cell r="H60">
            <v>32</v>
          </cell>
          <cell r="I60">
            <v>1.54</v>
          </cell>
          <cell r="J60">
            <v>0</v>
          </cell>
          <cell r="K60">
            <v>0</v>
          </cell>
          <cell r="L60">
            <v>0</v>
          </cell>
          <cell r="M60">
            <v>0</v>
          </cell>
          <cell r="N60">
            <v>1.54</v>
          </cell>
          <cell r="O60">
            <v>2</v>
          </cell>
          <cell r="P60">
            <v>1.54</v>
          </cell>
        </row>
        <row r="61">
          <cell r="C61">
            <v>7001020017</v>
          </cell>
          <cell r="D61" t="str">
            <v>Escavação mecanizada em campo aberto em material de 1ª e/ou 2ª categorias acima de 2,00 m e até 4,00 m de profundidade.</v>
          </cell>
          <cell r="E61" t="str">
            <v>M³</v>
          </cell>
          <cell r="F61" t="str">
            <v>Compesa</v>
          </cell>
          <cell r="G61">
            <v>1.79</v>
          </cell>
          <cell r="H61">
            <v>34</v>
          </cell>
          <cell r="I61">
            <v>1.79</v>
          </cell>
          <cell r="J61">
            <v>0</v>
          </cell>
          <cell r="K61">
            <v>0</v>
          </cell>
          <cell r="L61">
            <v>0</v>
          </cell>
          <cell r="M61">
            <v>0</v>
          </cell>
          <cell r="N61">
            <v>1.79</v>
          </cell>
          <cell r="O61">
            <v>2.33</v>
          </cell>
          <cell r="P61">
            <v>1.79</v>
          </cell>
        </row>
        <row r="62">
          <cell r="C62">
            <v>7001020018</v>
          </cell>
          <cell r="D62" t="str">
            <v>Escavação mecanizada em campo aberto em material de 1ª e/ou 2ª categorias acima de 4,00 m e até 6,00 m de profundidade.</v>
          </cell>
          <cell r="E62" t="str">
            <v>M³</v>
          </cell>
          <cell r="F62" t="str">
            <v>Compesa</v>
          </cell>
          <cell r="G62">
            <v>2.17</v>
          </cell>
          <cell r="H62">
            <v>36</v>
          </cell>
          <cell r="I62">
            <v>2.17</v>
          </cell>
          <cell r="J62">
            <v>0</v>
          </cell>
          <cell r="K62">
            <v>0</v>
          </cell>
          <cell r="L62">
            <v>0</v>
          </cell>
          <cell r="M62">
            <v>0</v>
          </cell>
          <cell r="N62">
            <v>2.17</v>
          </cell>
          <cell r="O62">
            <v>2.82</v>
          </cell>
          <cell r="P62">
            <v>2.17</v>
          </cell>
        </row>
        <row r="63">
          <cell r="C63">
            <v>7001020019</v>
          </cell>
          <cell r="D63" t="str">
            <v>Escavação, carga, transporte de solo mole - DMT: ( 0 até 200 ) m.</v>
          </cell>
          <cell r="E63" t="str">
            <v>M³</v>
          </cell>
          <cell r="F63" t="str">
            <v>Compesa</v>
          </cell>
          <cell r="G63">
            <v>6.11</v>
          </cell>
          <cell r="H63">
            <v>37</v>
          </cell>
          <cell r="I63">
            <v>5.61</v>
          </cell>
          <cell r="J63">
            <v>0.5</v>
          </cell>
          <cell r="K63">
            <v>0</v>
          </cell>
          <cell r="L63">
            <v>0</v>
          </cell>
          <cell r="M63">
            <v>0</v>
          </cell>
          <cell r="N63">
            <v>6.11</v>
          </cell>
          <cell r="O63">
            <v>7.94</v>
          </cell>
          <cell r="P63">
            <v>6.11</v>
          </cell>
        </row>
        <row r="64">
          <cell r="C64">
            <v>7001020020</v>
          </cell>
          <cell r="D64" t="str">
            <v>Escavação, carga, transporte de solo mole - DMT: ( 201 até 400 ) m.</v>
          </cell>
          <cell r="E64" t="str">
            <v>M³</v>
          </cell>
          <cell r="F64" t="str">
            <v>Compesa</v>
          </cell>
          <cell r="G64">
            <v>6.62</v>
          </cell>
          <cell r="H64">
            <v>38</v>
          </cell>
          <cell r="I64">
            <v>6.12</v>
          </cell>
          <cell r="J64">
            <v>0.5</v>
          </cell>
          <cell r="K64">
            <v>0</v>
          </cell>
          <cell r="L64">
            <v>0</v>
          </cell>
          <cell r="M64">
            <v>0</v>
          </cell>
          <cell r="N64">
            <v>6.62</v>
          </cell>
          <cell r="O64">
            <v>8.61</v>
          </cell>
          <cell r="P64">
            <v>6.62</v>
          </cell>
        </row>
        <row r="65">
          <cell r="C65">
            <v>7001020021</v>
          </cell>
          <cell r="D65" t="str">
            <v>Escavação, carga, transporte de solo mole - DMT: ( 401 até 600 ) m.</v>
          </cell>
          <cell r="E65" t="str">
            <v>M³</v>
          </cell>
          <cell r="F65" t="str">
            <v>Compesa</v>
          </cell>
          <cell r="G65">
            <v>6.84</v>
          </cell>
          <cell r="H65">
            <v>39</v>
          </cell>
          <cell r="I65">
            <v>6.34</v>
          </cell>
          <cell r="J65">
            <v>0.5</v>
          </cell>
          <cell r="K65">
            <v>0</v>
          </cell>
          <cell r="L65">
            <v>0</v>
          </cell>
          <cell r="M65">
            <v>0</v>
          </cell>
          <cell r="N65">
            <v>6.84</v>
          </cell>
          <cell r="O65">
            <v>8.89</v>
          </cell>
          <cell r="P65">
            <v>6.84</v>
          </cell>
        </row>
        <row r="66">
          <cell r="C66">
            <v>7001020022</v>
          </cell>
          <cell r="D66" t="str">
            <v>Escavação, carga, transporte de solo mole - DMT: ( 601 até 800 ) m.</v>
          </cell>
          <cell r="E66" t="str">
            <v>M³</v>
          </cell>
          <cell r="F66" t="str">
            <v>Compesa</v>
          </cell>
          <cell r="G66">
            <v>7.09</v>
          </cell>
          <cell r="H66">
            <v>40</v>
          </cell>
          <cell r="I66">
            <v>6.59</v>
          </cell>
          <cell r="J66">
            <v>0.5</v>
          </cell>
          <cell r="K66">
            <v>0</v>
          </cell>
          <cell r="L66">
            <v>0</v>
          </cell>
          <cell r="M66">
            <v>0</v>
          </cell>
          <cell r="N66">
            <v>7.09</v>
          </cell>
          <cell r="O66">
            <v>9.2200000000000006</v>
          </cell>
          <cell r="P66">
            <v>7.09</v>
          </cell>
        </row>
        <row r="67">
          <cell r="C67">
            <v>7001020023</v>
          </cell>
          <cell r="D67" t="str">
            <v>Escavação, carga, transporte de solo mole - DMT: ( 801 até 1.000 ) m.</v>
          </cell>
          <cell r="E67" t="str">
            <v>M³</v>
          </cell>
          <cell r="F67" t="str">
            <v>Compesa</v>
          </cell>
          <cell r="G67">
            <v>7.4</v>
          </cell>
          <cell r="H67">
            <v>41</v>
          </cell>
          <cell r="I67">
            <v>6.9</v>
          </cell>
          <cell r="J67">
            <v>0.5</v>
          </cell>
          <cell r="K67">
            <v>0</v>
          </cell>
          <cell r="L67">
            <v>0</v>
          </cell>
          <cell r="M67">
            <v>0</v>
          </cell>
          <cell r="N67">
            <v>7.4</v>
          </cell>
          <cell r="O67">
            <v>9.6199999999999992</v>
          </cell>
          <cell r="P67">
            <v>7.4</v>
          </cell>
        </row>
        <row r="68">
          <cell r="G68">
            <v>0</v>
          </cell>
          <cell r="N68">
            <v>0</v>
          </cell>
          <cell r="O68">
            <v>0</v>
          </cell>
        </row>
        <row r="69">
          <cell r="D69" t="str">
            <v>REMOÇÃO DO MATERIAL ESCAVADO</v>
          </cell>
          <cell r="G69">
            <v>0</v>
          </cell>
          <cell r="N69">
            <v>0</v>
          </cell>
          <cell r="O69">
            <v>0</v>
          </cell>
        </row>
        <row r="70">
          <cell r="D70" t="str">
            <v>Remoção com carga manual:</v>
          </cell>
          <cell r="G70">
            <v>0</v>
          </cell>
          <cell r="N70">
            <v>0</v>
          </cell>
          <cell r="O70">
            <v>0</v>
          </cell>
        </row>
        <row r="71">
          <cell r="C71">
            <v>7001020024</v>
          </cell>
          <cell r="D71" t="str">
            <v>Remoção do material escavado em caminhão basculante, até 1,0 km, inclusive carga manual e descarga ( medido no corte ).</v>
          </cell>
          <cell r="E71" t="str">
            <v>M³</v>
          </cell>
          <cell r="F71" t="str">
            <v>Compesa</v>
          </cell>
          <cell r="G71">
            <v>23.04</v>
          </cell>
          <cell r="H71">
            <v>42</v>
          </cell>
          <cell r="I71">
            <v>18.579999999999998</v>
          </cell>
          <cell r="J71">
            <v>4.46</v>
          </cell>
          <cell r="K71">
            <v>0</v>
          </cell>
          <cell r="L71">
            <v>0</v>
          </cell>
          <cell r="M71">
            <v>0</v>
          </cell>
          <cell r="N71">
            <v>23.04</v>
          </cell>
          <cell r="O71">
            <v>29.95</v>
          </cell>
          <cell r="P71">
            <v>23.04</v>
          </cell>
        </row>
        <row r="72">
          <cell r="C72">
            <v>7001020025</v>
          </cell>
          <cell r="D72" t="str">
            <v>Remoção do material escavado em caminhão basculante, até 2,0 km, inclusive carga manual e descarga  (medido no corte ).</v>
          </cell>
          <cell r="E72" t="str">
            <v>M³</v>
          </cell>
          <cell r="F72" t="str">
            <v>Compesa</v>
          </cell>
          <cell r="G72">
            <v>23.45</v>
          </cell>
          <cell r="H72">
            <v>43</v>
          </cell>
          <cell r="I72">
            <v>18.989999999999998</v>
          </cell>
          <cell r="J72">
            <v>4.46</v>
          </cell>
          <cell r="K72">
            <v>0</v>
          </cell>
          <cell r="L72">
            <v>0</v>
          </cell>
          <cell r="M72">
            <v>0</v>
          </cell>
          <cell r="N72">
            <v>23.45</v>
          </cell>
          <cell r="O72">
            <v>30.49</v>
          </cell>
          <cell r="P72">
            <v>23.45</v>
          </cell>
        </row>
        <row r="73">
          <cell r="C73">
            <v>7001020026</v>
          </cell>
          <cell r="D73" t="str">
            <v>Remoção do material escavado em caminhão basculante, até 4,0 km, inclusive carga manual e descarga  ( medido no corte ).</v>
          </cell>
          <cell r="E73" t="str">
            <v>M³</v>
          </cell>
          <cell r="F73" t="str">
            <v>Compesa</v>
          </cell>
          <cell r="G73">
            <v>24.28</v>
          </cell>
          <cell r="H73">
            <v>44</v>
          </cell>
          <cell r="I73">
            <v>19.82</v>
          </cell>
          <cell r="J73">
            <v>4.46</v>
          </cell>
          <cell r="K73">
            <v>0</v>
          </cell>
          <cell r="L73">
            <v>0</v>
          </cell>
          <cell r="M73">
            <v>0</v>
          </cell>
          <cell r="N73">
            <v>24.28</v>
          </cell>
          <cell r="O73">
            <v>31.56</v>
          </cell>
          <cell r="P73">
            <v>24.28</v>
          </cell>
        </row>
        <row r="74">
          <cell r="C74">
            <v>7001020027</v>
          </cell>
          <cell r="D74" t="str">
            <v>Remoção do material escavado em caminhão basculante, até 6,0 km, inclusive carga manual e descarga  ( medido no corte ).</v>
          </cell>
          <cell r="E74" t="str">
            <v>M³</v>
          </cell>
          <cell r="F74" t="str">
            <v>Compesa</v>
          </cell>
          <cell r="G74">
            <v>25.1</v>
          </cell>
          <cell r="H74">
            <v>45</v>
          </cell>
          <cell r="I74">
            <v>20.64</v>
          </cell>
          <cell r="J74">
            <v>4.46</v>
          </cell>
          <cell r="K74">
            <v>0</v>
          </cell>
          <cell r="L74">
            <v>0</v>
          </cell>
          <cell r="M74">
            <v>0</v>
          </cell>
          <cell r="N74">
            <v>25.1</v>
          </cell>
          <cell r="O74">
            <v>32.630000000000003</v>
          </cell>
          <cell r="P74">
            <v>25.1</v>
          </cell>
        </row>
        <row r="75">
          <cell r="C75">
            <v>7001020028</v>
          </cell>
          <cell r="D75" t="str">
            <v>Remoção do material escavado em caminhão basculante, até 8,0 km, inclusive carga manual e descarga  (medido no corte ).</v>
          </cell>
          <cell r="E75" t="str">
            <v>M³</v>
          </cell>
          <cell r="F75" t="str">
            <v>Compesa</v>
          </cell>
          <cell r="G75">
            <v>25.94</v>
          </cell>
          <cell r="H75">
            <v>46</v>
          </cell>
          <cell r="I75">
            <v>21.48</v>
          </cell>
          <cell r="J75">
            <v>4.46</v>
          </cell>
          <cell r="K75">
            <v>0</v>
          </cell>
          <cell r="L75">
            <v>0</v>
          </cell>
          <cell r="M75">
            <v>0</v>
          </cell>
          <cell r="N75">
            <v>25.94</v>
          </cell>
          <cell r="O75">
            <v>33.72</v>
          </cell>
          <cell r="P75">
            <v>25.94</v>
          </cell>
        </row>
        <row r="76">
          <cell r="C76">
            <v>7001020029</v>
          </cell>
          <cell r="D76" t="str">
            <v>Remoção do material escavado em caminhão basculante, até 10,0 km, inclusive carga manual e descarga  ( medido no corte ).</v>
          </cell>
          <cell r="E76" t="str">
            <v>M³</v>
          </cell>
          <cell r="F76" t="str">
            <v>Compesa</v>
          </cell>
          <cell r="G76">
            <v>26.75</v>
          </cell>
          <cell r="H76">
            <v>47</v>
          </cell>
          <cell r="I76">
            <v>22.29</v>
          </cell>
          <cell r="J76">
            <v>4.46</v>
          </cell>
          <cell r="K76">
            <v>0</v>
          </cell>
          <cell r="L76">
            <v>0</v>
          </cell>
          <cell r="M76">
            <v>0</v>
          </cell>
          <cell r="N76">
            <v>26.75</v>
          </cell>
          <cell r="O76">
            <v>34.78</v>
          </cell>
          <cell r="P76">
            <v>26.75</v>
          </cell>
        </row>
        <row r="77">
          <cell r="C77">
            <v>7001020030</v>
          </cell>
          <cell r="D77" t="str">
            <v>Remoção do material escavado em caminhão basculante, até 12,0 km, inclusive carga manual e descarga  ( medido no corte ).</v>
          </cell>
          <cell r="E77" t="str">
            <v>M³</v>
          </cell>
          <cell r="F77" t="str">
            <v>Compesa</v>
          </cell>
          <cell r="G77">
            <v>27.57</v>
          </cell>
          <cell r="H77">
            <v>48</v>
          </cell>
          <cell r="I77">
            <v>23.11</v>
          </cell>
          <cell r="J77">
            <v>4.46</v>
          </cell>
          <cell r="K77">
            <v>0</v>
          </cell>
          <cell r="L77">
            <v>0</v>
          </cell>
          <cell r="M77">
            <v>0</v>
          </cell>
          <cell r="N77">
            <v>27.57</v>
          </cell>
          <cell r="O77">
            <v>35.840000000000003</v>
          </cell>
          <cell r="P77">
            <v>27.57</v>
          </cell>
        </row>
        <row r="78">
          <cell r="C78">
            <v>7001020031</v>
          </cell>
          <cell r="D78" t="str">
            <v>Remoção do material escavado em caminhão basculante, até 14,0 km, inclusive carga manual e descarga  ( medido no corte ).</v>
          </cell>
          <cell r="E78" t="str">
            <v>M³</v>
          </cell>
          <cell r="F78" t="str">
            <v>Compesa</v>
          </cell>
          <cell r="G78">
            <v>28.400000000000002</v>
          </cell>
          <cell r="H78">
            <v>49</v>
          </cell>
          <cell r="I78">
            <v>23.94</v>
          </cell>
          <cell r="J78">
            <v>4.46</v>
          </cell>
          <cell r="K78">
            <v>0</v>
          </cell>
          <cell r="L78">
            <v>0</v>
          </cell>
          <cell r="M78">
            <v>0</v>
          </cell>
          <cell r="N78">
            <v>28.400000000000002</v>
          </cell>
          <cell r="O78">
            <v>36.92</v>
          </cell>
          <cell r="P78">
            <v>28.4</v>
          </cell>
        </row>
        <row r="79">
          <cell r="C79">
            <v>7001020032</v>
          </cell>
          <cell r="D79" t="str">
            <v>Remoção do material escavado em caminhão basculante, até 16,0 km, inclusive carga manual e descarga  ( medido no corte ).</v>
          </cell>
          <cell r="E79" t="str">
            <v>M³</v>
          </cell>
          <cell r="F79" t="str">
            <v>Compesa</v>
          </cell>
          <cell r="G79">
            <v>29.19</v>
          </cell>
          <cell r="H79">
            <v>50</v>
          </cell>
          <cell r="I79">
            <v>24.73</v>
          </cell>
          <cell r="J79">
            <v>4.46</v>
          </cell>
          <cell r="K79">
            <v>0</v>
          </cell>
          <cell r="L79">
            <v>0</v>
          </cell>
          <cell r="M79">
            <v>0</v>
          </cell>
          <cell r="N79">
            <v>29.19</v>
          </cell>
          <cell r="O79">
            <v>37.950000000000003</v>
          </cell>
          <cell r="P79">
            <v>29.19</v>
          </cell>
        </row>
        <row r="80">
          <cell r="C80">
            <v>7001020033</v>
          </cell>
          <cell r="D80" t="str">
            <v>Remoção do material escavado em caminhão basculante, até 18,0 km, inclusive carga manual e descarga  ( medido no corte ).</v>
          </cell>
          <cell r="E80" t="str">
            <v>M³</v>
          </cell>
          <cell r="F80" t="str">
            <v>Compesa</v>
          </cell>
          <cell r="G80">
            <v>30.03</v>
          </cell>
          <cell r="H80">
            <v>51</v>
          </cell>
          <cell r="I80">
            <v>25.57</v>
          </cell>
          <cell r="J80">
            <v>4.46</v>
          </cell>
          <cell r="K80">
            <v>0</v>
          </cell>
          <cell r="L80">
            <v>0</v>
          </cell>
          <cell r="M80">
            <v>0</v>
          </cell>
          <cell r="N80">
            <v>30.03</v>
          </cell>
          <cell r="O80">
            <v>39.04</v>
          </cell>
          <cell r="P80">
            <v>30.03</v>
          </cell>
        </row>
        <row r="81">
          <cell r="C81">
            <v>7001020034</v>
          </cell>
          <cell r="D81" t="str">
            <v>Remoção do material escavado em caminhão basculante, até 20,0 km, inclusive carga manual e descarga  ( medido no corte ).</v>
          </cell>
          <cell r="E81" t="str">
            <v>M³</v>
          </cell>
          <cell r="F81" t="str">
            <v>Compesa</v>
          </cell>
          <cell r="G81">
            <v>30.86</v>
          </cell>
          <cell r="H81">
            <v>52</v>
          </cell>
          <cell r="I81">
            <v>26.4</v>
          </cell>
          <cell r="J81">
            <v>4.46</v>
          </cell>
          <cell r="K81">
            <v>0</v>
          </cell>
          <cell r="L81">
            <v>0</v>
          </cell>
          <cell r="M81">
            <v>0</v>
          </cell>
          <cell r="N81">
            <v>30.86</v>
          </cell>
          <cell r="O81">
            <v>40.119999999999997</v>
          </cell>
          <cell r="P81">
            <v>30.86</v>
          </cell>
        </row>
        <row r="82">
          <cell r="D82" t="str">
            <v>Remoção com carga mecânica:</v>
          </cell>
          <cell r="G82">
            <v>0</v>
          </cell>
          <cell r="N82">
            <v>0</v>
          </cell>
          <cell r="O82">
            <v>0</v>
          </cell>
        </row>
        <row r="83">
          <cell r="C83">
            <v>7001020035</v>
          </cell>
          <cell r="D83" t="str">
            <v>Remoção do material escavado em caminhão basculante, até 1,0 km, inclusive carga mecânica e descarga ( medido no corte ).</v>
          </cell>
          <cell r="E83" t="str">
            <v>M³</v>
          </cell>
          <cell r="F83" t="str">
            <v>Compesa</v>
          </cell>
          <cell r="G83">
            <v>2.19</v>
          </cell>
          <cell r="H83">
            <v>53</v>
          </cell>
          <cell r="I83">
            <v>2.14</v>
          </cell>
          <cell r="J83">
            <v>0.05</v>
          </cell>
          <cell r="K83">
            <v>0</v>
          </cell>
          <cell r="L83">
            <v>0</v>
          </cell>
          <cell r="M83">
            <v>0</v>
          </cell>
          <cell r="N83">
            <v>2.19</v>
          </cell>
          <cell r="O83">
            <v>2.85</v>
          </cell>
          <cell r="P83">
            <v>2.19</v>
          </cell>
        </row>
        <row r="84">
          <cell r="C84">
            <v>7001020036</v>
          </cell>
          <cell r="D84" t="str">
            <v>Remoção do material escavado em caminhão basculante, até 2,0 km, inclusive carga mecânica e descarga ( medido no corte ).</v>
          </cell>
          <cell r="E84" t="str">
            <v>M³</v>
          </cell>
          <cell r="F84" t="str">
            <v>Compesa</v>
          </cell>
          <cell r="G84">
            <v>2.5999999999999996</v>
          </cell>
          <cell r="H84">
            <v>54</v>
          </cell>
          <cell r="I84">
            <v>2.5499999999999998</v>
          </cell>
          <cell r="J84">
            <v>0.05</v>
          </cell>
          <cell r="K84">
            <v>0</v>
          </cell>
          <cell r="L84">
            <v>0</v>
          </cell>
          <cell r="M84">
            <v>0</v>
          </cell>
          <cell r="N84">
            <v>2.5999999999999996</v>
          </cell>
          <cell r="O84">
            <v>3.38</v>
          </cell>
          <cell r="P84">
            <v>2.6</v>
          </cell>
        </row>
        <row r="85">
          <cell r="C85">
            <v>7001020037</v>
          </cell>
          <cell r="D85" t="str">
            <v>Remoção do material escavado em caminhão basculante, até 4,0 km, inclusive carga mecânica e descarga ( medido no corte ).</v>
          </cell>
          <cell r="E85" t="str">
            <v>M³</v>
          </cell>
          <cell r="F85" t="str">
            <v>Compesa</v>
          </cell>
          <cell r="G85">
            <v>3.4299999999999997</v>
          </cell>
          <cell r="H85">
            <v>55</v>
          </cell>
          <cell r="I85">
            <v>3.38</v>
          </cell>
          <cell r="J85">
            <v>0.05</v>
          </cell>
          <cell r="K85">
            <v>0</v>
          </cell>
          <cell r="L85">
            <v>0</v>
          </cell>
          <cell r="M85">
            <v>0</v>
          </cell>
          <cell r="N85">
            <v>3.4299999999999997</v>
          </cell>
          <cell r="O85">
            <v>4.46</v>
          </cell>
          <cell r="P85">
            <v>3.43</v>
          </cell>
        </row>
        <row r="86">
          <cell r="C86">
            <v>7001020038</v>
          </cell>
          <cell r="D86" t="str">
            <v>Remoção do material escavado em caminhão basculante, até 6,0 km, inclusive carga mecânica e descarga ( medido no corte ).</v>
          </cell>
          <cell r="E86" t="str">
            <v>M³</v>
          </cell>
          <cell r="F86" t="str">
            <v>Compesa</v>
          </cell>
          <cell r="G86">
            <v>4.25</v>
          </cell>
          <cell r="H86">
            <v>56</v>
          </cell>
          <cell r="I86">
            <v>4.2</v>
          </cell>
          <cell r="J86">
            <v>0.05</v>
          </cell>
          <cell r="K86">
            <v>0</v>
          </cell>
          <cell r="L86">
            <v>0</v>
          </cell>
          <cell r="M86">
            <v>0</v>
          </cell>
          <cell r="N86">
            <v>4.25</v>
          </cell>
          <cell r="O86">
            <v>5.53</v>
          </cell>
          <cell r="P86">
            <v>4.25</v>
          </cell>
        </row>
        <row r="87">
          <cell r="C87">
            <v>7001020039</v>
          </cell>
          <cell r="D87" t="str">
            <v>Remoção do material escavado em caminhão basculante, até 8,0 km, inclusive carga mecânica e descarga ( medido no corte ).</v>
          </cell>
          <cell r="E87" t="str">
            <v>M³</v>
          </cell>
          <cell r="F87" t="str">
            <v>Compesa</v>
          </cell>
          <cell r="G87">
            <v>5.09</v>
          </cell>
          <cell r="H87">
            <v>57</v>
          </cell>
          <cell r="I87">
            <v>5.04</v>
          </cell>
          <cell r="J87">
            <v>0.05</v>
          </cell>
          <cell r="K87">
            <v>0</v>
          </cell>
          <cell r="L87">
            <v>0</v>
          </cell>
          <cell r="M87">
            <v>0</v>
          </cell>
          <cell r="N87">
            <v>5.09</v>
          </cell>
          <cell r="O87">
            <v>6.62</v>
          </cell>
          <cell r="P87">
            <v>5.09</v>
          </cell>
        </row>
        <row r="88">
          <cell r="C88">
            <v>7001020040</v>
          </cell>
          <cell r="D88" t="str">
            <v>Remoção do material escavado em caminhão basculante, até 10,0 km, inclusive carga mecânica e descarga ( medido no corte ).</v>
          </cell>
          <cell r="E88" t="str">
            <v>M³</v>
          </cell>
          <cell r="F88" t="str">
            <v>Compesa</v>
          </cell>
          <cell r="G88">
            <v>5.89</v>
          </cell>
          <cell r="H88">
            <v>58</v>
          </cell>
          <cell r="I88">
            <v>5.84</v>
          </cell>
          <cell r="J88">
            <v>0.05</v>
          </cell>
          <cell r="K88">
            <v>0</v>
          </cell>
          <cell r="L88">
            <v>0</v>
          </cell>
          <cell r="M88">
            <v>0</v>
          </cell>
          <cell r="N88">
            <v>5.89</v>
          </cell>
          <cell r="O88">
            <v>7.66</v>
          </cell>
          <cell r="P88">
            <v>5.89</v>
          </cell>
        </row>
        <row r="89">
          <cell r="C89">
            <v>7001020041</v>
          </cell>
          <cell r="D89" t="str">
            <v>Remoção do material escavado em caminhão basculante, até 12,0 km, inclusive carga mecânica e descarga ( medido no corte ).</v>
          </cell>
          <cell r="E89" t="str">
            <v>M³</v>
          </cell>
          <cell r="F89" t="str">
            <v>Compesa</v>
          </cell>
          <cell r="G89">
            <v>6.71</v>
          </cell>
          <cell r="H89">
            <v>59</v>
          </cell>
          <cell r="I89">
            <v>6.66</v>
          </cell>
          <cell r="J89">
            <v>0.05</v>
          </cell>
          <cell r="K89">
            <v>0</v>
          </cell>
          <cell r="L89">
            <v>0</v>
          </cell>
          <cell r="M89">
            <v>0</v>
          </cell>
          <cell r="N89">
            <v>6.71</v>
          </cell>
          <cell r="O89">
            <v>8.7200000000000006</v>
          </cell>
          <cell r="P89">
            <v>6.71</v>
          </cell>
        </row>
        <row r="90">
          <cell r="C90">
            <v>7001020042</v>
          </cell>
          <cell r="D90" t="str">
            <v>Remoção do material escavado em caminhão basculante, até 14,0 km, inclusive carga mecânica e descarga ( medido no corte ).</v>
          </cell>
          <cell r="E90" t="str">
            <v>M³</v>
          </cell>
          <cell r="F90" t="str">
            <v>Compesa</v>
          </cell>
          <cell r="G90">
            <v>7.55</v>
          </cell>
          <cell r="H90">
            <v>60</v>
          </cell>
          <cell r="I90">
            <v>7.5</v>
          </cell>
          <cell r="J90">
            <v>0.05</v>
          </cell>
          <cell r="K90">
            <v>0</v>
          </cell>
          <cell r="L90">
            <v>0</v>
          </cell>
          <cell r="M90">
            <v>0</v>
          </cell>
          <cell r="N90">
            <v>7.55</v>
          </cell>
          <cell r="O90">
            <v>9.82</v>
          </cell>
          <cell r="P90">
            <v>7.55</v>
          </cell>
        </row>
        <row r="91">
          <cell r="C91">
            <v>7001020043</v>
          </cell>
          <cell r="D91" t="str">
            <v>Remoção do material escavado em caminhão basculante, até 16,0 km, inclusive carga mecânica e descarga ( medido no corte ).</v>
          </cell>
          <cell r="E91" t="str">
            <v>M³</v>
          </cell>
          <cell r="F91" t="str">
            <v>Compesa</v>
          </cell>
          <cell r="G91">
            <v>8.34</v>
          </cell>
          <cell r="H91">
            <v>61</v>
          </cell>
          <cell r="I91">
            <v>8.2899999999999991</v>
          </cell>
          <cell r="J91">
            <v>0.05</v>
          </cell>
          <cell r="K91">
            <v>0</v>
          </cell>
          <cell r="L91">
            <v>0</v>
          </cell>
          <cell r="M91">
            <v>0</v>
          </cell>
          <cell r="N91">
            <v>8.34</v>
          </cell>
          <cell r="O91">
            <v>10.84</v>
          </cell>
          <cell r="P91">
            <v>8.34</v>
          </cell>
        </row>
        <row r="92">
          <cell r="C92">
            <v>7001020044</v>
          </cell>
          <cell r="D92" t="str">
            <v>Remoção do material escavado em caminhão basculante, até 18,0 km, inclusive carga mecânica e descarga ( medido no corte ).</v>
          </cell>
          <cell r="E92" t="str">
            <v>M³</v>
          </cell>
          <cell r="F92" t="str">
            <v>Compesa</v>
          </cell>
          <cell r="G92">
            <v>9.17</v>
          </cell>
          <cell r="H92">
            <v>62</v>
          </cell>
          <cell r="I92">
            <v>9.1199999999999992</v>
          </cell>
          <cell r="J92">
            <v>0.05</v>
          </cell>
          <cell r="K92">
            <v>0</v>
          </cell>
          <cell r="L92">
            <v>0</v>
          </cell>
          <cell r="M92">
            <v>0</v>
          </cell>
          <cell r="N92">
            <v>9.17</v>
          </cell>
          <cell r="O92">
            <v>11.92</v>
          </cell>
          <cell r="P92">
            <v>9.17</v>
          </cell>
        </row>
        <row r="93">
          <cell r="C93">
            <v>7001020045</v>
          </cell>
          <cell r="D93" t="str">
            <v>Remoção do material escavado em caminhão basculante, até 20,0 km, inclusive carga mecânica e descarga ( medido no corte ).</v>
          </cell>
          <cell r="E93" t="str">
            <v>M³</v>
          </cell>
          <cell r="F93" t="str">
            <v>Compesa</v>
          </cell>
          <cell r="G93">
            <v>10.010000000000002</v>
          </cell>
          <cell r="H93">
            <v>63</v>
          </cell>
          <cell r="I93">
            <v>9.9600000000000009</v>
          </cell>
          <cell r="J93">
            <v>0.05</v>
          </cell>
          <cell r="K93">
            <v>0</v>
          </cell>
          <cell r="L93">
            <v>0</v>
          </cell>
          <cell r="M93">
            <v>0</v>
          </cell>
          <cell r="N93">
            <v>10.010000000000002</v>
          </cell>
          <cell r="O93">
            <v>13.01</v>
          </cell>
          <cell r="P93">
            <v>10.01</v>
          </cell>
        </row>
        <row r="94">
          <cell r="G94">
            <v>0</v>
          </cell>
          <cell r="N94">
            <v>0</v>
          </cell>
          <cell r="O94">
            <v>0</v>
          </cell>
        </row>
        <row r="95">
          <cell r="D95" t="str">
            <v>Transporte com carro de mão:</v>
          </cell>
          <cell r="G95">
            <v>0</v>
          </cell>
          <cell r="N95">
            <v>0</v>
          </cell>
          <cell r="O95">
            <v>0</v>
          </cell>
        </row>
        <row r="96">
          <cell r="C96">
            <v>7001020046</v>
          </cell>
          <cell r="D96" t="str">
            <v>Transporte com carro de mão de areia, entulho ou terra até 30,0 m.</v>
          </cell>
          <cell r="E96" t="str">
            <v>M³</v>
          </cell>
          <cell r="F96" t="str">
            <v>Compesa</v>
          </cell>
          <cell r="G96">
            <v>13.07</v>
          </cell>
          <cell r="H96">
            <v>64</v>
          </cell>
          <cell r="I96">
            <v>0</v>
          </cell>
          <cell r="J96">
            <v>13.07</v>
          </cell>
          <cell r="K96">
            <v>0</v>
          </cell>
          <cell r="L96">
            <v>0</v>
          </cell>
          <cell r="M96">
            <v>0</v>
          </cell>
          <cell r="N96">
            <v>13.07</v>
          </cell>
          <cell r="O96">
            <v>16.989999999999998</v>
          </cell>
          <cell r="P96">
            <v>13.07</v>
          </cell>
        </row>
        <row r="97">
          <cell r="C97">
            <v>7001020047</v>
          </cell>
          <cell r="D97" t="str">
            <v>Transporte com carro de mão de areia, entulho ou terra até 60,0 m.</v>
          </cell>
          <cell r="E97" t="str">
            <v>M³</v>
          </cell>
          <cell r="F97" t="str">
            <v>Compesa</v>
          </cell>
          <cell r="G97">
            <v>15.46</v>
          </cell>
          <cell r="H97">
            <v>65</v>
          </cell>
          <cell r="I97">
            <v>0</v>
          </cell>
          <cell r="J97">
            <v>15.46</v>
          </cell>
          <cell r="K97">
            <v>0</v>
          </cell>
          <cell r="L97">
            <v>0</v>
          </cell>
          <cell r="M97">
            <v>0</v>
          </cell>
          <cell r="N97">
            <v>15.46</v>
          </cell>
          <cell r="O97">
            <v>20.100000000000001</v>
          </cell>
          <cell r="P97">
            <v>15.46</v>
          </cell>
        </row>
        <row r="98">
          <cell r="C98">
            <v>7001020048</v>
          </cell>
          <cell r="D98" t="str">
            <v>Transporte com carro de mão de areia, entulho ou terra até 100,0 m.</v>
          </cell>
          <cell r="E98" t="str">
            <v>M³</v>
          </cell>
          <cell r="F98" t="str">
            <v>Compesa</v>
          </cell>
          <cell r="G98">
            <v>22.59</v>
          </cell>
          <cell r="H98">
            <v>66</v>
          </cell>
          <cell r="I98">
            <v>0</v>
          </cell>
          <cell r="J98">
            <v>22.59</v>
          </cell>
          <cell r="K98">
            <v>0</v>
          </cell>
          <cell r="L98">
            <v>0</v>
          </cell>
          <cell r="M98">
            <v>0</v>
          </cell>
          <cell r="N98">
            <v>22.59</v>
          </cell>
          <cell r="O98">
            <v>29.37</v>
          </cell>
          <cell r="P98">
            <v>22.59</v>
          </cell>
        </row>
        <row r="99">
          <cell r="G99">
            <v>0</v>
          </cell>
          <cell r="N99">
            <v>0</v>
          </cell>
          <cell r="O99">
            <v>0</v>
          </cell>
        </row>
        <row r="100">
          <cell r="D100" t="str">
            <v>Remoção de entulho com carga manual:</v>
          </cell>
          <cell r="G100">
            <v>0</v>
          </cell>
          <cell r="N100">
            <v>0</v>
          </cell>
          <cell r="O100">
            <v>0</v>
          </cell>
        </row>
        <row r="101">
          <cell r="C101">
            <v>7001020049</v>
          </cell>
          <cell r="D101" t="str">
            <v>Remoção de entulho em caminhão basculante, até 1,0 km, inclusive carga manual e descarga.</v>
          </cell>
          <cell r="E101" t="str">
            <v>M³</v>
          </cell>
          <cell r="F101" t="str">
            <v>Compesa</v>
          </cell>
          <cell r="G101">
            <v>26.54</v>
          </cell>
          <cell r="H101">
            <v>67</v>
          </cell>
          <cell r="I101">
            <v>21.37</v>
          </cell>
          <cell r="J101">
            <v>5.17</v>
          </cell>
          <cell r="K101">
            <v>0</v>
          </cell>
          <cell r="L101">
            <v>0</v>
          </cell>
          <cell r="M101">
            <v>0</v>
          </cell>
          <cell r="N101">
            <v>26.54</v>
          </cell>
          <cell r="O101">
            <v>34.5</v>
          </cell>
          <cell r="P101">
            <v>26.54</v>
          </cell>
        </row>
        <row r="102">
          <cell r="C102">
            <v>7001020050</v>
          </cell>
          <cell r="D102" t="str">
            <v>Remoção de entulho em caminhão basculante, até 2,0 km, inclusive carga manual e descarga.</v>
          </cell>
          <cell r="E102" t="str">
            <v>M³</v>
          </cell>
          <cell r="F102" t="str">
            <v>Compesa</v>
          </cell>
          <cell r="G102">
            <v>26.950000000000003</v>
          </cell>
          <cell r="H102">
            <v>68</v>
          </cell>
          <cell r="I102">
            <v>21.78</v>
          </cell>
          <cell r="J102">
            <v>5.17</v>
          </cell>
          <cell r="K102">
            <v>0</v>
          </cell>
          <cell r="L102">
            <v>0</v>
          </cell>
          <cell r="M102">
            <v>0</v>
          </cell>
          <cell r="N102">
            <v>26.950000000000003</v>
          </cell>
          <cell r="O102">
            <v>35.04</v>
          </cell>
          <cell r="P102">
            <v>26.95</v>
          </cell>
        </row>
        <row r="103">
          <cell r="C103">
            <v>7001020051</v>
          </cell>
          <cell r="D103" t="str">
            <v>Remoção de entulho em caminhão basculante, até 4,0 km, inclusive carga manual e descarga.</v>
          </cell>
          <cell r="E103" t="str">
            <v>M³</v>
          </cell>
          <cell r="F103" t="str">
            <v>Compesa</v>
          </cell>
          <cell r="G103">
            <v>27.770000000000003</v>
          </cell>
          <cell r="H103">
            <v>69</v>
          </cell>
          <cell r="I103">
            <v>22.6</v>
          </cell>
          <cell r="J103">
            <v>5.17</v>
          </cell>
          <cell r="K103">
            <v>0</v>
          </cell>
          <cell r="L103">
            <v>0</v>
          </cell>
          <cell r="M103">
            <v>0</v>
          </cell>
          <cell r="N103">
            <v>27.770000000000003</v>
          </cell>
          <cell r="O103">
            <v>36.1</v>
          </cell>
          <cell r="P103">
            <v>27.77</v>
          </cell>
        </row>
        <row r="104">
          <cell r="C104">
            <v>7001020052</v>
          </cell>
          <cell r="D104" t="str">
            <v>Remoção de entulho em caminhão basculante, até 6,0 km, inclusive carga manual e descarga.</v>
          </cell>
          <cell r="E104" t="str">
            <v>M³</v>
          </cell>
          <cell r="F104" t="str">
            <v>Compesa</v>
          </cell>
          <cell r="G104">
            <v>28.6</v>
          </cell>
          <cell r="H104">
            <v>70</v>
          </cell>
          <cell r="I104">
            <v>23.43</v>
          </cell>
          <cell r="J104">
            <v>5.17</v>
          </cell>
          <cell r="K104">
            <v>0</v>
          </cell>
          <cell r="L104">
            <v>0</v>
          </cell>
          <cell r="M104">
            <v>0</v>
          </cell>
          <cell r="N104">
            <v>28.6</v>
          </cell>
          <cell r="O104">
            <v>37.18</v>
          </cell>
          <cell r="P104">
            <v>28.6</v>
          </cell>
        </row>
        <row r="105">
          <cell r="C105">
            <v>7001020053</v>
          </cell>
          <cell r="D105" t="str">
            <v>Remoção de entulho em caminhão basculante, até 8,0 km, inclusive carga manual e descarga.</v>
          </cell>
          <cell r="E105" t="str">
            <v>M³</v>
          </cell>
          <cell r="F105" t="str">
            <v>Compesa</v>
          </cell>
          <cell r="G105">
            <v>29.439999999999998</v>
          </cell>
          <cell r="H105">
            <v>71</v>
          </cell>
          <cell r="I105">
            <v>24.27</v>
          </cell>
          <cell r="J105">
            <v>5.17</v>
          </cell>
          <cell r="K105">
            <v>0</v>
          </cell>
          <cell r="L105">
            <v>0</v>
          </cell>
          <cell r="M105">
            <v>0</v>
          </cell>
          <cell r="N105">
            <v>29.439999999999998</v>
          </cell>
          <cell r="O105">
            <v>38.270000000000003</v>
          </cell>
          <cell r="P105">
            <v>29.44</v>
          </cell>
        </row>
        <row r="106">
          <cell r="C106">
            <v>7001020054</v>
          </cell>
          <cell r="D106" t="str">
            <v>Remoção de entulho em caminhão basculante, até 10,0 km, inclusive carga manual e descarga.</v>
          </cell>
          <cell r="E106" t="str">
            <v>M³</v>
          </cell>
          <cell r="F106" t="str">
            <v>Compesa</v>
          </cell>
          <cell r="G106">
            <v>30.240000000000002</v>
          </cell>
          <cell r="H106">
            <v>72</v>
          </cell>
          <cell r="I106">
            <v>25.07</v>
          </cell>
          <cell r="J106">
            <v>5.17</v>
          </cell>
          <cell r="K106">
            <v>0</v>
          </cell>
          <cell r="L106">
            <v>0</v>
          </cell>
          <cell r="M106">
            <v>0</v>
          </cell>
          <cell r="N106">
            <v>30.240000000000002</v>
          </cell>
          <cell r="O106">
            <v>39.31</v>
          </cell>
          <cell r="P106">
            <v>30.24</v>
          </cell>
        </row>
        <row r="107">
          <cell r="C107">
            <v>7001020055</v>
          </cell>
          <cell r="D107" t="str">
            <v>Remoção de entulho em caminhão basculante, até 12,0 km, inclusive carga manual e descarga.</v>
          </cell>
          <cell r="E107" t="str">
            <v>M³</v>
          </cell>
          <cell r="F107" t="str">
            <v>Compesa</v>
          </cell>
          <cell r="G107">
            <v>31.060000000000002</v>
          </cell>
          <cell r="H107">
            <v>73</v>
          </cell>
          <cell r="I107">
            <v>25.89</v>
          </cell>
          <cell r="J107">
            <v>5.17</v>
          </cell>
          <cell r="K107">
            <v>0</v>
          </cell>
          <cell r="L107">
            <v>0</v>
          </cell>
          <cell r="M107">
            <v>0</v>
          </cell>
          <cell r="N107">
            <v>31.060000000000002</v>
          </cell>
          <cell r="O107">
            <v>40.380000000000003</v>
          </cell>
          <cell r="P107">
            <v>31.06</v>
          </cell>
        </row>
        <row r="108">
          <cell r="C108">
            <v>7001020056</v>
          </cell>
          <cell r="D108" t="str">
            <v>Remoção de entulho em caminhão basculante, até 14,0 km, inclusive carga manual e descarga.</v>
          </cell>
          <cell r="E108" t="str">
            <v>M³</v>
          </cell>
          <cell r="F108" t="str">
            <v>Compesa</v>
          </cell>
          <cell r="G108">
            <v>31.9</v>
          </cell>
          <cell r="H108">
            <v>74</v>
          </cell>
          <cell r="I108">
            <v>26.73</v>
          </cell>
          <cell r="J108">
            <v>5.17</v>
          </cell>
          <cell r="K108">
            <v>0</v>
          </cell>
          <cell r="L108">
            <v>0</v>
          </cell>
          <cell r="M108">
            <v>0</v>
          </cell>
          <cell r="N108">
            <v>31.9</v>
          </cell>
          <cell r="O108">
            <v>41.47</v>
          </cell>
          <cell r="P108">
            <v>31.9</v>
          </cell>
        </row>
        <row r="109">
          <cell r="C109">
            <v>7001020057</v>
          </cell>
          <cell r="D109" t="str">
            <v>Remoção de entulho em caminhão basculante, até 16,0 km, inclusive carga manual e descarga.</v>
          </cell>
          <cell r="E109" t="str">
            <v>M³</v>
          </cell>
          <cell r="F109" t="str">
            <v>Compesa</v>
          </cell>
          <cell r="G109">
            <v>32.69</v>
          </cell>
          <cell r="H109">
            <v>75</v>
          </cell>
          <cell r="I109">
            <v>27.52</v>
          </cell>
          <cell r="J109">
            <v>5.17</v>
          </cell>
          <cell r="K109">
            <v>0</v>
          </cell>
          <cell r="L109">
            <v>0</v>
          </cell>
          <cell r="M109">
            <v>0</v>
          </cell>
          <cell r="N109">
            <v>32.69</v>
          </cell>
          <cell r="O109">
            <v>42.5</v>
          </cell>
          <cell r="P109">
            <v>32.69</v>
          </cell>
        </row>
        <row r="110">
          <cell r="C110">
            <v>7001020058</v>
          </cell>
          <cell r="D110" t="str">
            <v>Remoção de entulho em caminhão basculante, até 18,0 km, inclusive carga manual e descarga.</v>
          </cell>
          <cell r="E110" t="str">
            <v>M³</v>
          </cell>
          <cell r="F110" t="str">
            <v>Compesa</v>
          </cell>
          <cell r="G110">
            <v>33.520000000000003</v>
          </cell>
          <cell r="H110">
            <v>76</v>
          </cell>
          <cell r="I110">
            <v>28.35</v>
          </cell>
          <cell r="J110">
            <v>5.17</v>
          </cell>
          <cell r="K110">
            <v>0</v>
          </cell>
          <cell r="L110">
            <v>0</v>
          </cell>
          <cell r="M110">
            <v>0</v>
          </cell>
          <cell r="N110">
            <v>33.520000000000003</v>
          </cell>
          <cell r="O110">
            <v>43.58</v>
          </cell>
          <cell r="P110">
            <v>33.520000000000003</v>
          </cell>
        </row>
        <row r="111">
          <cell r="C111">
            <v>7001020059</v>
          </cell>
          <cell r="D111" t="str">
            <v>Remoção de entulho em caminhão basculante, até 20,0 km, inclusive carga manual e descarga.</v>
          </cell>
          <cell r="E111" t="str">
            <v>M³</v>
          </cell>
          <cell r="F111" t="str">
            <v>Compesa</v>
          </cell>
          <cell r="G111">
            <v>34.36</v>
          </cell>
          <cell r="H111">
            <v>77</v>
          </cell>
          <cell r="I111">
            <v>29.19</v>
          </cell>
          <cell r="J111">
            <v>5.17</v>
          </cell>
          <cell r="K111">
            <v>0</v>
          </cell>
          <cell r="L111">
            <v>0</v>
          </cell>
          <cell r="M111">
            <v>0</v>
          </cell>
          <cell r="N111">
            <v>34.36</v>
          </cell>
          <cell r="O111">
            <v>44.67</v>
          </cell>
          <cell r="P111">
            <v>34.36</v>
          </cell>
        </row>
        <row r="112">
          <cell r="G112">
            <v>0</v>
          </cell>
          <cell r="N112">
            <v>0</v>
          </cell>
          <cell r="O112">
            <v>0</v>
          </cell>
        </row>
        <row r="113">
          <cell r="D113" t="str">
            <v>ATERRO / REATERRO COM COMPACTAÇÃO</v>
          </cell>
          <cell r="G113">
            <v>0</v>
          </cell>
          <cell r="N113">
            <v>0</v>
          </cell>
          <cell r="O113">
            <v>0</v>
          </cell>
        </row>
        <row r="114">
          <cell r="C114">
            <v>7001020060</v>
          </cell>
          <cell r="D114" t="str">
            <v>Reaterro apiloado em camadas de 0,20 m com aproveitamento do material escavado.</v>
          </cell>
          <cell r="E114" t="str">
            <v>M³</v>
          </cell>
          <cell r="F114" t="str">
            <v>Compesa</v>
          </cell>
          <cell r="G114">
            <v>23.57</v>
          </cell>
          <cell r="H114">
            <v>78</v>
          </cell>
          <cell r="I114">
            <v>0</v>
          </cell>
          <cell r="J114">
            <v>23.57</v>
          </cell>
          <cell r="K114">
            <v>0</v>
          </cell>
          <cell r="L114">
            <v>0</v>
          </cell>
          <cell r="M114">
            <v>0</v>
          </cell>
          <cell r="N114">
            <v>23.57</v>
          </cell>
          <cell r="O114">
            <v>30.64</v>
          </cell>
          <cell r="P114">
            <v>23.57</v>
          </cell>
        </row>
        <row r="115">
          <cell r="C115">
            <v>7001020061</v>
          </cell>
          <cell r="D115" t="str">
            <v>Reaterro apiloado em camadas de 0,20 m com material argilo-arenoso (inclusive o fornecimento do material ).</v>
          </cell>
          <cell r="E115" t="str">
            <v>M³</v>
          </cell>
          <cell r="F115" t="str">
            <v>Compesa</v>
          </cell>
          <cell r="G115">
            <v>36.450000000000003</v>
          </cell>
          <cell r="H115">
            <v>79</v>
          </cell>
          <cell r="I115">
            <v>0</v>
          </cell>
          <cell r="J115">
            <v>20.2</v>
          </cell>
          <cell r="K115">
            <v>16.25</v>
          </cell>
          <cell r="L115">
            <v>0</v>
          </cell>
          <cell r="M115">
            <v>0</v>
          </cell>
          <cell r="N115">
            <v>36.450000000000003</v>
          </cell>
          <cell r="O115">
            <v>47.39</v>
          </cell>
          <cell r="P115">
            <v>36.450000000000003</v>
          </cell>
        </row>
        <row r="116">
          <cell r="C116">
            <v>7001020062</v>
          </cell>
          <cell r="D116" t="str">
            <v>Reaterro compactado mecanicamente em camadas de 0,20m com material argilo arenoso (inclusive fornecimento do material ).</v>
          </cell>
          <cell r="E116" t="str">
            <v>M³</v>
          </cell>
          <cell r="F116" t="str">
            <v>Compesa</v>
          </cell>
          <cell r="G116">
            <v>19.09</v>
          </cell>
          <cell r="H116">
            <v>80</v>
          </cell>
          <cell r="I116">
            <v>0.16</v>
          </cell>
          <cell r="J116">
            <v>2.68</v>
          </cell>
          <cell r="K116">
            <v>16.25</v>
          </cell>
          <cell r="L116">
            <v>0</v>
          </cell>
          <cell r="M116">
            <v>0</v>
          </cell>
          <cell r="N116">
            <v>19.09</v>
          </cell>
          <cell r="O116">
            <v>24.82</v>
          </cell>
          <cell r="P116">
            <v>19.09</v>
          </cell>
        </row>
        <row r="117">
          <cell r="C117">
            <v>7001020063</v>
          </cell>
          <cell r="D117" t="str">
            <v>Reaterro compactado mecanicamente em camadas de 0,20 m com aproveitamento do material escavado.</v>
          </cell>
          <cell r="E117" t="str">
            <v>M³</v>
          </cell>
          <cell r="F117" t="str">
            <v>Compesa</v>
          </cell>
          <cell r="G117">
            <v>2.8400000000000003</v>
          </cell>
          <cell r="H117">
            <v>81</v>
          </cell>
          <cell r="I117">
            <v>0.16</v>
          </cell>
          <cell r="J117">
            <v>2.68</v>
          </cell>
          <cell r="K117">
            <v>0</v>
          </cell>
          <cell r="L117">
            <v>0</v>
          </cell>
          <cell r="M117">
            <v>0</v>
          </cell>
          <cell r="N117">
            <v>2.8400000000000003</v>
          </cell>
          <cell r="O117">
            <v>3.69</v>
          </cell>
          <cell r="P117">
            <v>2.84</v>
          </cell>
        </row>
        <row r="118">
          <cell r="C118">
            <v>7001020064</v>
          </cell>
          <cell r="D118" t="str">
            <v>Reaterro compactado mecanicamente em camadas de 0,20m, inclusive escavação, carga, transporte, descarga e fornecimento de material adquirido em jazida com DMT de 1,0 km.</v>
          </cell>
          <cell r="E118" t="str">
            <v>M³</v>
          </cell>
          <cell r="F118" t="str">
            <v>Compesa</v>
          </cell>
          <cell r="G118">
            <v>10.27</v>
          </cell>
          <cell r="H118">
            <v>82</v>
          </cell>
          <cell r="I118">
            <v>1.34</v>
          </cell>
          <cell r="J118">
            <v>2.68</v>
          </cell>
          <cell r="K118">
            <v>6.25</v>
          </cell>
          <cell r="L118">
            <v>0</v>
          </cell>
          <cell r="N118">
            <v>10.27</v>
          </cell>
          <cell r="O118">
            <v>13.35</v>
          </cell>
          <cell r="P118">
            <v>10.27</v>
          </cell>
        </row>
        <row r="119">
          <cell r="C119">
            <v>7001020065</v>
          </cell>
          <cell r="D119" t="str">
            <v>Reaterro compactado mecanicamente em camadas de 0,20m, inclusive escavação, carga, transporte, descarga e fornecimento de material adquirido em jazida com DMT de 2,0 km.</v>
          </cell>
          <cell r="E119" t="str">
            <v>M³</v>
          </cell>
          <cell r="F119" t="str">
            <v>Compesa</v>
          </cell>
          <cell r="G119">
            <v>10.68</v>
          </cell>
          <cell r="H119">
            <v>83</v>
          </cell>
          <cell r="I119">
            <v>1.75</v>
          </cell>
          <cell r="J119">
            <v>2.68</v>
          </cell>
          <cell r="K119">
            <v>6.25</v>
          </cell>
          <cell r="L119">
            <v>0</v>
          </cell>
          <cell r="N119">
            <v>10.68</v>
          </cell>
          <cell r="O119">
            <v>13.88</v>
          </cell>
          <cell r="P119">
            <v>10.68</v>
          </cell>
        </row>
        <row r="120">
          <cell r="C120">
            <v>7001020066</v>
          </cell>
          <cell r="D120" t="str">
            <v>Reaterro compactado mecanicamente em camadas de 0,20m, inclusive escavação, carga, transporte, descarga e fornecimento de material adquirido em jazida com DMT de 4,0 km.</v>
          </cell>
          <cell r="E120" t="str">
            <v>M³</v>
          </cell>
          <cell r="F120" t="str">
            <v>Compesa</v>
          </cell>
          <cell r="G120">
            <v>11.51</v>
          </cell>
          <cell r="H120">
            <v>84</v>
          </cell>
          <cell r="I120">
            <v>2.58</v>
          </cell>
          <cell r="J120">
            <v>2.68</v>
          </cell>
          <cell r="K120">
            <v>6.25</v>
          </cell>
          <cell r="L120">
            <v>0</v>
          </cell>
          <cell r="N120">
            <v>11.51</v>
          </cell>
          <cell r="O120">
            <v>14.96</v>
          </cell>
          <cell r="P120">
            <v>11.51</v>
          </cell>
        </row>
        <row r="121">
          <cell r="C121">
            <v>7001020067</v>
          </cell>
          <cell r="D121" t="str">
            <v>Reaterro compactado mecanicamente em camadas de 0,20m, inclusive escavação, carga, transporte, descarga e fornecimento de material adquirido em jazida com DMT de 6,0 km.</v>
          </cell>
          <cell r="E121" t="str">
            <v>M³</v>
          </cell>
          <cell r="F121" t="str">
            <v>Compesa</v>
          </cell>
          <cell r="G121">
            <v>12.33</v>
          </cell>
          <cell r="H121">
            <v>85</v>
          </cell>
          <cell r="I121">
            <v>3.4</v>
          </cell>
          <cell r="J121">
            <v>2.68</v>
          </cell>
          <cell r="K121">
            <v>6.25</v>
          </cell>
          <cell r="L121">
            <v>0</v>
          </cell>
          <cell r="N121">
            <v>12.33</v>
          </cell>
          <cell r="O121">
            <v>16.03</v>
          </cell>
          <cell r="P121">
            <v>12.33</v>
          </cell>
        </row>
        <row r="122">
          <cell r="C122">
            <v>7001020068</v>
          </cell>
          <cell r="D122" t="str">
            <v>Reaterro compactado mecanicamente em camadas de 0,20m, inclusive escavação, carga, transporte, descarga e fornecimento de material adquirido em jazida com DMT de 8,0 km.</v>
          </cell>
          <cell r="E122" t="str">
            <v>M³</v>
          </cell>
          <cell r="F122" t="str">
            <v>Compesa</v>
          </cell>
          <cell r="G122">
            <v>13.17</v>
          </cell>
          <cell r="H122">
            <v>86</v>
          </cell>
          <cell r="I122">
            <v>4.24</v>
          </cell>
          <cell r="J122">
            <v>2.68</v>
          </cell>
          <cell r="K122">
            <v>6.25</v>
          </cell>
          <cell r="L122">
            <v>0</v>
          </cell>
          <cell r="N122">
            <v>13.17</v>
          </cell>
          <cell r="O122">
            <v>17.12</v>
          </cell>
          <cell r="P122">
            <v>13.17</v>
          </cell>
        </row>
        <row r="123">
          <cell r="C123">
            <v>7001020069</v>
          </cell>
          <cell r="D123" t="str">
            <v>Reaterro compactado mecanicamente em camadas de 0,20m, inclusive escavação, carga, transporte, descarga e fornecimento de material adquirido em jazida com DMT de 10,0 km.</v>
          </cell>
          <cell r="E123" t="str">
            <v>M³</v>
          </cell>
          <cell r="F123" t="str">
            <v>Compesa</v>
          </cell>
          <cell r="G123">
            <v>13.98</v>
          </cell>
          <cell r="H123">
            <v>87</v>
          </cell>
          <cell r="I123">
            <v>5.05</v>
          </cell>
          <cell r="J123">
            <v>2.68</v>
          </cell>
          <cell r="K123">
            <v>6.25</v>
          </cell>
          <cell r="L123">
            <v>0</v>
          </cell>
          <cell r="N123">
            <v>13.98</v>
          </cell>
          <cell r="O123">
            <v>18.170000000000002</v>
          </cell>
          <cell r="P123">
            <v>13.98</v>
          </cell>
        </row>
        <row r="124">
          <cell r="C124">
            <v>7001020070</v>
          </cell>
          <cell r="D124" t="str">
            <v>Reaterro compactado mecanicamente em camadas de 0,20m, inclusive escavação, carga, transporte, descarga e fornecimento de material adquirido em jazida com DMT de 12,0 km.</v>
          </cell>
          <cell r="E124" t="str">
            <v>M³</v>
          </cell>
          <cell r="F124" t="str">
            <v>Compesa</v>
          </cell>
          <cell r="G124">
            <v>14.8</v>
          </cell>
          <cell r="H124">
            <v>88</v>
          </cell>
          <cell r="I124">
            <v>5.87</v>
          </cell>
          <cell r="J124">
            <v>2.68</v>
          </cell>
          <cell r="K124">
            <v>6.25</v>
          </cell>
          <cell r="L124">
            <v>0</v>
          </cell>
          <cell r="N124">
            <v>14.8</v>
          </cell>
          <cell r="O124">
            <v>19.239999999999998</v>
          </cell>
          <cell r="P124">
            <v>14.8</v>
          </cell>
        </row>
        <row r="125">
          <cell r="C125">
            <v>7001020071</v>
          </cell>
          <cell r="D125" t="str">
            <v>Reaterro compactado mecanicamente em camadas de 0,20m, inclusive escavação, carga, transporte, descarga e fornecimento de material adquirido em jazida com DMT de 14,0 km.</v>
          </cell>
          <cell r="E125" t="str">
            <v>M³</v>
          </cell>
          <cell r="F125" t="str">
            <v>Compesa</v>
          </cell>
          <cell r="G125">
            <v>15.63</v>
          </cell>
          <cell r="H125">
            <v>89</v>
          </cell>
          <cell r="I125">
            <v>6.7</v>
          </cell>
          <cell r="J125">
            <v>2.68</v>
          </cell>
          <cell r="K125">
            <v>6.25</v>
          </cell>
          <cell r="L125">
            <v>0</v>
          </cell>
          <cell r="N125">
            <v>15.63</v>
          </cell>
          <cell r="O125">
            <v>20.32</v>
          </cell>
          <cell r="P125">
            <v>15.63</v>
          </cell>
        </row>
        <row r="126">
          <cell r="C126">
            <v>7001020072</v>
          </cell>
          <cell r="D126" t="str">
            <v>Reaterro compactado mecanicamente em camadas de 0,20m, inclusive escavação, carga, transporte, descarga e fornecimento de material adquirido em jazida com DMT de 16,0 km.</v>
          </cell>
          <cell r="E126" t="str">
            <v>M³</v>
          </cell>
          <cell r="F126" t="str">
            <v>Compesa</v>
          </cell>
          <cell r="G126">
            <v>16.420000000000002</v>
          </cell>
          <cell r="H126">
            <v>90</v>
          </cell>
          <cell r="I126">
            <v>7.49</v>
          </cell>
          <cell r="J126">
            <v>2.68</v>
          </cell>
          <cell r="K126">
            <v>6.25</v>
          </cell>
          <cell r="L126">
            <v>0</v>
          </cell>
          <cell r="N126">
            <v>16.420000000000002</v>
          </cell>
          <cell r="O126">
            <v>21.35</v>
          </cell>
          <cell r="P126">
            <v>16.420000000000002</v>
          </cell>
        </row>
        <row r="127">
          <cell r="C127">
            <v>7001020073</v>
          </cell>
          <cell r="D127" t="str">
            <v>Reaterro compactado mecanicamente em camadas de 0,20m, inclusive escavação, carga, transporte, descarga e fornecimento de material adquirido em jazida com DMT de 18,0 km.</v>
          </cell>
          <cell r="E127" t="str">
            <v>M³</v>
          </cell>
          <cell r="F127" t="str">
            <v>Compesa</v>
          </cell>
          <cell r="G127">
            <v>17.259999999999998</v>
          </cell>
          <cell r="H127">
            <v>91</v>
          </cell>
          <cell r="I127">
            <v>8.33</v>
          </cell>
          <cell r="J127">
            <v>2.68</v>
          </cell>
          <cell r="K127">
            <v>6.25</v>
          </cell>
          <cell r="L127">
            <v>0</v>
          </cell>
          <cell r="N127">
            <v>17.259999999999998</v>
          </cell>
          <cell r="O127">
            <v>22.44</v>
          </cell>
          <cell r="P127">
            <v>17.260000000000002</v>
          </cell>
        </row>
        <row r="128">
          <cell r="C128">
            <v>7001020074</v>
          </cell>
          <cell r="D128" t="str">
            <v>Reaterro compactado mecanicamente em camadas de 0,20m, inclusive escavação, carga, transporte, descarga e fornecimento de material adquirido em jazida com DMT de 20,0 km.</v>
          </cell>
          <cell r="E128" t="str">
            <v>M³</v>
          </cell>
          <cell r="F128" t="str">
            <v>Compesa</v>
          </cell>
          <cell r="G128">
            <v>18.09</v>
          </cell>
          <cell r="H128">
            <v>92</v>
          </cell>
          <cell r="I128">
            <v>9.16</v>
          </cell>
          <cell r="J128">
            <v>2.68</v>
          </cell>
          <cell r="K128">
            <v>6.25</v>
          </cell>
          <cell r="L128">
            <v>0</v>
          </cell>
          <cell r="N128">
            <v>18.09</v>
          </cell>
          <cell r="O128">
            <v>23.52</v>
          </cell>
          <cell r="P128">
            <v>18.09</v>
          </cell>
        </row>
        <row r="129">
          <cell r="C129">
            <v>7001020075</v>
          </cell>
          <cell r="D129" t="str">
            <v>Reaterro com compactação mecânica a 100 por cento do Próctor Normal, medido na seção, inclusive fornecimento de material de jazida com DMT de até 1,0 km, espalhamento, umedecimento e homogeneização.</v>
          </cell>
          <cell r="E129" t="str">
            <v>M³</v>
          </cell>
          <cell r="F129" t="str">
            <v>Compesa</v>
          </cell>
          <cell r="G129">
            <v>9.17</v>
          </cell>
          <cell r="H129">
            <v>93</v>
          </cell>
          <cell r="I129">
            <v>2.87</v>
          </cell>
          <cell r="J129">
            <v>0.05</v>
          </cell>
          <cell r="K129">
            <v>6.25</v>
          </cell>
          <cell r="L129">
            <v>0</v>
          </cell>
          <cell r="N129">
            <v>9.17</v>
          </cell>
          <cell r="O129">
            <v>11.92</v>
          </cell>
          <cell r="P129">
            <v>9.17</v>
          </cell>
        </row>
        <row r="130">
          <cell r="C130">
            <v>7001020076</v>
          </cell>
          <cell r="D130" t="str">
            <v>Reaterro com compactação mecânica a 100 por cento do Próctor Normal, medido na seção, inclusive fornecimento de material de jazida com DMT de até 2,0 km, espalhamento, umedecimento e homogeneização.</v>
          </cell>
          <cell r="E130" t="str">
            <v>M³</v>
          </cell>
          <cell r="F130" t="str">
            <v>Compesa</v>
          </cell>
          <cell r="G130">
            <v>9.58</v>
          </cell>
          <cell r="H130">
            <v>94</v>
          </cell>
          <cell r="I130">
            <v>3.28</v>
          </cell>
          <cell r="J130">
            <v>0.05</v>
          </cell>
          <cell r="K130">
            <v>6.25</v>
          </cell>
          <cell r="L130">
            <v>0</v>
          </cell>
          <cell r="N130">
            <v>9.58</v>
          </cell>
          <cell r="O130">
            <v>12.45</v>
          </cell>
          <cell r="P130">
            <v>9.58</v>
          </cell>
        </row>
        <row r="131">
          <cell r="C131">
            <v>7001020077</v>
          </cell>
          <cell r="D131" t="str">
            <v>Reaterro com compactação mecânica a 100 por cento do Próctor Normal, medido na seção, inclusive fornecimento de material de jazida com DMT de até 4,0 km, espalhamento, umedecimento e homogeneização.</v>
          </cell>
          <cell r="E131" t="str">
            <v>M³</v>
          </cell>
          <cell r="F131" t="str">
            <v>Compesa</v>
          </cell>
          <cell r="G131">
            <v>10.41</v>
          </cell>
          <cell r="H131">
            <v>95</v>
          </cell>
          <cell r="I131">
            <v>4.1100000000000003</v>
          </cell>
          <cell r="J131">
            <v>0.05</v>
          </cell>
          <cell r="K131">
            <v>6.25</v>
          </cell>
          <cell r="L131">
            <v>0</v>
          </cell>
          <cell r="N131">
            <v>10.41</v>
          </cell>
          <cell r="O131">
            <v>13.53</v>
          </cell>
          <cell r="P131">
            <v>10.41</v>
          </cell>
        </row>
        <row r="132">
          <cell r="C132">
            <v>7001020078</v>
          </cell>
          <cell r="D132" t="str">
            <v>Reaterro com compactação mecânica a 100 por cento do Próctor Normal, medido na seção, inclusive fornecimento de material de jazida com DMT de até 6,0 km, espalhamento, umedecimento e homogeneização.</v>
          </cell>
          <cell r="E132" t="str">
            <v>M³</v>
          </cell>
          <cell r="F132" t="str">
            <v>Compesa</v>
          </cell>
          <cell r="G132">
            <v>11.23</v>
          </cell>
          <cell r="H132">
            <v>96</v>
          </cell>
          <cell r="I132">
            <v>4.93</v>
          </cell>
          <cell r="J132">
            <v>0.05</v>
          </cell>
          <cell r="K132">
            <v>6.25</v>
          </cell>
          <cell r="L132">
            <v>0</v>
          </cell>
          <cell r="N132">
            <v>11.23</v>
          </cell>
          <cell r="O132">
            <v>14.6</v>
          </cell>
          <cell r="P132">
            <v>11.23</v>
          </cell>
        </row>
        <row r="133">
          <cell r="C133">
            <v>7001020079</v>
          </cell>
          <cell r="D133" t="str">
            <v>Reaterro com compactação mecânica a 100 por cento do Próctor Normal, medido na seção, inclusive fornecimento de material de jazida com DMT de até 8,0 km, espalhamento, umedecimento e homogeneização.</v>
          </cell>
          <cell r="E133" t="str">
            <v>M³</v>
          </cell>
          <cell r="F133" t="str">
            <v>Compesa</v>
          </cell>
          <cell r="G133">
            <v>12.07</v>
          </cell>
          <cell r="H133">
            <v>97</v>
          </cell>
          <cell r="I133">
            <v>5.77</v>
          </cell>
          <cell r="J133">
            <v>0.05</v>
          </cell>
          <cell r="K133">
            <v>6.25</v>
          </cell>
          <cell r="L133">
            <v>0</v>
          </cell>
          <cell r="N133">
            <v>12.07</v>
          </cell>
          <cell r="O133">
            <v>15.69</v>
          </cell>
          <cell r="P133">
            <v>12.07</v>
          </cell>
        </row>
        <row r="134">
          <cell r="C134">
            <v>7001020080</v>
          </cell>
          <cell r="D134" t="str">
            <v>Reaterro com compactação mecânica a 100 por cento do Próctor Normal, medido na seção, inclusive fornecimento de material de jazida com DMT de até 10,0 km, espalhamento, umedecimento e homogeneização.</v>
          </cell>
          <cell r="E134" t="str">
            <v>M³</v>
          </cell>
          <cell r="F134" t="str">
            <v>Compesa</v>
          </cell>
          <cell r="G134">
            <v>12.879999999999999</v>
          </cell>
          <cell r="H134">
            <v>98</v>
          </cell>
          <cell r="I134">
            <v>6.58</v>
          </cell>
          <cell r="J134">
            <v>0.05</v>
          </cell>
          <cell r="K134">
            <v>6.25</v>
          </cell>
          <cell r="L134">
            <v>0</v>
          </cell>
          <cell r="N134">
            <v>12.879999999999999</v>
          </cell>
          <cell r="O134">
            <v>16.739999999999998</v>
          </cell>
          <cell r="P134">
            <v>12.88</v>
          </cell>
        </row>
        <row r="135">
          <cell r="C135">
            <v>7001020081</v>
          </cell>
          <cell r="D135" t="str">
            <v>Reaterro com compactação mecânica a 100 por cento do Próctor Normal, medido na seção, inclusive fornecimento de material de jazida com DMT de até 12,0 km, espalhamento, umedecimento e homogeneização.</v>
          </cell>
          <cell r="E135" t="str">
            <v>M³</v>
          </cell>
          <cell r="F135" t="str">
            <v>Compesa</v>
          </cell>
          <cell r="G135">
            <v>13.7</v>
          </cell>
          <cell r="H135">
            <v>99</v>
          </cell>
          <cell r="I135">
            <v>7.4</v>
          </cell>
          <cell r="J135">
            <v>0.05</v>
          </cell>
          <cell r="K135">
            <v>6.25</v>
          </cell>
          <cell r="L135">
            <v>0</v>
          </cell>
          <cell r="N135">
            <v>13.7</v>
          </cell>
          <cell r="O135">
            <v>17.809999999999999</v>
          </cell>
          <cell r="P135">
            <v>13.7</v>
          </cell>
        </row>
        <row r="136">
          <cell r="C136">
            <v>7001020082</v>
          </cell>
          <cell r="D136" t="str">
            <v>Reaterro com compactação mecânica a 100 por cento do Próctor Normal, medido na seção, inclusive fornecimento de material de jazida com DMT de até 14,0 km, espalhamento, umedecimento e homogeneização.</v>
          </cell>
          <cell r="E136" t="str">
            <v>M³</v>
          </cell>
          <cell r="F136" t="str">
            <v>Compesa</v>
          </cell>
          <cell r="G136">
            <v>14.530000000000001</v>
          </cell>
          <cell r="H136">
            <v>100</v>
          </cell>
          <cell r="I136">
            <v>8.23</v>
          </cell>
          <cell r="J136">
            <v>0.05</v>
          </cell>
          <cell r="K136">
            <v>6.25</v>
          </cell>
          <cell r="L136">
            <v>0</v>
          </cell>
          <cell r="M136">
            <v>0</v>
          </cell>
          <cell r="N136">
            <v>14.530000000000001</v>
          </cell>
          <cell r="O136">
            <v>18.89</v>
          </cell>
          <cell r="P136">
            <v>14.53</v>
          </cell>
        </row>
        <row r="137">
          <cell r="C137">
            <v>7001020083</v>
          </cell>
          <cell r="D137" t="str">
            <v>Reaterro com compactação mecânica a 100 por cento do Próctor Normal, medido na seção, inclusive fornecimento de material de jazida com DMT de até 16,0 km, espalhamento, umedecimento e homogeneização.</v>
          </cell>
          <cell r="E137" t="str">
            <v>M³</v>
          </cell>
          <cell r="F137" t="str">
            <v>Compesa</v>
          </cell>
          <cell r="G137">
            <v>15.32</v>
          </cell>
          <cell r="H137">
            <v>101</v>
          </cell>
          <cell r="I137">
            <v>9.02</v>
          </cell>
          <cell r="J137">
            <v>0.05</v>
          </cell>
          <cell r="K137">
            <v>6.25</v>
          </cell>
          <cell r="L137">
            <v>0</v>
          </cell>
          <cell r="N137">
            <v>15.32</v>
          </cell>
          <cell r="O137">
            <v>19.920000000000002</v>
          </cell>
          <cell r="P137">
            <v>15.32</v>
          </cell>
        </row>
        <row r="138">
          <cell r="C138">
            <v>7001020084</v>
          </cell>
          <cell r="D138" t="str">
            <v>Reaterro com compactação mecânica a 100 por cento do Próctor Normal, medido na seção, inclusive fornecimento de material de jazida com DMT de até 18,0 km, espalhamento, umedecimento e homogeneização.</v>
          </cell>
          <cell r="E138" t="str">
            <v>M³</v>
          </cell>
          <cell r="F138" t="str">
            <v>Compesa</v>
          </cell>
          <cell r="G138">
            <v>16.16</v>
          </cell>
          <cell r="H138">
            <v>102</v>
          </cell>
          <cell r="I138">
            <v>9.86</v>
          </cell>
          <cell r="J138">
            <v>0.05</v>
          </cell>
          <cell r="K138">
            <v>6.25</v>
          </cell>
          <cell r="L138">
            <v>0</v>
          </cell>
          <cell r="N138">
            <v>16.16</v>
          </cell>
          <cell r="O138">
            <v>21.01</v>
          </cell>
          <cell r="P138">
            <v>16.16</v>
          </cell>
        </row>
        <row r="139">
          <cell r="C139">
            <v>7001020085</v>
          </cell>
          <cell r="D139" t="str">
            <v>Reaterro com compactação mecânica a 100 por cento do Próctor Normal, medido na seção, inclusive fornecimento de material de jazida com DMT de até 20,0 km, espalhamento, umedecimento e homogeneização.</v>
          </cell>
          <cell r="E139" t="str">
            <v>M³</v>
          </cell>
          <cell r="F139" t="str">
            <v>Compesa</v>
          </cell>
          <cell r="G139">
            <v>16.990000000000002</v>
          </cell>
          <cell r="H139">
            <v>103</v>
          </cell>
          <cell r="I139">
            <v>10.69</v>
          </cell>
          <cell r="J139">
            <v>0.05</v>
          </cell>
          <cell r="K139">
            <v>6.25</v>
          </cell>
          <cell r="L139">
            <v>0</v>
          </cell>
          <cell r="N139">
            <v>16.990000000000002</v>
          </cell>
          <cell r="O139">
            <v>22.09</v>
          </cell>
          <cell r="P139">
            <v>16.989999999999998</v>
          </cell>
        </row>
        <row r="140">
          <cell r="C140">
            <v>7001020086</v>
          </cell>
          <cell r="D140" t="str">
            <v>Reaterro com areia em camadas de até 40 cm de espessura, utilizando-se processo mecânico leve para a compactação, inclusive carga, descarga e transporte ( posto obra ).</v>
          </cell>
          <cell r="E140" t="str">
            <v>M³</v>
          </cell>
          <cell r="F140" t="str">
            <v>Compesa</v>
          </cell>
          <cell r="G140">
            <v>35.22</v>
          </cell>
          <cell r="H140">
            <v>104</v>
          </cell>
          <cell r="I140">
            <v>0.4</v>
          </cell>
          <cell r="J140">
            <v>3.57</v>
          </cell>
          <cell r="K140">
            <v>31.25</v>
          </cell>
          <cell r="L140">
            <v>0</v>
          </cell>
          <cell r="M140">
            <v>0</v>
          </cell>
          <cell r="N140">
            <v>35.22</v>
          </cell>
          <cell r="O140">
            <v>45.79</v>
          </cell>
          <cell r="P140">
            <v>35.22</v>
          </cell>
        </row>
        <row r="141">
          <cell r="C141">
            <v>7001020087</v>
          </cell>
          <cell r="D141" t="str">
            <v>Reaterro com pó de pedra em camadas de até 40 cm de espessura, utilizando-se processo mecânico leve para a compactação, inclusive carga, descarga e transporte ( posto obra ).</v>
          </cell>
          <cell r="E141" t="str">
            <v>M³</v>
          </cell>
          <cell r="F141" t="str">
            <v>Compesa</v>
          </cell>
          <cell r="G141">
            <v>35.020000000000003</v>
          </cell>
          <cell r="H141">
            <v>105</v>
          </cell>
          <cell r="I141">
            <v>0.4</v>
          </cell>
          <cell r="J141">
            <v>3.57</v>
          </cell>
          <cell r="K141">
            <v>31.05</v>
          </cell>
          <cell r="L141">
            <v>0</v>
          </cell>
          <cell r="M141">
            <v>0</v>
          </cell>
          <cell r="N141">
            <v>35.020000000000003</v>
          </cell>
          <cell r="O141">
            <v>45.53</v>
          </cell>
          <cell r="P141">
            <v>35.020000000000003</v>
          </cell>
        </row>
        <row r="142">
          <cell r="C142">
            <v>7001020088</v>
          </cell>
          <cell r="D142" t="str">
            <v>Compactação mecânica pesada de aterro a 100 por cento do Próctor Normal, medido na seção, inclusive espalhamento, umedecimento e homogeneização.</v>
          </cell>
          <cell r="E142" t="str">
            <v>M³</v>
          </cell>
          <cell r="F142" t="str">
            <v>Compesa</v>
          </cell>
          <cell r="G142">
            <v>1.74</v>
          </cell>
          <cell r="H142">
            <v>106</v>
          </cell>
          <cell r="I142">
            <v>1.69</v>
          </cell>
          <cell r="J142">
            <v>0.05</v>
          </cell>
          <cell r="K142">
            <v>0</v>
          </cell>
          <cell r="L142">
            <v>0</v>
          </cell>
          <cell r="M142">
            <v>0</v>
          </cell>
          <cell r="N142">
            <v>1.74</v>
          </cell>
          <cell r="O142">
            <v>2.2599999999999998</v>
          </cell>
          <cell r="P142">
            <v>1.74</v>
          </cell>
        </row>
        <row r="143">
          <cell r="C143">
            <v>7001020089</v>
          </cell>
          <cell r="D143" t="str">
            <v>Compactação mecânica leve em camadas de 0,20 m de espessura.</v>
          </cell>
          <cell r="E143" t="str">
            <v>M³</v>
          </cell>
          <cell r="F143" t="str">
            <v>Compesa</v>
          </cell>
          <cell r="G143">
            <v>1.3499999999999999</v>
          </cell>
          <cell r="H143">
            <v>107</v>
          </cell>
          <cell r="I143">
            <v>0.16</v>
          </cell>
          <cell r="J143">
            <v>1.19</v>
          </cell>
          <cell r="K143">
            <v>0</v>
          </cell>
          <cell r="L143">
            <v>0</v>
          </cell>
          <cell r="M143">
            <v>0</v>
          </cell>
          <cell r="N143">
            <v>1.3499999999999999</v>
          </cell>
          <cell r="O143">
            <v>1.76</v>
          </cell>
          <cell r="P143">
            <v>1.35</v>
          </cell>
        </row>
        <row r="144">
          <cell r="C144">
            <v>7001020090</v>
          </cell>
          <cell r="D144" t="str">
            <v>Aterro para fundações utilizando solo cimento no traço 1:20, abrangendo   espalhamento, homogeneização, umedecimento e compactação manual com soquete de 30 kg em camadas sucessivas de 20 cm de espessura, inclusive fornecimento do material proveniente de j</v>
          </cell>
          <cell r="E144" t="str">
            <v>M³</v>
          </cell>
          <cell r="F144" t="str">
            <v>Compesa</v>
          </cell>
          <cell r="G144">
            <v>94.72</v>
          </cell>
          <cell r="H144">
            <v>108</v>
          </cell>
          <cell r="I144">
            <v>6.12</v>
          </cell>
          <cell r="J144">
            <v>53.49</v>
          </cell>
          <cell r="K144">
            <v>35.11</v>
          </cell>
          <cell r="L144">
            <v>0</v>
          </cell>
          <cell r="N144">
            <v>94.72</v>
          </cell>
          <cell r="O144">
            <v>123.14</v>
          </cell>
          <cell r="P144">
            <v>94.72</v>
          </cell>
        </row>
        <row r="145">
          <cell r="C145">
            <v>7001020092</v>
          </cell>
          <cell r="D145" t="str">
            <v>Aterro para fundações utilizando solo cimento no traço 1:30, abrangendo   espalhamento, homogeneização, umedecimento e compactação manual com soquete de 30 kg em camadas sucessivas de 20 cm de espessura, inclusive fornecimento do material proveniente de j</v>
          </cell>
          <cell r="E145" t="str">
            <v>M³</v>
          </cell>
          <cell r="F145" t="str">
            <v>Compesa</v>
          </cell>
          <cell r="G145">
            <v>86.32</v>
          </cell>
          <cell r="H145">
            <v>109</v>
          </cell>
          <cell r="I145">
            <v>6.12</v>
          </cell>
          <cell r="J145">
            <v>53.49</v>
          </cell>
          <cell r="K145">
            <v>26.71</v>
          </cell>
          <cell r="L145">
            <v>0</v>
          </cell>
          <cell r="N145">
            <v>86.32</v>
          </cell>
          <cell r="O145">
            <v>112.22</v>
          </cell>
          <cell r="P145">
            <v>86.32</v>
          </cell>
        </row>
        <row r="146">
          <cell r="C146">
            <v>7001020091</v>
          </cell>
          <cell r="D146" t="str">
            <v>Aterro para fundações utilizando solo cimento no traço 1:20, abrangendo   espalhamento, homogeneização, umedecimento e compactação mecânica leve em camadas sucessivas de 20 cm de espessura, inclusive fornecimento do material proveniente de jazida a uma di</v>
          </cell>
          <cell r="E146" t="str">
            <v>M³</v>
          </cell>
          <cell r="F146" t="str">
            <v>Compesa</v>
          </cell>
          <cell r="G146">
            <v>77.05</v>
          </cell>
          <cell r="H146">
            <v>110</v>
          </cell>
          <cell r="I146">
            <v>6.2799999999999994</v>
          </cell>
          <cell r="J146">
            <v>35.659999999999997</v>
          </cell>
          <cell r="K146">
            <v>35.11</v>
          </cell>
          <cell r="L146">
            <v>0</v>
          </cell>
          <cell r="N146">
            <v>77.05</v>
          </cell>
          <cell r="O146">
            <v>100.17</v>
          </cell>
          <cell r="P146">
            <v>77.05</v>
          </cell>
        </row>
        <row r="147">
          <cell r="C147">
            <v>7001020198</v>
          </cell>
          <cell r="D147" t="str">
            <v>Aterro para fundações utilizando solo cimento no traço 1:30, abrangendo   espalhamento, homogeneização, umedecimento e compactação mecânica leve em camadas sucessivas de 20 cm de espessura, inclusive fornecimento do material proveniente de jazida a uma di</v>
          </cell>
          <cell r="E147" t="str">
            <v>M³</v>
          </cell>
          <cell r="F147" t="str">
            <v>Compesa</v>
          </cell>
          <cell r="G147">
            <v>68.650000000000006</v>
          </cell>
          <cell r="H147">
            <v>111</v>
          </cell>
          <cell r="I147">
            <v>6.2799999999999994</v>
          </cell>
          <cell r="J147">
            <v>35.659999999999997</v>
          </cell>
          <cell r="K147">
            <v>26.71</v>
          </cell>
          <cell r="L147">
            <v>0</v>
          </cell>
          <cell r="N147">
            <v>68.650000000000006</v>
          </cell>
          <cell r="O147">
            <v>89.25</v>
          </cell>
          <cell r="P147">
            <v>68.650000000000006</v>
          </cell>
        </row>
        <row r="148">
          <cell r="G148">
            <v>0</v>
          </cell>
          <cell r="N148">
            <v>0</v>
          </cell>
          <cell r="O148">
            <v>0</v>
          </cell>
        </row>
        <row r="149">
          <cell r="G149">
            <v>0</v>
          </cell>
          <cell r="N149">
            <v>0</v>
          </cell>
          <cell r="O149">
            <v>0</v>
          </cell>
        </row>
        <row r="150">
          <cell r="C150">
            <v>0</v>
          </cell>
          <cell r="D150" t="str">
            <v>REATERRO SEM COMPACTAÇÃO</v>
          </cell>
          <cell r="G150">
            <v>0</v>
          </cell>
          <cell r="N150">
            <v>0</v>
          </cell>
          <cell r="O150">
            <v>0</v>
          </cell>
        </row>
        <row r="151">
          <cell r="C151">
            <v>7001020094</v>
          </cell>
          <cell r="D151" t="str">
            <v>Reaterro manual sem compactação com aproveitamento do material escavado.</v>
          </cell>
          <cell r="E151" t="str">
            <v>M³</v>
          </cell>
          <cell r="F151" t="str">
            <v>Compesa</v>
          </cell>
          <cell r="G151">
            <v>2.68</v>
          </cell>
          <cell r="H151">
            <v>112</v>
          </cell>
          <cell r="I151">
            <v>0</v>
          </cell>
          <cell r="J151">
            <v>2.68</v>
          </cell>
          <cell r="K151">
            <v>0</v>
          </cell>
          <cell r="L151">
            <v>0</v>
          </cell>
          <cell r="M151">
            <v>0</v>
          </cell>
          <cell r="N151">
            <v>2.68</v>
          </cell>
          <cell r="O151">
            <v>3.48</v>
          </cell>
          <cell r="P151">
            <v>2.68</v>
          </cell>
        </row>
        <row r="152">
          <cell r="C152">
            <v>7001020095</v>
          </cell>
          <cell r="D152" t="str">
            <v>Reaterro manual sem compactação com material argilo arenoso, inclusive fornecimento do material.</v>
          </cell>
          <cell r="E152" t="str">
            <v>M³</v>
          </cell>
          <cell r="F152" t="str">
            <v>Compesa</v>
          </cell>
          <cell r="G152">
            <v>15.68</v>
          </cell>
          <cell r="H152">
            <v>113</v>
          </cell>
          <cell r="I152">
            <v>0</v>
          </cell>
          <cell r="J152">
            <v>2.68</v>
          </cell>
          <cell r="K152">
            <v>13</v>
          </cell>
          <cell r="L152">
            <v>0</v>
          </cell>
          <cell r="M152">
            <v>0</v>
          </cell>
          <cell r="N152">
            <v>15.68</v>
          </cell>
          <cell r="O152">
            <v>20.38</v>
          </cell>
          <cell r="P152">
            <v>15.68</v>
          </cell>
        </row>
        <row r="153">
          <cell r="C153">
            <v>7001020096</v>
          </cell>
          <cell r="D153" t="str">
            <v>Reaterro manual sem compactação com fornecimento de areia.</v>
          </cell>
          <cell r="E153" t="str">
            <v>M³</v>
          </cell>
          <cell r="F153" t="str">
            <v>Compesa</v>
          </cell>
          <cell r="G153">
            <v>29.85</v>
          </cell>
          <cell r="H153">
            <v>114</v>
          </cell>
          <cell r="I153">
            <v>0</v>
          </cell>
          <cell r="J153">
            <v>2.68</v>
          </cell>
          <cell r="K153">
            <v>27.17</v>
          </cell>
          <cell r="L153">
            <v>0</v>
          </cell>
          <cell r="M153">
            <v>0</v>
          </cell>
          <cell r="N153">
            <v>29.85</v>
          </cell>
          <cell r="O153">
            <v>38.81</v>
          </cell>
          <cell r="P153">
            <v>29.85</v>
          </cell>
        </row>
        <row r="154">
          <cell r="C154">
            <v>7001020097</v>
          </cell>
          <cell r="D154" t="str">
            <v>Reaterro manual sem compactação com pó de pedra, inclusive fornecimento do material.</v>
          </cell>
          <cell r="E154" t="str">
            <v>M³</v>
          </cell>
          <cell r="F154" t="str">
            <v>Compesa</v>
          </cell>
          <cell r="G154">
            <v>29.68</v>
          </cell>
          <cell r="H154">
            <v>115</v>
          </cell>
          <cell r="I154">
            <v>0</v>
          </cell>
          <cell r="J154">
            <v>2.68</v>
          </cell>
          <cell r="K154">
            <v>27</v>
          </cell>
          <cell r="L154">
            <v>0</v>
          </cell>
          <cell r="M154">
            <v>0</v>
          </cell>
          <cell r="N154">
            <v>29.68</v>
          </cell>
          <cell r="O154">
            <v>38.58</v>
          </cell>
          <cell r="P154">
            <v>29.68</v>
          </cell>
        </row>
        <row r="155">
          <cell r="C155">
            <v>7001020098</v>
          </cell>
          <cell r="D155" t="str">
            <v>Espalhamento manual de material para simples regularização do terreno.</v>
          </cell>
          <cell r="E155" t="str">
            <v>M³</v>
          </cell>
          <cell r="F155" t="str">
            <v>Compesa</v>
          </cell>
          <cell r="G155">
            <v>0.89</v>
          </cell>
          <cell r="H155">
            <v>116</v>
          </cell>
          <cell r="I155">
            <v>0</v>
          </cell>
          <cell r="J155">
            <v>0.89</v>
          </cell>
          <cell r="K155">
            <v>0</v>
          </cell>
          <cell r="L155">
            <v>0</v>
          </cell>
          <cell r="M155">
            <v>0</v>
          </cell>
          <cell r="N155">
            <v>0.89</v>
          </cell>
          <cell r="O155">
            <v>1.1599999999999999</v>
          </cell>
          <cell r="P155">
            <v>0.89</v>
          </cell>
        </row>
        <row r="156">
          <cell r="G156">
            <v>0</v>
          </cell>
          <cell r="N156">
            <v>0</v>
          </cell>
          <cell r="O156">
            <v>0</v>
          </cell>
        </row>
        <row r="157">
          <cell r="C157">
            <v>0</v>
          </cell>
          <cell r="D157" t="str">
            <v>RASPAGEM E LIMPEZA DO TERRENO</v>
          </cell>
          <cell r="G157">
            <v>0</v>
          </cell>
          <cell r="N157">
            <v>0</v>
          </cell>
          <cell r="O157">
            <v>0</v>
          </cell>
        </row>
        <row r="158">
          <cell r="C158">
            <v>7001020099</v>
          </cell>
          <cell r="D158" t="str">
            <v>Limpeza manual do terreno.</v>
          </cell>
          <cell r="E158" t="str">
            <v>M²</v>
          </cell>
          <cell r="F158" t="str">
            <v>Compesa</v>
          </cell>
          <cell r="G158">
            <v>1.49</v>
          </cell>
          <cell r="H158">
            <v>117</v>
          </cell>
          <cell r="I158">
            <v>0</v>
          </cell>
          <cell r="J158">
            <v>1.49</v>
          </cell>
          <cell r="K158">
            <v>0</v>
          </cell>
          <cell r="L158">
            <v>0</v>
          </cell>
          <cell r="M158">
            <v>0</v>
          </cell>
          <cell r="N158">
            <v>1.49</v>
          </cell>
          <cell r="O158">
            <v>1.94</v>
          </cell>
          <cell r="P158">
            <v>1.49</v>
          </cell>
        </row>
        <row r="159">
          <cell r="C159">
            <v>7001020100</v>
          </cell>
          <cell r="D159" t="str">
            <v>Limpeza mecanizada do terreno.</v>
          </cell>
          <cell r="E159" t="str">
            <v>M²</v>
          </cell>
          <cell r="F159" t="str">
            <v>Compesa</v>
          </cell>
          <cell r="G159">
            <v>0.18</v>
          </cell>
          <cell r="H159">
            <v>118</v>
          </cell>
          <cell r="I159">
            <v>0.16</v>
          </cell>
          <cell r="J159">
            <v>0.02</v>
          </cell>
          <cell r="K159">
            <v>0</v>
          </cell>
          <cell r="L159">
            <v>0</v>
          </cell>
          <cell r="M159">
            <v>0</v>
          </cell>
          <cell r="N159">
            <v>0.18</v>
          </cell>
          <cell r="O159">
            <v>0.23</v>
          </cell>
          <cell r="P159">
            <v>0.18</v>
          </cell>
        </row>
        <row r="160">
          <cell r="C160">
            <v>7001020101</v>
          </cell>
          <cell r="D160" t="str">
            <v>Limpeza manual de camada vegetal em jazida.</v>
          </cell>
          <cell r="E160" t="str">
            <v>M²</v>
          </cell>
          <cell r="F160" t="str">
            <v>Compesa</v>
          </cell>
          <cell r="G160">
            <v>0.04</v>
          </cell>
          <cell r="H160">
            <v>119</v>
          </cell>
          <cell r="I160">
            <v>0</v>
          </cell>
          <cell r="J160">
            <v>0.04</v>
          </cell>
          <cell r="K160">
            <v>0</v>
          </cell>
          <cell r="L160">
            <v>0</v>
          </cell>
          <cell r="M160">
            <v>0</v>
          </cell>
          <cell r="N160">
            <v>0.04</v>
          </cell>
          <cell r="O160">
            <v>0.05</v>
          </cell>
          <cell r="P160">
            <v>0.04</v>
          </cell>
        </row>
        <row r="161">
          <cell r="C161">
            <v>7001020102</v>
          </cell>
          <cell r="D161" t="str">
            <v>Destocamento raso de raízes de pequeno porte com  raspagem, limpeza do terreno e queima do material.</v>
          </cell>
          <cell r="E161" t="str">
            <v>M²</v>
          </cell>
          <cell r="F161" t="str">
            <v>Compesa</v>
          </cell>
          <cell r="G161">
            <v>3.39</v>
          </cell>
          <cell r="H161">
            <v>120</v>
          </cell>
          <cell r="I161">
            <v>0</v>
          </cell>
          <cell r="J161">
            <v>3.39</v>
          </cell>
          <cell r="K161">
            <v>0</v>
          </cell>
          <cell r="L161">
            <v>0</v>
          </cell>
          <cell r="M161">
            <v>0</v>
          </cell>
          <cell r="N161">
            <v>3.39</v>
          </cell>
          <cell r="O161">
            <v>4.41</v>
          </cell>
          <cell r="P161">
            <v>3.39</v>
          </cell>
        </row>
        <row r="162">
          <cell r="C162">
            <v>7001020103</v>
          </cell>
          <cell r="D162" t="str">
            <v>Desmatamento e destocamento mecânicos de árvores de diâmetro inferior a 0,15 m e limpeza do terreno.</v>
          </cell>
          <cell r="E162" t="str">
            <v>M²</v>
          </cell>
          <cell r="F162" t="str">
            <v>Compesa</v>
          </cell>
          <cell r="G162">
            <v>0.18</v>
          </cell>
          <cell r="H162">
            <v>121</v>
          </cell>
          <cell r="I162">
            <v>0.11</v>
          </cell>
          <cell r="J162">
            <v>7.0000000000000007E-2</v>
          </cell>
          <cell r="K162">
            <v>0</v>
          </cell>
          <cell r="L162">
            <v>0</v>
          </cell>
          <cell r="M162">
            <v>0</v>
          </cell>
          <cell r="N162">
            <v>0.18</v>
          </cell>
          <cell r="O162">
            <v>0.23</v>
          </cell>
          <cell r="P162">
            <v>0.18</v>
          </cell>
        </row>
        <row r="163">
          <cell r="C163">
            <v>7001020104</v>
          </cell>
          <cell r="D163" t="str">
            <v>Tombamento mecânico de árvores com diâmetro de 0,15m a 0,30m, inclusive o destocamento e limpeza do local.</v>
          </cell>
          <cell r="E163" t="str">
            <v>UD</v>
          </cell>
          <cell r="F163" t="str">
            <v>Compesa</v>
          </cell>
          <cell r="G163">
            <v>18.86</v>
          </cell>
          <cell r="H163">
            <v>122</v>
          </cell>
          <cell r="I163">
            <v>12.54</v>
          </cell>
          <cell r="J163">
            <v>6.32</v>
          </cell>
          <cell r="K163">
            <v>0</v>
          </cell>
          <cell r="L163">
            <v>0</v>
          </cell>
          <cell r="M163">
            <v>0</v>
          </cell>
          <cell r="N163">
            <v>18.86</v>
          </cell>
          <cell r="O163">
            <v>24.52</v>
          </cell>
          <cell r="P163">
            <v>18.86</v>
          </cell>
        </row>
        <row r="164">
          <cell r="C164">
            <v>7001020105</v>
          </cell>
          <cell r="D164" t="str">
            <v>Tombamento mecânico de árvores com diâmetro maior que 0,30m, inclusive o destocamento e limpeza do local.</v>
          </cell>
          <cell r="E164" t="str">
            <v>UD</v>
          </cell>
          <cell r="F164" t="str">
            <v>Compesa</v>
          </cell>
          <cell r="G164">
            <v>30.810000000000002</v>
          </cell>
          <cell r="H164">
            <v>123</v>
          </cell>
          <cell r="I164">
            <v>17.53</v>
          </cell>
          <cell r="J164">
            <v>13.28</v>
          </cell>
          <cell r="K164">
            <v>0</v>
          </cell>
          <cell r="L164">
            <v>0</v>
          </cell>
          <cell r="M164">
            <v>0</v>
          </cell>
          <cell r="N164">
            <v>30.810000000000002</v>
          </cell>
          <cell r="O164">
            <v>40.049999999999997</v>
          </cell>
          <cell r="P164">
            <v>30.81</v>
          </cell>
        </row>
        <row r="165">
          <cell r="G165">
            <v>0</v>
          </cell>
          <cell r="N165">
            <v>0</v>
          </cell>
          <cell r="O165">
            <v>0</v>
          </cell>
        </row>
        <row r="166">
          <cell r="C166">
            <v>0</v>
          </cell>
          <cell r="D166" t="str">
            <v>REGULARIZAÇÃO DE TERRENO NATURAL</v>
          </cell>
          <cell r="G166">
            <v>0</v>
          </cell>
          <cell r="N166">
            <v>0</v>
          </cell>
          <cell r="O166">
            <v>0</v>
          </cell>
        </row>
        <row r="167">
          <cell r="C167">
            <v>7001020106</v>
          </cell>
          <cell r="D167" t="str">
            <v>Regularização manual de talude com corte ou aterro até 20 cm de espessura.</v>
          </cell>
          <cell r="E167" t="str">
            <v>M²</v>
          </cell>
          <cell r="F167" t="str">
            <v>Compesa</v>
          </cell>
          <cell r="G167">
            <v>2.97</v>
          </cell>
          <cell r="H167">
            <v>124</v>
          </cell>
          <cell r="I167">
            <v>0</v>
          </cell>
          <cell r="J167">
            <v>2.97</v>
          </cell>
          <cell r="K167">
            <v>0</v>
          </cell>
          <cell r="L167">
            <v>0</v>
          </cell>
          <cell r="M167">
            <v>0</v>
          </cell>
          <cell r="N167">
            <v>2.97</v>
          </cell>
          <cell r="O167">
            <v>3.86</v>
          </cell>
          <cell r="P167">
            <v>2.97</v>
          </cell>
        </row>
        <row r="168">
          <cell r="G168">
            <v>0</v>
          </cell>
          <cell r="N168">
            <v>0</v>
          </cell>
          <cell r="O168">
            <v>0</v>
          </cell>
        </row>
        <row r="169">
          <cell r="C169">
            <v>0</v>
          </cell>
          <cell r="D169" t="str">
            <v>TRANSPORTES</v>
          </cell>
          <cell r="G169">
            <v>0</v>
          </cell>
          <cell r="N169">
            <v>0</v>
          </cell>
          <cell r="O169">
            <v>0</v>
          </cell>
        </row>
        <row r="170">
          <cell r="C170">
            <v>7001020107</v>
          </cell>
          <cell r="D170" t="str">
            <v>Transporte de material com DMT até 1,0 km.</v>
          </cell>
          <cell r="E170" t="str">
            <v>M³</v>
          </cell>
          <cell r="F170" t="str">
            <v>Compesa</v>
          </cell>
          <cell r="G170">
            <v>1.18</v>
          </cell>
          <cell r="H170">
            <v>125</v>
          </cell>
          <cell r="I170">
            <v>1.18</v>
          </cell>
          <cell r="J170">
            <v>0</v>
          </cell>
          <cell r="K170">
            <v>0</v>
          </cell>
          <cell r="L170">
            <v>0</v>
          </cell>
          <cell r="M170">
            <v>0</v>
          </cell>
          <cell r="N170">
            <v>1.18</v>
          </cell>
          <cell r="O170">
            <v>1.53</v>
          </cell>
          <cell r="P170">
            <v>1.18</v>
          </cell>
        </row>
        <row r="171">
          <cell r="C171">
            <v>7001020108</v>
          </cell>
          <cell r="D171" t="str">
            <v>Transporte de material com DMT de até 2,0 km.</v>
          </cell>
          <cell r="E171" t="str">
            <v>M³</v>
          </cell>
          <cell r="F171" t="str">
            <v>Compesa</v>
          </cell>
          <cell r="G171">
            <v>1.59</v>
          </cell>
          <cell r="H171">
            <v>126</v>
          </cell>
          <cell r="I171">
            <v>1.59</v>
          </cell>
          <cell r="J171">
            <v>0</v>
          </cell>
          <cell r="K171">
            <v>0</v>
          </cell>
          <cell r="L171">
            <v>0</v>
          </cell>
          <cell r="M171">
            <v>0</v>
          </cell>
          <cell r="N171">
            <v>1.59</v>
          </cell>
          <cell r="O171">
            <v>2.0699999999999998</v>
          </cell>
          <cell r="P171">
            <v>1.59</v>
          </cell>
        </row>
        <row r="172">
          <cell r="C172">
            <v>7001020109</v>
          </cell>
          <cell r="D172" t="str">
            <v>Transporte de material com DMT de até 4,0 km.</v>
          </cell>
          <cell r="E172" t="str">
            <v>M³</v>
          </cell>
          <cell r="F172" t="str">
            <v>Compesa</v>
          </cell>
          <cell r="G172">
            <v>2.42</v>
          </cell>
          <cell r="H172">
            <v>127</v>
          </cell>
          <cell r="I172">
            <v>2.42</v>
          </cell>
          <cell r="J172">
            <v>0</v>
          </cell>
          <cell r="K172">
            <v>0</v>
          </cell>
          <cell r="L172">
            <v>0</v>
          </cell>
          <cell r="M172">
            <v>0</v>
          </cell>
          <cell r="N172">
            <v>2.42</v>
          </cell>
          <cell r="O172">
            <v>3.15</v>
          </cell>
          <cell r="P172">
            <v>2.42</v>
          </cell>
        </row>
        <row r="173">
          <cell r="C173">
            <v>7001020110</v>
          </cell>
          <cell r="D173" t="str">
            <v>Transporte de material com DMT de até 6,0 km.</v>
          </cell>
          <cell r="E173" t="str">
            <v>M³</v>
          </cell>
          <cell r="F173" t="str">
            <v>Compesa</v>
          </cell>
          <cell r="G173">
            <v>3.24</v>
          </cell>
          <cell r="H173">
            <v>128</v>
          </cell>
          <cell r="I173">
            <v>3.24</v>
          </cell>
          <cell r="J173">
            <v>0</v>
          </cell>
          <cell r="K173">
            <v>0</v>
          </cell>
          <cell r="L173">
            <v>0</v>
          </cell>
          <cell r="M173">
            <v>0</v>
          </cell>
          <cell r="N173">
            <v>3.24</v>
          </cell>
          <cell r="O173">
            <v>4.21</v>
          </cell>
          <cell r="P173">
            <v>3.24</v>
          </cell>
        </row>
        <row r="174">
          <cell r="C174">
            <v>7001020111</v>
          </cell>
          <cell r="D174" t="str">
            <v>Transporte de material com DMT de até 8,0 km.</v>
          </cell>
          <cell r="E174" t="str">
            <v>M³</v>
          </cell>
          <cell r="F174" t="str">
            <v>Compesa</v>
          </cell>
          <cell r="G174">
            <v>4.08</v>
          </cell>
          <cell r="H174">
            <v>129</v>
          </cell>
          <cell r="I174">
            <v>4.08</v>
          </cell>
          <cell r="J174">
            <v>0</v>
          </cell>
          <cell r="K174">
            <v>0</v>
          </cell>
          <cell r="L174">
            <v>0</v>
          </cell>
          <cell r="M174">
            <v>0</v>
          </cell>
          <cell r="N174">
            <v>4.08</v>
          </cell>
          <cell r="O174">
            <v>5.3</v>
          </cell>
          <cell r="P174">
            <v>4.08</v>
          </cell>
        </row>
        <row r="175">
          <cell r="C175">
            <v>7001020112</v>
          </cell>
          <cell r="D175" t="str">
            <v>Transporte de material com DMT de até 10,0 km.</v>
          </cell>
          <cell r="E175" t="str">
            <v>M³</v>
          </cell>
          <cell r="F175" t="str">
            <v>Compesa</v>
          </cell>
          <cell r="G175">
            <v>4.8899999999999997</v>
          </cell>
          <cell r="H175">
            <v>130</v>
          </cell>
          <cell r="I175">
            <v>4.8899999999999997</v>
          </cell>
          <cell r="J175">
            <v>0</v>
          </cell>
          <cell r="K175">
            <v>0</v>
          </cell>
          <cell r="L175">
            <v>0</v>
          </cell>
          <cell r="M175">
            <v>0</v>
          </cell>
          <cell r="N175">
            <v>4.8899999999999997</v>
          </cell>
          <cell r="O175">
            <v>6.36</v>
          </cell>
          <cell r="P175">
            <v>4.8899999999999997</v>
          </cell>
        </row>
        <row r="176">
          <cell r="C176">
            <v>7001020113</v>
          </cell>
          <cell r="D176" t="str">
            <v>Transporte de material com DMT de até 12,0 km.</v>
          </cell>
          <cell r="E176" t="str">
            <v>M³</v>
          </cell>
          <cell r="F176" t="str">
            <v>Compesa</v>
          </cell>
          <cell r="G176">
            <v>5.71</v>
          </cell>
          <cell r="H176">
            <v>131</v>
          </cell>
          <cell r="I176">
            <v>5.71</v>
          </cell>
          <cell r="J176">
            <v>0</v>
          </cell>
          <cell r="K176">
            <v>0</v>
          </cell>
          <cell r="L176">
            <v>0</v>
          </cell>
          <cell r="M176">
            <v>0</v>
          </cell>
          <cell r="N176">
            <v>5.71</v>
          </cell>
          <cell r="O176">
            <v>7.42</v>
          </cell>
          <cell r="P176">
            <v>5.71</v>
          </cell>
        </row>
        <row r="177">
          <cell r="C177">
            <v>7001020114</v>
          </cell>
          <cell r="D177" t="str">
            <v>Transporte de material com DMT de até 14,0 km.</v>
          </cell>
          <cell r="E177" t="str">
            <v>M³</v>
          </cell>
          <cell r="F177" t="str">
            <v>Compesa</v>
          </cell>
          <cell r="G177">
            <v>6.54</v>
          </cell>
          <cell r="H177">
            <v>132</v>
          </cell>
          <cell r="I177">
            <v>6.54</v>
          </cell>
          <cell r="J177">
            <v>0</v>
          </cell>
          <cell r="K177">
            <v>0</v>
          </cell>
          <cell r="L177">
            <v>0</v>
          </cell>
          <cell r="M177">
            <v>0</v>
          </cell>
          <cell r="N177">
            <v>6.54</v>
          </cell>
          <cell r="O177">
            <v>8.5</v>
          </cell>
          <cell r="P177">
            <v>6.54</v>
          </cell>
        </row>
        <row r="178">
          <cell r="C178">
            <v>7001020115</v>
          </cell>
          <cell r="D178" t="str">
            <v>Transporte de material com DMT de até 16,0 km.</v>
          </cell>
          <cell r="E178" t="str">
            <v>M³</v>
          </cell>
          <cell r="F178" t="str">
            <v>Compesa</v>
          </cell>
          <cell r="G178">
            <v>7.33</v>
          </cell>
          <cell r="H178">
            <v>133</v>
          </cell>
          <cell r="I178">
            <v>7.33</v>
          </cell>
          <cell r="J178">
            <v>0</v>
          </cell>
          <cell r="K178">
            <v>0</v>
          </cell>
          <cell r="L178">
            <v>0</v>
          </cell>
          <cell r="M178">
            <v>0</v>
          </cell>
          <cell r="N178">
            <v>7.33</v>
          </cell>
          <cell r="O178">
            <v>9.5299999999999994</v>
          </cell>
          <cell r="P178">
            <v>7.33</v>
          </cell>
        </row>
        <row r="179">
          <cell r="C179">
            <v>7001020116</v>
          </cell>
          <cell r="D179" t="str">
            <v>Transporte de material com DMT de até 18,0 km.</v>
          </cell>
          <cell r="E179" t="str">
            <v>M³</v>
          </cell>
          <cell r="F179" t="str">
            <v>Compesa</v>
          </cell>
          <cell r="G179">
            <v>8.17</v>
          </cell>
          <cell r="H179">
            <v>134</v>
          </cell>
          <cell r="I179">
            <v>8.17</v>
          </cell>
          <cell r="J179">
            <v>0</v>
          </cell>
          <cell r="K179">
            <v>0</v>
          </cell>
          <cell r="L179">
            <v>0</v>
          </cell>
          <cell r="M179">
            <v>0</v>
          </cell>
          <cell r="N179">
            <v>8.17</v>
          </cell>
          <cell r="O179">
            <v>10.62</v>
          </cell>
          <cell r="P179">
            <v>8.17</v>
          </cell>
        </row>
        <row r="180">
          <cell r="C180">
            <v>7001020117</v>
          </cell>
          <cell r="D180" t="str">
            <v>Transporte de material com DMT de até 20,0 km.</v>
          </cell>
          <cell r="E180" t="str">
            <v>M³</v>
          </cell>
          <cell r="F180" t="str">
            <v>Compesa</v>
          </cell>
          <cell r="G180">
            <v>9</v>
          </cell>
          <cell r="H180">
            <v>135</v>
          </cell>
          <cell r="I180">
            <v>9</v>
          </cell>
          <cell r="J180">
            <v>0</v>
          </cell>
          <cell r="K180">
            <v>0</v>
          </cell>
          <cell r="L180">
            <v>0</v>
          </cell>
          <cell r="M180">
            <v>0</v>
          </cell>
          <cell r="N180">
            <v>9</v>
          </cell>
          <cell r="O180">
            <v>11.7</v>
          </cell>
          <cell r="P180">
            <v>9</v>
          </cell>
        </row>
        <row r="181">
          <cell r="G181">
            <v>0</v>
          </cell>
          <cell r="N181">
            <v>0</v>
          </cell>
          <cell r="O181">
            <v>0</v>
          </cell>
        </row>
        <row r="182">
          <cell r="C182">
            <v>0</v>
          </cell>
          <cell r="D182" t="str">
            <v>CAMINHO DE SERVIÇO</v>
          </cell>
          <cell r="G182">
            <v>0</v>
          </cell>
          <cell r="N182">
            <v>0</v>
          </cell>
          <cell r="O182">
            <v>0</v>
          </cell>
        </row>
        <row r="183">
          <cell r="C183">
            <v>7001020118</v>
          </cell>
          <cell r="D183" t="str">
            <v>Construção e manutenção de caminho de serviço com 4,0 m de largura, inclusive canaletas de drenagem a céu aberto na sua extensão.</v>
          </cell>
          <cell r="E183" t="str">
            <v>KM</v>
          </cell>
          <cell r="F183" t="str">
            <v>Compesa</v>
          </cell>
          <cell r="G183">
            <v>1777.65</v>
          </cell>
          <cell r="H183">
            <v>136</v>
          </cell>
          <cell r="I183">
            <v>1059.7</v>
          </cell>
          <cell r="J183">
            <v>717.95</v>
          </cell>
          <cell r="K183">
            <v>0</v>
          </cell>
          <cell r="L183">
            <v>0</v>
          </cell>
          <cell r="M183">
            <v>0</v>
          </cell>
          <cell r="N183">
            <v>1777.65</v>
          </cell>
          <cell r="O183">
            <v>2310.9499999999998</v>
          </cell>
          <cell r="P183">
            <v>1777.65</v>
          </cell>
        </row>
        <row r="184">
          <cell r="G184">
            <v>0</v>
          </cell>
          <cell r="N184">
            <v>0</v>
          </cell>
          <cell r="O184">
            <v>0</v>
          </cell>
        </row>
        <row r="185">
          <cell r="C185">
            <v>0</v>
          </cell>
          <cell r="D185" t="str">
            <v>FORNECIMENTO DE MATERIAL PARA ATERRO</v>
          </cell>
          <cell r="G185">
            <v>0</v>
          </cell>
          <cell r="N185">
            <v>0</v>
          </cell>
          <cell r="O185">
            <v>0</v>
          </cell>
        </row>
        <row r="186">
          <cell r="C186">
            <v>7001020119</v>
          </cell>
          <cell r="D186" t="str">
            <v>Fornecimento de barro para aterro, inclusive carga, descarga e transporte com DMT de até 1,0 km.</v>
          </cell>
          <cell r="E186" t="str">
            <v>M³</v>
          </cell>
          <cell r="F186" t="str">
            <v>Compesa</v>
          </cell>
          <cell r="G186">
            <v>7.43</v>
          </cell>
          <cell r="H186">
            <v>137</v>
          </cell>
          <cell r="I186">
            <v>1.18</v>
          </cell>
          <cell r="J186">
            <v>0</v>
          </cell>
          <cell r="K186">
            <v>6.25</v>
          </cell>
          <cell r="L186">
            <v>0</v>
          </cell>
          <cell r="M186">
            <v>0</v>
          </cell>
          <cell r="N186">
            <v>7.43</v>
          </cell>
          <cell r="O186">
            <v>9.66</v>
          </cell>
          <cell r="P186">
            <v>7.43</v>
          </cell>
        </row>
        <row r="187">
          <cell r="C187">
            <v>7001020120</v>
          </cell>
          <cell r="D187" t="str">
            <v>Fornecimento de barro para aterro, inclusive carga, descarga e transporte com DMT de até 2,0 km.</v>
          </cell>
          <cell r="E187" t="str">
            <v>M³</v>
          </cell>
          <cell r="F187" t="str">
            <v>Compesa</v>
          </cell>
          <cell r="G187">
            <v>7.84</v>
          </cell>
          <cell r="H187">
            <v>138</v>
          </cell>
          <cell r="I187">
            <v>1.59</v>
          </cell>
          <cell r="J187">
            <v>0</v>
          </cell>
          <cell r="K187">
            <v>6.25</v>
          </cell>
          <cell r="L187">
            <v>0</v>
          </cell>
          <cell r="M187">
            <v>0</v>
          </cell>
          <cell r="N187">
            <v>7.84</v>
          </cell>
          <cell r="O187">
            <v>10.19</v>
          </cell>
          <cell r="P187">
            <v>7.84</v>
          </cell>
        </row>
        <row r="188">
          <cell r="C188">
            <v>7001020121</v>
          </cell>
          <cell r="D188" t="str">
            <v>Fornecimento de barro para aterro, inclusive carga, descarga e transporte com DMT de até 4,0 km.</v>
          </cell>
          <cell r="E188" t="str">
            <v>M³</v>
          </cell>
          <cell r="F188" t="str">
            <v>Compesa</v>
          </cell>
          <cell r="G188">
            <v>8.67</v>
          </cell>
          <cell r="H188">
            <v>139</v>
          </cell>
          <cell r="I188">
            <v>2.42</v>
          </cell>
          <cell r="J188">
            <v>0</v>
          </cell>
          <cell r="K188">
            <v>6.25</v>
          </cell>
          <cell r="L188">
            <v>0</v>
          </cell>
          <cell r="M188">
            <v>0</v>
          </cell>
          <cell r="N188">
            <v>8.67</v>
          </cell>
          <cell r="O188">
            <v>11.27</v>
          </cell>
          <cell r="P188">
            <v>8.67</v>
          </cell>
        </row>
        <row r="189">
          <cell r="C189">
            <v>7001020122</v>
          </cell>
          <cell r="D189" t="str">
            <v>Fornecimento de barro para aterro, inclusive carga, descarga e transporte com DMT de até 6,0 km.</v>
          </cell>
          <cell r="E189" t="str">
            <v>M³</v>
          </cell>
          <cell r="F189" t="str">
            <v>Compesa</v>
          </cell>
          <cell r="G189">
            <v>9.49</v>
          </cell>
          <cell r="H189">
            <v>140</v>
          </cell>
          <cell r="I189">
            <v>3.24</v>
          </cell>
          <cell r="J189">
            <v>0</v>
          </cell>
          <cell r="K189">
            <v>6.25</v>
          </cell>
          <cell r="L189">
            <v>0</v>
          </cell>
          <cell r="M189">
            <v>0</v>
          </cell>
          <cell r="N189">
            <v>9.49</v>
          </cell>
          <cell r="O189">
            <v>12.34</v>
          </cell>
          <cell r="P189">
            <v>9.49</v>
          </cell>
        </row>
        <row r="190">
          <cell r="C190">
            <v>7001020123</v>
          </cell>
          <cell r="D190" t="str">
            <v>Fornecimento de barro para aterro, inclusive carga, descarga e transporte com DMT de até 8,0 km.</v>
          </cell>
          <cell r="E190" t="str">
            <v>M³</v>
          </cell>
          <cell r="F190" t="str">
            <v>Compesa</v>
          </cell>
          <cell r="G190">
            <v>10.33</v>
          </cell>
          <cell r="H190">
            <v>141</v>
          </cell>
          <cell r="I190">
            <v>4.08</v>
          </cell>
          <cell r="J190">
            <v>0</v>
          </cell>
          <cell r="K190">
            <v>6.25</v>
          </cell>
          <cell r="L190">
            <v>0</v>
          </cell>
          <cell r="M190">
            <v>0</v>
          </cell>
          <cell r="N190">
            <v>10.33</v>
          </cell>
          <cell r="O190">
            <v>13.43</v>
          </cell>
          <cell r="P190">
            <v>10.33</v>
          </cell>
        </row>
        <row r="191">
          <cell r="C191">
            <v>7001020124</v>
          </cell>
          <cell r="D191" t="str">
            <v>Fornecimento de barro para aterro, inclusive carga, descarga e transporte com DMT de até 10,0 km.</v>
          </cell>
          <cell r="E191" t="str">
            <v>M³</v>
          </cell>
          <cell r="F191" t="str">
            <v>Compesa</v>
          </cell>
          <cell r="G191">
            <v>11.14</v>
          </cell>
          <cell r="H191">
            <v>142</v>
          </cell>
          <cell r="I191">
            <v>4.8899999999999997</v>
          </cell>
          <cell r="J191">
            <v>0</v>
          </cell>
          <cell r="K191">
            <v>6.25</v>
          </cell>
          <cell r="L191">
            <v>0</v>
          </cell>
          <cell r="M191">
            <v>0</v>
          </cell>
          <cell r="N191">
            <v>11.14</v>
          </cell>
          <cell r="O191">
            <v>14.48</v>
          </cell>
          <cell r="P191">
            <v>11.14</v>
          </cell>
        </row>
        <row r="192">
          <cell r="C192">
            <v>7001020125</v>
          </cell>
          <cell r="D192" t="str">
            <v>Fornecimento de barro para aterro, inclusive carga, descarga e transporte com DMT de até 12,0 km.</v>
          </cell>
          <cell r="E192" t="str">
            <v>M³</v>
          </cell>
          <cell r="F192" t="str">
            <v>Compesa</v>
          </cell>
          <cell r="G192">
            <v>11.96</v>
          </cell>
          <cell r="H192">
            <v>143</v>
          </cell>
          <cell r="I192">
            <v>5.71</v>
          </cell>
          <cell r="J192">
            <v>0</v>
          </cell>
          <cell r="K192">
            <v>6.25</v>
          </cell>
          <cell r="L192">
            <v>0</v>
          </cell>
          <cell r="M192">
            <v>0</v>
          </cell>
          <cell r="N192">
            <v>11.96</v>
          </cell>
          <cell r="O192">
            <v>15.55</v>
          </cell>
          <cell r="P192">
            <v>11.96</v>
          </cell>
        </row>
        <row r="193">
          <cell r="C193">
            <v>7001020126</v>
          </cell>
          <cell r="D193" t="str">
            <v>Fornecimento de barro para aterro, inclusive carga, descarga e transporte com DMT de até 14,0 km.</v>
          </cell>
          <cell r="E193" t="str">
            <v>M³</v>
          </cell>
          <cell r="F193" t="str">
            <v>Compesa</v>
          </cell>
          <cell r="G193">
            <v>12.79</v>
          </cell>
          <cell r="H193">
            <v>144</v>
          </cell>
          <cell r="I193">
            <v>6.54</v>
          </cell>
          <cell r="J193">
            <v>0</v>
          </cell>
          <cell r="K193">
            <v>6.25</v>
          </cell>
          <cell r="L193">
            <v>0</v>
          </cell>
          <cell r="M193">
            <v>0</v>
          </cell>
          <cell r="N193">
            <v>12.79</v>
          </cell>
          <cell r="O193">
            <v>16.63</v>
          </cell>
          <cell r="P193">
            <v>12.79</v>
          </cell>
        </row>
        <row r="194">
          <cell r="C194">
            <v>7001020127</v>
          </cell>
          <cell r="D194" t="str">
            <v>Fornecimento de barro para aterro, inclusive carga, descarga e transporte com DMT de até 16,0 km.</v>
          </cell>
          <cell r="E194" t="str">
            <v>M³</v>
          </cell>
          <cell r="F194" t="str">
            <v>Compesa</v>
          </cell>
          <cell r="G194">
            <v>13.58</v>
          </cell>
          <cell r="H194">
            <v>145</v>
          </cell>
          <cell r="I194">
            <v>7.33</v>
          </cell>
          <cell r="J194">
            <v>0</v>
          </cell>
          <cell r="K194">
            <v>6.25</v>
          </cell>
          <cell r="L194">
            <v>0</v>
          </cell>
          <cell r="M194">
            <v>0</v>
          </cell>
          <cell r="N194">
            <v>13.58</v>
          </cell>
          <cell r="O194">
            <v>17.649999999999999</v>
          </cell>
          <cell r="P194">
            <v>13.58</v>
          </cell>
        </row>
        <row r="195">
          <cell r="C195">
            <v>7001020128</v>
          </cell>
          <cell r="D195" t="str">
            <v>Fornecimento de barro para aterro, inclusive carga, descarga e transporte com DMT de até 18,0 km.</v>
          </cell>
          <cell r="E195" t="str">
            <v>M³</v>
          </cell>
          <cell r="F195" t="str">
            <v>Compesa</v>
          </cell>
          <cell r="G195">
            <v>14.42</v>
          </cell>
          <cell r="H195">
            <v>146</v>
          </cell>
          <cell r="I195">
            <v>8.17</v>
          </cell>
          <cell r="J195">
            <v>0</v>
          </cell>
          <cell r="K195">
            <v>6.25</v>
          </cell>
          <cell r="L195">
            <v>0</v>
          </cell>
          <cell r="M195">
            <v>0</v>
          </cell>
          <cell r="N195">
            <v>14.42</v>
          </cell>
          <cell r="O195">
            <v>18.75</v>
          </cell>
          <cell r="P195">
            <v>14.42</v>
          </cell>
        </row>
        <row r="196">
          <cell r="C196">
            <v>7001020129</v>
          </cell>
          <cell r="D196" t="str">
            <v>Fornecimento de barro para aterro, inclusive carga, descarga e transporte com DMT de até 20,0 km.</v>
          </cell>
          <cell r="E196" t="str">
            <v>M³</v>
          </cell>
          <cell r="F196" t="str">
            <v>Compesa</v>
          </cell>
          <cell r="G196">
            <v>15.25</v>
          </cell>
          <cell r="H196">
            <v>147</v>
          </cell>
          <cell r="I196">
            <v>9</v>
          </cell>
          <cell r="J196">
            <v>0</v>
          </cell>
          <cell r="K196">
            <v>6.25</v>
          </cell>
          <cell r="L196">
            <v>0</v>
          </cell>
          <cell r="M196">
            <v>0</v>
          </cell>
          <cell r="N196">
            <v>15.25</v>
          </cell>
          <cell r="O196">
            <v>19.829999999999998</v>
          </cell>
          <cell r="P196">
            <v>15.25</v>
          </cell>
        </row>
        <row r="197">
          <cell r="G197">
            <v>0</v>
          </cell>
          <cell r="N197">
            <v>0</v>
          </cell>
          <cell r="O197">
            <v>0</v>
          </cell>
        </row>
        <row r="198">
          <cell r="C198">
            <v>0</v>
          </cell>
          <cell r="D198" t="str">
            <v>ESGOTAMENTO COM BOMBA</v>
          </cell>
          <cell r="G198">
            <v>0</v>
          </cell>
          <cell r="N198">
            <v>0</v>
          </cell>
          <cell r="O198">
            <v>0</v>
          </cell>
        </row>
        <row r="199">
          <cell r="C199">
            <v>7001030001</v>
          </cell>
          <cell r="D199" t="str">
            <v>Esgotamento com bomba de 4,8 HP.</v>
          </cell>
          <cell r="E199" t="str">
            <v>H</v>
          </cell>
          <cell r="F199" t="str">
            <v>Compesa</v>
          </cell>
          <cell r="G199">
            <v>7.19</v>
          </cell>
          <cell r="H199">
            <v>148</v>
          </cell>
          <cell r="I199">
            <v>1.1200000000000001</v>
          </cell>
          <cell r="J199">
            <v>6.07</v>
          </cell>
          <cell r="K199">
            <v>0</v>
          </cell>
          <cell r="L199">
            <v>0</v>
          </cell>
          <cell r="M199">
            <v>0</v>
          </cell>
          <cell r="N199">
            <v>7.19</v>
          </cell>
          <cell r="O199">
            <v>9.35</v>
          </cell>
          <cell r="P199">
            <v>7.19</v>
          </cell>
        </row>
        <row r="200">
          <cell r="C200">
            <v>7001030002</v>
          </cell>
          <cell r="D200" t="str">
            <v>Esgotamento com bomba de 7,5 HP.</v>
          </cell>
          <cell r="E200" t="str">
            <v>H</v>
          </cell>
          <cell r="F200" t="str">
            <v>Compesa</v>
          </cell>
          <cell r="G200">
            <v>7.71</v>
          </cell>
          <cell r="H200">
            <v>149</v>
          </cell>
          <cell r="I200">
            <v>1.53</v>
          </cell>
          <cell r="J200">
            <v>6.18</v>
          </cell>
          <cell r="K200">
            <v>0</v>
          </cell>
          <cell r="L200">
            <v>0</v>
          </cell>
          <cell r="M200">
            <v>0</v>
          </cell>
          <cell r="N200">
            <v>7.71</v>
          </cell>
          <cell r="O200">
            <v>10.02</v>
          </cell>
          <cell r="P200">
            <v>7.71</v>
          </cell>
        </row>
        <row r="201">
          <cell r="G201">
            <v>0</v>
          </cell>
          <cell r="N201">
            <v>0</v>
          </cell>
          <cell r="O201">
            <v>0</v>
          </cell>
        </row>
        <row r="202">
          <cell r="C202">
            <v>0</v>
          </cell>
          <cell r="D202" t="str">
            <v>REBAIXAMENTO</v>
          </cell>
          <cell r="G202">
            <v>0</v>
          </cell>
          <cell r="N202">
            <v>0</v>
          </cell>
          <cell r="O202">
            <v>0</v>
          </cell>
        </row>
        <row r="203">
          <cell r="C203">
            <v>7001040001</v>
          </cell>
          <cell r="D203" t="str">
            <v>Mobilização e instalação de conjunto com  até 50 ponteiras filtrantes e bombas de sucção para rebaixamento de lençol freático até 5,00 m de profundidade.</v>
          </cell>
          <cell r="E203" t="str">
            <v>CJ</v>
          </cell>
          <cell r="F203" t="str">
            <v>Compesa</v>
          </cell>
          <cell r="G203" t="e">
            <v>#REF!</v>
          </cell>
          <cell r="H203">
            <v>150</v>
          </cell>
          <cell r="I203">
            <v>600</v>
          </cell>
          <cell r="J203">
            <v>0</v>
          </cell>
          <cell r="K203">
            <v>0</v>
          </cell>
          <cell r="L203" t="e">
            <v>#REF!</v>
          </cell>
          <cell r="M203">
            <v>0</v>
          </cell>
          <cell r="N203" t="e">
            <v>#REF!</v>
          </cell>
          <cell r="O203">
            <v>780</v>
          </cell>
          <cell r="P203">
            <v>600</v>
          </cell>
        </row>
        <row r="204">
          <cell r="C204">
            <v>7001040002</v>
          </cell>
          <cell r="D204" t="str">
            <v>Deslocamento e reinstalação  de conjunto com até 50 ponteiras filtrantes e bombas de sucção para rebaixamento de lençol freático até 5 m de profundidade.</v>
          </cell>
          <cell r="E204" t="str">
            <v>UD</v>
          </cell>
          <cell r="F204" t="str">
            <v>Compesa</v>
          </cell>
          <cell r="G204">
            <v>300</v>
          </cell>
          <cell r="H204">
            <v>151</v>
          </cell>
          <cell r="I204">
            <v>300</v>
          </cell>
          <cell r="J204">
            <v>0</v>
          </cell>
          <cell r="K204">
            <v>0</v>
          </cell>
          <cell r="L204">
            <v>0</v>
          </cell>
          <cell r="M204">
            <v>0</v>
          </cell>
          <cell r="N204">
            <v>300</v>
          </cell>
          <cell r="O204">
            <v>390</v>
          </cell>
          <cell r="P204">
            <v>300</v>
          </cell>
        </row>
        <row r="205">
          <cell r="C205">
            <v>7001040003</v>
          </cell>
          <cell r="D205" t="str">
            <v>Operação de conjunto com até 50 ponteiras filtrantes e bombas de sucção para rebaixamento de lençol  freático até 5 m de profundidade.</v>
          </cell>
          <cell r="E205" t="str">
            <v>DIA</v>
          </cell>
          <cell r="F205" t="str">
            <v>Compesa</v>
          </cell>
          <cell r="G205">
            <v>150</v>
          </cell>
          <cell r="H205">
            <v>152</v>
          </cell>
          <cell r="I205">
            <v>150</v>
          </cell>
          <cell r="J205">
            <v>0</v>
          </cell>
          <cell r="K205">
            <v>0</v>
          </cell>
          <cell r="L205">
            <v>0</v>
          </cell>
          <cell r="M205">
            <v>0</v>
          </cell>
          <cell r="N205">
            <v>150</v>
          </cell>
          <cell r="O205">
            <v>195</v>
          </cell>
          <cell r="P205">
            <v>150</v>
          </cell>
        </row>
        <row r="206">
          <cell r="G206">
            <v>0</v>
          </cell>
          <cell r="N206">
            <v>0</v>
          </cell>
          <cell r="O206">
            <v>0</v>
          </cell>
        </row>
        <row r="207">
          <cell r="C207">
            <v>0</v>
          </cell>
          <cell r="D207" t="str">
            <v>ESCORAMENTO DE VALAS</v>
          </cell>
          <cell r="G207">
            <v>0</v>
          </cell>
          <cell r="N207">
            <v>0</v>
          </cell>
          <cell r="O207">
            <v>0</v>
          </cell>
        </row>
        <row r="208">
          <cell r="C208">
            <v>7001050001</v>
          </cell>
          <cell r="D208" t="str">
            <v>Escoramento descontínuo simples de valas ( com pranchas de madeira ).</v>
          </cell>
          <cell r="E208" t="str">
            <v>M²</v>
          </cell>
          <cell r="F208" t="str">
            <v>Compesa</v>
          </cell>
          <cell r="G208">
            <v>28.98</v>
          </cell>
          <cell r="H208">
            <v>153</v>
          </cell>
          <cell r="I208">
            <v>0</v>
          </cell>
          <cell r="J208">
            <v>17.89</v>
          </cell>
          <cell r="K208">
            <v>11.09</v>
          </cell>
          <cell r="L208">
            <v>0</v>
          </cell>
          <cell r="M208">
            <v>0</v>
          </cell>
          <cell r="N208">
            <v>28.98</v>
          </cell>
          <cell r="O208">
            <v>37.67</v>
          </cell>
          <cell r="P208">
            <v>28.98</v>
          </cell>
        </row>
        <row r="209">
          <cell r="C209">
            <v>7001050002</v>
          </cell>
          <cell r="D209" t="str">
            <v>Escoramento contínuo de valas  ( com pranchas de madeira ).</v>
          </cell>
          <cell r="E209" t="str">
            <v>M²</v>
          </cell>
          <cell r="F209" t="str">
            <v>Compesa</v>
          </cell>
          <cell r="G209">
            <v>47.15</v>
          </cell>
          <cell r="H209">
            <v>154</v>
          </cell>
          <cell r="I209">
            <v>0</v>
          </cell>
          <cell r="J209">
            <v>25.81</v>
          </cell>
          <cell r="K209">
            <v>21.34</v>
          </cell>
          <cell r="L209">
            <v>0</v>
          </cell>
          <cell r="M209">
            <v>0</v>
          </cell>
          <cell r="N209">
            <v>47.15</v>
          </cell>
          <cell r="O209">
            <v>61.3</v>
          </cell>
          <cell r="P209">
            <v>47.15</v>
          </cell>
        </row>
        <row r="210">
          <cell r="C210">
            <v>7001050003</v>
          </cell>
          <cell r="D210" t="str">
            <v>Escoramento contínuo de valas com pranchas metálicas e longarinas em peças de madeira de 3" x 6".</v>
          </cell>
          <cell r="E210" t="str">
            <v>M²</v>
          </cell>
          <cell r="F210" t="str">
            <v>Compesa</v>
          </cell>
          <cell r="G210">
            <v>32.56</v>
          </cell>
          <cell r="H210">
            <v>157</v>
          </cell>
          <cell r="I210">
            <v>6.13</v>
          </cell>
          <cell r="J210">
            <v>17.21</v>
          </cell>
          <cell r="K210">
            <v>9.2200000000000006</v>
          </cell>
          <cell r="L210">
            <v>0</v>
          </cell>
          <cell r="M210">
            <v>0</v>
          </cell>
          <cell r="N210">
            <v>32.56</v>
          </cell>
          <cell r="O210">
            <v>42.33</v>
          </cell>
          <cell r="P210">
            <v>32.56</v>
          </cell>
        </row>
        <row r="211">
          <cell r="G211">
            <v>0</v>
          </cell>
          <cell r="N211">
            <v>0</v>
          </cell>
          <cell r="O211">
            <v>0</v>
          </cell>
        </row>
        <row r="212">
          <cell r="D212" t="str">
            <v>ENSECADEIRA</v>
          </cell>
          <cell r="G212">
            <v>0</v>
          </cell>
          <cell r="N212">
            <v>0</v>
          </cell>
          <cell r="O212">
            <v>0</v>
          </cell>
        </row>
        <row r="213">
          <cell r="C213">
            <v>7001050004</v>
          </cell>
          <cell r="D213" t="str">
            <v>Ensecadeira de parede simples  ( com pranchas de madeira ).</v>
          </cell>
          <cell r="E213" t="str">
            <v>M²</v>
          </cell>
          <cell r="F213" t="str">
            <v>Compesa</v>
          </cell>
          <cell r="G213">
            <v>83.08</v>
          </cell>
          <cell r="H213">
            <v>155</v>
          </cell>
          <cell r="I213">
            <v>0</v>
          </cell>
          <cell r="J213">
            <v>27.7</v>
          </cell>
          <cell r="K213">
            <v>55.38</v>
          </cell>
          <cell r="L213">
            <v>0</v>
          </cell>
          <cell r="M213">
            <v>0</v>
          </cell>
          <cell r="N213">
            <v>83.08</v>
          </cell>
          <cell r="O213">
            <v>108</v>
          </cell>
          <cell r="P213">
            <v>83.08</v>
          </cell>
        </row>
        <row r="214">
          <cell r="C214">
            <v>7001050005</v>
          </cell>
          <cell r="D214" t="str">
            <v>Ensecadeira de parede dupla  ( com pranchas de madeira ).</v>
          </cell>
          <cell r="E214" t="str">
            <v>M²</v>
          </cell>
          <cell r="F214" t="str">
            <v>Compesa</v>
          </cell>
          <cell r="G214">
            <v>207.83</v>
          </cell>
          <cell r="H214">
            <v>156</v>
          </cell>
          <cell r="I214">
            <v>0</v>
          </cell>
          <cell r="J214">
            <v>69.25</v>
          </cell>
          <cell r="K214">
            <v>138.58000000000001</v>
          </cell>
          <cell r="L214">
            <v>0</v>
          </cell>
          <cell r="M214">
            <v>0</v>
          </cell>
          <cell r="N214">
            <v>207.83</v>
          </cell>
          <cell r="O214">
            <v>270.18</v>
          </cell>
          <cell r="P214">
            <v>207.83</v>
          </cell>
        </row>
        <row r="215">
          <cell r="G215">
            <v>0</v>
          </cell>
          <cell r="N215">
            <v>0</v>
          </cell>
          <cell r="O215">
            <v>0</v>
          </cell>
        </row>
        <row r="216">
          <cell r="C216">
            <v>0</v>
          </cell>
          <cell r="D216" t="str">
            <v>ENROCAMENTO</v>
          </cell>
          <cell r="G216">
            <v>0</v>
          </cell>
          <cell r="N216">
            <v>0</v>
          </cell>
          <cell r="O216">
            <v>0</v>
          </cell>
        </row>
        <row r="217">
          <cell r="C217">
            <v>7001060001</v>
          </cell>
          <cell r="D217" t="str">
            <v>Enrocamento de pedra jogada, inclusive fornecimento do material.</v>
          </cell>
          <cell r="E217" t="str">
            <v>M³</v>
          </cell>
          <cell r="F217" t="str">
            <v>Compesa</v>
          </cell>
          <cell r="G217">
            <v>76.430000000000007</v>
          </cell>
          <cell r="H217">
            <v>158</v>
          </cell>
          <cell r="I217">
            <v>0</v>
          </cell>
          <cell r="J217">
            <v>34.630000000000003</v>
          </cell>
          <cell r="K217">
            <v>41.8</v>
          </cell>
          <cell r="L217">
            <v>0</v>
          </cell>
          <cell r="M217">
            <v>0</v>
          </cell>
          <cell r="N217">
            <v>76.430000000000007</v>
          </cell>
          <cell r="O217">
            <v>99.36</v>
          </cell>
          <cell r="P217">
            <v>76.430000000000007</v>
          </cell>
        </row>
        <row r="218">
          <cell r="C218">
            <v>7001060002</v>
          </cell>
          <cell r="D218" t="str">
            <v>Enrocamento de pedra arrumada, inclusive fornecimento do material.</v>
          </cell>
          <cell r="E218" t="str">
            <v>M³</v>
          </cell>
          <cell r="F218" t="str">
            <v>Compesa</v>
          </cell>
          <cell r="G218">
            <v>111.05</v>
          </cell>
          <cell r="H218">
            <v>159</v>
          </cell>
          <cell r="I218">
            <v>0</v>
          </cell>
          <cell r="J218">
            <v>69.25</v>
          </cell>
          <cell r="K218">
            <v>41.8</v>
          </cell>
          <cell r="L218">
            <v>0</v>
          </cell>
          <cell r="M218">
            <v>0</v>
          </cell>
          <cell r="N218">
            <v>111.05</v>
          </cell>
          <cell r="O218">
            <v>144.37</v>
          </cell>
          <cell r="P218">
            <v>111.05</v>
          </cell>
        </row>
        <row r="219">
          <cell r="G219">
            <v>0</v>
          </cell>
          <cell r="N219">
            <v>0</v>
          </cell>
          <cell r="O219">
            <v>0</v>
          </cell>
        </row>
        <row r="220">
          <cell r="C220">
            <v>0</v>
          </cell>
          <cell r="D220" t="str">
            <v>REFORÇO DE FUNDAÇÃO</v>
          </cell>
          <cell r="G220">
            <v>0</v>
          </cell>
          <cell r="N220">
            <v>0</v>
          </cell>
          <cell r="O220">
            <v>0</v>
          </cell>
        </row>
        <row r="221">
          <cell r="G221">
            <v>0</v>
          </cell>
          <cell r="N221">
            <v>0</v>
          </cell>
          <cell r="O221">
            <v>0</v>
          </cell>
        </row>
        <row r="222">
          <cell r="C222">
            <v>7001070001</v>
          </cell>
          <cell r="D222" t="str">
            <v>Reforço de fundação em berço de areia com adensamento manual.</v>
          </cell>
          <cell r="E222" t="str">
            <v>M³</v>
          </cell>
          <cell r="F222" t="str">
            <v>Compesa</v>
          </cell>
          <cell r="G222">
            <v>69.099999999999994</v>
          </cell>
          <cell r="H222">
            <v>160</v>
          </cell>
          <cell r="I222">
            <v>0</v>
          </cell>
          <cell r="J222">
            <v>20.8</v>
          </cell>
          <cell r="K222">
            <v>48.3</v>
          </cell>
          <cell r="L222">
            <v>0</v>
          </cell>
          <cell r="M222">
            <v>0</v>
          </cell>
          <cell r="N222">
            <v>69.099999999999994</v>
          </cell>
          <cell r="O222">
            <v>89.83</v>
          </cell>
          <cell r="P222">
            <v>69.099999999999994</v>
          </cell>
        </row>
        <row r="223">
          <cell r="C223">
            <v>7001070002</v>
          </cell>
          <cell r="D223" t="str">
            <v>Reforço de fundação em berço de brita 25 com apiloamento, inclusive fornecimento do material.</v>
          </cell>
          <cell r="E223" t="str">
            <v>M³</v>
          </cell>
          <cell r="F223" t="str">
            <v>Compesa</v>
          </cell>
          <cell r="G223">
            <v>91.49</v>
          </cell>
          <cell r="H223">
            <v>161</v>
          </cell>
          <cell r="I223">
            <v>0</v>
          </cell>
          <cell r="J223">
            <v>14.86</v>
          </cell>
          <cell r="K223">
            <v>76.63</v>
          </cell>
          <cell r="L223">
            <v>0</v>
          </cell>
          <cell r="M223">
            <v>0</v>
          </cell>
          <cell r="N223">
            <v>91.49</v>
          </cell>
          <cell r="O223">
            <v>118.94</v>
          </cell>
          <cell r="P223">
            <v>91.49</v>
          </cell>
        </row>
        <row r="224">
          <cell r="C224">
            <v>7001070003</v>
          </cell>
          <cell r="D224" t="str">
            <v>Reforço de fundação em berço de concreto simples com forma.</v>
          </cell>
          <cell r="E224" t="str">
            <v>M³</v>
          </cell>
          <cell r="F224" t="str">
            <v>Compesa</v>
          </cell>
          <cell r="G224">
            <v>487.63</v>
          </cell>
          <cell r="H224">
            <v>165</v>
          </cell>
          <cell r="I224">
            <v>1.22</v>
          </cell>
          <cell r="J224">
            <v>195.19</v>
          </cell>
          <cell r="K224">
            <v>291.22000000000003</v>
          </cell>
          <cell r="L224">
            <v>0</v>
          </cell>
          <cell r="N224">
            <v>487.63</v>
          </cell>
          <cell r="O224">
            <v>633.91999999999996</v>
          </cell>
          <cell r="P224">
            <v>487.63</v>
          </cell>
        </row>
        <row r="225">
          <cell r="C225">
            <v>7001070004</v>
          </cell>
          <cell r="D225" t="str">
            <v>Reforço de fundação em berço de concreto armado com forma.</v>
          </cell>
          <cell r="E225" t="str">
            <v>M³</v>
          </cell>
          <cell r="F225" t="str">
            <v>Compesa</v>
          </cell>
          <cell r="G225">
            <v>1013.23</v>
          </cell>
          <cell r="H225">
            <v>166</v>
          </cell>
          <cell r="I225">
            <v>1.22</v>
          </cell>
          <cell r="J225">
            <v>294.19</v>
          </cell>
          <cell r="K225">
            <v>717.82</v>
          </cell>
          <cell r="L225">
            <v>0</v>
          </cell>
          <cell r="N225">
            <v>1013.23</v>
          </cell>
          <cell r="O225">
            <v>1317.2</v>
          </cell>
          <cell r="P225">
            <v>1013.23</v>
          </cell>
        </row>
        <row r="226">
          <cell r="G226">
            <v>0</v>
          </cell>
          <cell r="N226">
            <v>0</v>
          </cell>
          <cell r="O226">
            <v>0</v>
          </cell>
        </row>
        <row r="227">
          <cell r="C227">
            <v>0</v>
          </cell>
          <cell r="D227" t="str">
            <v>FORNECIMENTO E APLICAÇÃO DE MATERIAIS PARA DRENOS</v>
          </cell>
          <cell r="G227">
            <v>0</v>
          </cell>
          <cell r="N227">
            <v>0</v>
          </cell>
          <cell r="O227">
            <v>0</v>
          </cell>
        </row>
        <row r="228">
          <cell r="C228">
            <v>7001070005</v>
          </cell>
          <cell r="D228" t="str">
            <v>Fornecimento e aplicação de areia grossa para drenos.</v>
          </cell>
          <cell r="E228" t="str">
            <v>M³</v>
          </cell>
          <cell r="F228" t="str">
            <v>Compesa</v>
          </cell>
          <cell r="G228">
            <v>53.89</v>
          </cell>
          <cell r="H228">
            <v>163</v>
          </cell>
          <cell r="I228">
            <v>0</v>
          </cell>
          <cell r="J228">
            <v>11.89</v>
          </cell>
          <cell r="K228">
            <v>42</v>
          </cell>
          <cell r="L228">
            <v>0</v>
          </cell>
          <cell r="M228">
            <v>0</v>
          </cell>
          <cell r="N228">
            <v>53.89</v>
          </cell>
          <cell r="O228">
            <v>70.06</v>
          </cell>
          <cell r="P228">
            <v>53.89</v>
          </cell>
        </row>
        <row r="229">
          <cell r="C229">
            <v>7001070006</v>
          </cell>
          <cell r="D229" t="str">
            <v>Fornecimento e aplicação de brita para drenos.</v>
          </cell>
          <cell r="E229" t="str">
            <v>M³</v>
          </cell>
          <cell r="F229" t="str">
            <v>Compesa</v>
          </cell>
          <cell r="G229">
            <v>82.68</v>
          </cell>
          <cell r="H229">
            <v>162</v>
          </cell>
          <cell r="I229">
            <v>0</v>
          </cell>
          <cell r="J229">
            <v>18.82</v>
          </cell>
          <cell r="K229">
            <v>63.86</v>
          </cell>
          <cell r="L229">
            <v>0</v>
          </cell>
          <cell r="M229">
            <v>0</v>
          </cell>
          <cell r="N229">
            <v>82.68</v>
          </cell>
          <cell r="O229">
            <v>107.48</v>
          </cell>
          <cell r="P229">
            <v>82.68</v>
          </cell>
        </row>
        <row r="230">
          <cell r="C230">
            <v>7001070007</v>
          </cell>
          <cell r="D230" t="str">
            <v>Fornecimento e aplicação de geotêxtil não tecido para drenos ( densidade de 300g/m² / resistência bidirecional de 20 KN/m ).</v>
          </cell>
          <cell r="E230" t="str">
            <v>M²</v>
          </cell>
          <cell r="F230" t="str">
            <v>Compesa</v>
          </cell>
          <cell r="G230">
            <v>5.5</v>
          </cell>
          <cell r="H230">
            <v>164</v>
          </cell>
          <cell r="I230">
            <v>0</v>
          </cell>
          <cell r="J230">
            <v>0.18</v>
          </cell>
          <cell r="K230">
            <v>5.32</v>
          </cell>
          <cell r="L230">
            <v>0</v>
          </cell>
          <cell r="M230">
            <v>0</v>
          </cell>
          <cell r="N230">
            <v>5.5</v>
          </cell>
          <cell r="O230">
            <v>7.15</v>
          </cell>
          <cell r="P230">
            <v>5.5</v>
          </cell>
        </row>
        <row r="231">
          <cell r="G231">
            <v>0</v>
          </cell>
          <cell r="N231">
            <v>0</v>
          </cell>
          <cell r="O231">
            <v>0</v>
          </cell>
        </row>
        <row r="232">
          <cell r="C232">
            <v>0</v>
          </cell>
          <cell r="D232" t="str">
            <v>PAVIMENTAÇÃO</v>
          </cell>
          <cell r="G232">
            <v>0</v>
          </cell>
          <cell r="N232">
            <v>0</v>
          </cell>
          <cell r="O232">
            <v>0</v>
          </cell>
        </row>
        <row r="233">
          <cell r="C233">
            <v>7001080001</v>
          </cell>
          <cell r="D233" t="str">
            <v>Pavimentação articulada em premoldados de concreto 6,5cm sobre coxim de areia com 5 cm de espessura, rejuntado com asfalto.</v>
          </cell>
          <cell r="E233" t="str">
            <v>M²</v>
          </cell>
          <cell r="F233" t="str">
            <v>Compesa</v>
          </cell>
          <cell r="G233">
            <v>36.6</v>
          </cell>
          <cell r="H233">
            <v>167</v>
          </cell>
          <cell r="I233">
            <v>0.17</v>
          </cell>
          <cell r="J233">
            <v>3.94</v>
          </cell>
          <cell r="K233">
            <v>32.49</v>
          </cell>
          <cell r="L233">
            <v>0</v>
          </cell>
          <cell r="M233">
            <v>0</v>
          </cell>
          <cell r="N233">
            <v>36.6</v>
          </cell>
          <cell r="O233">
            <v>47.58</v>
          </cell>
          <cell r="P233">
            <v>36.6</v>
          </cell>
        </row>
        <row r="234">
          <cell r="C234">
            <v>7001080002</v>
          </cell>
          <cell r="D234" t="str">
            <v>Pavimentação em paralelepípedos graniticos sobre coxim de areia com 6 cm de espessura, rejuntado com argamassa de cimento e areia no traço 1:2.</v>
          </cell>
          <cell r="E234" t="str">
            <v>M²</v>
          </cell>
          <cell r="F234" t="str">
            <v>Compesa</v>
          </cell>
          <cell r="G234">
            <v>32.64</v>
          </cell>
          <cell r="H234">
            <v>168</v>
          </cell>
          <cell r="I234">
            <v>0</v>
          </cell>
          <cell r="J234">
            <v>8.8000000000000007</v>
          </cell>
          <cell r="K234">
            <v>23.84</v>
          </cell>
          <cell r="L234">
            <v>0</v>
          </cell>
          <cell r="N234">
            <v>32.64</v>
          </cell>
          <cell r="O234">
            <v>42.43</v>
          </cell>
          <cell r="P234">
            <v>32.64</v>
          </cell>
        </row>
        <row r="235">
          <cell r="C235">
            <v>7001080003</v>
          </cell>
          <cell r="D235" t="str">
            <v>Construção de calçada em concreto com 7cm de espessura.</v>
          </cell>
          <cell r="E235" t="str">
            <v>M²</v>
          </cell>
          <cell r="F235" t="str">
            <v>Compesa</v>
          </cell>
          <cell r="G235">
            <v>34.21</v>
          </cell>
          <cell r="H235">
            <v>169</v>
          </cell>
          <cell r="I235">
            <v>0.08</v>
          </cell>
          <cell r="J235">
            <v>16.350000000000001</v>
          </cell>
          <cell r="K235">
            <v>17.78</v>
          </cell>
          <cell r="L235">
            <v>0</v>
          </cell>
          <cell r="N235">
            <v>34.21</v>
          </cell>
          <cell r="O235">
            <v>44.47</v>
          </cell>
          <cell r="P235">
            <v>34.21</v>
          </cell>
        </row>
        <row r="236">
          <cell r="C236">
            <v>7001080004</v>
          </cell>
          <cell r="D236" t="str">
            <v>Passeio em lajota de concreto 50 cm x 50 cm, aplicado sobre lastro de concreto no traço 1:4:8 (espessura = 5 cm), inclusive execução do lastro.</v>
          </cell>
          <cell r="E236" t="str">
            <v>M²</v>
          </cell>
          <cell r="F236" t="str">
            <v>Compesa</v>
          </cell>
          <cell r="G236">
            <v>43.67</v>
          </cell>
          <cell r="H236">
            <v>170</v>
          </cell>
          <cell r="I236">
            <v>0.06</v>
          </cell>
          <cell r="J236">
            <v>22.12</v>
          </cell>
          <cell r="K236">
            <v>21.49</v>
          </cell>
          <cell r="L236">
            <v>0</v>
          </cell>
          <cell r="N236">
            <v>43.67</v>
          </cell>
          <cell r="O236">
            <v>56.77</v>
          </cell>
          <cell r="P236">
            <v>43.67</v>
          </cell>
        </row>
        <row r="237">
          <cell r="C237">
            <v>7001080005</v>
          </cell>
          <cell r="D237" t="str">
            <v>Passeio em lajota de concreto 50 cm x 50 cm, aplicado sobre lastro de concreto já pronto</v>
          </cell>
          <cell r="E237" t="str">
            <v>M²</v>
          </cell>
          <cell r="F237" t="str">
            <v>Compesa</v>
          </cell>
          <cell r="G237">
            <v>31.12</v>
          </cell>
          <cell r="H237">
            <v>171</v>
          </cell>
          <cell r="I237">
            <v>0</v>
          </cell>
          <cell r="J237">
            <v>17.760000000000002</v>
          </cell>
          <cell r="K237">
            <v>13.36</v>
          </cell>
          <cell r="L237">
            <v>0</v>
          </cell>
          <cell r="M237">
            <v>0</v>
          </cell>
          <cell r="N237">
            <v>31.12</v>
          </cell>
          <cell r="O237">
            <v>40.46</v>
          </cell>
          <cell r="P237">
            <v>31.12</v>
          </cell>
        </row>
        <row r="238">
          <cell r="C238">
            <v>7001080006</v>
          </cell>
          <cell r="D238" t="str">
            <v>Passeio em lajota de concreto 50 cm x 50 cm, aplicado sobre terreno, inclusive regularização do mesmo.</v>
          </cell>
          <cell r="E238" t="str">
            <v>M²</v>
          </cell>
          <cell r="F238" t="str">
            <v>Compesa</v>
          </cell>
          <cell r="G238">
            <v>32.599999999999994</v>
          </cell>
          <cell r="H238">
            <v>172</v>
          </cell>
          <cell r="I238">
            <v>0</v>
          </cell>
          <cell r="J238">
            <v>19.239999999999998</v>
          </cell>
          <cell r="K238">
            <v>13.36</v>
          </cell>
          <cell r="L238">
            <v>0</v>
          </cell>
          <cell r="M238">
            <v>0</v>
          </cell>
          <cell r="N238">
            <v>32.599999999999994</v>
          </cell>
          <cell r="O238">
            <v>42.38</v>
          </cell>
          <cell r="P238">
            <v>32.6</v>
          </cell>
        </row>
        <row r="239">
          <cell r="C239">
            <v>7001080007</v>
          </cell>
          <cell r="D239" t="str">
            <v>Passeio em pedra portuguesa sobre argamassa de cimento e areia no traço 1:6 com 5 cm de espessura (farofa), rejuntado com argamassa de cimento e areia no traço  1:2.</v>
          </cell>
          <cell r="E239" t="str">
            <v>M²</v>
          </cell>
          <cell r="F239" t="str">
            <v>Compesa</v>
          </cell>
          <cell r="G239">
            <v>34.06</v>
          </cell>
          <cell r="H239">
            <v>173</v>
          </cell>
          <cell r="I239">
            <v>0</v>
          </cell>
          <cell r="J239">
            <v>13.27</v>
          </cell>
          <cell r="K239">
            <v>20.79</v>
          </cell>
          <cell r="L239">
            <v>0</v>
          </cell>
          <cell r="N239">
            <v>34.06</v>
          </cell>
          <cell r="O239">
            <v>44.28</v>
          </cell>
          <cell r="P239">
            <v>34.06</v>
          </cell>
        </row>
        <row r="240">
          <cell r="C240">
            <v>7001080008</v>
          </cell>
          <cell r="D240" t="str">
            <v>Meio-fio em pedra granitica, rejuntado com argamassa de cimento e areia traço 1:2.</v>
          </cell>
          <cell r="E240" t="str">
            <v>M</v>
          </cell>
          <cell r="F240" t="str">
            <v>Compesa</v>
          </cell>
          <cell r="G240">
            <v>15.059999999999999</v>
          </cell>
          <cell r="H240">
            <v>174</v>
          </cell>
          <cell r="I240">
            <v>0</v>
          </cell>
          <cell r="J240">
            <v>4.28</v>
          </cell>
          <cell r="K240">
            <v>10.78</v>
          </cell>
          <cell r="L240">
            <v>0</v>
          </cell>
          <cell r="N240">
            <v>15.059999999999999</v>
          </cell>
          <cell r="O240">
            <v>19.579999999999998</v>
          </cell>
          <cell r="P240">
            <v>15.06</v>
          </cell>
        </row>
        <row r="241">
          <cell r="C241">
            <v>7001080009</v>
          </cell>
          <cell r="D241" t="str">
            <v>Linha d'água em paralelepípedo granitico sobre coxim de areia com 5 cm de espessura, rejuntado com argamassa de cimento e areia no traço  1:2.</v>
          </cell>
          <cell r="E241" t="str">
            <v>M</v>
          </cell>
          <cell r="F241" t="str">
            <v>Compesa</v>
          </cell>
          <cell r="G241">
            <v>13.7</v>
          </cell>
          <cell r="H241">
            <v>175</v>
          </cell>
          <cell r="I241">
            <v>0</v>
          </cell>
          <cell r="J241">
            <v>4.75</v>
          </cell>
          <cell r="K241">
            <v>8.9499999999999993</v>
          </cell>
          <cell r="L241">
            <v>0</v>
          </cell>
          <cell r="N241">
            <v>13.7</v>
          </cell>
          <cell r="O241">
            <v>17.809999999999999</v>
          </cell>
          <cell r="P241">
            <v>13.7</v>
          </cell>
        </row>
        <row r="242">
          <cell r="C242">
            <v>7001080010</v>
          </cell>
          <cell r="D242" t="str">
            <v>Execução de sub-base estabilizada granulometricamente abrangendo espalhamento, homogeneização, umedecimento e compactação com espessura de 20 cm, grau de compactação 100% do próctor normal inclusive  material proveniente de jazida ( CBR de 20% ).</v>
          </cell>
          <cell r="E242" t="str">
            <v>M²</v>
          </cell>
          <cell r="F242" t="str">
            <v>Compesa</v>
          </cell>
          <cell r="G242">
            <v>6.82</v>
          </cell>
          <cell r="H242">
            <v>176</v>
          </cell>
          <cell r="I242">
            <v>0</v>
          </cell>
          <cell r="J242">
            <v>0</v>
          </cell>
          <cell r="K242">
            <v>6.82</v>
          </cell>
          <cell r="L242">
            <v>0</v>
          </cell>
          <cell r="M242">
            <v>0</v>
          </cell>
          <cell r="N242">
            <v>6.82</v>
          </cell>
          <cell r="O242">
            <v>8.8699999999999992</v>
          </cell>
          <cell r="P242">
            <v>6.82</v>
          </cell>
        </row>
        <row r="243">
          <cell r="C243">
            <v>7001080011</v>
          </cell>
          <cell r="D243" t="str">
            <v>Execução de base de macadame vibrado a seco com espessura de 20 cm, inclusive fornecimento do material.</v>
          </cell>
          <cell r="E243" t="str">
            <v>M²</v>
          </cell>
          <cell r="F243" t="str">
            <v>Compesa</v>
          </cell>
          <cell r="G243">
            <v>22.650000000000002</v>
          </cell>
          <cell r="H243">
            <v>177</v>
          </cell>
          <cell r="I243">
            <v>0.23</v>
          </cell>
          <cell r="J243">
            <v>4.3</v>
          </cell>
          <cell r="K243">
            <v>18.12</v>
          </cell>
          <cell r="L243">
            <v>0</v>
          </cell>
          <cell r="M243">
            <v>0</v>
          </cell>
          <cell r="N243">
            <v>22.650000000000002</v>
          </cell>
          <cell r="O243">
            <v>29.45</v>
          </cell>
          <cell r="P243">
            <v>22.65</v>
          </cell>
        </row>
        <row r="244">
          <cell r="C244">
            <v>7001080012</v>
          </cell>
          <cell r="D244" t="str">
            <v>Imprimação manual com CM-30, taxa de 1,2 l/m².</v>
          </cell>
          <cell r="E244" t="str">
            <v>M²</v>
          </cell>
          <cell r="F244" t="str">
            <v>Compesa</v>
          </cell>
          <cell r="G244">
            <v>4.72</v>
          </cell>
          <cell r="H244">
            <v>178</v>
          </cell>
          <cell r="I244">
            <v>0</v>
          </cell>
          <cell r="J244">
            <v>1.2</v>
          </cell>
          <cell r="K244">
            <v>3.52</v>
          </cell>
          <cell r="L244">
            <v>0</v>
          </cell>
          <cell r="M244">
            <v>0</v>
          </cell>
          <cell r="N244">
            <v>4.72</v>
          </cell>
          <cell r="O244">
            <v>6.14</v>
          </cell>
          <cell r="P244">
            <v>4.72</v>
          </cell>
        </row>
        <row r="245">
          <cell r="C245">
            <v>7001080021</v>
          </cell>
          <cell r="D245" t="str">
            <v>Imprimação mecânica com CM-30, taxa de 1,2 l/m².</v>
          </cell>
          <cell r="E245" t="str">
            <v>M²</v>
          </cell>
          <cell r="F245" t="str">
            <v>Compesa</v>
          </cell>
          <cell r="G245">
            <v>4.0999999999999996</v>
          </cell>
          <cell r="H245" t="str">
            <v>178A</v>
          </cell>
          <cell r="I245">
            <v>0.43</v>
          </cell>
          <cell r="J245">
            <v>0.15</v>
          </cell>
          <cell r="K245">
            <v>3.52</v>
          </cell>
          <cell r="L245">
            <v>0</v>
          </cell>
          <cell r="M245">
            <v>0</v>
          </cell>
          <cell r="N245">
            <v>4.0999999999999996</v>
          </cell>
          <cell r="O245">
            <v>5.33</v>
          </cell>
          <cell r="P245">
            <v>4.0999999999999996</v>
          </cell>
        </row>
        <row r="246">
          <cell r="C246">
            <v>7001080042</v>
          </cell>
          <cell r="D246" t="str">
            <v>Pintura asfáltica com aplicação manual, emulsão catiônica RR-1C, taxa de 0,5 l/m².</v>
          </cell>
          <cell r="E246" t="str">
            <v>M²</v>
          </cell>
          <cell r="F246" t="str">
            <v>Compesa</v>
          </cell>
          <cell r="G246">
            <v>2.08</v>
          </cell>
          <cell r="H246">
            <v>179</v>
          </cell>
          <cell r="I246">
            <v>0</v>
          </cell>
          <cell r="J246">
            <v>1.36</v>
          </cell>
          <cell r="K246">
            <v>0.72</v>
          </cell>
          <cell r="L246">
            <v>0</v>
          </cell>
          <cell r="M246">
            <v>0</v>
          </cell>
          <cell r="N246">
            <v>2.08</v>
          </cell>
          <cell r="O246">
            <v>2.7</v>
          </cell>
          <cell r="P246">
            <v>2.08</v>
          </cell>
        </row>
        <row r="247">
          <cell r="C247">
            <v>7001080061</v>
          </cell>
          <cell r="D247" t="str">
            <v>Revestimento asfaltico com pre-misturado a frio fino ou grosso, inclusive fornecimento do material, espalhamento e compactação.</v>
          </cell>
          <cell r="E247" t="str">
            <v>M³</v>
          </cell>
          <cell r="F247" t="str">
            <v>Compesa</v>
          </cell>
          <cell r="G247">
            <v>369.03</v>
          </cell>
          <cell r="H247">
            <v>180</v>
          </cell>
          <cell r="I247">
            <v>34.25</v>
          </cell>
          <cell r="J247">
            <v>5.64</v>
          </cell>
          <cell r="K247">
            <v>329.14</v>
          </cell>
          <cell r="L247">
            <v>0</v>
          </cell>
          <cell r="M247">
            <v>0</v>
          </cell>
          <cell r="N247">
            <v>369.03</v>
          </cell>
          <cell r="O247">
            <v>479.74</v>
          </cell>
          <cell r="P247">
            <v>369.03</v>
          </cell>
        </row>
        <row r="248">
          <cell r="C248">
            <v>7001080060</v>
          </cell>
          <cell r="D248" t="str">
            <v>Pavimentação em concreto armado com FCK&gt;=30 Mpa, com execução manual, inclusive colchão de areia com 5 cm de espessura, aço, cura e preenchimento de juntas com selante a base de asfalto.</v>
          </cell>
          <cell r="E248" t="str">
            <v>M³</v>
          </cell>
          <cell r="F248" t="str">
            <v>Compesa</v>
          </cell>
          <cell r="G248">
            <v>372.03</v>
          </cell>
          <cell r="H248">
            <v>182</v>
          </cell>
          <cell r="I248">
            <v>0</v>
          </cell>
          <cell r="J248">
            <v>0</v>
          </cell>
          <cell r="K248">
            <v>372.03</v>
          </cell>
          <cell r="L248">
            <v>0</v>
          </cell>
          <cell r="M248">
            <v>0</v>
          </cell>
          <cell r="N248">
            <v>372.03</v>
          </cell>
          <cell r="O248">
            <v>483.64</v>
          </cell>
          <cell r="P248">
            <v>372.03</v>
          </cell>
        </row>
        <row r="249">
          <cell r="C249">
            <v>7001080034</v>
          </cell>
          <cell r="D249" t="str">
            <v>Concreto betuminoso usinado a quente, para camada de rolamento, 6% de CAP em media, inclusive aplicação e compactação.</v>
          </cell>
          <cell r="E249" t="str">
            <v>M³</v>
          </cell>
          <cell r="F249" t="str">
            <v>EMLURB</v>
          </cell>
          <cell r="G249">
            <v>496.21999999999997</v>
          </cell>
          <cell r="H249">
            <v>181</v>
          </cell>
          <cell r="I249">
            <v>109.58</v>
          </cell>
          <cell r="J249">
            <v>9.11</v>
          </cell>
          <cell r="K249">
            <v>377.53</v>
          </cell>
          <cell r="L249">
            <v>0</v>
          </cell>
          <cell r="M249">
            <v>0</v>
          </cell>
          <cell r="N249">
            <v>496.21999999999997</v>
          </cell>
          <cell r="O249">
            <v>645.09</v>
          </cell>
          <cell r="P249">
            <v>496.22</v>
          </cell>
        </row>
        <row r="250">
          <cell r="G250">
            <v>0</v>
          </cell>
          <cell r="N250">
            <v>0</v>
          </cell>
          <cell r="O250">
            <v>0</v>
          </cell>
        </row>
        <row r="251">
          <cell r="C251">
            <v>0</v>
          </cell>
          <cell r="D251" t="str">
            <v>REPOSIÇÃO DE PAVIMENTAÇÃO</v>
          </cell>
          <cell r="G251">
            <v>0</v>
          </cell>
          <cell r="N251">
            <v>0</v>
          </cell>
          <cell r="O251">
            <v>0</v>
          </cell>
        </row>
        <row r="252">
          <cell r="C252">
            <v>7001090001</v>
          </cell>
          <cell r="D252" t="str">
            <v>Reposição em premoldados de concreto, sobre coxim de areia com 5 cm de espessura, rejuntado com asfalto.</v>
          </cell>
          <cell r="E252" t="str">
            <v>M²</v>
          </cell>
          <cell r="F252" t="str">
            <v>Compesa</v>
          </cell>
          <cell r="G252">
            <v>10.23</v>
          </cell>
          <cell r="H252">
            <v>183</v>
          </cell>
          <cell r="I252">
            <v>0.17</v>
          </cell>
          <cell r="J252">
            <v>3.94</v>
          </cell>
          <cell r="K252">
            <v>6.12</v>
          </cell>
          <cell r="L252">
            <v>0</v>
          </cell>
          <cell r="M252">
            <v>0</v>
          </cell>
          <cell r="N252">
            <v>10.23</v>
          </cell>
          <cell r="O252">
            <v>13.3</v>
          </cell>
          <cell r="P252">
            <v>10.23</v>
          </cell>
        </row>
        <row r="253">
          <cell r="C253">
            <v>7001090002</v>
          </cell>
          <cell r="D253" t="str">
            <v>Reposição em paralelepípedos graníticos, sobre coxim de areia com 6 cm de espessura, rejuntado com argamassa de cimento e areia no traço  1:2.</v>
          </cell>
          <cell r="E253" t="str">
            <v>M²</v>
          </cell>
          <cell r="F253" t="str">
            <v>Compesa</v>
          </cell>
          <cell r="G253">
            <v>17.940000000000001</v>
          </cell>
          <cell r="H253">
            <v>184</v>
          </cell>
          <cell r="I253">
            <v>0</v>
          </cell>
          <cell r="J253">
            <v>8.8000000000000007</v>
          </cell>
          <cell r="K253">
            <v>9.14</v>
          </cell>
          <cell r="L253">
            <v>0</v>
          </cell>
          <cell r="N253">
            <v>17.940000000000001</v>
          </cell>
          <cell r="O253">
            <v>23.32</v>
          </cell>
          <cell r="P253">
            <v>17.940000000000001</v>
          </cell>
        </row>
        <row r="254">
          <cell r="C254">
            <v>7001090003</v>
          </cell>
          <cell r="D254" t="str">
            <v>Reposição de linha d'água em paralelepípedo granítico sobre coxim de areia com 5 cm de espessura, rejuntado com argamassa de cimento e areia no traço  1:2.</v>
          </cell>
          <cell r="E254" t="str">
            <v>M</v>
          </cell>
          <cell r="F254" t="str">
            <v>Compesa</v>
          </cell>
          <cell r="G254">
            <v>9.5</v>
          </cell>
          <cell r="H254">
            <v>185</v>
          </cell>
          <cell r="I254">
            <v>0</v>
          </cell>
          <cell r="J254">
            <v>4.75</v>
          </cell>
          <cell r="K254">
            <v>4.75</v>
          </cell>
          <cell r="L254">
            <v>0</v>
          </cell>
          <cell r="N254">
            <v>9.5</v>
          </cell>
          <cell r="O254">
            <v>12.35</v>
          </cell>
          <cell r="P254">
            <v>9.5</v>
          </cell>
        </row>
        <row r="255">
          <cell r="C255">
            <v>7001090004</v>
          </cell>
          <cell r="D255" t="str">
            <v>Reposição de meio-fio em pedra granítica, rejuntado com argamassa de cimento e areia traço 1:2.</v>
          </cell>
          <cell r="E255" t="str">
            <v>M</v>
          </cell>
          <cell r="F255" t="str">
            <v>Compesa</v>
          </cell>
          <cell r="G255">
            <v>4.8100000000000005</v>
          </cell>
          <cell r="H255">
            <v>186</v>
          </cell>
          <cell r="I255">
            <v>0</v>
          </cell>
          <cell r="J255">
            <v>4.28</v>
          </cell>
          <cell r="K255">
            <v>0.53</v>
          </cell>
          <cell r="L255">
            <v>0</v>
          </cell>
          <cell r="N255">
            <v>4.8100000000000005</v>
          </cell>
          <cell r="O255">
            <v>6.25</v>
          </cell>
          <cell r="P255">
            <v>4.8099999999999996</v>
          </cell>
        </row>
        <row r="256">
          <cell r="C256">
            <v>7001090023</v>
          </cell>
          <cell r="D256" t="str">
            <v>Reposição de passeio em pedra portuguesa sobre argamassa de cimento e areia no traço 1:6 com 5 cm de espessura (farofa), rejuntado com argamassa de cimento e areia no traço  1:2.</v>
          </cell>
          <cell r="E256" t="str">
            <v>M²</v>
          </cell>
          <cell r="F256" t="str">
            <v>Compesa</v>
          </cell>
          <cell r="G256">
            <v>21.06</v>
          </cell>
          <cell r="H256">
            <v>187</v>
          </cell>
          <cell r="I256">
            <v>0</v>
          </cell>
          <cell r="J256">
            <v>13.27</v>
          </cell>
          <cell r="K256">
            <v>7.79</v>
          </cell>
          <cell r="L256">
            <v>0</v>
          </cell>
          <cell r="N256">
            <v>21.06</v>
          </cell>
          <cell r="O256">
            <v>27.38</v>
          </cell>
          <cell r="P256">
            <v>21.06</v>
          </cell>
        </row>
        <row r="257">
          <cell r="C257">
            <v>7001090006</v>
          </cell>
          <cell r="D257" t="str">
            <v>Reposição de passeio em lajota de concreto 50 cm x 50 cm, aplicada sobre terreno regularizado ou lastro de concreto ( só assentamento ).</v>
          </cell>
          <cell r="E257" t="str">
            <v>M²</v>
          </cell>
          <cell r="F257" t="str">
            <v>Compesa</v>
          </cell>
          <cell r="G257">
            <v>20.700000000000003</v>
          </cell>
          <cell r="H257">
            <v>188</v>
          </cell>
          <cell r="I257">
            <v>0</v>
          </cell>
          <cell r="J257">
            <v>17.760000000000002</v>
          </cell>
          <cell r="K257">
            <v>2.94</v>
          </cell>
          <cell r="L257">
            <v>0</v>
          </cell>
          <cell r="M257">
            <v>0</v>
          </cell>
          <cell r="N257">
            <v>20.700000000000003</v>
          </cell>
          <cell r="O257">
            <v>26.91</v>
          </cell>
          <cell r="P257">
            <v>20.7</v>
          </cell>
        </row>
        <row r="258">
          <cell r="C258">
            <v>7001090021</v>
          </cell>
          <cell r="D258" t="str">
            <v>Reposição de pavimentação em concreto de cimento Portland com FCK&gt;=30 MPa, para reconstrução de placas, inclusive com areia com 5 cm de espessura, cura e preenchimentode juntas com selante a base de asfalto.</v>
          </cell>
          <cell r="E258" t="str">
            <v>M³</v>
          </cell>
          <cell r="F258" t="str">
            <v>Compesa</v>
          </cell>
          <cell r="G258">
            <v>372.03</v>
          </cell>
          <cell r="H258">
            <v>190</v>
          </cell>
          <cell r="K258">
            <v>372.03</v>
          </cell>
          <cell r="N258">
            <v>372.03</v>
          </cell>
          <cell r="O258">
            <v>483.64</v>
          </cell>
          <cell r="P258">
            <v>372.03</v>
          </cell>
        </row>
        <row r="259">
          <cell r="G259">
            <v>0</v>
          </cell>
          <cell r="N259">
            <v>0</v>
          </cell>
          <cell r="O259">
            <v>0</v>
          </cell>
        </row>
        <row r="260">
          <cell r="C260">
            <v>0</v>
          </cell>
          <cell r="D260" t="str">
            <v>DEMOLIÇÃO DE ALVENARIA / REVESTIMENTO</v>
          </cell>
          <cell r="G260">
            <v>0</v>
          </cell>
          <cell r="N260">
            <v>0</v>
          </cell>
          <cell r="O260">
            <v>0</v>
          </cell>
        </row>
        <row r="261">
          <cell r="C261">
            <v>7001100001</v>
          </cell>
          <cell r="D261" t="str">
            <v>Demolição de alvenaria de pedra seca.</v>
          </cell>
          <cell r="E261" t="str">
            <v>M³</v>
          </cell>
          <cell r="F261" t="str">
            <v>Compesa</v>
          </cell>
          <cell r="G261">
            <v>39.619999999999997</v>
          </cell>
          <cell r="H261">
            <v>192</v>
          </cell>
          <cell r="I261">
            <v>0</v>
          </cell>
          <cell r="J261">
            <v>39.619999999999997</v>
          </cell>
          <cell r="K261">
            <v>0</v>
          </cell>
          <cell r="N261">
            <v>39.619999999999997</v>
          </cell>
          <cell r="O261">
            <v>51.51</v>
          </cell>
          <cell r="P261">
            <v>39.619999999999997</v>
          </cell>
        </row>
        <row r="262">
          <cell r="C262">
            <v>7001100002</v>
          </cell>
          <cell r="D262" t="str">
            <v>Demolição de alvenaria de pedra rejuntada.</v>
          </cell>
          <cell r="E262" t="str">
            <v>M³</v>
          </cell>
          <cell r="F262" t="str">
            <v>Compesa</v>
          </cell>
          <cell r="G262">
            <v>56.24</v>
          </cell>
          <cell r="H262">
            <v>193</v>
          </cell>
          <cell r="I262">
            <v>0</v>
          </cell>
          <cell r="J262">
            <v>56.24</v>
          </cell>
          <cell r="K262">
            <v>0</v>
          </cell>
          <cell r="N262">
            <v>56.24</v>
          </cell>
          <cell r="O262">
            <v>73.11</v>
          </cell>
          <cell r="P262">
            <v>56.24</v>
          </cell>
        </row>
        <row r="263">
          <cell r="C263">
            <v>7001100003</v>
          </cell>
          <cell r="D263" t="str">
            <v>Demolição de alvenaria de tijolos maciços sem reaproveitamento.</v>
          </cell>
          <cell r="E263" t="str">
            <v>M³</v>
          </cell>
          <cell r="F263" t="str">
            <v>Compesa</v>
          </cell>
          <cell r="G263">
            <v>26.15</v>
          </cell>
          <cell r="H263">
            <v>194</v>
          </cell>
          <cell r="I263">
            <v>0</v>
          </cell>
          <cell r="J263">
            <v>26.15</v>
          </cell>
          <cell r="K263">
            <v>0</v>
          </cell>
          <cell r="N263">
            <v>26.15</v>
          </cell>
          <cell r="O263">
            <v>34</v>
          </cell>
          <cell r="P263">
            <v>26.15</v>
          </cell>
        </row>
        <row r="264">
          <cell r="C264">
            <v>7001100004</v>
          </cell>
          <cell r="D264" t="str">
            <v>Demolição de alvenaria de tijolos maciços com aproveitamento.</v>
          </cell>
          <cell r="E264" t="str">
            <v>M³</v>
          </cell>
          <cell r="F264" t="str">
            <v>Compesa</v>
          </cell>
          <cell r="G264">
            <v>53.08</v>
          </cell>
          <cell r="H264">
            <v>195</v>
          </cell>
          <cell r="I264">
            <v>0</v>
          </cell>
          <cell r="J264">
            <v>53.08</v>
          </cell>
          <cell r="K264">
            <v>0</v>
          </cell>
          <cell r="N264">
            <v>53.08</v>
          </cell>
          <cell r="O264">
            <v>69</v>
          </cell>
          <cell r="P264">
            <v>53.08</v>
          </cell>
        </row>
        <row r="265">
          <cell r="C265">
            <v>7001100005</v>
          </cell>
          <cell r="D265" t="str">
            <v>Demolição de alvenaria de tijolos furados com reaproveitamento.</v>
          </cell>
          <cell r="E265" t="str">
            <v>M³</v>
          </cell>
          <cell r="F265" t="str">
            <v>Compesa</v>
          </cell>
          <cell r="G265">
            <v>40.4</v>
          </cell>
          <cell r="H265">
            <v>196</v>
          </cell>
          <cell r="I265">
            <v>0</v>
          </cell>
          <cell r="J265">
            <v>40.4</v>
          </cell>
          <cell r="K265">
            <v>0</v>
          </cell>
          <cell r="N265">
            <v>40.4</v>
          </cell>
          <cell r="O265">
            <v>52.52</v>
          </cell>
          <cell r="P265">
            <v>40.4</v>
          </cell>
        </row>
        <row r="266">
          <cell r="C266">
            <v>7001100006</v>
          </cell>
          <cell r="D266" t="str">
            <v>Demolição de alvenaria de tijolos furados sem reaproveitamento.</v>
          </cell>
          <cell r="E266" t="str">
            <v>M³</v>
          </cell>
          <cell r="F266" t="str">
            <v>Compesa</v>
          </cell>
          <cell r="G266">
            <v>20.2</v>
          </cell>
          <cell r="H266">
            <v>197</v>
          </cell>
          <cell r="I266">
            <v>0</v>
          </cell>
          <cell r="J266">
            <v>20.2</v>
          </cell>
          <cell r="K266">
            <v>0</v>
          </cell>
          <cell r="N266">
            <v>20.2</v>
          </cell>
          <cell r="O266">
            <v>26.26</v>
          </cell>
          <cell r="P266">
            <v>20.2</v>
          </cell>
        </row>
        <row r="267">
          <cell r="C267">
            <v>7001100007</v>
          </cell>
          <cell r="D267" t="str">
            <v>Demolição de revestimento em argamassa de cal, cimento ou mista.</v>
          </cell>
          <cell r="E267" t="str">
            <v>M²</v>
          </cell>
          <cell r="F267" t="str">
            <v>Compesa</v>
          </cell>
          <cell r="G267">
            <v>3.37</v>
          </cell>
          <cell r="H267">
            <v>198</v>
          </cell>
          <cell r="I267">
            <v>0</v>
          </cell>
          <cell r="J267">
            <v>3.37</v>
          </cell>
          <cell r="K267">
            <v>0</v>
          </cell>
          <cell r="N267">
            <v>3.37</v>
          </cell>
          <cell r="O267">
            <v>4.38</v>
          </cell>
          <cell r="P267">
            <v>3.37</v>
          </cell>
        </row>
        <row r="268">
          <cell r="C268">
            <v>7001100008</v>
          </cell>
          <cell r="D268" t="str">
            <v>Demolição de alvenaria de tijolos furados de 1/2 vez.</v>
          </cell>
          <cell r="E268" t="str">
            <v>M²</v>
          </cell>
          <cell r="F268" t="str">
            <v>Compesa</v>
          </cell>
          <cell r="G268">
            <v>3.03</v>
          </cell>
          <cell r="H268">
            <v>199</v>
          </cell>
          <cell r="I268">
            <v>0</v>
          </cell>
          <cell r="J268">
            <v>3.03</v>
          </cell>
          <cell r="K268">
            <v>0</v>
          </cell>
          <cell r="N268">
            <v>3.03</v>
          </cell>
          <cell r="O268">
            <v>3.94</v>
          </cell>
          <cell r="P268">
            <v>3.03</v>
          </cell>
        </row>
        <row r="269">
          <cell r="C269">
            <v>7001100009</v>
          </cell>
          <cell r="D269" t="str">
            <v>Demolição de alvenaria de tijolos furados de 1 vez.</v>
          </cell>
          <cell r="E269" t="str">
            <v>M²</v>
          </cell>
          <cell r="F269" t="str">
            <v>Compesa</v>
          </cell>
          <cell r="G269">
            <v>4.04</v>
          </cell>
          <cell r="H269">
            <v>200</v>
          </cell>
          <cell r="I269">
            <v>0</v>
          </cell>
          <cell r="J269">
            <v>4.04</v>
          </cell>
          <cell r="K269">
            <v>0</v>
          </cell>
          <cell r="N269">
            <v>4.04</v>
          </cell>
          <cell r="O269">
            <v>5.25</v>
          </cell>
          <cell r="P269">
            <v>4.04</v>
          </cell>
        </row>
        <row r="270">
          <cell r="C270">
            <v>7001100010</v>
          </cell>
          <cell r="D270" t="str">
            <v>Demolição de revestimento em azulejo.</v>
          </cell>
          <cell r="E270" t="str">
            <v>M²</v>
          </cell>
          <cell r="F270" t="str">
            <v>Compesa</v>
          </cell>
          <cell r="G270">
            <v>16.829999999999998</v>
          </cell>
          <cell r="H270">
            <v>201</v>
          </cell>
          <cell r="I270">
            <v>0</v>
          </cell>
          <cell r="J270">
            <v>16.829999999999998</v>
          </cell>
          <cell r="K270">
            <v>0</v>
          </cell>
          <cell r="N270">
            <v>16.829999999999998</v>
          </cell>
          <cell r="O270">
            <v>21.88</v>
          </cell>
          <cell r="P270">
            <v>16.829999999999998</v>
          </cell>
        </row>
        <row r="271">
          <cell r="C271">
            <v>7001100011</v>
          </cell>
          <cell r="D271" t="str">
            <v>Demolição de revestimento em lambris.</v>
          </cell>
          <cell r="E271" t="str">
            <v>M²</v>
          </cell>
          <cell r="F271" t="str">
            <v>Compesa</v>
          </cell>
          <cell r="G271">
            <v>16.829999999999998</v>
          </cell>
          <cell r="H271">
            <v>202</v>
          </cell>
          <cell r="I271">
            <v>0</v>
          </cell>
          <cell r="J271">
            <v>16.829999999999998</v>
          </cell>
          <cell r="K271">
            <v>0</v>
          </cell>
          <cell r="N271">
            <v>16.829999999999998</v>
          </cell>
          <cell r="O271">
            <v>21.88</v>
          </cell>
          <cell r="P271">
            <v>16.829999999999998</v>
          </cell>
        </row>
        <row r="272">
          <cell r="G272">
            <v>0</v>
          </cell>
          <cell r="N272">
            <v>0</v>
          </cell>
          <cell r="O272">
            <v>0</v>
          </cell>
        </row>
        <row r="273">
          <cell r="C273">
            <v>0</v>
          </cell>
          <cell r="D273" t="str">
            <v>DEMOLIÇÃO DE CONCRETO E PISOS</v>
          </cell>
          <cell r="G273">
            <v>0</v>
          </cell>
          <cell r="N273">
            <v>0</v>
          </cell>
          <cell r="O273">
            <v>0</v>
          </cell>
        </row>
        <row r="274">
          <cell r="C274">
            <v>7001100012</v>
          </cell>
          <cell r="D274" t="str">
            <v>Demolição de concreto simples ( manual ).</v>
          </cell>
          <cell r="E274" t="str">
            <v>M³</v>
          </cell>
          <cell r="F274" t="str">
            <v>Compesa</v>
          </cell>
          <cell r="G274">
            <v>87.54</v>
          </cell>
          <cell r="H274">
            <v>203</v>
          </cell>
          <cell r="I274">
            <v>0</v>
          </cell>
          <cell r="J274">
            <v>87.54</v>
          </cell>
          <cell r="K274">
            <v>0</v>
          </cell>
          <cell r="L274">
            <v>0</v>
          </cell>
          <cell r="M274">
            <v>0</v>
          </cell>
          <cell r="N274">
            <v>87.54</v>
          </cell>
          <cell r="O274">
            <v>113.8</v>
          </cell>
          <cell r="P274">
            <v>87.54</v>
          </cell>
        </row>
        <row r="275">
          <cell r="C275">
            <v>7001100013</v>
          </cell>
          <cell r="D275" t="str">
            <v>Demolição de concreto armado ( manual ).</v>
          </cell>
          <cell r="E275" t="str">
            <v>M³</v>
          </cell>
          <cell r="F275" t="str">
            <v>Compesa</v>
          </cell>
          <cell r="G275">
            <v>101.01</v>
          </cell>
          <cell r="H275">
            <v>204</v>
          </cell>
          <cell r="I275">
            <v>0</v>
          </cell>
          <cell r="J275">
            <v>101.01</v>
          </cell>
          <cell r="K275">
            <v>0</v>
          </cell>
          <cell r="L275">
            <v>0</v>
          </cell>
          <cell r="M275">
            <v>0</v>
          </cell>
          <cell r="N275">
            <v>101.01</v>
          </cell>
          <cell r="O275">
            <v>131.31</v>
          </cell>
          <cell r="P275">
            <v>101.01</v>
          </cell>
        </row>
        <row r="276">
          <cell r="C276">
            <v>7001100014</v>
          </cell>
          <cell r="D276" t="str">
            <v>Demolição de piso revestido em ladrilho.</v>
          </cell>
          <cell r="E276" t="str">
            <v>M²</v>
          </cell>
          <cell r="F276" t="str">
            <v>Compesa</v>
          </cell>
          <cell r="G276">
            <v>4.71</v>
          </cell>
          <cell r="H276">
            <v>205</v>
          </cell>
          <cell r="I276">
            <v>0</v>
          </cell>
          <cell r="J276">
            <v>4.71</v>
          </cell>
          <cell r="K276">
            <v>0</v>
          </cell>
          <cell r="L276">
            <v>0</v>
          </cell>
          <cell r="M276">
            <v>0</v>
          </cell>
          <cell r="N276">
            <v>4.71</v>
          </cell>
          <cell r="O276">
            <v>6.12</v>
          </cell>
          <cell r="P276">
            <v>4.71</v>
          </cell>
        </row>
        <row r="277">
          <cell r="C277">
            <v>7001100015</v>
          </cell>
          <cell r="D277" t="str">
            <v>Demolição de piso em ladrilho sobre lastro de concreto simples.</v>
          </cell>
          <cell r="E277" t="str">
            <v>M²</v>
          </cell>
          <cell r="F277" t="str">
            <v>Compesa</v>
          </cell>
          <cell r="G277">
            <v>9.42</v>
          </cell>
          <cell r="H277">
            <v>206</v>
          </cell>
          <cell r="I277">
            <v>0</v>
          </cell>
          <cell r="J277">
            <v>9.42</v>
          </cell>
          <cell r="K277">
            <v>0</v>
          </cell>
          <cell r="L277">
            <v>0</v>
          </cell>
          <cell r="M277">
            <v>0</v>
          </cell>
          <cell r="N277">
            <v>9.42</v>
          </cell>
          <cell r="O277">
            <v>12.25</v>
          </cell>
          <cell r="P277">
            <v>9.42</v>
          </cell>
        </row>
        <row r="278">
          <cell r="C278">
            <v>7001100016</v>
          </cell>
          <cell r="D278" t="str">
            <v>Demolição de piso cimentado.</v>
          </cell>
          <cell r="E278" t="str">
            <v>M²</v>
          </cell>
          <cell r="F278" t="str">
            <v>Compesa</v>
          </cell>
          <cell r="G278">
            <v>4.38</v>
          </cell>
          <cell r="H278">
            <v>207</v>
          </cell>
          <cell r="I278">
            <v>0</v>
          </cell>
          <cell r="J278">
            <v>4.38</v>
          </cell>
          <cell r="K278">
            <v>0</v>
          </cell>
          <cell r="L278">
            <v>0</v>
          </cell>
          <cell r="M278">
            <v>0</v>
          </cell>
          <cell r="N278">
            <v>4.38</v>
          </cell>
          <cell r="O278">
            <v>5.69</v>
          </cell>
          <cell r="P278">
            <v>4.38</v>
          </cell>
        </row>
        <row r="279">
          <cell r="C279">
            <v>7001100017</v>
          </cell>
          <cell r="D279" t="str">
            <v>Demolição de piso cimentado sobre lastro de concreto simples.</v>
          </cell>
          <cell r="E279" t="str">
            <v>M²</v>
          </cell>
          <cell r="F279" t="str">
            <v>Compesa</v>
          </cell>
          <cell r="G279">
            <v>8.76</v>
          </cell>
          <cell r="H279">
            <v>208</v>
          </cell>
          <cell r="I279">
            <v>0</v>
          </cell>
          <cell r="J279">
            <v>8.76</v>
          </cell>
          <cell r="K279">
            <v>0</v>
          </cell>
          <cell r="L279">
            <v>0</v>
          </cell>
          <cell r="M279">
            <v>0</v>
          </cell>
          <cell r="N279">
            <v>8.76</v>
          </cell>
          <cell r="O279">
            <v>11.39</v>
          </cell>
          <cell r="P279">
            <v>8.76</v>
          </cell>
        </row>
        <row r="280">
          <cell r="C280">
            <v>7001100018</v>
          </cell>
          <cell r="D280" t="str">
            <v>Demolição de piso ceramico.</v>
          </cell>
          <cell r="E280" t="str">
            <v>M²</v>
          </cell>
          <cell r="F280" t="str">
            <v>Compesa</v>
          </cell>
          <cell r="G280">
            <v>5.05</v>
          </cell>
          <cell r="H280">
            <v>209</v>
          </cell>
          <cell r="I280">
            <v>0</v>
          </cell>
          <cell r="J280">
            <v>5.05</v>
          </cell>
          <cell r="K280">
            <v>0</v>
          </cell>
          <cell r="L280">
            <v>0</v>
          </cell>
          <cell r="M280">
            <v>0</v>
          </cell>
          <cell r="N280">
            <v>5.05</v>
          </cell>
          <cell r="O280">
            <v>6.57</v>
          </cell>
          <cell r="P280">
            <v>5.05</v>
          </cell>
        </row>
        <row r="281">
          <cell r="C281">
            <v>7001100019</v>
          </cell>
          <cell r="D281" t="str">
            <v>Demolição de piso ceramico sobre lastro de concreto simples.</v>
          </cell>
          <cell r="E281" t="str">
            <v>M²</v>
          </cell>
          <cell r="F281" t="str">
            <v>Compesa</v>
          </cell>
          <cell r="G281">
            <v>10.1</v>
          </cell>
          <cell r="H281">
            <v>210</v>
          </cell>
          <cell r="I281">
            <v>0</v>
          </cell>
          <cell r="J281">
            <v>10.1</v>
          </cell>
          <cell r="K281">
            <v>0</v>
          </cell>
          <cell r="L281">
            <v>0</v>
          </cell>
          <cell r="M281">
            <v>0</v>
          </cell>
          <cell r="N281">
            <v>10.1</v>
          </cell>
          <cell r="O281">
            <v>13.13</v>
          </cell>
          <cell r="P281">
            <v>10.1</v>
          </cell>
        </row>
        <row r="282">
          <cell r="C282">
            <v>7001100020</v>
          </cell>
          <cell r="D282" t="str">
            <v>Demolição de piso em tacos.</v>
          </cell>
          <cell r="E282" t="str">
            <v>M²</v>
          </cell>
          <cell r="F282" t="str">
            <v>Compesa</v>
          </cell>
          <cell r="G282">
            <v>6.73</v>
          </cell>
          <cell r="H282">
            <v>211</v>
          </cell>
          <cell r="I282">
            <v>0</v>
          </cell>
          <cell r="J282">
            <v>6.73</v>
          </cell>
          <cell r="K282">
            <v>0</v>
          </cell>
          <cell r="L282">
            <v>0</v>
          </cell>
          <cell r="M282">
            <v>0</v>
          </cell>
          <cell r="N282">
            <v>6.73</v>
          </cell>
          <cell r="O282">
            <v>8.75</v>
          </cell>
          <cell r="P282">
            <v>6.73</v>
          </cell>
        </row>
        <row r="283">
          <cell r="C283">
            <v>7001100021</v>
          </cell>
          <cell r="D283" t="str">
            <v>Demolição de piso em tábuas.</v>
          </cell>
          <cell r="E283" t="str">
            <v>M²</v>
          </cell>
          <cell r="F283" t="str">
            <v>Compesa</v>
          </cell>
          <cell r="G283">
            <v>6.06</v>
          </cell>
          <cell r="H283">
            <v>212</v>
          </cell>
          <cell r="I283">
            <v>0</v>
          </cell>
          <cell r="J283">
            <v>6.06</v>
          </cell>
          <cell r="K283">
            <v>0</v>
          </cell>
          <cell r="L283">
            <v>0</v>
          </cell>
          <cell r="M283">
            <v>0</v>
          </cell>
          <cell r="N283">
            <v>6.06</v>
          </cell>
          <cell r="O283">
            <v>7.88</v>
          </cell>
          <cell r="P283">
            <v>6.06</v>
          </cell>
        </row>
        <row r="284">
          <cell r="C284">
            <v>7001100022</v>
          </cell>
          <cell r="D284" t="str">
            <v>Demolição de piso e vigas em madeiras.</v>
          </cell>
          <cell r="E284" t="str">
            <v>M³</v>
          </cell>
          <cell r="F284" t="str">
            <v>Compesa</v>
          </cell>
          <cell r="G284">
            <v>8.07</v>
          </cell>
          <cell r="H284">
            <v>213</v>
          </cell>
          <cell r="I284">
            <v>0</v>
          </cell>
          <cell r="J284">
            <v>8.07</v>
          </cell>
          <cell r="K284">
            <v>0</v>
          </cell>
          <cell r="L284">
            <v>0</v>
          </cell>
          <cell r="M284">
            <v>0</v>
          </cell>
          <cell r="N284">
            <v>8.07</v>
          </cell>
          <cell r="O284">
            <v>10.49</v>
          </cell>
          <cell r="P284">
            <v>8.07</v>
          </cell>
        </row>
        <row r="285">
          <cell r="C285">
            <v>7001100023</v>
          </cell>
          <cell r="D285" t="str">
            <v>Demolição de degraus de pedra.</v>
          </cell>
          <cell r="E285" t="str">
            <v>M</v>
          </cell>
          <cell r="F285" t="str">
            <v>Compesa</v>
          </cell>
          <cell r="G285">
            <v>10.77</v>
          </cell>
          <cell r="H285">
            <v>214</v>
          </cell>
          <cell r="I285">
            <v>0</v>
          </cell>
          <cell r="J285">
            <v>10.77</v>
          </cell>
          <cell r="K285">
            <v>0</v>
          </cell>
          <cell r="L285">
            <v>0</v>
          </cell>
          <cell r="M285">
            <v>0</v>
          </cell>
          <cell r="N285">
            <v>10.77</v>
          </cell>
          <cell r="O285">
            <v>14</v>
          </cell>
          <cell r="P285">
            <v>10.77</v>
          </cell>
        </row>
        <row r="286">
          <cell r="C286">
            <v>7001100024</v>
          </cell>
          <cell r="D286" t="str">
            <v>Demolição de calçada em pedra portuguesa com reaproveitamento.</v>
          </cell>
          <cell r="E286" t="str">
            <v>M²</v>
          </cell>
          <cell r="F286" t="str">
            <v>Compesa</v>
          </cell>
          <cell r="G286">
            <v>11.88</v>
          </cell>
          <cell r="H286">
            <v>215</v>
          </cell>
          <cell r="I286">
            <v>0</v>
          </cell>
          <cell r="J286">
            <v>11.88</v>
          </cell>
          <cell r="K286">
            <v>0</v>
          </cell>
          <cell r="L286">
            <v>0</v>
          </cell>
          <cell r="M286">
            <v>0</v>
          </cell>
          <cell r="N286">
            <v>11.88</v>
          </cell>
          <cell r="O286">
            <v>15.44</v>
          </cell>
          <cell r="P286">
            <v>11.88</v>
          </cell>
        </row>
        <row r="287">
          <cell r="C287">
            <v>7001100025</v>
          </cell>
          <cell r="D287" t="str">
            <v>Demolição de calçada em cimento.</v>
          </cell>
          <cell r="E287" t="str">
            <v>M²</v>
          </cell>
          <cell r="F287" t="str">
            <v>Compesa</v>
          </cell>
          <cell r="G287">
            <v>8.76</v>
          </cell>
          <cell r="H287">
            <v>216</v>
          </cell>
          <cell r="I287">
            <v>0</v>
          </cell>
          <cell r="J287">
            <v>8.76</v>
          </cell>
          <cell r="K287">
            <v>0</v>
          </cell>
          <cell r="L287">
            <v>0</v>
          </cell>
          <cell r="M287">
            <v>0</v>
          </cell>
          <cell r="N287">
            <v>8.76</v>
          </cell>
          <cell r="O287">
            <v>11.39</v>
          </cell>
          <cell r="P287">
            <v>8.76</v>
          </cell>
        </row>
        <row r="288">
          <cell r="C288">
            <v>7001100026</v>
          </cell>
          <cell r="D288" t="str">
            <v>Demolição de concreto armado com utilização de martelete pneumático.</v>
          </cell>
          <cell r="E288" t="str">
            <v>M³</v>
          </cell>
          <cell r="F288" t="str">
            <v>Compesa</v>
          </cell>
          <cell r="G288">
            <v>85.89</v>
          </cell>
          <cell r="H288">
            <v>217</v>
          </cell>
          <cell r="I288">
            <v>49.05</v>
          </cell>
          <cell r="J288">
            <v>36.840000000000003</v>
          </cell>
          <cell r="K288">
            <v>0</v>
          </cell>
          <cell r="L288">
            <v>0</v>
          </cell>
          <cell r="M288">
            <v>0</v>
          </cell>
          <cell r="N288">
            <v>85.89</v>
          </cell>
          <cell r="O288">
            <v>111.66</v>
          </cell>
          <cell r="P288">
            <v>85.89</v>
          </cell>
        </row>
        <row r="289">
          <cell r="C289">
            <v>7001100027</v>
          </cell>
          <cell r="D289" t="str">
            <v>Demolição de concreto simples com utilização de martelete pneumático.</v>
          </cell>
          <cell r="E289" t="str">
            <v>M³</v>
          </cell>
          <cell r="F289" t="str">
            <v>Compesa</v>
          </cell>
          <cell r="G289">
            <v>42.21</v>
          </cell>
          <cell r="H289">
            <v>218</v>
          </cell>
          <cell r="I289">
            <v>19.62</v>
          </cell>
          <cell r="J289">
            <v>22.59</v>
          </cell>
          <cell r="K289">
            <v>0</v>
          </cell>
          <cell r="L289">
            <v>0</v>
          </cell>
          <cell r="M289">
            <v>0</v>
          </cell>
          <cell r="N289">
            <v>42.21</v>
          </cell>
          <cell r="O289">
            <v>54.87</v>
          </cell>
          <cell r="P289">
            <v>42.21</v>
          </cell>
        </row>
        <row r="290">
          <cell r="C290">
            <v>7001100078</v>
          </cell>
          <cell r="D290" t="str">
            <v>Demolição de passeio em lajota de concreto ( 50 x 50 ) cm com aproveitamento.</v>
          </cell>
          <cell r="E290" t="str">
            <v>M²</v>
          </cell>
          <cell r="F290" t="str">
            <v>Compesa</v>
          </cell>
          <cell r="G290">
            <v>4.53</v>
          </cell>
          <cell r="H290">
            <v>219</v>
          </cell>
          <cell r="I290">
            <v>0</v>
          </cell>
          <cell r="J290">
            <v>4.53</v>
          </cell>
          <cell r="K290">
            <v>0</v>
          </cell>
          <cell r="L290">
            <v>0</v>
          </cell>
          <cell r="M290">
            <v>0</v>
          </cell>
          <cell r="N290">
            <v>4.53</v>
          </cell>
          <cell r="O290">
            <v>5.89</v>
          </cell>
          <cell r="P290">
            <v>4.53</v>
          </cell>
        </row>
        <row r="291">
          <cell r="G291">
            <v>0</v>
          </cell>
          <cell r="N291">
            <v>0</v>
          </cell>
          <cell r="O291">
            <v>0</v>
          </cell>
        </row>
        <row r="292">
          <cell r="C292">
            <v>0</v>
          </cell>
          <cell r="D292" t="str">
            <v>DEMOLIÇÃO DE PAVIMENTAÇÃO</v>
          </cell>
          <cell r="G292">
            <v>0</v>
          </cell>
          <cell r="N292">
            <v>0</v>
          </cell>
          <cell r="O292">
            <v>0</v>
          </cell>
        </row>
        <row r="293">
          <cell r="C293">
            <v>7001100029</v>
          </cell>
          <cell r="D293" t="str">
            <v>Demolição de pavimentação em paralelepípedo com reaproveitamento.</v>
          </cell>
          <cell r="E293" t="str">
            <v>M²</v>
          </cell>
          <cell r="F293" t="str">
            <v>Compesa</v>
          </cell>
          <cell r="G293">
            <v>5.39</v>
          </cell>
          <cell r="H293">
            <v>220</v>
          </cell>
          <cell r="I293">
            <v>0</v>
          </cell>
          <cell r="J293">
            <v>5.39</v>
          </cell>
          <cell r="K293">
            <v>0</v>
          </cell>
          <cell r="N293">
            <v>5.39</v>
          </cell>
          <cell r="O293">
            <v>7.01</v>
          </cell>
          <cell r="P293">
            <v>5.39</v>
          </cell>
        </row>
        <row r="294">
          <cell r="C294">
            <v>7001100030</v>
          </cell>
          <cell r="D294" t="str">
            <v>Demolição de pavimentação em pre-moldado em concreto com reaproveitamento.</v>
          </cell>
          <cell r="E294" t="str">
            <v>M²</v>
          </cell>
          <cell r="F294" t="str">
            <v>Compesa</v>
          </cell>
          <cell r="G294">
            <v>4.71</v>
          </cell>
          <cell r="H294">
            <v>221</v>
          </cell>
          <cell r="I294">
            <v>0</v>
          </cell>
          <cell r="J294">
            <v>4.71</v>
          </cell>
          <cell r="K294">
            <v>0</v>
          </cell>
          <cell r="N294">
            <v>4.71</v>
          </cell>
          <cell r="O294">
            <v>6.12</v>
          </cell>
          <cell r="P294">
            <v>4.71</v>
          </cell>
        </row>
        <row r="295">
          <cell r="C295">
            <v>7001100031</v>
          </cell>
          <cell r="D295" t="str">
            <v>Demolição de meio fio ou linha d'água.</v>
          </cell>
          <cell r="E295" t="str">
            <v>M</v>
          </cell>
          <cell r="F295" t="str">
            <v>Compesa</v>
          </cell>
          <cell r="G295">
            <v>1.34</v>
          </cell>
          <cell r="H295">
            <v>222</v>
          </cell>
          <cell r="I295">
            <v>0</v>
          </cell>
          <cell r="J295">
            <v>1.34</v>
          </cell>
          <cell r="K295">
            <v>0</v>
          </cell>
          <cell r="N295">
            <v>1.34</v>
          </cell>
          <cell r="O295">
            <v>1.74</v>
          </cell>
          <cell r="P295">
            <v>1.34</v>
          </cell>
        </row>
        <row r="296">
          <cell r="C296">
            <v>7001100032</v>
          </cell>
          <cell r="D296" t="str">
            <v>Demolição de pavimentação asfáltica com utilização de martelete pneumatico.</v>
          </cell>
          <cell r="E296" t="str">
            <v>M²</v>
          </cell>
          <cell r="F296" t="str">
            <v>Compesa</v>
          </cell>
          <cell r="G296">
            <v>2.04</v>
          </cell>
          <cell r="H296">
            <v>223</v>
          </cell>
          <cell r="I296">
            <v>1.36</v>
          </cell>
          <cell r="J296">
            <v>0.68</v>
          </cell>
          <cell r="K296">
            <v>0</v>
          </cell>
          <cell r="N296">
            <v>2.04</v>
          </cell>
          <cell r="O296">
            <v>2.65</v>
          </cell>
          <cell r="P296">
            <v>2.04</v>
          </cell>
        </row>
        <row r="297">
          <cell r="C297">
            <v>7001100033</v>
          </cell>
          <cell r="D297" t="str">
            <v>Demolição manual de pavimentação asfáltica.</v>
          </cell>
          <cell r="E297" t="str">
            <v>M²</v>
          </cell>
          <cell r="F297" t="str">
            <v>Compesa</v>
          </cell>
          <cell r="G297">
            <v>7.73</v>
          </cell>
          <cell r="H297">
            <v>224</v>
          </cell>
          <cell r="I297">
            <v>0</v>
          </cell>
          <cell r="J297">
            <v>7.73</v>
          </cell>
          <cell r="K297">
            <v>0</v>
          </cell>
          <cell r="N297">
            <v>7.73</v>
          </cell>
          <cell r="O297">
            <v>10.050000000000001</v>
          </cell>
          <cell r="P297">
            <v>7.73</v>
          </cell>
        </row>
        <row r="298">
          <cell r="G298">
            <v>0</v>
          </cell>
          <cell r="N298">
            <v>0</v>
          </cell>
          <cell r="O298">
            <v>0</v>
          </cell>
        </row>
        <row r="299">
          <cell r="C299">
            <v>0</v>
          </cell>
          <cell r="D299" t="str">
            <v>DEMOLIÇÃO DE FORRO</v>
          </cell>
          <cell r="G299">
            <v>0</v>
          </cell>
          <cell r="N299">
            <v>0</v>
          </cell>
          <cell r="O299">
            <v>0</v>
          </cell>
        </row>
        <row r="300">
          <cell r="C300">
            <v>7001100034</v>
          </cell>
          <cell r="D300" t="str">
            <v>Demolição de forros de tábuas.</v>
          </cell>
          <cell r="E300" t="str">
            <v>M²</v>
          </cell>
          <cell r="F300" t="str">
            <v>Compesa</v>
          </cell>
          <cell r="G300">
            <v>2.0299999999999998</v>
          </cell>
          <cell r="H300">
            <v>225</v>
          </cell>
          <cell r="I300">
            <v>0</v>
          </cell>
          <cell r="J300">
            <v>2.0299999999999998</v>
          </cell>
          <cell r="K300">
            <v>0</v>
          </cell>
          <cell r="N300">
            <v>2.0299999999999998</v>
          </cell>
          <cell r="O300">
            <v>2.64</v>
          </cell>
          <cell r="P300">
            <v>2.0299999999999998</v>
          </cell>
        </row>
        <row r="301">
          <cell r="C301">
            <v>7001100035</v>
          </cell>
          <cell r="D301" t="str">
            <v>Demolição de forros de estuque.</v>
          </cell>
          <cell r="E301" t="str">
            <v>M²</v>
          </cell>
          <cell r="F301" t="str">
            <v>Compesa</v>
          </cell>
          <cell r="G301">
            <v>2.69</v>
          </cell>
          <cell r="H301">
            <v>226</v>
          </cell>
          <cell r="I301">
            <v>0</v>
          </cell>
          <cell r="J301">
            <v>2.69</v>
          </cell>
          <cell r="K301">
            <v>0</v>
          </cell>
          <cell r="N301">
            <v>2.69</v>
          </cell>
          <cell r="O301">
            <v>3.5</v>
          </cell>
          <cell r="P301">
            <v>2.69</v>
          </cell>
        </row>
        <row r="302">
          <cell r="C302">
            <v>7001100036</v>
          </cell>
          <cell r="D302" t="str">
            <v>Demolição de forros de gesso.</v>
          </cell>
          <cell r="E302" t="str">
            <v>M²</v>
          </cell>
          <cell r="F302" t="str">
            <v>Compesa</v>
          </cell>
          <cell r="G302">
            <v>1.34</v>
          </cell>
          <cell r="H302">
            <v>227</v>
          </cell>
          <cell r="I302">
            <v>0</v>
          </cell>
          <cell r="J302">
            <v>1.34</v>
          </cell>
          <cell r="K302">
            <v>0</v>
          </cell>
          <cell r="N302">
            <v>1.34</v>
          </cell>
          <cell r="O302">
            <v>1.74</v>
          </cell>
          <cell r="P302">
            <v>1.34</v>
          </cell>
        </row>
        <row r="303">
          <cell r="G303">
            <v>0</v>
          </cell>
          <cell r="N303">
            <v>0</v>
          </cell>
          <cell r="O303">
            <v>0</v>
          </cell>
        </row>
        <row r="304">
          <cell r="C304">
            <v>0</v>
          </cell>
          <cell r="D304" t="str">
            <v>DEMOLIÇÃO DE COBERTA</v>
          </cell>
          <cell r="G304">
            <v>0</v>
          </cell>
          <cell r="N304">
            <v>0</v>
          </cell>
          <cell r="O304">
            <v>0</v>
          </cell>
        </row>
        <row r="305">
          <cell r="C305">
            <v>7001100037</v>
          </cell>
          <cell r="D305" t="str">
            <v>Demolição de coberta com telhas cerâmicas constando de retirada das telhas.</v>
          </cell>
          <cell r="E305" t="str">
            <v>M²</v>
          </cell>
          <cell r="F305" t="str">
            <v>Compesa</v>
          </cell>
          <cell r="G305">
            <v>4.04</v>
          </cell>
          <cell r="H305">
            <v>228</v>
          </cell>
          <cell r="I305">
            <v>0</v>
          </cell>
          <cell r="J305">
            <v>4.04</v>
          </cell>
          <cell r="K305">
            <v>0</v>
          </cell>
          <cell r="N305">
            <v>4.04</v>
          </cell>
          <cell r="O305">
            <v>5.25</v>
          </cell>
          <cell r="P305">
            <v>4.04</v>
          </cell>
        </row>
        <row r="306">
          <cell r="C306">
            <v>7001100038</v>
          </cell>
          <cell r="D306" t="str">
            <v>Demolição de coberta com telhas onduladas de fibrocimento incluindo retirada das telhas e da estrutura de madeira.</v>
          </cell>
          <cell r="E306" t="str">
            <v>M²</v>
          </cell>
          <cell r="F306" t="str">
            <v>Compesa</v>
          </cell>
          <cell r="G306">
            <v>1.69</v>
          </cell>
          <cell r="H306">
            <v>229</v>
          </cell>
          <cell r="I306">
            <v>0</v>
          </cell>
          <cell r="J306">
            <v>1.69</v>
          </cell>
          <cell r="K306">
            <v>0</v>
          </cell>
          <cell r="N306">
            <v>1.69</v>
          </cell>
          <cell r="O306">
            <v>2.2000000000000002</v>
          </cell>
          <cell r="P306">
            <v>1.69</v>
          </cell>
        </row>
        <row r="307">
          <cell r="C307">
            <v>7001100039</v>
          </cell>
          <cell r="D307" t="str">
            <v>Demolição de coberta com telhas cerâmicas incluindo retirada das telhas e da estrutura de madeira.</v>
          </cell>
          <cell r="E307" t="str">
            <v>M²</v>
          </cell>
          <cell r="F307" t="str">
            <v>Compesa</v>
          </cell>
          <cell r="G307">
            <v>12.8</v>
          </cell>
          <cell r="H307">
            <v>230</v>
          </cell>
          <cell r="I307">
            <v>0</v>
          </cell>
          <cell r="J307">
            <v>12.8</v>
          </cell>
          <cell r="K307">
            <v>0</v>
          </cell>
          <cell r="L307">
            <v>0</v>
          </cell>
          <cell r="M307">
            <v>0</v>
          </cell>
          <cell r="N307">
            <v>12.8</v>
          </cell>
          <cell r="O307">
            <v>16.64</v>
          </cell>
          <cell r="P307">
            <v>12.8</v>
          </cell>
        </row>
        <row r="308">
          <cell r="G308">
            <v>0</v>
          </cell>
          <cell r="N308">
            <v>0</v>
          </cell>
          <cell r="O308">
            <v>0</v>
          </cell>
        </row>
        <row r="309">
          <cell r="C309">
            <v>0</v>
          </cell>
          <cell r="D309" t="str">
            <v>DEMOLIÇÃO DE ESTRUTURA DE COBERTA</v>
          </cell>
          <cell r="G309">
            <v>0</v>
          </cell>
          <cell r="N309">
            <v>0</v>
          </cell>
          <cell r="O309">
            <v>0</v>
          </cell>
        </row>
        <row r="310">
          <cell r="C310">
            <v>7001100040</v>
          </cell>
          <cell r="D310" t="str">
            <v>Demolição de estrutura de madeira para telhado.</v>
          </cell>
          <cell r="E310" t="str">
            <v>M²</v>
          </cell>
          <cell r="F310" t="str">
            <v>Compesa</v>
          </cell>
          <cell r="G310">
            <v>8.76</v>
          </cell>
          <cell r="H310">
            <v>231</v>
          </cell>
          <cell r="I310">
            <v>0</v>
          </cell>
          <cell r="J310">
            <v>8.76</v>
          </cell>
          <cell r="K310">
            <v>0</v>
          </cell>
          <cell r="L310">
            <v>0</v>
          </cell>
          <cell r="M310">
            <v>0</v>
          </cell>
          <cell r="N310">
            <v>8.76</v>
          </cell>
          <cell r="O310">
            <v>11.39</v>
          </cell>
          <cell r="P310">
            <v>8.76</v>
          </cell>
        </row>
        <row r="311">
          <cell r="C311">
            <v>7001100041</v>
          </cell>
          <cell r="D311" t="str">
            <v>Demolição de estrutura metalica para telhado ( desmontagem ).</v>
          </cell>
          <cell r="E311" t="str">
            <v>M²</v>
          </cell>
          <cell r="F311" t="str">
            <v>Compesa</v>
          </cell>
          <cell r="G311">
            <v>21.82</v>
          </cell>
          <cell r="H311">
            <v>232</v>
          </cell>
          <cell r="I311">
            <v>0</v>
          </cell>
          <cell r="J311">
            <v>21.82</v>
          </cell>
          <cell r="K311">
            <v>0</v>
          </cell>
          <cell r="L311">
            <v>0</v>
          </cell>
          <cell r="M311">
            <v>0</v>
          </cell>
          <cell r="N311">
            <v>21.82</v>
          </cell>
          <cell r="O311">
            <v>28.37</v>
          </cell>
          <cell r="P311">
            <v>21.82</v>
          </cell>
        </row>
        <row r="312">
          <cell r="G312">
            <v>0</v>
          </cell>
          <cell r="N312">
            <v>0</v>
          </cell>
          <cell r="O312">
            <v>0</v>
          </cell>
        </row>
        <row r="313">
          <cell r="C313">
            <v>0</v>
          </cell>
          <cell r="D313" t="str">
            <v>REMOÇÕES E RETIRADAS</v>
          </cell>
          <cell r="G313">
            <v>0</v>
          </cell>
          <cell r="N313">
            <v>0</v>
          </cell>
          <cell r="O313">
            <v>0</v>
          </cell>
        </row>
        <row r="314">
          <cell r="C314">
            <v>7001100042</v>
          </cell>
          <cell r="D314" t="str">
            <v>Remoção de louças e aparelhos sanitarios.</v>
          </cell>
          <cell r="E314" t="str">
            <v>UD</v>
          </cell>
          <cell r="F314" t="str">
            <v>Compesa</v>
          </cell>
          <cell r="G314">
            <v>22.56</v>
          </cell>
          <cell r="H314">
            <v>233</v>
          </cell>
          <cell r="I314">
            <v>0</v>
          </cell>
          <cell r="J314">
            <v>22.56</v>
          </cell>
          <cell r="K314">
            <v>0</v>
          </cell>
          <cell r="L314">
            <v>0</v>
          </cell>
          <cell r="M314">
            <v>0</v>
          </cell>
          <cell r="N314">
            <v>22.56</v>
          </cell>
          <cell r="O314">
            <v>29.33</v>
          </cell>
          <cell r="P314">
            <v>22.56</v>
          </cell>
        </row>
        <row r="315">
          <cell r="C315">
            <v>7001100043</v>
          </cell>
          <cell r="D315" t="str">
            <v>Remoção de pisos em placas de paviflex.</v>
          </cell>
          <cell r="E315" t="str">
            <v>M²</v>
          </cell>
          <cell r="F315" t="str">
            <v>Compesa</v>
          </cell>
          <cell r="G315">
            <v>5.25</v>
          </cell>
          <cell r="H315">
            <v>234</v>
          </cell>
          <cell r="I315">
            <v>0</v>
          </cell>
          <cell r="J315">
            <v>5.25</v>
          </cell>
          <cell r="K315">
            <v>0</v>
          </cell>
          <cell r="L315">
            <v>0</v>
          </cell>
          <cell r="M315">
            <v>0</v>
          </cell>
          <cell r="N315">
            <v>5.25</v>
          </cell>
          <cell r="O315">
            <v>6.83</v>
          </cell>
          <cell r="P315">
            <v>5.25</v>
          </cell>
        </row>
        <row r="316">
          <cell r="C316">
            <v>7001100044</v>
          </cell>
          <cell r="D316" t="str">
            <v>Remoção de tubos e conexões prediais.</v>
          </cell>
          <cell r="E316" t="str">
            <v>M</v>
          </cell>
          <cell r="F316" t="str">
            <v>Compesa</v>
          </cell>
          <cell r="G316">
            <v>20.78</v>
          </cell>
          <cell r="H316">
            <v>235</v>
          </cell>
          <cell r="I316">
            <v>0</v>
          </cell>
          <cell r="J316">
            <v>20.78</v>
          </cell>
          <cell r="K316">
            <v>0</v>
          </cell>
          <cell r="L316">
            <v>0</v>
          </cell>
          <cell r="M316">
            <v>0</v>
          </cell>
          <cell r="N316">
            <v>20.78</v>
          </cell>
          <cell r="O316">
            <v>27.01</v>
          </cell>
          <cell r="P316">
            <v>20.78</v>
          </cell>
        </row>
        <row r="317">
          <cell r="C317">
            <v>7001100045</v>
          </cell>
          <cell r="D317" t="str">
            <v>Retirada de luminárias.</v>
          </cell>
          <cell r="E317" t="str">
            <v>UD</v>
          </cell>
          <cell r="F317" t="str">
            <v>Compesa</v>
          </cell>
          <cell r="G317">
            <v>15.45</v>
          </cell>
          <cell r="H317">
            <v>236</v>
          </cell>
          <cell r="I317">
            <v>0</v>
          </cell>
          <cell r="J317">
            <v>15.45</v>
          </cell>
          <cell r="K317">
            <v>0</v>
          </cell>
          <cell r="L317">
            <v>0</v>
          </cell>
          <cell r="M317">
            <v>0</v>
          </cell>
          <cell r="N317">
            <v>15.45</v>
          </cell>
          <cell r="O317">
            <v>20.09</v>
          </cell>
          <cell r="P317">
            <v>15.45</v>
          </cell>
        </row>
        <row r="318">
          <cell r="C318">
            <v>7001100046</v>
          </cell>
          <cell r="D318" t="str">
            <v>Retirada de ponto de luz ou tomada.</v>
          </cell>
          <cell r="E318" t="str">
            <v>UD</v>
          </cell>
          <cell r="F318" t="str">
            <v>Compesa</v>
          </cell>
          <cell r="G318">
            <v>10.3</v>
          </cell>
          <cell r="H318">
            <v>237</v>
          </cell>
          <cell r="I318">
            <v>0</v>
          </cell>
          <cell r="J318">
            <v>10.3</v>
          </cell>
          <cell r="K318">
            <v>0</v>
          </cell>
          <cell r="L318">
            <v>0</v>
          </cell>
          <cell r="M318">
            <v>0</v>
          </cell>
          <cell r="N318">
            <v>10.3</v>
          </cell>
          <cell r="O318">
            <v>13.39</v>
          </cell>
          <cell r="P318">
            <v>10.3</v>
          </cell>
        </row>
        <row r="319">
          <cell r="C319">
            <v>7001100047</v>
          </cell>
          <cell r="D319" t="str">
            <v>Retirada de telhas onduladas e/ou de perfis trapezoidais de fibrocimento, de alumínio e de plástico.</v>
          </cell>
          <cell r="E319" t="str">
            <v>UD</v>
          </cell>
          <cell r="F319" t="str">
            <v>Compesa</v>
          </cell>
          <cell r="G319">
            <v>2.37</v>
          </cell>
          <cell r="H319">
            <v>238</v>
          </cell>
          <cell r="I319">
            <v>0</v>
          </cell>
          <cell r="J319">
            <v>2.37</v>
          </cell>
          <cell r="K319">
            <v>0</v>
          </cell>
          <cell r="L319">
            <v>0</v>
          </cell>
          <cell r="M319">
            <v>0</v>
          </cell>
          <cell r="N319">
            <v>2.37</v>
          </cell>
          <cell r="O319">
            <v>3.08</v>
          </cell>
          <cell r="P319">
            <v>2.37</v>
          </cell>
        </row>
        <row r="320">
          <cell r="C320">
            <v>7001100048</v>
          </cell>
          <cell r="D320" t="str">
            <v>Retirada de madeiramento de telhado em tesoura para telhas cerâmicas vão livre.</v>
          </cell>
          <cell r="E320" t="str">
            <v>M²</v>
          </cell>
          <cell r="F320" t="str">
            <v>Compesa</v>
          </cell>
          <cell r="G320">
            <v>7.61</v>
          </cell>
          <cell r="H320">
            <v>239</v>
          </cell>
          <cell r="I320">
            <v>0</v>
          </cell>
          <cell r="J320">
            <v>7.61</v>
          </cell>
          <cell r="K320">
            <v>0</v>
          </cell>
          <cell r="L320">
            <v>0</v>
          </cell>
          <cell r="M320">
            <v>0</v>
          </cell>
          <cell r="N320">
            <v>7.61</v>
          </cell>
          <cell r="O320">
            <v>9.89</v>
          </cell>
          <cell r="P320">
            <v>7.61</v>
          </cell>
        </row>
        <row r="321">
          <cell r="C321">
            <v>7001100049</v>
          </cell>
          <cell r="D321" t="str">
            <v>Retirada de madeiramento de telhado em tesoura ou pontaletado para telhas cerâmicas sobre o forro.</v>
          </cell>
          <cell r="E321" t="str">
            <v>M²</v>
          </cell>
          <cell r="F321" t="str">
            <v>Compesa</v>
          </cell>
          <cell r="G321">
            <v>4.16</v>
          </cell>
          <cell r="H321">
            <v>240</v>
          </cell>
          <cell r="I321">
            <v>0</v>
          </cell>
          <cell r="J321">
            <v>4.16</v>
          </cell>
          <cell r="K321">
            <v>0</v>
          </cell>
          <cell r="L321">
            <v>0</v>
          </cell>
          <cell r="M321">
            <v>0</v>
          </cell>
          <cell r="N321">
            <v>4.16</v>
          </cell>
          <cell r="O321">
            <v>5.41</v>
          </cell>
          <cell r="P321">
            <v>4.16</v>
          </cell>
        </row>
        <row r="322">
          <cell r="C322">
            <v>7001100050</v>
          </cell>
          <cell r="D322" t="str">
            <v>Retirada de cumeeira e espigões de concreto armado.</v>
          </cell>
          <cell r="E322" t="str">
            <v>M</v>
          </cell>
          <cell r="F322" t="str">
            <v>Compesa</v>
          </cell>
          <cell r="G322">
            <v>2.97</v>
          </cell>
          <cell r="H322">
            <v>241</v>
          </cell>
          <cell r="I322">
            <v>0</v>
          </cell>
          <cell r="J322">
            <v>2.97</v>
          </cell>
          <cell r="K322">
            <v>0</v>
          </cell>
          <cell r="L322">
            <v>0</v>
          </cell>
          <cell r="M322">
            <v>0</v>
          </cell>
          <cell r="N322">
            <v>2.97</v>
          </cell>
          <cell r="O322">
            <v>3.86</v>
          </cell>
          <cell r="P322">
            <v>2.97</v>
          </cell>
        </row>
        <row r="323">
          <cell r="C323">
            <v>7001100051</v>
          </cell>
          <cell r="D323" t="str">
            <v>Retirada de cumeeira e espigões cerâmicos.</v>
          </cell>
          <cell r="E323" t="str">
            <v>M</v>
          </cell>
          <cell r="F323" t="str">
            <v>Compesa</v>
          </cell>
          <cell r="G323">
            <v>1.79</v>
          </cell>
          <cell r="H323">
            <v>242</v>
          </cell>
          <cell r="I323">
            <v>0</v>
          </cell>
          <cell r="J323">
            <v>1.79</v>
          </cell>
          <cell r="K323">
            <v>0</v>
          </cell>
          <cell r="L323">
            <v>0</v>
          </cell>
          <cell r="M323">
            <v>0</v>
          </cell>
          <cell r="N323">
            <v>1.79</v>
          </cell>
          <cell r="O323">
            <v>2.33</v>
          </cell>
          <cell r="P323">
            <v>1.79</v>
          </cell>
        </row>
        <row r="324">
          <cell r="C324">
            <v>7001100052</v>
          </cell>
          <cell r="D324" t="str">
            <v>Retirada de esquadrias metálicas ou de madeira.</v>
          </cell>
          <cell r="E324" t="str">
            <v>M²</v>
          </cell>
          <cell r="F324" t="str">
            <v>Compesa</v>
          </cell>
          <cell r="G324">
            <v>3.37</v>
          </cell>
          <cell r="H324">
            <v>243</v>
          </cell>
          <cell r="I324">
            <v>0</v>
          </cell>
          <cell r="J324">
            <v>3.37</v>
          </cell>
          <cell r="K324">
            <v>0</v>
          </cell>
          <cell r="L324">
            <v>0</v>
          </cell>
          <cell r="M324">
            <v>0</v>
          </cell>
          <cell r="N324">
            <v>3.37</v>
          </cell>
          <cell r="O324">
            <v>4.38</v>
          </cell>
          <cell r="P324">
            <v>3.37</v>
          </cell>
        </row>
        <row r="325">
          <cell r="C325">
            <v>7001100053</v>
          </cell>
          <cell r="D325" t="str">
            <v>Retirada de portas, janelas ou caixilhos, inclusive batentes.</v>
          </cell>
          <cell r="E325" t="str">
            <v>M²</v>
          </cell>
          <cell r="F325" t="str">
            <v>Compesa</v>
          </cell>
          <cell r="G325">
            <v>4.04</v>
          </cell>
          <cell r="H325">
            <v>244</v>
          </cell>
          <cell r="I325">
            <v>0</v>
          </cell>
          <cell r="J325">
            <v>4.04</v>
          </cell>
          <cell r="K325">
            <v>0</v>
          </cell>
          <cell r="L325">
            <v>0</v>
          </cell>
          <cell r="M325">
            <v>0</v>
          </cell>
          <cell r="N325">
            <v>4.04</v>
          </cell>
          <cell r="O325">
            <v>5.25</v>
          </cell>
          <cell r="P325">
            <v>4.04</v>
          </cell>
        </row>
        <row r="326">
          <cell r="C326">
            <v>7001100054</v>
          </cell>
          <cell r="D326" t="str">
            <v>Retirada de meio fio em concreto com aproveitamento.</v>
          </cell>
          <cell r="E326" t="str">
            <v>M</v>
          </cell>
          <cell r="F326" t="str">
            <v>Compesa</v>
          </cell>
          <cell r="G326">
            <v>33.36</v>
          </cell>
          <cell r="H326">
            <v>245</v>
          </cell>
          <cell r="I326">
            <v>0</v>
          </cell>
          <cell r="J326">
            <v>33.36</v>
          </cell>
          <cell r="K326">
            <v>0</v>
          </cell>
          <cell r="L326">
            <v>0</v>
          </cell>
          <cell r="M326">
            <v>0</v>
          </cell>
          <cell r="N326">
            <v>33.36</v>
          </cell>
          <cell r="O326">
            <v>43.37</v>
          </cell>
          <cell r="P326">
            <v>33.36</v>
          </cell>
        </row>
        <row r="327">
          <cell r="G327">
            <v>0</v>
          </cell>
          <cell r="N327">
            <v>0</v>
          </cell>
          <cell r="O327">
            <v>0</v>
          </cell>
        </row>
        <row r="328">
          <cell r="C328">
            <v>0</v>
          </cell>
          <cell r="D328" t="str">
            <v>ALVENARIAS</v>
          </cell>
          <cell r="G328">
            <v>0</v>
          </cell>
          <cell r="N328">
            <v>0</v>
          </cell>
          <cell r="O328">
            <v>0</v>
          </cell>
        </row>
        <row r="329">
          <cell r="G329">
            <v>0</v>
          </cell>
          <cell r="N329">
            <v>0</v>
          </cell>
          <cell r="O329">
            <v>0</v>
          </cell>
        </row>
        <row r="330">
          <cell r="C330">
            <v>0</v>
          </cell>
          <cell r="D330" t="str">
            <v>TIJOLOS FURADOS</v>
          </cell>
          <cell r="G330">
            <v>0</v>
          </cell>
          <cell r="N330">
            <v>0</v>
          </cell>
          <cell r="O330">
            <v>0</v>
          </cell>
        </row>
        <row r="331">
          <cell r="C331">
            <v>7001110001</v>
          </cell>
          <cell r="D331" t="str">
            <v>Alvenaria de tijolos furados assentados e rejuntados com argamassa de cimento e areia no traço 1:10 - 1/2 vez.</v>
          </cell>
          <cell r="E331" t="str">
            <v>M²</v>
          </cell>
          <cell r="F331" t="str">
            <v>Compesa</v>
          </cell>
          <cell r="G331">
            <v>31.14</v>
          </cell>
          <cell r="H331">
            <v>246</v>
          </cell>
          <cell r="I331">
            <v>0</v>
          </cell>
          <cell r="J331">
            <v>23.01</v>
          </cell>
          <cell r="K331">
            <v>8.1300000000000008</v>
          </cell>
          <cell r="L331">
            <v>0</v>
          </cell>
          <cell r="N331">
            <v>31.14</v>
          </cell>
          <cell r="O331">
            <v>40.479999999999997</v>
          </cell>
          <cell r="P331">
            <v>31.14</v>
          </cell>
        </row>
        <row r="332">
          <cell r="C332">
            <v>7001110002</v>
          </cell>
          <cell r="D332" t="str">
            <v>Alvenaria de tijolos furados assentados e rejuntados com argamassa de cimento e areia no traço 1:10 - 1 vez.</v>
          </cell>
          <cell r="E332" t="str">
            <v>M²</v>
          </cell>
          <cell r="F332" t="str">
            <v>Compesa</v>
          </cell>
          <cell r="G332">
            <v>53.940000000000005</v>
          </cell>
          <cell r="H332">
            <v>247</v>
          </cell>
          <cell r="I332">
            <v>0</v>
          </cell>
          <cell r="J332">
            <v>36.800000000000004</v>
          </cell>
          <cell r="K332">
            <v>17.14</v>
          </cell>
          <cell r="L332">
            <v>0</v>
          </cell>
          <cell r="N332">
            <v>53.940000000000005</v>
          </cell>
          <cell r="O332">
            <v>70.12</v>
          </cell>
          <cell r="P332">
            <v>53.94</v>
          </cell>
        </row>
        <row r="333">
          <cell r="C333">
            <v>7001110003</v>
          </cell>
          <cell r="D333" t="str">
            <v>Alvenaria de tijolos furados assentados e rejuntados com argamassa de cimento e areia no traço 1:10 - 1 1/2 vez.</v>
          </cell>
          <cell r="E333" t="str">
            <v>M²</v>
          </cell>
          <cell r="F333" t="str">
            <v>Compesa</v>
          </cell>
          <cell r="G333">
            <v>84.38</v>
          </cell>
          <cell r="H333">
            <v>248</v>
          </cell>
          <cell r="I333">
            <v>0</v>
          </cell>
          <cell r="J333">
            <v>58.67</v>
          </cell>
          <cell r="K333">
            <v>25.71</v>
          </cell>
          <cell r="L333">
            <v>0</v>
          </cell>
          <cell r="N333">
            <v>84.38</v>
          </cell>
          <cell r="O333">
            <v>109.69</v>
          </cell>
          <cell r="P333">
            <v>84.38</v>
          </cell>
        </row>
        <row r="334">
          <cell r="C334">
            <v>0</v>
          </cell>
          <cell r="D334" t="str">
            <v>TIJOLOS MACIÇOS</v>
          </cell>
          <cell r="G334">
            <v>0</v>
          </cell>
          <cell r="N334">
            <v>0</v>
          </cell>
          <cell r="O334">
            <v>0</v>
          </cell>
        </row>
        <row r="335">
          <cell r="C335">
            <v>7001110004</v>
          </cell>
          <cell r="D335" t="str">
            <v>Alvenaria de tijolos maciços prensados assentados e rejuntados com argamassa de cimento e areia no traço 1:3 - 1/2 vez.</v>
          </cell>
          <cell r="E335" t="str">
            <v>M²</v>
          </cell>
          <cell r="F335" t="str">
            <v>Compesa</v>
          </cell>
          <cell r="G335">
            <v>58.11</v>
          </cell>
          <cell r="H335">
            <v>249</v>
          </cell>
          <cell r="I335">
            <v>0</v>
          </cell>
          <cell r="J335">
            <v>42.79</v>
          </cell>
          <cell r="K335">
            <v>15.32</v>
          </cell>
          <cell r="L335">
            <v>0</v>
          </cell>
          <cell r="N335">
            <v>58.11</v>
          </cell>
          <cell r="O335">
            <v>75.540000000000006</v>
          </cell>
          <cell r="P335">
            <v>58.11</v>
          </cell>
        </row>
        <row r="336">
          <cell r="C336">
            <v>7001110005</v>
          </cell>
          <cell r="D336" t="str">
            <v>Alvenaria de tijolos maciços prensados assentados e rejuntados com argamassa de cimento e areia no traço 1:3 - 1 vez.</v>
          </cell>
          <cell r="E336" t="str">
            <v>M²</v>
          </cell>
          <cell r="F336" t="str">
            <v>Compesa</v>
          </cell>
          <cell r="G336">
            <v>102.38</v>
          </cell>
          <cell r="H336">
            <v>250</v>
          </cell>
          <cell r="I336">
            <v>0</v>
          </cell>
          <cell r="J336">
            <v>71.75</v>
          </cell>
          <cell r="K336">
            <v>30.63</v>
          </cell>
          <cell r="L336">
            <v>0</v>
          </cell>
          <cell r="N336">
            <v>102.38</v>
          </cell>
          <cell r="O336">
            <v>133.09</v>
          </cell>
          <cell r="P336">
            <v>102.38</v>
          </cell>
        </row>
        <row r="337">
          <cell r="C337">
            <v>7001110030</v>
          </cell>
          <cell r="D337" t="str">
            <v>Alvenaria de tijolos maciços prensados assentados e rejuntados com argamassa de cimento e areia no traço 1:8 - 1/2 vez.</v>
          </cell>
          <cell r="E337" t="str">
            <v>M²</v>
          </cell>
          <cell r="F337" t="str">
            <v>Compesa</v>
          </cell>
          <cell r="G337">
            <v>55.98</v>
          </cell>
          <cell r="H337" t="str">
            <v>250A</v>
          </cell>
          <cell r="I337">
            <v>0</v>
          </cell>
          <cell r="J337">
            <v>42.8</v>
          </cell>
          <cell r="K337">
            <v>13.18</v>
          </cell>
          <cell r="L337">
            <v>0</v>
          </cell>
          <cell r="N337">
            <v>55.98</v>
          </cell>
          <cell r="O337">
            <v>72.77</v>
          </cell>
          <cell r="P337">
            <v>55.98</v>
          </cell>
        </row>
        <row r="338">
          <cell r="C338">
            <v>7001110031</v>
          </cell>
          <cell r="D338" t="str">
            <v>Alvenaria de tijolos maciços prensados assentados e rejuntados com argamassa de cimento e areia no traço 1:8 - 1 vez.</v>
          </cell>
          <cell r="E338" t="str">
            <v>M²</v>
          </cell>
          <cell r="F338" t="str">
            <v>Compesa</v>
          </cell>
          <cell r="G338">
            <v>98.1</v>
          </cell>
          <cell r="H338" t="str">
            <v>250B</v>
          </cell>
          <cell r="I338">
            <v>0</v>
          </cell>
          <cell r="J338">
            <v>71.739999999999995</v>
          </cell>
          <cell r="K338">
            <v>26.36</v>
          </cell>
          <cell r="L338">
            <v>0</v>
          </cell>
          <cell r="N338">
            <v>98.1</v>
          </cell>
          <cell r="O338">
            <v>127.53</v>
          </cell>
          <cell r="P338">
            <v>98.1</v>
          </cell>
        </row>
        <row r="339">
          <cell r="G339">
            <v>0</v>
          </cell>
          <cell r="N339">
            <v>0</v>
          </cell>
          <cell r="O339">
            <v>0</v>
          </cell>
        </row>
        <row r="340">
          <cell r="C340">
            <v>0</v>
          </cell>
          <cell r="D340" t="str">
            <v>APARENTE</v>
          </cell>
          <cell r="G340">
            <v>0</v>
          </cell>
          <cell r="N340">
            <v>0</v>
          </cell>
          <cell r="O340">
            <v>0</v>
          </cell>
        </row>
        <row r="341">
          <cell r="C341">
            <v>7001110006</v>
          </cell>
          <cell r="D341" t="str">
            <v>Alvenaria de tijolos aparente ( 1/2 vez ) assentados e rejuntados com argamassa de cimento e areia no traço 1:10 - 1/2 vez.</v>
          </cell>
          <cell r="E341" t="str">
            <v>M²</v>
          </cell>
          <cell r="F341" t="str">
            <v>Compesa</v>
          </cell>
          <cell r="G341">
            <v>58.53</v>
          </cell>
          <cell r="H341">
            <v>251</v>
          </cell>
          <cell r="I341">
            <v>0</v>
          </cell>
          <cell r="J341">
            <v>38.1</v>
          </cell>
          <cell r="K341">
            <v>20.43</v>
          </cell>
          <cell r="L341">
            <v>0</v>
          </cell>
          <cell r="N341">
            <v>58.53</v>
          </cell>
          <cell r="O341">
            <v>76.09</v>
          </cell>
          <cell r="P341">
            <v>58.53</v>
          </cell>
        </row>
        <row r="342">
          <cell r="C342">
            <v>7001110007</v>
          </cell>
          <cell r="D342" t="str">
            <v>Alvenaria de pedra argamassada com argamassa de cimento e areia no traço 1:4.</v>
          </cell>
          <cell r="E342" t="str">
            <v>M³</v>
          </cell>
          <cell r="F342" t="str">
            <v>Compesa</v>
          </cell>
          <cell r="G342">
            <v>187.4</v>
          </cell>
          <cell r="H342">
            <v>252</v>
          </cell>
          <cell r="I342">
            <v>0</v>
          </cell>
          <cell r="J342">
            <v>100.93</v>
          </cell>
          <cell r="K342">
            <v>86.47</v>
          </cell>
          <cell r="L342">
            <v>0</v>
          </cell>
          <cell r="N342">
            <v>187.4</v>
          </cell>
          <cell r="O342">
            <v>243.62</v>
          </cell>
          <cell r="P342">
            <v>187.4</v>
          </cell>
        </row>
        <row r="343">
          <cell r="G343">
            <v>0</v>
          </cell>
          <cell r="N343">
            <v>0</v>
          </cell>
          <cell r="O343">
            <v>0</v>
          </cell>
        </row>
        <row r="344">
          <cell r="C344">
            <v>0</v>
          </cell>
          <cell r="D344" t="str">
            <v>FORMAS</v>
          </cell>
          <cell r="G344">
            <v>0</v>
          </cell>
          <cell r="N344">
            <v>0</v>
          </cell>
          <cell r="O344">
            <v>0</v>
          </cell>
        </row>
        <row r="345">
          <cell r="C345">
            <v>7001120001</v>
          </cell>
          <cell r="D345" t="str">
            <v>Formas de compensado plastificado 12 mm inclusive escoramento.</v>
          </cell>
          <cell r="E345" t="str">
            <v>M²</v>
          </cell>
          <cell r="F345" t="str">
            <v>Compesa</v>
          </cell>
          <cell r="G345">
            <v>55.05</v>
          </cell>
          <cell r="H345">
            <v>253</v>
          </cell>
          <cell r="I345">
            <v>0</v>
          </cell>
          <cell r="J345">
            <v>16.62</v>
          </cell>
          <cell r="K345">
            <v>38.43</v>
          </cell>
          <cell r="L345">
            <v>0</v>
          </cell>
          <cell r="M345">
            <v>0</v>
          </cell>
          <cell r="N345">
            <v>55.05</v>
          </cell>
          <cell r="O345">
            <v>71.569999999999993</v>
          </cell>
          <cell r="P345">
            <v>55.05</v>
          </cell>
        </row>
        <row r="346">
          <cell r="C346">
            <v>7001120002</v>
          </cell>
          <cell r="D346" t="str">
            <v>Formas de tábua de madeira de construção.</v>
          </cell>
          <cell r="E346" t="str">
            <v>M²</v>
          </cell>
          <cell r="F346" t="str">
            <v>Compesa</v>
          </cell>
          <cell r="G346">
            <v>34.61</v>
          </cell>
          <cell r="H346">
            <v>254</v>
          </cell>
          <cell r="I346">
            <v>0</v>
          </cell>
          <cell r="J346">
            <v>18.010000000000002</v>
          </cell>
          <cell r="K346">
            <v>16.600000000000001</v>
          </cell>
          <cell r="L346">
            <v>0</v>
          </cell>
          <cell r="M346">
            <v>0</v>
          </cell>
          <cell r="N346">
            <v>34.61</v>
          </cell>
          <cell r="O346">
            <v>44.99</v>
          </cell>
          <cell r="P346">
            <v>34.61</v>
          </cell>
        </row>
        <row r="347">
          <cell r="C347">
            <v>7001120003</v>
          </cell>
          <cell r="D347" t="str">
            <v>Formas de compensado resinado de 12 mm inclusive escoramento.</v>
          </cell>
          <cell r="E347" t="str">
            <v>M²</v>
          </cell>
          <cell r="F347" t="str">
            <v>Compesa</v>
          </cell>
          <cell r="G347">
            <v>63.319999999999993</v>
          </cell>
          <cell r="H347">
            <v>255</v>
          </cell>
          <cell r="I347">
            <v>0</v>
          </cell>
          <cell r="J347">
            <v>19.38</v>
          </cell>
          <cell r="K347">
            <v>43.94</v>
          </cell>
          <cell r="L347">
            <v>0</v>
          </cell>
          <cell r="M347">
            <v>0</v>
          </cell>
          <cell r="N347">
            <v>63.319999999999993</v>
          </cell>
          <cell r="O347">
            <v>82.32</v>
          </cell>
          <cell r="P347">
            <v>63.32</v>
          </cell>
        </row>
        <row r="348">
          <cell r="C348">
            <v>7001120004</v>
          </cell>
          <cell r="D348" t="str">
            <v>Escoramento vertical de formas com pontaletes de madeira 3" x 3".</v>
          </cell>
          <cell r="E348" t="str">
            <v>M³</v>
          </cell>
          <cell r="F348" t="str">
            <v>Compesa</v>
          </cell>
          <cell r="G348">
            <v>18.939999999999998</v>
          </cell>
          <cell r="H348">
            <v>256</v>
          </cell>
          <cell r="I348">
            <v>0</v>
          </cell>
          <cell r="J348">
            <v>9.9</v>
          </cell>
          <cell r="K348">
            <v>9.0399999999999991</v>
          </cell>
          <cell r="L348">
            <v>0</v>
          </cell>
          <cell r="M348">
            <v>0</v>
          </cell>
          <cell r="N348">
            <v>18.939999999999998</v>
          </cell>
          <cell r="O348">
            <v>24.62</v>
          </cell>
          <cell r="P348">
            <v>18.940000000000001</v>
          </cell>
        </row>
        <row r="349">
          <cell r="C349">
            <v>7001120005</v>
          </cell>
          <cell r="D349" t="str">
            <v>Forma de madeira para estruturas em curva com tábua de 3ª e chapa de madeira compensada resinada ( espessura de 6 mm ).</v>
          </cell>
          <cell r="E349" t="str">
            <v>M²</v>
          </cell>
          <cell r="F349" t="str">
            <v>Compesa</v>
          </cell>
          <cell r="G349">
            <v>66.540000000000006</v>
          </cell>
          <cell r="H349">
            <v>257</v>
          </cell>
          <cell r="I349">
            <v>0</v>
          </cell>
          <cell r="J349">
            <v>34.630000000000003</v>
          </cell>
          <cell r="K349">
            <v>31.91</v>
          </cell>
          <cell r="L349">
            <v>0</v>
          </cell>
          <cell r="M349">
            <v>0</v>
          </cell>
          <cell r="N349">
            <v>66.540000000000006</v>
          </cell>
          <cell r="O349">
            <v>86.5</v>
          </cell>
          <cell r="P349">
            <v>66.540000000000006</v>
          </cell>
        </row>
        <row r="350">
          <cell r="G350">
            <v>0</v>
          </cell>
          <cell r="N350">
            <v>0</v>
          </cell>
          <cell r="O350">
            <v>0</v>
          </cell>
        </row>
        <row r="351">
          <cell r="C351">
            <v>0</v>
          </cell>
          <cell r="D351" t="str">
            <v>ARMAÇÕES</v>
          </cell>
          <cell r="G351">
            <v>0</v>
          </cell>
          <cell r="N351">
            <v>0</v>
          </cell>
          <cell r="O351">
            <v>0</v>
          </cell>
        </row>
        <row r="352">
          <cell r="C352">
            <v>7001120006</v>
          </cell>
          <cell r="D352" t="str">
            <v>Ferro/corte, dobragem e colocação ( bit.média ) CA-50/60.</v>
          </cell>
          <cell r="E352" t="str">
            <v>KG</v>
          </cell>
          <cell r="F352" t="str">
            <v>Compesa</v>
          </cell>
          <cell r="G352">
            <v>5.84</v>
          </cell>
          <cell r="H352">
            <v>258</v>
          </cell>
          <cell r="I352">
            <v>0</v>
          </cell>
          <cell r="J352">
            <v>1.1000000000000001</v>
          </cell>
          <cell r="K352">
            <v>4.74</v>
          </cell>
          <cell r="L352">
            <v>0</v>
          </cell>
          <cell r="M352">
            <v>0</v>
          </cell>
          <cell r="N352">
            <v>5.84</v>
          </cell>
          <cell r="O352">
            <v>7.59</v>
          </cell>
          <cell r="P352">
            <v>5.84</v>
          </cell>
        </row>
        <row r="353">
          <cell r="G353">
            <v>0</v>
          </cell>
          <cell r="N353">
            <v>0</v>
          </cell>
          <cell r="O353">
            <v>0</v>
          </cell>
        </row>
        <row r="354">
          <cell r="C354">
            <v>0</v>
          </cell>
          <cell r="D354" t="str">
            <v>CONCRETOS</v>
          </cell>
          <cell r="G354">
            <v>0</v>
          </cell>
          <cell r="N354">
            <v>0</v>
          </cell>
          <cell r="O354">
            <v>0</v>
          </cell>
        </row>
        <row r="355">
          <cell r="C355">
            <v>7001120016</v>
          </cell>
          <cell r="D355" t="str">
            <v>Concreto simples FCK = 15 MPa, dosado conforme a condição "A" da norma NBR 12655 e com consumo mínimo de cimento  300 kg/m³, para lançamento convencional.</v>
          </cell>
          <cell r="E355" t="str">
            <v>M³</v>
          </cell>
          <cell r="F355" t="str">
            <v>Compesa</v>
          </cell>
          <cell r="G355">
            <v>228.44</v>
          </cell>
          <cell r="H355">
            <v>259</v>
          </cell>
          <cell r="I355">
            <v>1.1599999999999999</v>
          </cell>
          <cell r="J355">
            <v>35.659999999999997</v>
          </cell>
          <cell r="K355">
            <v>191.62</v>
          </cell>
          <cell r="L355">
            <v>0</v>
          </cell>
          <cell r="M355">
            <v>0</v>
          </cell>
          <cell r="N355">
            <v>228.44</v>
          </cell>
          <cell r="O355">
            <v>296.97000000000003</v>
          </cell>
          <cell r="P355">
            <v>228.44</v>
          </cell>
        </row>
        <row r="356">
          <cell r="C356">
            <v>7001120007</v>
          </cell>
          <cell r="D356" t="str">
            <v>Lançamento e aplicação de concreto nas formas.</v>
          </cell>
          <cell r="E356" t="str">
            <v>M³</v>
          </cell>
          <cell r="F356" t="str">
            <v>Compesa</v>
          </cell>
          <cell r="G356">
            <v>51.53</v>
          </cell>
          <cell r="H356">
            <v>260</v>
          </cell>
          <cell r="I356">
            <v>0.06</v>
          </cell>
          <cell r="J356">
            <v>51.47</v>
          </cell>
          <cell r="K356">
            <v>0</v>
          </cell>
          <cell r="L356">
            <v>0</v>
          </cell>
          <cell r="M356">
            <v>0</v>
          </cell>
          <cell r="N356">
            <v>51.53</v>
          </cell>
          <cell r="O356">
            <v>66.989999999999995</v>
          </cell>
          <cell r="P356">
            <v>51.53</v>
          </cell>
        </row>
        <row r="357">
          <cell r="C357">
            <v>7001120017</v>
          </cell>
          <cell r="D357" t="str">
            <v>Concreto simples FCK = 15 MPa, dosado conforme a condição "B" da norma NBR 12655 e com consumo de cimento mínimo 300 kg/m³, para lançamento convencional.</v>
          </cell>
          <cell r="E357" t="str">
            <v>M³</v>
          </cell>
          <cell r="F357" t="str">
            <v>Compesa</v>
          </cell>
          <cell r="G357">
            <v>228.03</v>
          </cell>
          <cell r="H357">
            <v>261</v>
          </cell>
          <cell r="I357">
            <v>1.1599999999999999</v>
          </cell>
          <cell r="J357">
            <v>35.659999999999997</v>
          </cell>
          <cell r="K357">
            <v>191.21</v>
          </cell>
          <cell r="L357">
            <v>0</v>
          </cell>
          <cell r="M357">
            <v>0</v>
          </cell>
          <cell r="N357">
            <v>228.03</v>
          </cell>
          <cell r="O357">
            <v>296.44</v>
          </cell>
          <cell r="P357">
            <v>228.03</v>
          </cell>
        </row>
        <row r="358">
          <cell r="C358">
            <v>7001120008</v>
          </cell>
          <cell r="D358" t="str">
            <v>Concreto simples no traço  1:3:5 preparo.</v>
          </cell>
          <cell r="E358" t="str">
            <v>M³</v>
          </cell>
          <cell r="F358" t="str">
            <v>Compesa</v>
          </cell>
          <cell r="G358">
            <v>199.81</v>
          </cell>
          <cell r="H358">
            <v>262</v>
          </cell>
          <cell r="I358">
            <v>2.36</v>
          </cell>
          <cell r="J358">
            <v>23.77</v>
          </cell>
          <cell r="K358">
            <v>173.68</v>
          </cell>
          <cell r="L358">
            <v>0</v>
          </cell>
          <cell r="M358">
            <v>0</v>
          </cell>
          <cell r="N358">
            <v>199.81</v>
          </cell>
          <cell r="O358">
            <v>259.75</v>
          </cell>
          <cell r="P358">
            <v>199.81</v>
          </cell>
        </row>
        <row r="359">
          <cell r="C359">
            <v>7001120009</v>
          </cell>
          <cell r="D359" t="str">
            <v>Concreto simples no traço  1:3:6 preparo.</v>
          </cell>
          <cell r="E359" t="str">
            <v>M³</v>
          </cell>
          <cell r="F359" t="str">
            <v>Compesa</v>
          </cell>
          <cell r="G359">
            <v>200.28</v>
          </cell>
          <cell r="H359">
            <v>263</v>
          </cell>
          <cell r="I359">
            <v>2.36</v>
          </cell>
          <cell r="J359">
            <v>23.77</v>
          </cell>
          <cell r="K359">
            <v>174.15</v>
          </cell>
          <cell r="L359">
            <v>0</v>
          </cell>
          <cell r="M359">
            <v>0</v>
          </cell>
          <cell r="N359">
            <v>200.28</v>
          </cell>
          <cell r="O359">
            <v>260.36</v>
          </cell>
          <cell r="P359">
            <v>200.28</v>
          </cell>
        </row>
        <row r="360">
          <cell r="C360">
            <v>7001120064</v>
          </cell>
          <cell r="D360" t="str">
            <v>Concreto magro no traço  1:4:8 preparo e lançamento.</v>
          </cell>
          <cell r="E360" t="str">
            <v>M³</v>
          </cell>
          <cell r="F360" t="str">
            <v>Compesa</v>
          </cell>
          <cell r="G360">
            <v>250.95999999999998</v>
          </cell>
          <cell r="H360">
            <v>264</v>
          </cell>
          <cell r="I360">
            <v>1.1599999999999999</v>
          </cell>
          <cell r="J360">
            <v>87.13</v>
          </cell>
          <cell r="K360">
            <v>162.66999999999999</v>
          </cell>
          <cell r="L360">
            <v>0</v>
          </cell>
          <cell r="M360">
            <v>0</v>
          </cell>
          <cell r="N360">
            <v>250.95999999999998</v>
          </cell>
          <cell r="O360">
            <v>326.25</v>
          </cell>
          <cell r="P360">
            <v>250.96</v>
          </cell>
        </row>
        <row r="361">
          <cell r="C361">
            <v>7001120011</v>
          </cell>
          <cell r="D361" t="str">
            <v>Concreto ciclópico composto de concreto simples com FCK &gt;= 15 Mpa, controle "C" e 30% de pedra rachão.</v>
          </cell>
          <cell r="E361" t="str">
            <v>M³</v>
          </cell>
          <cell r="F361" t="str">
            <v>Compesa</v>
          </cell>
          <cell r="G361">
            <v>249.62</v>
          </cell>
          <cell r="H361">
            <v>265</v>
          </cell>
          <cell r="I361">
            <v>0.81</v>
          </cell>
          <cell r="J361">
            <v>90.05</v>
          </cell>
          <cell r="K361">
            <v>158.76</v>
          </cell>
          <cell r="L361">
            <v>0</v>
          </cell>
          <cell r="N361">
            <v>249.62</v>
          </cell>
          <cell r="O361">
            <v>324.51</v>
          </cell>
          <cell r="P361">
            <v>249.62</v>
          </cell>
        </row>
        <row r="362">
          <cell r="C362">
            <v>7001120015</v>
          </cell>
          <cell r="D362" t="str">
            <v>Concreto simples com forma composto de: concreto simples FCK = 15 MPa, dosado conforme a condição "C" da norma NBR 12655 e com consumo mínimo de cimento  350 kg/m³ e de forma de tábua de madeira de construção.</v>
          </cell>
          <cell r="E362" t="str">
            <v>M³</v>
          </cell>
          <cell r="F362" t="str">
            <v>Compesa</v>
          </cell>
          <cell r="G362">
            <v>539.33000000000004</v>
          </cell>
          <cell r="H362">
            <v>266</v>
          </cell>
          <cell r="I362">
            <v>1.22</v>
          </cell>
          <cell r="J362">
            <v>213.2</v>
          </cell>
          <cell r="K362">
            <v>324.91000000000003</v>
          </cell>
          <cell r="L362">
            <v>0</v>
          </cell>
          <cell r="N362">
            <v>539.33000000000004</v>
          </cell>
          <cell r="O362">
            <v>701.13</v>
          </cell>
          <cell r="P362">
            <v>539.33000000000004</v>
          </cell>
        </row>
        <row r="363">
          <cell r="C363">
            <v>7001120012</v>
          </cell>
          <cell r="D363" t="str">
            <v>Concreto simples FCK = 10 MPa, dosado conforme a condição "A" da norma NBR 12655 e com consumo mínimo de cimento 250 kg/m³, para lançamento convencional.</v>
          </cell>
          <cell r="E363" t="str">
            <v>M³</v>
          </cell>
          <cell r="F363" t="str">
            <v>Compesa</v>
          </cell>
          <cell r="G363">
            <v>212.12</v>
          </cell>
          <cell r="H363">
            <v>267</v>
          </cell>
          <cell r="I363">
            <v>1.1599999999999999</v>
          </cell>
          <cell r="J363">
            <v>35.659999999999997</v>
          </cell>
          <cell r="K363">
            <v>175.3</v>
          </cell>
          <cell r="L363">
            <v>0</v>
          </cell>
          <cell r="M363">
            <v>0</v>
          </cell>
          <cell r="N363">
            <v>212.12</v>
          </cell>
          <cell r="O363">
            <v>275.76</v>
          </cell>
          <cell r="P363">
            <v>212.12</v>
          </cell>
        </row>
        <row r="364">
          <cell r="C364">
            <v>7001120013</v>
          </cell>
          <cell r="D364" t="str">
            <v>Concreto simples FCK = 10 MPa, dosado conforme a condição "B" da norma NBR 12655 e com consumo de cimento mínimo 250 kg/m³, para lançamento convencional.</v>
          </cell>
          <cell r="E364" t="str">
            <v>M³</v>
          </cell>
          <cell r="F364" t="str">
            <v>Compesa</v>
          </cell>
          <cell r="G364">
            <v>211.75</v>
          </cell>
          <cell r="H364">
            <v>268</v>
          </cell>
          <cell r="I364">
            <v>1.1599999999999999</v>
          </cell>
          <cell r="J364">
            <v>35.659999999999997</v>
          </cell>
          <cell r="K364">
            <v>174.93</v>
          </cell>
          <cell r="L364">
            <v>0</v>
          </cell>
          <cell r="M364">
            <v>0</v>
          </cell>
          <cell r="N364">
            <v>211.75</v>
          </cell>
          <cell r="O364">
            <v>275.27999999999997</v>
          </cell>
          <cell r="P364">
            <v>211.75</v>
          </cell>
        </row>
        <row r="365">
          <cell r="C365">
            <v>7001120024</v>
          </cell>
          <cell r="D365" t="str">
            <v>Concreto simples FCK = 25 MPa, dosado conforme a condição "A" da norma NBR 12655 e com consumo mínimo de cimento 400 kg/m³, para lançamento convencional.</v>
          </cell>
          <cell r="E365" t="str">
            <v>M³</v>
          </cell>
          <cell r="F365" t="str">
            <v>Compesa</v>
          </cell>
          <cell r="G365">
            <v>259.25</v>
          </cell>
          <cell r="H365">
            <v>269</v>
          </cell>
          <cell r="I365">
            <v>1.1599999999999999</v>
          </cell>
          <cell r="J365">
            <v>35.659999999999997</v>
          </cell>
          <cell r="K365">
            <v>222.43</v>
          </cell>
          <cell r="L365">
            <v>0</v>
          </cell>
          <cell r="M365">
            <v>0</v>
          </cell>
          <cell r="N365">
            <v>259.25</v>
          </cell>
          <cell r="O365">
            <v>337.03</v>
          </cell>
          <cell r="P365">
            <v>259.25</v>
          </cell>
        </row>
        <row r="366">
          <cell r="C366">
            <v>7001120025</v>
          </cell>
          <cell r="D366" t="str">
            <v xml:space="preserve">Concreto FCK 25 MPa pré-fabricado, bombeado, consumo mínimo de cimento 400 kg/m³ ( preparo e lançamento ).                           </v>
          </cell>
          <cell r="E366" t="str">
            <v>M³</v>
          </cell>
          <cell r="F366" t="str">
            <v>Compesa</v>
          </cell>
          <cell r="G366">
            <v>261.41000000000003</v>
          </cell>
          <cell r="H366">
            <v>270</v>
          </cell>
          <cell r="I366">
            <v>0.13</v>
          </cell>
          <cell r="J366">
            <v>8.7799999999999994</v>
          </cell>
          <cell r="K366">
            <v>252.5</v>
          </cell>
          <cell r="L366">
            <v>0</v>
          </cell>
          <cell r="M366">
            <v>0</v>
          </cell>
          <cell r="N366">
            <v>261.41000000000003</v>
          </cell>
          <cell r="O366">
            <v>339.83</v>
          </cell>
          <cell r="P366">
            <v>261.41000000000003</v>
          </cell>
        </row>
        <row r="367">
          <cell r="C367">
            <v>7001120026</v>
          </cell>
          <cell r="D367" t="str">
            <v>Concreto armado FCK 25 MPa,  controle "A" e com consumo mínimo de cimento 400 kg/m³, com forma de compensado resinado e escoramento ( preparo e lançamento ).</v>
          </cell>
          <cell r="E367" t="str">
            <v>M³</v>
          </cell>
          <cell r="F367" t="str">
            <v>Compesa</v>
          </cell>
          <cell r="G367">
            <v>1401.3400000000001</v>
          </cell>
          <cell r="H367">
            <v>271</v>
          </cell>
          <cell r="I367">
            <v>1.22</v>
          </cell>
          <cell r="J367">
            <v>352.17</v>
          </cell>
          <cell r="K367">
            <v>1047.95</v>
          </cell>
          <cell r="L367">
            <v>0</v>
          </cell>
          <cell r="N367">
            <v>1401.3400000000001</v>
          </cell>
          <cell r="O367">
            <v>1821.74</v>
          </cell>
          <cell r="P367">
            <v>1401.34</v>
          </cell>
        </row>
        <row r="368">
          <cell r="C368">
            <v>7001120018</v>
          </cell>
          <cell r="D368" t="str">
            <v xml:space="preserve">Concreto 15 MPa pré-fabricado bombeado consumo mínimo de cimento 300 kg/m³ ( preparo e lançamento ).                         </v>
          </cell>
          <cell r="E368" t="str">
            <v>M³</v>
          </cell>
          <cell r="F368" t="str">
            <v>Compesa</v>
          </cell>
          <cell r="G368">
            <v>232.24</v>
          </cell>
          <cell r="H368">
            <v>272</v>
          </cell>
          <cell r="I368">
            <v>0.13</v>
          </cell>
          <cell r="J368">
            <v>8.7799999999999994</v>
          </cell>
          <cell r="K368">
            <v>223.33</v>
          </cell>
          <cell r="L368">
            <v>0</v>
          </cell>
          <cell r="M368">
            <v>0</v>
          </cell>
          <cell r="N368">
            <v>232.24</v>
          </cell>
          <cell r="O368">
            <v>301.91000000000003</v>
          </cell>
          <cell r="P368">
            <v>232.24</v>
          </cell>
        </row>
        <row r="369">
          <cell r="C369">
            <v>7001120020</v>
          </cell>
          <cell r="D369" t="str">
            <v xml:space="preserve">Concreto simples FCK = 20 MPa, dosado conforme a condição "A" da norma NBR 12655 e com consumo mínimo de cimento 350 kg/m³, para lançamento convencional.                                                                                 </v>
          </cell>
          <cell r="E369" t="str">
            <v>M³</v>
          </cell>
          <cell r="F369" t="str">
            <v>Compesa</v>
          </cell>
          <cell r="G369">
            <v>244.26999999999998</v>
          </cell>
          <cell r="H369">
            <v>273</v>
          </cell>
          <cell r="I369">
            <v>1.1599999999999999</v>
          </cell>
          <cell r="J369">
            <v>35.659999999999997</v>
          </cell>
          <cell r="K369">
            <v>207.45</v>
          </cell>
          <cell r="L369">
            <v>0</v>
          </cell>
          <cell r="M369">
            <v>0</v>
          </cell>
          <cell r="N369">
            <v>244.26999999999998</v>
          </cell>
          <cell r="O369">
            <v>317.55</v>
          </cell>
          <cell r="P369">
            <v>244.27</v>
          </cell>
        </row>
        <row r="370">
          <cell r="C370">
            <v>7001120021</v>
          </cell>
          <cell r="D370" t="str">
            <v>Concreto simples FCK = 20 MPa, dosado conforme a condição "B" da norma NBR 12655 e com consumo de cimento mínimo 350  kg/m³, para lançamento convencional.</v>
          </cell>
          <cell r="E370" t="str">
            <v>M³</v>
          </cell>
          <cell r="F370" t="str">
            <v>Compesa</v>
          </cell>
          <cell r="G370">
            <v>244.26999999999998</v>
          </cell>
          <cell r="H370">
            <v>274</v>
          </cell>
          <cell r="I370">
            <v>1.1599999999999999</v>
          </cell>
          <cell r="J370">
            <v>35.659999999999997</v>
          </cell>
          <cell r="K370">
            <v>207.45</v>
          </cell>
          <cell r="L370">
            <v>0</v>
          </cell>
          <cell r="M370">
            <v>0</v>
          </cell>
          <cell r="N370">
            <v>244.26999999999998</v>
          </cell>
          <cell r="O370">
            <v>317.55</v>
          </cell>
          <cell r="P370">
            <v>244.27</v>
          </cell>
        </row>
        <row r="371">
          <cell r="C371">
            <v>7001120022</v>
          </cell>
          <cell r="D371" t="str">
            <v xml:space="preserve">Concreto FCK 20 MPa pre-fabricado bombeado consumo mínimo de cimento 350 kg/m³ ( preparo e lancamento ).                   </v>
          </cell>
          <cell r="E371" t="str">
            <v>M³</v>
          </cell>
          <cell r="F371" t="str">
            <v>Compesa</v>
          </cell>
          <cell r="G371">
            <v>198.91</v>
          </cell>
          <cell r="H371">
            <v>275</v>
          </cell>
          <cell r="I371">
            <v>0.13</v>
          </cell>
          <cell r="J371">
            <v>8.7799999999999994</v>
          </cell>
          <cell r="K371">
            <v>190</v>
          </cell>
          <cell r="L371">
            <v>0</v>
          </cell>
          <cell r="M371">
            <v>0</v>
          </cell>
          <cell r="N371">
            <v>198.91</v>
          </cell>
          <cell r="O371">
            <v>258.58</v>
          </cell>
          <cell r="P371">
            <v>198.91</v>
          </cell>
        </row>
        <row r="372">
          <cell r="C372">
            <v>7001120027</v>
          </cell>
          <cell r="D372" t="str">
            <v>Concreto simples FCK = 30 MPa, dosado conforme a condição "A" da norma NBR 12655 e com consumo mínimo de cimento 450 kg/m³, para lançamento convencional.</v>
          </cell>
          <cell r="E372" t="str">
            <v>M³</v>
          </cell>
          <cell r="F372" t="str">
            <v>Compesa</v>
          </cell>
          <cell r="G372">
            <v>276.87</v>
          </cell>
          <cell r="H372">
            <v>276</v>
          </cell>
          <cell r="I372">
            <v>1.1599999999999999</v>
          </cell>
          <cell r="J372">
            <v>35.659999999999997</v>
          </cell>
          <cell r="K372">
            <v>240.05</v>
          </cell>
          <cell r="L372">
            <v>0</v>
          </cell>
          <cell r="M372">
            <v>0</v>
          </cell>
          <cell r="N372">
            <v>276.87</v>
          </cell>
          <cell r="O372">
            <v>359.93</v>
          </cell>
          <cell r="P372">
            <v>276.87</v>
          </cell>
        </row>
        <row r="373">
          <cell r="C373">
            <v>7001120028</v>
          </cell>
          <cell r="D373" t="str">
            <v xml:space="preserve">Concreto armado FCK 30 MPa,  controle "A" e com consumo mínimo de cimento 450 kg/m³, com forma de compensado resinado e escoramento ( preparo e lançamento ). </v>
          </cell>
          <cell r="E373" t="str">
            <v>M³</v>
          </cell>
          <cell r="F373" t="str">
            <v>Compesa</v>
          </cell>
          <cell r="G373">
            <v>1418.96</v>
          </cell>
          <cell r="H373">
            <v>277</v>
          </cell>
          <cell r="I373">
            <v>1.22</v>
          </cell>
          <cell r="J373">
            <v>352.17</v>
          </cell>
          <cell r="K373">
            <v>1065.57</v>
          </cell>
          <cell r="L373">
            <v>0</v>
          </cell>
          <cell r="N373">
            <v>1418.96</v>
          </cell>
          <cell r="O373">
            <v>1844.65</v>
          </cell>
          <cell r="P373">
            <v>1418.96</v>
          </cell>
        </row>
        <row r="374">
          <cell r="C374">
            <v>7001120029</v>
          </cell>
          <cell r="D374" t="str">
            <v>Concreto simples FCK = 35 MPa, dosado conforme a condição "A" da norma NBR 12655 e com consumo mínimo de cimento 500 kg/m³, para lançamento convencional.</v>
          </cell>
          <cell r="E374" t="str">
            <v>M³</v>
          </cell>
          <cell r="F374" t="str">
            <v>Compesa</v>
          </cell>
          <cell r="G374">
            <v>292.74</v>
          </cell>
          <cell r="H374">
            <v>278</v>
          </cell>
          <cell r="I374">
            <v>1.1599999999999999</v>
          </cell>
          <cell r="J374">
            <v>35.659999999999997</v>
          </cell>
          <cell r="K374">
            <v>255.92</v>
          </cell>
          <cell r="L374">
            <v>0</v>
          </cell>
          <cell r="M374">
            <v>0</v>
          </cell>
          <cell r="N374">
            <v>292.74</v>
          </cell>
          <cell r="O374">
            <v>380.56</v>
          </cell>
          <cell r="P374">
            <v>292.74</v>
          </cell>
        </row>
        <row r="375">
          <cell r="C375">
            <v>7001120030</v>
          </cell>
          <cell r="D375" t="str">
            <v>Concreto armado FCK 35 MPa,  controle "A" e com consumo mínimo de cimento 500 kg/m³, com forma de compensado resinado e escoramento ( preparo e lançamento ).</v>
          </cell>
          <cell r="E375" t="str">
            <v>M³</v>
          </cell>
          <cell r="F375" t="str">
            <v>Compesa</v>
          </cell>
          <cell r="G375">
            <v>1434.8300000000002</v>
          </cell>
          <cell r="H375">
            <v>279</v>
          </cell>
          <cell r="I375">
            <v>1.22</v>
          </cell>
          <cell r="J375">
            <v>352.17</v>
          </cell>
          <cell r="K375">
            <v>1081.44</v>
          </cell>
          <cell r="L375">
            <v>0</v>
          </cell>
          <cell r="N375">
            <v>1434.8300000000002</v>
          </cell>
          <cell r="O375">
            <v>1865.28</v>
          </cell>
          <cell r="P375">
            <v>1434.83</v>
          </cell>
        </row>
        <row r="376">
          <cell r="C376">
            <v>7001120031</v>
          </cell>
          <cell r="D376" t="str">
            <v>Concreto simples FCK = 40 MPa, dosado conforme a condição "A" da norma NBR 12655 e com consumo mínimo de cimento 533 kg/m³, para lançamento convencional.</v>
          </cell>
          <cell r="E376" t="str">
            <v>M³</v>
          </cell>
          <cell r="F376" t="str">
            <v>Compesa</v>
          </cell>
          <cell r="G376">
            <v>302.44</v>
          </cell>
          <cell r="H376">
            <v>280</v>
          </cell>
          <cell r="I376">
            <v>1.1599999999999999</v>
          </cell>
          <cell r="J376">
            <v>35.659999999999997</v>
          </cell>
          <cell r="K376">
            <v>265.62</v>
          </cell>
          <cell r="L376">
            <v>0</v>
          </cell>
          <cell r="M376">
            <v>0</v>
          </cell>
          <cell r="N376">
            <v>302.44</v>
          </cell>
          <cell r="O376">
            <v>393.17</v>
          </cell>
          <cell r="P376">
            <v>302.44</v>
          </cell>
        </row>
        <row r="377">
          <cell r="C377">
            <v>7001120032</v>
          </cell>
          <cell r="D377" t="str">
            <v>Concreto armado aparente FCK 40 MPa, controle "A" com consumo mínimo de cimento de 533 kg/m³, com forma de compensado plastificado e escoramento ( preparo e lançamento ). Utilizado em paredes de reservatórios, estações de tratamento de água, estações de t</v>
          </cell>
          <cell r="E377" t="str">
            <v>M³</v>
          </cell>
          <cell r="F377" t="str">
            <v>Compesa</v>
          </cell>
          <cell r="G377">
            <v>1543.52</v>
          </cell>
          <cell r="H377">
            <v>281</v>
          </cell>
          <cell r="I377">
            <v>1.22</v>
          </cell>
          <cell r="J377">
            <v>379.95</v>
          </cell>
          <cell r="K377">
            <v>1162.3499999999999</v>
          </cell>
          <cell r="L377">
            <v>0</v>
          </cell>
          <cell r="N377">
            <v>1543.52</v>
          </cell>
          <cell r="O377">
            <v>2006.58</v>
          </cell>
          <cell r="P377">
            <v>1543.52</v>
          </cell>
        </row>
        <row r="378">
          <cell r="C378">
            <v>7001120033</v>
          </cell>
          <cell r="D378" t="str">
            <v xml:space="preserve">Concreto armado FCK 40 MPa,  controle "A" e com consumo mínimo de cimento 533 kg/m³, com forma de compensado resinado e escoramento ( preparo e lançamento ). </v>
          </cell>
          <cell r="E378" t="str">
            <v>M³</v>
          </cell>
          <cell r="F378" t="str">
            <v>Compesa</v>
          </cell>
          <cell r="G378">
            <v>1634.49</v>
          </cell>
          <cell r="H378">
            <v>282</v>
          </cell>
          <cell r="I378">
            <v>1.22</v>
          </cell>
          <cell r="J378">
            <v>410.31</v>
          </cell>
          <cell r="K378">
            <v>1222.96</v>
          </cell>
          <cell r="L378">
            <v>0</v>
          </cell>
          <cell r="N378">
            <v>1634.49</v>
          </cell>
          <cell r="O378">
            <v>2124.84</v>
          </cell>
          <cell r="P378">
            <v>1634.49</v>
          </cell>
        </row>
        <row r="379">
          <cell r="C379">
            <v>7001120014</v>
          </cell>
          <cell r="D379" t="str">
            <v>Concreto simples FCK &gt;= 10 MPa, dosagem empírica com consumo mínimo de cimento 300 kg/m³, para lançamento convencional.</v>
          </cell>
          <cell r="E379" t="str">
            <v>M³</v>
          </cell>
          <cell r="F379" t="str">
            <v>Compesa</v>
          </cell>
          <cell r="G379">
            <v>229.25</v>
          </cell>
          <cell r="H379">
            <v>283</v>
          </cell>
          <cell r="I379">
            <v>1.1599999999999999</v>
          </cell>
          <cell r="J379">
            <v>35.659999999999997</v>
          </cell>
          <cell r="K379">
            <v>192.43</v>
          </cell>
          <cell r="L379">
            <v>0</v>
          </cell>
          <cell r="M379">
            <v>0</v>
          </cell>
          <cell r="N379">
            <v>229.25</v>
          </cell>
          <cell r="O379">
            <v>298.02999999999997</v>
          </cell>
          <cell r="P379">
            <v>229.25</v>
          </cell>
        </row>
        <row r="380">
          <cell r="C380">
            <v>7001120019</v>
          </cell>
          <cell r="D380" t="str">
            <v>Concreto simples FCK &gt;= 15 MPa, dosado conforme a condição "C" da norma NBR 12655 e com consumo mínimo de cimento 350 kg/m³, para lançamento convencional.</v>
          </cell>
          <cell r="E380" t="str">
            <v>M³</v>
          </cell>
          <cell r="F380" t="str">
            <v>Compesa</v>
          </cell>
          <cell r="G380">
            <v>245.53</v>
          </cell>
          <cell r="H380">
            <v>284</v>
          </cell>
          <cell r="I380">
            <v>1.1599999999999999</v>
          </cell>
          <cell r="J380">
            <v>35.659999999999997</v>
          </cell>
          <cell r="K380">
            <v>208.71</v>
          </cell>
          <cell r="L380">
            <v>0</v>
          </cell>
          <cell r="M380">
            <v>0</v>
          </cell>
          <cell r="N380">
            <v>245.53</v>
          </cell>
          <cell r="O380">
            <v>319.19</v>
          </cell>
          <cell r="P380">
            <v>245.53</v>
          </cell>
        </row>
        <row r="381">
          <cell r="C381">
            <v>7001120034</v>
          </cell>
          <cell r="D381" t="str">
            <v xml:space="preserve">Concreto compactado a rolo FCK = 8,0 MPa, consumo mínimo de cimento 80 kg para produção de 100 m³/h.                     </v>
          </cell>
          <cell r="E381" t="str">
            <v>M³</v>
          </cell>
          <cell r="F381" t="str">
            <v>Compesa</v>
          </cell>
          <cell r="G381">
            <v>117.27000000000001</v>
          </cell>
          <cell r="H381">
            <v>285</v>
          </cell>
          <cell r="I381">
            <v>5.25</v>
          </cell>
          <cell r="J381">
            <v>0.68</v>
          </cell>
          <cell r="K381">
            <v>111.34</v>
          </cell>
          <cell r="L381">
            <v>0</v>
          </cell>
          <cell r="M381">
            <v>0</v>
          </cell>
          <cell r="N381">
            <v>117.27000000000001</v>
          </cell>
          <cell r="O381">
            <v>152.44999999999999</v>
          </cell>
          <cell r="P381">
            <v>117.27</v>
          </cell>
        </row>
        <row r="382">
          <cell r="C382">
            <v>7001120035</v>
          </cell>
          <cell r="D382" t="str">
            <v>Concreto compactado a rolo FCK = 8,0 MPa, consumo mínimo de cimento 80 kg para produção de 80 m³/h.</v>
          </cell>
          <cell r="E382" t="str">
            <v>M³</v>
          </cell>
          <cell r="F382" t="str">
            <v>Compesa</v>
          </cell>
          <cell r="G382">
            <v>118.64</v>
          </cell>
          <cell r="H382">
            <v>286</v>
          </cell>
          <cell r="I382">
            <v>6.58</v>
          </cell>
          <cell r="J382">
            <v>0.72</v>
          </cell>
          <cell r="K382">
            <v>111.34</v>
          </cell>
          <cell r="L382">
            <v>0</v>
          </cell>
          <cell r="M382">
            <v>0</v>
          </cell>
          <cell r="N382">
            <v>118.64</v>
          </cell>
          <cell r="O382">
            <v>154.22999999999999</v>
          </cell>
          <cell r="P382">
            <v>118.64</v>
          </cell>
        </row>
        <row r="383">
          <cell r="C383">
            <v>7001120036</v>
          </cell>
          <cell r="D383" t="str">
            <v>Concreto compactado a rolo FCK = 8,0 MPa, consumo mínimo de cimento 80 kg para produção de 60 m³/h.</v>
          </cell>
          <cell r="E383" t="str">
            <v>M³</v>
          </cell>
          <cell r="F383" t="str">
            <v>Compesa</v>
          </cell>
          <cell r="G383">
            <v>120.57000000000001</v>
          </cell>
          <cell r="H383">
            <v>287</v>
          </cell>
          <cell r="I383">
            <v>8.3000000000000007</v>
          </cell>
          <cell r="J383">
            <v>0.93</v>
          </cell>
          <cell r="K383">
            <v>111.34</v>
          </cell>
          <cell r="L383">
            <v>0</v>
          </cell>
          <cell r="M383">
            <v>0</v>
          </cell>
          <cell r="N383">
            <v>120.57000000000001</v>
          </cell>
          <cell r="O383">
            <v>156.74</v>
          </cell>
          <cell r="P383">
            <v>120.57</v>
          </cell>
        </row>
        <row r="384">
          <cell r="C384">
            <v>7001120037</v>
          </cell>
          <cell r="D384" t="str">
            <v xml:space="preserve">Concreto compactado a rolo FCK = 8,0 MPa, consumo mínimo de cimento 80 kg para produção de 40 m³/h.                      </v>
          </cell>
          <cell r="E384" t="str">
            <v>M³</v>
          </cell>
          <cell r="F384" t="str">
            <v>Compesa</v>
          </cell>
          <cell r="G384">
            <v>124.56</v>
          </cell>
          <cell r="H384">
            <v>288</v>
          </cell>
          <cell r="I384">
            <v>11.96</v>
          </cell>
          <cell r="J384">
            <v>1.26</v>
          </cell>
          <cell r="K384">
            <v>111.34</v>
          </cell>
          <cell r="L384">
            <v>0</v>
          </cell>
          <cell r="M384">
            <v>0</v>
          </cell>
          <cell r="N384">
            <v>124.56</v>
          </cell>
          <cell r="O384">
            <v>161.93</v>
          </cell>
          <cell r="P384">
            <v>124.56</v>
          </cell>
        </row>
        <row r="385">
          <cell r="C385">
            <v>7001120023</v>
          </cell>
          <cell r="D385" t="str">
            <v>Concreto armado FCK 20 MPa, dosado conforme a condição "B" e com consumo de cimento mínimo 350  kg/m³, com forma de compensado resinado e escoramento ( preparo e lançamento ).</v>
          </cell>
          <cell r="E385" t="str">
            <v>M³</v>
          </cell>
          <cell r="F385" t="str">
            <v>Compesa</v>
          </cell>
          <cell r="G385">
            <v>1386.3600000000001</v>
          </cell>
          <cell r="H385">
            <v>289</v>
          </cell>
          <cell r="I385">
            <v>1.22</v>
          </cell>
          <cell r="J385">
            <v>352.17</v>
          </cell>
          <cell r="K385">
            <v>1032.97</v>
          </cell>
          <cell r="L385">
            <v>0</v>
          </cell>
          <cell r="N385">
            <v>1386.3600000000001</v>
          </cell>
          <cell r="O385">
            <v>1802.27</v>
          </cell>
          <cell r="P385">
            <v>1386.36</v>
          </cell>
        </row>
        <row r="386">
          <cell r="G386">
            <v>0</v>
          </cell>
          <cell r="N386">
            <v>0</v>
          </cell>
          <cell r="O386">
            <v>0</v>
          </cell>
        </row>
        <row r="387">
          <cell r="C387">
            <v>0</v>
          </cell>
          <cell r="D387" t="str">
            <v>LAJES</v>
          </cell>
          <cell r="G387">
            <v>0</v>
          </cell>
          <cell r="N387">
            <v>0</v>
          </cell>
          <cell r="O387">
            <v>0</v>
          </cell>
        </row>
        <row r="388">
          <cell r="C388">
            <v>7001120072</v>
          </cell>
          <cell r="D388" t="str">
            <v>Laje pré-moldada para forro com vão de até 3,5 m para sobrecarga de até 150 kg/m².</v>
          </cell>
          <cell r="E388" t="str">
            <v>M²</v>
          </cell>
          <cell r="F388" t="str">
            <v>Compesa</v>
          </cell>
          <cell r="G388">
            <v>47.39</v>
          </cell>
          <cell r="H388">
            <v>290</v>
          </cell>
          <cell r="I388">
            <v>0</v>
          </cell>
          <cell r="J388">
            <v>9.6999999999999993</v>
          </cell>
          <cell r="K388">
            <v>37.69</v>
          </cell>
          <cell r="L388">
            <v>0</v>
          </cell>
          <cell r="M388">
            <v>0</v>
          </cell>
          <cell r="N388">
            <v>47.39</v>
          </cell>
          <cell r="O388">
            <v>61.61</v>
          </cell>
          <cell r="P388">
            <v>47.39</v>
          </cell>
        </row>
        <row r="389">
          <cell r="C389">
            <v>7001120077</v>
          </cell>
          <cell r="D389" t="str">
            <v>Laje pré-moldada para piso, com vão de até 3,5 m para sobrecarga de até 250 kg/m².</v>
          </cell>
          <cell r="E389" t="str">
            <v>M²</v>
          </cell>
          <cell r="F389" t="str">
            <v>Compesa</v>
          </cell>
          <cell r="G389">
            <v>53.61</v>
          </cell>
          <cell r="H389">
            <v>291</v>
          </cell>
          <cell r="I389">
            <v>0</v>
          </cell>
          <cell r="J389">
            <v>10.49</v>
          </cell>
          <cell r="K389">
            <v>43.12</v>
          </cell>
          <cell r="L389">
            <v>0</v>
          </cell>
          <cell r="M389">
            <v>0</v>
          </cell>
          <cell r="N389">
            <v>53.61</v>
          </cell>
          <cell r="O389">
            <v>69.69</v>
          </cell>
          <cell r="P389">
            <v>53.61</v>
          </cell>
        </row>
        <row r="390">
          <cell r="G390">
            <v>0</v>
          </cell>
          <cell r="N390">
            <v>0</v>
          </cell>
          <cell r="O390">
            <v>0</v>
          </cell>
        </row>
        <row r="391">
          <cell r="C391">
            <v>0</v>
          </cell>
          <cell r="D391" t="str">
            <v>ARGAMASSAS</v>
          </cell>
          <cell r="G391">
            <v>0</v>
          </cell>
          <cell r="N391">
            <v>0</v>
          </cell>
          <cell r="O391">
            <v>0</v>
          </cell>
        </row>
        <row r="392">
          <cell r="C392">
            <v>7001120040</v>
          </cell>
          <cell r="D392" t="str">
            <v>Argamassa de cimento e areia peneirada no traço 1:2.</v>
          </cell>
          <cell r="E392" t="str">
            <v>M³</v>
          </cell>
          <cell r="F392" t="str">
            <v>Compesa</v>
          </cell>
          <cell r="G392">
            <v>324.11</v>
          </cell>
          <cell r="H392">
            <v>292</v>
          </cell>
          <cell r="I392">
            <v>0</v>
          </cell>
          <cell r="J392">
            <v>59.43</v>
          </cell>
          <cell r="K392">
            <v>264.68</v>
          </cell>
          <cell r="L392">
            <v>0</v>
          </cell>
          <cell r="M392">
            <v>0</v>
          </cell>
          <cell r="N392">
            <v>324.11</v>
          </cell>
          <cell r="O392">
            <v>421.34</v>
          </cell>
          <cell r="P392">
            <v>324.11</v>
          </cell>
        </row>
        <row r="393">
          <cell r="C393">
            <v>7001120041</v>
          </cell>
          <cell r="D393" t="str">
            <v>Argamassa de cimento e areia peneirada no traço 1:3.</v>
          </cell>
          <cell r="E393" t="str">
            <v>M³</v>
          </cell>
          <cell r="F393" t="str">
            <v>Compesa</v>
          </cell>
          <cell r="G393">
            <v>274.52</v>
          </cell>
          <cell r="H393">
            <v>293</v>
          </cell>
          <cell r="I393">
            <v>0</v>
          </cell>
          <cell r="J393">
            <v>59.43</v>
          </cell>
          <cell r="K393">
            <v>215.09</v>
          </cell>
          <cell r="L393">
            <v>0</v>
          </cell>
          <cell r="M393">
            <v>0</v>
          </cell>
          <cell r="N393">
            <v>274.52</v>
          </cell>
          <cell r="O393">
            <v>356.88</v>
          </cell>
          <cell r="P393">
            <v>274.52</v>
          </cell>
        </row>
        <row r="394">
          <cell r="C394">
            <v>7001120042</v>
          </cell>
          <cell r="D394" t="str">
            <v>Argamassa de cimento e areia peneirada no traço 1:4.</v>
          </cell>
          <cell r="E394" t="str">
            <v>M³</v>
          </cell>
          <cell r="F394" t="str">
            <v>Compesa</v>
          </cell>
          <cell r="G394">
            <v>232.17000000000002</v>
          </cell>
          <cell r="H394">
            <v>294</v>
          </cell>
          <cell r="I394">
            <v>0</v>
          </cell>
          <cell r="J394">
            <v>59.43</v>
          </cell>
          <cell r="K394">
            <v>172.74</v>
          </cell>
          <cell r="L394">
            <v>0</v>
          </cell>
          <cell r="M394">
            <v>0</v>
          </cell>
          <cell r="N394">
            <v>232.17000000000002</v>
          </cell>
          <cell r="O394">
            <v>301.82</v>
          </cell>
          <cell r="P394">
            <v>232.17</v>
          </cell>
        </row>
        <row r="395">
          <cell r="C395">
            <v>7001120043</v>
          </cell>
          <cell r="D395" t="str">
            <v>Argamassa de cimento e areia sem peneirar no traço 1:5.</v>
          </cell>
          <cell r="E395" t="str">
            <v>M³</v>
          </cell>
          <cell r="F395" t="str">
            <v>Compesa</v>
          </cell>
          <cell r="G395">
            <v>206.62</v>
          </cell>
          <cell r="H395">
            <v>295</v>
          </cell>
          <cell r="I395">
            <v>0</v>
          </cell>
          <cell r="J395">
            <v>59.43</v>
          </cell>
          <cell r="K395">
            <v>147.19</v>
          </cell>
          <cell r="L395">
            <v>0</v>
          </cell>
          <cell r="M395">
            <v>0</v>
          </cell>
          <cell r="N395">
            <v>206.62</v>
          </cell>
          <cell r="O395">
            <v>268.61</v>
          </cell>
          <cell r="P395">
            <v>206.62</v>
          </cell>
        </row>
        <row r="396">
          <cell r="C396">
            <v>7001120044</v>
          </cell>
          <cell r="D396" t="str">
            <v>Argamassa de cimento e areia sem peneirar no traço  1:8.</v>
          </cell>
          <cell r="E396" t="str">
            <v>M³</v>
          </cell>
          <cell r="F396" t="str">
            <v>Compesa</v>
          </cell>
          <cell r="G396">
            <v>172.67</v>
          </cell>
          <cell r="H396">
            <v>296</v>
          </cell>
          <cell r="I396">
            <v>0</v>
          </cell>
          <cell r="J396">
            <v>59.43</v>
          </cell>
          <cell r="K396">
            <v>113.24</v>
          </cell>
          <cell r="L396">
            <v>0</v>
          </cell>
          <cell r="M396">
            <v>0</v>
          </cell>
          <cell r="N396">
            <v>172.67</v>
          </cell>
          <cell r="O396">
            <v>224.47</v>
          </cell>
          <cell r="P396">
            <v>172.67</v>
          </cell>
        </row>
        <row r="397">
          <cell r="C397">
            <v>7001120045</v>
          </cell>
          <cell r="D397" t="str">
            <v>Argamassa de cimento e areia sem peneirar no traço  1:10.</v>
          </cell>
          <cell r="E397" t="str">
            <v>M³</v>
          </cell>
          <cell r="F397" t="str">
            <v>Compesa</v>
          </cell>
          <cell r="G397">
            <v>160.41999999999999</v>
          </cell>
          <cell r="H397">
            <v>297</v>
          </cell>
          <cell r="I397">
            <v>0</v>
          </cell>
          <cell r="J397">
            <v>59.43</v>
          </cell>
          <cell r="K397">
            <v>100.99</v>
          </cell>
          <cell r="L397">
            <v>0</v>
          </cell>
          <cell r="M397">
            <v>0</v>
          </cell>
          <cell r="N397">
            <v>160.41999999999999</v>
          </cell>
          <cell r="O397">
            <v>208.55</v>
          </cell>
          <cell r="P397">
            <v>160.41999999999999</v>
          </cell>
        </row>
        <row r="398">
          <cell r="C398">
            <v>7001120046</v>
          </cell>
          <cell r="D398" t="str">
            <v>Argamassa mista de cimento, cal hidratada e areia sem peneirar no traço  1:3:8.</v>
          </cell>
          <cell r="E398" t="str">
            <v>M³</v>
          </cell>
          <cell r="F398" t="str">
            <v>Compesa</v>
          </cell>
          <cell r="G398">
            <v>288.68</v>
          </cell>
          <cell r="H398">
            <v>298</v>
          </cell>
          <cell r="I398">
            <v>0</v>
          </cell>
          <cell r="J398">
            <v>59.43</v>
          </cell>
          <cell r="K398">
            <v>229.25</v>
          </cell>
          <cell r="L398">
            <v>0</v>
          </cell>
          <cell r="M398">
            <v>0</v>
          </cell>
          <cell r="N398">
            <v>288.68</v>
          </cell>
          <cell r="O398">
            <v>375.28</v>
          </cell>
          <cell r="P398">
            <v>288.68</v>
          </cell>
        </row>
        <row r="399">
          <cell r="C399">
            <v>7001120047</v>
          </cell>
          <cell r="D399" t="str">
            <v>Argamassa mista no traço 1:3 de cal em pasta peneirada e pura e areia peneirada com adição de 100 kg de cimento.</v>
          </cell>
          <cell r="E399" t="str">
            <v>M³</v>
          </cell>
          <cell r="F399" t="str">
            <v>Compesa</v>
          </cell>
          <cell r="G399">
            <v>409.41</v>
          </cell>
          <cell r="H399">
            <v>299</v>
          </cell>
          <cell r="I399">
            <v>0</v>
          </cell>
          <cell r="J399">
            <v>231.3</v>
          </cell>
          <cell r="K399">
            <v>178.11</v>
          </cell>
          <cell r="L399">
            <v>0</v>
          </cell>
          <cell r="M399">
            <v>0</v>
          </cell>
          <cell r="N399">
            <v>409.41</v>
          </cell>
          <cell r="O399">
            <v>532.23</v>
          </cell>
          <cell r="P399">
            <v>409.41</v>
          </cell>
        </row>
        <row r="400">
          <cell r="C400">
            <v>7001120048</v>
          </cell>
          <cell r="D400" t="str">
            <v>Argamassa mista de cal hidratada e areia sem peneirar no traço 1:3 com adição de 100 kg de cimento.</v>
          </cell>
          <cell r="E400" t="str">
            <v>M³</v>
          </cell>
          <cell r="F400" t="str">
            <v>Compesa</v>
          </cell>
          <cell r="G400">
            <v>246.34</v>
          </cell>
          <cell r="H400">
            <v>300</v>
          </cell>
          <cell r="I400">
            <v>0</v>
          </cell>
          <cell r="J400">
            <v>59.43</v>
          </cell>
          <cell r="K400">
            <v>186.91</v>
          </cell>
          <cell r="L400">
            <v>0</v>
          </cell>
          <cell r="M400">
            <v>0</v>
          </cell>
          <cell r="N400">
            <v>246.34</v>
          </cell>
          <cell r="O400">
            <v>320.24</v>
          </cell>
          <cell r="P400">
            <v>246.34</v>
          </cell>
        </row>
        <row r="401">
          <cell r="C401">
            <v>7001120049</v>
          </cell>
          <cell r="D401" t="str">
            <v>Argamassa de cal em pasta peneirada e pura e areia média sem peneirar no traço 1:3.</v>
          </cell>
          <cell r="E401" t="str">
            <v>M³</v>
          </cell>
          <cell r="F401" t="str">
            <v>Compesa</v>
          </cell>
          <cell r="G401">
            <v>229.17000000000002</v>
          </cell>
          <cell r="H401">
            <v>301</v>
          </cell>
          <cell r="I401">
            <v>0</v>
          </cell>
          <cell r="J401">
            <v>86.06</v>
          </cell>
          <cell r="K401">
            <v>143.11000000000001</v>
          </cell>
          <cell r="L401">
            <v>0</v>
          </cell>
          <cell r="M401">
            <v>0</v>
          </cell>
          <cell r="N401">
            <v>229.17000000000002</v>
          </cell>
          <cell r="O401">
            <v>297.92</v>
          </cell>
          <cell r="P401">
            <v>229.17</v>
          </cell>
        </row>
        <row r="402">
          <cell r="C402">
            <v>7001120050</v>
          </cell>
          <cell r="D402" t="str">
            <v>Argamassa mista de cimento, cal hidratada  e areia sem peneirar no traço 1:3:10.</v>
          </cell>
          <cell r="E402" t="str">
            <v>M³</v>
          </cell>
          <cell r="F402" t="str">
            <v>Compesa</v>
          </cell>
          <cell r="G402">
            <v>251.88</v>
          </cell>
          <cell r="H402">
            <v>302</v>
          </cell>
          <cell r="I402">
            <v>0</v>
          </cell>
          <cell r="J402">
            <v>59.43</v>
          </cell>
          <cell r="K402">
            <v>192.45</v>
          </cell>
          <cell r="L402">
            <v>0</v>
          </cell>
          <cell r="M402">
            <v>0</v>
          </cell>
          <cell r="N402">
            <v>251.88</v>
          </cell>
          <cell r="O402">
            <v>327.44</v>
          </cell>
          <cell r="P402">
            <v>251.88</v>
          </cell>
        </row>
        <row r="403">
          <cell r="C403">
            <v>7001120051</v>
          </cell>
          <cell r="D403" t="str">
            <v>Argamassa mista de cimento, saibro e areia sem peneirar no traço 1:5:5.</v>
          </cell>
          <cell r="E403" t="str">
            <v>M³</v>
          </cell>
          <cell r="F403" t="str">
            <v>Compesa</v>
          </cell>
          <cell r="G403">
            <v>148.78</v>
          </cell>
          <cell r="H403">
            <v>303</v>
          </cell>
          <cell r="I403">
            <v>0</v>
          </cell>
          <cell r="J403">
            <v>59.43</v>
          </cell>
          <cell r="K403">
            <v>89.35</v>
          </cell>
          <cell r="L403">
            <v>0</v>
          </cell>
          <cell r="M403">
            <v>0</v>
          </cell>
          <cell r="N403">
            <v>148.78</v>
          </cell>
          <cell r="O403">
            <v>193.41</v>
          </cell>
          <cell r="P403">
            <v>148.78</v>
          </cell>
        </row>
        <row r="404">
          <cell r="C404">
            <v>7001120133</v>
          </cell>
          <cell r="D404" t="str">
            <v>Argamassa no traço 1:3 ( cimento e areia ).</v>
          </cell>
          <cell r="E404" t="str">
            <v>M²</v>
          </cell>
          <cell r="F404" t="str">
            <v>Compesa</v>
          </cell>
          <cell r="G404">
            <v>5.0999999999999996</v>
          </cell>
          <cell r="H404">
            <v>304</v>
          </cell>
          <cell r="I404">
            <v>0</v>
          </cell>
          <cell r="J404">
            <v>3.81</v>
          </cell>
          <cell r="K404">
            <v>1.29</v>
          </cell>
          <cell r="L404">
            <v>0</v>
          </cell>
          <cell r="M404">
            <v>0</v>
          </cell>
          <cell r="N404">
            <v>5.0999999999999996</v>
          </cell>
          <cell r="O404">
            <v>6.63</v>
          </cell>
          <cell r="P404">
            <v>5.0999999999999996</v>
          </cell>
        </row>
        <row r="405">
          <cell r="C405">
            <v>7001120134</v>
          </cell>
          <cell r="D405" t="str">
            <v>Argamassa de cimento e areia sem peneirar no traço 1:6.</v>
          </cell>
          <cell r="E405" t="str">
            <v>M³</v>
          </cell>
          <cell r="F405" t="str">
            <v>Compesa</v>
          </cell>
          <cell r="G405">
            <v>188.77</v>
          </cell>
          <cell r="H405" t="str">
            <v>295A</v>
          </cell>
          <cell r="I405">
            <v>0</v>
          </cell>
          <cell r="J405">
            <v>59.43</v>
          </cell>
          <cell r="K405">
            <v>129.34</v>
          </cell>
          <cell r="L405">
            <v>0</v>
          </cell>
          <cell r="M405">
            <v>0</v>
          </cell>
          <cell r="N405">
            <v>188.77</v>
          </cell>
          <cell r="O405">
            <v>245.4</v>
          </cell>
          <cell r="P405">
            <v>188.77</v>
          </cell>
        </row>
        <row r="406">
          <cell r="C406">
            <v>7001130099</v>
          </cell>
          <cell r="D406" t="str">
            <v>Reboco com argamassa de cal branca e areia de fingir peneirada no traço 1:2 com 5 mm de espessura</v>
          </cell>
          <cell r="E406" t="str">
            <v>M²</v>
          </cell>
          <cell r="F406" t="str">
            <v>EMLURB</v>
          </cell>
          <cell r="G406">
            <v>9.0500000000000007</v>
          </cell>
          <cell r="H406" t="str">
            <v>302A</v>
          </cell>
          <cell r="J406">
            <v>8.26</v>
          </cell>
          <cell r="K406">
            <v>0.79</v>
          </cell>
          <cell r="N406">
            <v>9.0500000000000007</v>
          </cell>
          <cell r="O406">
            <v>11.77</v>
          </cell>
          <cell r="P406">
            <v>9.0500000000000007</v>
          </cell>
        </row>
        <row r="407">
          <cell r="C407">
            <v>7001120135</v>
          </cell>
          <cell r="D407" t="str">
            <v>Argamassa mista de cimento, saibro e areia sem peneirar no traço 1:3:3.</v>
          </cell>
          <cell r="E407" t="str">
            <v>M³</v>
          </cell>
          <cell r="F407" t="str">
            <v>Compesa</v>
          </cell>
          <cell r="G407">
            <v>212.43</v>
          </cell>
          <cell r="H407" t="str">
            <v>303A</v>
          </cell>
          <cell r="I407">
            <v>0</v>
          </cell>
          <cell r="J407">
            <v>59.43</v>
          </cell>
          <cell r="K407">
            <v>153</v>
          </cell>
          <cell r="L407">
            <v>0</v>
          </cell>
          <cell r="M407">
            <v>0</v>
          </cell>
          <cell r="N407">
            <v>212.43</v>
          </cell>
          <cell r="O407">
            <v>276.16000000000003</v>
          </cell>
          <cell r="P407">
            <v>212.43</v>
          </cell>
        </row>
        <row r="408">
          <cell r="G408">
            <v>0</v>
          </cell>
          <cell r="N408">
            <v>0</v>
          </cell>
          <cell r="O408">
            <v>0</v>
          </cell>
        </row>
        <row r="409">
          <cell r="C409">
            <v>0</v>
          </cell>
          <cell r="D409" t="str">
            <v>PENEIRAMENTO</v>
          </cell>
          <cell r="G409">
            <v>0</v>
          </cell>
          <cell r="N409">
            <v>0</v>
          </cell>
          <cell r="O409">
            <v>0</v>
          </cell>
        </row>
        <row r="410">
          <cell r="C410">
            <v>7001120053</v>
          </cell>
          <cell r="D410" t="str">
            <v>Areia fina peneirada.</v>
          </cell>
          <cell r="E410" t="str">
            <v>M³</v>
          </cell>
          <cell r="F410" t="str">
            <v>Compesa</v>
          </cell>
          <cell r="G410">
            <v>182.70999999999998</v>
          </cell>
          <cell r="H410">
            <v>305</v>
          </cell>
          <cell r="I410">
            <v>0</v>
          </cell>
          <cell r="J410">
            <v>142.63</v>
          </cell>
          <cell r="K410">
            <v>40.08</v>
          </cell>
          <cell r="L410">
            <v>0</v>
          </cell>
          <cell r="M410">
            <v>0</v>
          </cell>
          <cell r="N410">
            <v>182.70999999999998</v>
          </cell>
          <cell r="O410">
            <v>237.52</v>
          </cell>
          <cell r="P410">
            <v>182.71</v>
          </cell>
        </row>
        <row r="411">
          <cell r="C411">
            <v>7001120054</v>
          </cell>
          <cell r="D411" t="str">
            <v>Areia média peneirada.</v>
          </cell>
          <cell r="E411" t="str">
            <v>M³</v>
          </cell>
          <cell r="F411" t="str">
            <v>Compesa</v>
          </cell>
          <cell r="G411">
            <v>190.73</v>
          </cell>
          <cell r="H411">
            <v>306</v>
          </cell>
          <cell r="I411">
            <v>0</v>
          </cell>
          <cell r="J411">
            <v>142.63</v>
          </cell>
          <cell r="K411">
            <v>48.1</v>
          </cell>
          <cell r="L411">
            <v>0</v>
          </cell>
          <cell r="M411">
            <v>0</v>
          </cell>
          <cell r="N411">
            <v>190.73</v>
          </cell>
          <cell r="O411">
            <v>247.95</v>
          </cell>
          <cell r="P411">
            <v>190.73</v>
          </cell>
        </row>
        <row r="412">
          <cell r="C412">
            <v>7001120055</v>
          </cell>
          <cell r="D412" t="str">
            <v>Cal em pasta pura peneirado.</v>
          </cell>
          <cell r="E412" t="str">
            <v>M³</v>
          </cell>
          <cell r="F412" t="str">
            <v>Compesa</v>
          </cell>
          <cell r="G412">
            <v>337.09000000000003</v>
          </cell>
          <cell r="H412">
            <v>307</v>
          </cell>
          <cell r="I412">
            <v>0</v>
          </cell>
          <cell r="J412">
            <v>95.09</v>
          </cell>
          <cell r="K412">
            <v>242</v>
          </cell>
          <cell r="L412">
            <v>0</v>
          </cell>
          <cell r="M412">
            <v>0</v>
          </cell>
          <cell r="N412">
            <v>337.09000000000003</v>
          </cell>
          <cell r="O412">
            <v>438.22</v>
          </cell>
          <cell r="P412">
            <v>337.09</v>
          </cell>
        </row>
        <row r="413">
          <cell r="G413">
            <v>0</v>
          </cell>
          <cell r="N413">
            <v>0</v>
          </cell>
          <cell r="O413">
            <v>0</v>
          </cell>
        </row>
        <row r="414">
          <cell r="C414">
            <v>0</v>
          </cell>
          <cell r="D414" t="str">
            <v>REVESTIMENTOS</v>
          </cell>
          <cell r="G414">
            <v>0</v>
          </cell>
          <cell r="N414">
            <v>0</v>
          </cell>
          <cell r="O414">
            <v>0</v>
          </cell>
        </row>
        <row r="415">
          <cell r="G415">
            <v>0</v>
          </cell>
          <cell r="N415">
            <v>0</v>
          </cell>
          <cell r="O415">
            <v>0</v>
          </cell>
        </row>
        <row r="416">
          <cell r="C416">
            <v>0</v>
          </cell>
          <cell r="D416" t="str">
            <v>CHAPISCOS</v>
          </cell>
          <cell r="G416">
            <v>0</v>
          </cell>
          <cell r="N416">
            <v>0</v>
          </cell>
          <cell r="O416">
            <v>0</v>
          </cell>
        </row>
        <row r="417">
          <cell r="C417">
            <v>7001130001</v>
          </cell>
          <cell r="D417" t="str">
            <v>Revestimento de chapisco para parede interna ou externa, empregando argamassa  de cimento e areia média ou grossa sem peneirar no traço 1:3 com 6 mm de espessura.</v>
          </cell>
          <cell r="E417" t="str">
            <v>M²</v>
          </cell>
          <cell r="F417" t="str">
            <v>Compesa</v>
          </cell>
          <cell r="G417">
            <v>5.12</v>
          </cell>
          <cell r="H417">
            <v>308</v>
          </cell>
          <cell r="I417">
            <v>0</v>
          </cell>
          <cell r="J417">
            <v>3.83</v>
          </cell>
          <cell r="K417">
            <v>1.29</v>
          </cell>
          <cell r="L417">
            <v>0</v>
          </cell>
          <cell r="N417">
            <v>5.12</v>
          </cell>
          <cell r="O417">
            <v>6.66</v>
          </cell>
          <cell r="P417">
            <v>5.12</v>
          </cell>
        </row>
        <row r="418">
          <cell r="C418">
            <v>7001130002</v>
          </cell>
          <cell r="D418" t="str">
            <v>Revestimento de chapisco rústico grosso ( aparente ).</v>
          </cell>
          <cell r="E418" t="str">
            <v>M²</v>
          </cell>
          <cell r="F418" t="str">
            <v>Compesa</v>
          </cell>
          <cell r="G418">
            <v>16.579999999999998</v>
          </cell>
          <cell r="H418">
            <v>309</v>
          </cell>
          <cell r="I418">
            <v>0</v>
          </cell>
          <cell r="J418">
            <v>13.85</v>
          </cell>
          <cell r="K418">
            <v>2.73</v>
          </cell>
          <cell r="L418">
            <v>0</v>
          </cell>
          <cell r="M418">
            <v>0</v>
          </cell>
          <cell r="N418">
            <v>16.579999999999998</v>
          </cell>
          <cell r="O418">
            <v>21.55</v>
          </cell>
          <cell r="P418">
            <v>16.579999999999998</v>
          </cell>
        </row>
        <row r="419">
          <cell r="C419">
            <v>7001130100</v>
          </cell>
          <cell r="D419" t="str">
            <v>Revestimento de chapisco para parede interna ou externa, empregando argamassa  de cimento e areia média ou grossa sem peneirar no traço 1:5 com 6 mm de espessura.</v>
          </cell>
          <cell r="E419" t="str">
            <v>M²</v>
          </cell>
          <cell r="F419" t="str">
            <v>Compesa</v>
          </cell>
          <cell r="G419">
            <v>4.71</v>
          </cell>
          <cell r="H419" t="str">
            <v>308A</v>
          </cell>
          <cell r="I419">
            <v>0</v>
          </cell>
          <cell r="J419">
            <v>3.83</v>
          </cell>
          <cell r="K419">
            <v>0.88</v>
          </cell>
          <cell r="L419">
            <v>0</v>
          </cell>
          <cell r="N419">
            <v>4.71</v>
          </cell>
          <cell r="O419">
            <v>6.12</v>
          </cell>
          <cell r="P419">
            <v>4.71</v>
          </cell>
        </row>
        <row r="420">
          <cell r="G420">
            <v>0</v>
          </cell>
          <cell r="N420">
            <v>0</v>
          </cell>
          <cell r="O420">
            <v>0</v>
          </cell>
        </row>
        <row r="421">
          <cell r="C421">
            <v>0</v>
          </cell>
          <cell r="D421" t="str">
            <v>MASSA</v>
          </cell>
          <cell r="G421">
            <v>0</v>
          </cell>
          <cell r="N421">
            <v>0</v>
          </cell>
          <cell r="O421">
            <v>0</v>
          </cell>
        </row>
        <row r="422">
          <cell r="C422">
            <v>7001130003</v>
          </cell>
          <cell r="D422" t="str">
            <v>Revestimento de massa única.</v>
          </cell>
          <cell r="E422" t="str">
            <v>M²</v>
          </cell>
          <cell r="F422" t="str">
            <v>Compesa</v>
          </cell>
          <cell r="G422">
            <v>19.2</v>
          </cell>
          <cell r="H422">
            <v>310</v>
          </cell>
          <cell r="I422">
            <v>0</v>
          </cell>
          <cell r="J422">
            <v>17.41</v>
          </cell>
          <cell r="K422">
            <v>1.79</v>
          </cell>
          <cell r="L422">
            <v>0</v>
          </cell>
          <cell r="N422">
            <v>19.2</v>
          </cell>
          <cell r="O422">
            <v>24.96</v>
          </cell>
          <cell r="P422">
            <v>19.2</v>
          </cell>
        </row>
        <row r="423">
          <cell r="C423">
            <v>7001130004</v>
          </cell>
          <cell r="D423" t="str">
            <v>Revestimento de duas massas interna ( emboço e reboco ).</v>
          </cell>
          <cell r="E423" t="str">
            <v>M²</v>
          </cell>
          <cell r="F423" t="str">
            <v>Compesa</v>
          </cell>
          <cell r="G423">
            <v>29.520000000000003</v>
          </cell>
          <cell r="H423">
            <v>311</v>
          </cell>
          <cell r="I423">
            <v>0</v>
          </cell>
          <cell r="J423">
            <v>25.67</v>
          </cell>
          <cell r="K423">
            <v>3.85</v>
          </cell>
          <cell r="L423">
            <v>0</v>
          </cell>
          <cell r="N423">
            <v>29.520000000000003</v>
          </cell>
          <cell r="O423">
            <v>38.380000000000003</v>
          </cell>
          <cell r="P423">
            <v>29.52</v>
          </cell>
        </row>
        <row r="424">
          <cell r="C424">
            <v>7001130103</v>
          </cell>
          <cell r="D424" t="str">
            <v>Revestimento com argamassa de cimento e areia sem peneirar no traço 1:6 com 2 cm de espessura.</v>
          </cell>
          <cell r="E424" t="str">
            <v>M²</v>
          </cell>
          <cell r="F424" t="str">
            <v>Compesa</v>
          </cell>
          <cell r="G424">
            <v>9.3099999999999987</v>
          </cell>
          <cell r="H424" t="str">
            <v>311A</v>
          </cell>
          <cell r="I424">
            <v>0</v>
          </cell>
          <cell r="J424">
            <v>6.72</v>
          </cell>
          <cell r="K424">
            <v>2.59</v>
          </cell>
          <cell r="L424">
            <v>0</v>
          </cell>
          <cell r="N424">
            <v>9.3099999999999987</v>
          </cell>
          <cell r="O424">
            <v>12.1</v>
          </cell>
          <cell r="P424">
            <v>9.31</v>
          </cell>
        </row>
        <row r="425">
          <cell r="C425">
            <v>7001130101</v>
          </cell>
          <cell r="D425" t="str">
            <v>Revestimento com argamassa de cimento e areia sem peneirar no traço 1:6 com 5 cm de espessura</v>
          </cell>
          <cell r="E425" t="str">
            <v>M²</v>
          </cell>
          <cell r="F425" t="str">
            <v>Compesa</v>
          </cell>
          <cell r="G425">
            <v>12.120000000000001</v>
          </cell>
          <cell r="H425" t="str">
            <v>311B</v>
          </cell>
          <cell r="I425">
            <v>0</v>
          </cell>
          <cell r="J425">
            <v>5.65</v>
          </cell>
          <cell r="K425">
            <v>6.47</v>
          </cell>
          <cell r="L425">
            <v>0</v>
          </cell>
          <cell r="N425">
            <v>12.120000000000001</v>
          </cell>
          <cell r="O425">
            <v>15.76</v>
          </cell>
          <cell r="P425">
            <v>12.12</v>
          </cell>
        </row>
        <row r="426">
          <cell r="C426">
            <v>7001130102</v>
          </cell>
          <cell r="D426" t="str">
            <v>Revestimento de duas massas externa ( emboço e reboco ).</v>
          </cell>
          <cell r="E426" t="str">
            <v>M²</v>
          </cell>
          <cell r="F426" t="str">
            <v>Compesa</v>
          </cell>
          <cell r="G426">
            <v>29.520000000000003</v>
          </cell>
          <cell r="H426" t="str">
            <v>311C</v>
          </cell>
          <cell r="I426">
            <v>0</v>
          </cell>
          <cell r="J426">
            <v>25.67</v>
          </cell>
          <cell r="K426">
            <v>3.85</v>
          </cell>
          <cell r="L426">
            <v>0</v>
          </cell>
          <cell r="N426">
            <v>29.520000000000003</v>
          </cell>
          <cell r="O426">
            <v>38.380000000000003</v>
          </cell>
          <cell r="P426">
            <v>29.52</v>
          </cell>
        </row>
        <row r="427">
          <cell r="G427">
            <v>0</v>
          </cell>
          <cell r="I427" t="str">
            <v xml:space="preserve"> </v>
          </cell>
          <cell r="N427">
            <v>0</v>
          </cell>
          <cell r="O427">
            <v>0</v>
          </cell>
        </row>
        <row r="428">
          <cell r="C428">
            <v>0</v>
          </cell>
          <cell r="D428" t="str">
            <v>CIMENTADO</v>
          </cell>
          <cell r="G428">
            <v>0</v>
          </cell>
          <cell r="N428">
            <v>0</v>
          </cell>
          <cell r="O428">
            <v>0</v>
          </cell>
        </row>
        <row r="429">
          <cell r="C429">
            <v>7001130005</v>
          </cell>
          <cell r="D429" t="str">
            <v>Revestimento cimentado com argamassa de cimento e areia no traço 1:3.</v>
          </cell>
          <cell r="E429" t="str">
            <v>M²</v>
          </cell>
          <cell r="F429" t="str">
            <v>Compesa</v>
          </cell>
          <cell r="G429">
            <v>21.71</v>
          </cell>
          <cell r="H429">
            <v>312</v>
          </cell>
          <cell r="I429">
            <v>0</v>
          </cell>
          <cell r="J429">
            <v>17.41</v>
          </cell>
          <cell r="K429">
            <v>4.3</v>
          </cell>
          <cell r="L429">
            <v>0</v>
          </cell>
          <cell r="N429">
            <v>21.71</v>
          </cell>
          <cell r="O429">
            <v>28.22</v>
          </cell>
          <cell r="P429">
            <v>21.71</v>
          </cell>
        </row>
        <row r="430">
          <cell r="G430">
            <v>0</v>
          </cell>
          <cell r="N430">
            <v>0</v>
          </cell>
          <cell r="O430">
            <v>0</v>
          </cell>
        </row>
        <row r="431">
          <cell r="C431">
            <v>0</v>
          </cell>
          <cell r="D431" t="str">
            <v>IMPERMEABILIZAÇÃO</v>
          </cell>
          <cell r="G431">
            <v>0</v>
          </cell>
          <cell r="N431">
            <v>0</v>
          </cell>
          <cell r="O431">
            <v>0</v>
          </cell>
        </row>
        <row r="432">
          <cell r="C432">
            <v>7001130006</v>
          </cell>
          <cell r="D432" t="str">
            <v>Impermeabilização com argamassa de cimento e areia no traço 1:3 com aditivo impermeabilizante.</v>
          </cell>
          <cell r="E432" t="str">
            <v>M²</v>
          </cell>
          <cell r="F432" t="str">
            <v>Compesa</v>
          </cell>
          <cell r="G432">
            <v>28.89</v>
          </cell>
          <cell r="H432">
            <v>313</v>
          </cell>
          <cell r="I432">
            <v>0</v>
          </cell>
          <cell r="J432">
            <v>17.43</v>
          </cell>
          <cell r="K432">
            <v>11.46</v>
          </cell>
          <cell r="L432">
            <v>0</v>
          </cell>
          <cell r="N432">
            <v>28.89</v>
          </cell>
          <cell r="O432">
            <v>37.56</v>
          </cell>
          <cell r="P432">
            <v>28.89</v>
          </cell>
        </row>
        <row r="433">
          <cell r="C433">
            <v>7001130007</v>
          </cell>
          <cell r="D433" t="str">
            <v>Impermeabilização com  aplicação de tinta asfáltica para concreto, alvenaria, metais e madeiras ( igol a, neutrol, ou similar ) em duas demãos.</v>
          </cell>
          <cell r="E433" t="str">
            <v>M²</v>
          </cell>
          <cell r="F433" t="str">
            <v>Compesa</v>
          </cell>
          <cell r="G433">
            <v>6.14</v>
          </cell>
          <cell r="H433">
            <v>314</v>
          </cell>
          <cell r="I433">
            <v>0</v>
          </cell>
          <cell r="J433">
            <v>1.59</v>
          </cell>
          <cell r="K433">
            <v>4.55</v>
          </cell>
          <cell r="L433">
            <v>0</v>
          </cell>
          <cell r="M433">
            <v>0</v>
          </cell>
          <cell r="N433">
            <v>6.14</v>
          </cell>
          <cell r="O433">
            <v>7.98</v>
          </cell>
          <cell r="P433">
            <v>6.14</v>
          </cell>
        </row>
        <row r="434">
          <cell r="G434">
            <v>0</v>
          </cell>
          <cell r="N434">
            <v>0</v>
          </cell>
          <cell r="O434">
            <v>0</v>
          </cell>
        </row>
        <row r="435">
          <cell r="C435">
            <v>0</v>
          </cell>
          <cell r="D435" t="str">
            <v>AZULEJO</v>
          </cell>
          <cell r="G435">
            <v>0</v>
          </cell>
          <cell r="N435">
            <v>0</v>
          </cell>
          <cell r="O435">
            <v>0</v>
          </cell>
        </row>
        <row r="436">
          <cell r="C436">
            <v>7001130008</v>
          </cell>
          <cell r="D436" t="str">
            <v>Revestimento de azulejo tipo A - (15 x 15) cm com emboço.</v>
          </cell>
          <cell r="E436" t="str">
            <v>M²</v>
          </cell>
          <cell r="F436" t="str">
            <v>Compesa</v>
          </cell>
          <cell r="G436">
            <v>44.099999999999994</v>
          </cell>
          <cell r="H436">
            <v>315</v>
          </cell>
          <cell r="I436">
            <v>0</v>
          </cell>
          <cell r="J436">
            <v>21.15</v>
          </cell>
          <cell r="K436">
            <v>22.95</v>
          </cell>
          <cell r="L436">
            <v>0</v>
          </cell>
          <cell r="N436">
            <v>44.099999999999994</v>
          </cell>
          <cell r="O436">
            <v>57.33</v>
          </cell>
          <cell r="P436">
            <v>44.1</v>
          </cell>
        </row>
        <row r="437">
          <cell r="G437">
            <v>0</v>
          </cell>
          <cell r="N437">
            <v>0</v>
          </cell>
          <cell r="O437">
            <v>0</v>
          </cell>
        </row>
        <row r="438">
          <cell r="C438">
            <v>0</v>
          </cell>
          <cell r="D438" t="str">
            <v>COMBOGÓS</v>
          </cell>
          <cell r="G438">
            <v>0</v>
          </cell>
          <cell r="N438">
            <v>0</v>
          </cell>
          <cell r="O438">
            <v>0</v>
          </cell>
        </row>
        <row r="439">
          <cell r="C439">
            <v>7001130009</v>
          </cell>
          <cell r="D439" t="str">
            <v>Combogós de cimento prensado de ( 40 x 40 ) cm.</v>
          </cell>
          <cell r="E439" t="str">
            <v>M²</v>
          </cell>
          <cell r="F439" t="str">
            <v>Compesa</v>
          </cell>
          <cell r="G439">
            <v>46.14</v>
          </cell>
          <cell r="H439">
            <v>316</v>
          </cell>
          <cell r="I439">
            <v>0</v>
          </cell>
          <cell r="J439">
            <v>25.22</v>
          </cell>
          <cell r="K439">
            <v>20.92</v>
          </cell>
          <cell r="L439">
            <v>0</v>
          </cell>
          <cell r="M439">
            <v>0</v>
          </cell>
          <cell r="N439">
            <v>46.14</v>
          </cell>
          <cell r="O439">
            <v>59.98</v>
          </cell>
          <cell r="P439">
            <v>46.14</v>
          </cell>
        </row>
        <row r="440">
          <cell r="C440">
            <v>7001130010</v>
          </cell>
          <cell r="D440" t="str">
            <v>Combogós cerâmicos de ( 30 x 30 ) cm.</v>
          </cell>
          <cell r="E440" t="str">
            <v>M²</v>
          </cell>
          <cell r="F440" t="str">
            <v>Compesa</v>
          </cell>
          <cell r="G440">
            <v>47.739999999999995</v>
          </cell>
          <cell r="H440">
            <v>317</v>
          </cell>
          <cell r="I440">
            <v>0</v>
          </cell>
          <cell r="J440">
            <v>26.25</v>
          </cell>
          <cell r="K440">
            <v>21.49</v>
          </cell>
          <cell r="L440">
            <v>0</v>
          </cell>
          <cell r="M440">
            <v>0</v>
          </cell>
          <cell r="N440">
            <v>47.739999999999995</v>
          </cell>
          <cell r="O440">
            <v>62.06</v>
          </cell>
          <cell r="P440">
            <v>47.74</v>
          </cell>
        </row>
        <row r="441">
          <cell r="G441">
            <v>0</v>
          </cell>
          <cell r="N441">
            <v>0</v>
          </cell>
          <cell r="O441">
            <v>0</v>
          </cell>
        </row>
        <row r="442">
          <cell r="C442">
            <v>0</v>
          </cell>
          <cell r="D442" t="str">
            <v>PORTAS</v>
          </cell>
          <cell r="G442">
            <v>0</v>
          </cell>
          <cell r="N442">
            <v>0</v>
          </cell>
          <cell r="O442">
            <v>0</v>
          </cell>
        </row>
        <row r="443">
          <cell r="C443">
            <v>7001140001</v>
          </cell>
          <cell r="D443" t="str">
            <v>Fornecimento e assentamento de  porta interna semi-oca em copaiba, inclusive grade, guarnições e ferragens.</v>
          </cell>
          <cell r="E443" t="str">
            <v>M²</v>
          </cell>
          <cell r="F443" t="str">
            <v>Compesa</v>
          </cell>
          <cell r="G443">
            <v>158.54</v>
          </cell>
          <cell r="H443">
            <v>318</v>
          </cell>
          <cell r="I443">
            <v>0</v>
          </cell>
          <cell r="J443">
            <v>71.33</v>
          </cell>
          <cell r="K443">
            <v>87.21</v>
          </cell>
          <cell r="L443">
            <v>0</v>
          </cell>
          <cell r="M443">
            <v>0</v>
          </cell>
          <cell r="N443">
            <v>158.54</v>
          </cell>
          <cell r="O443">
            <v>206.1</v>
          </cell>
          <cell r="P443">
            <v>158.54</v>
          </cell>
        </row>
        <row r="444">
          <cell r="C444">
            <v>7001140002</v>
          </cell>
          <cell r="D444" t="str">
            <v>Fornecimento e assentamento de porta externa em madeira de lei, com grade, guarnições e ferragens.</v>
          </cell>
          <cell r="E444" t="str">
            <v>M²</v>
          </cell>
          <cell r="F444" t="str">
            <v>Compesa</v>
          </cell>
          <cell r="G444">
            <v>202.49</v>
          </cell>
          <cell r="H444">
            <v>319</v>
          </cell>
          <cell r="I444">
            <v>0</v>
          </cell>
          <cell r="J444">
            <v>71.33</v>
          </cell>
          <cell r="K444">
            <v>131.16</v>
          </cell>
          <cell r="L444">
            <v>0</v>
          </cell>
          <cell r="M444">
            <v>0</v>
          </cell>
          <cell r="N444">
            <v>202.49</v>
          </cell>
          <cell r="O444">
            <v>263.24</v>
          </cell>
          <cell r="P444">
            <v>202.49</v>
          </cell>
        </row>
        <row r="445">
          <cell r="G445">
            <v>0</v>
          </cell>
          <cell r="N445">
            <v>0</v>
          </cell>
          <cell r="O445">
            <v>0</v>
          </cell>
        </row>
        <row r="446">
          <cell r="C446">
            <v>0</v>
          </cell>
          <cell r="D446" t="str">
            <v>JANELAS</v>
          </cell>
          <cell r="G446">
            <v>0</v>
          </cell>
          <cell r="N446">
            <v>0</v>
          </cell>
          <cell r="O446">
            <v>0</v>
          </cell>
        </row>
        <row r="447">
          <cell r="C447">
            <v>7001140003</v>
          </cell>
          <cell r="D447" t="str">
            <v>Esquadria de madeira para janelas de abrir ou correr, com venezianas, vidros 4mm ferragens, inclusive fornecimento e assentamento.</v>
          </cell>
          <cell r="E447" t="str">
            <v>M²</v>
          </cell>
          <cell r="F447" t="str">
            <v>Compesa</v>
          </cell>
          <cell r="G447">
            <v>289.31</v>
          </cell>
          <cell r="H447">
            <v>320</v>
          </cell>
          <cell r="I447">
            <v>0</v>
          </cell>
          <cell r="J447">
            <v>81.709999999999994</v>
          </cell>
          <cell r="K447">
            <v>207.6</v>
          </cell>
          <cell r="L447">
            <v>0</v>
          </cell>
          <cell r="M447">
            <v>0</v>
          </cell>
          <cell r="N447">
            <v>289.31</v>
          </cell>
          <cell r="O447">
            <v>376.1</v>
          </cell>
          <cell r="P447">
            <v>289.31</v>
          </cell>
        </row>
        <row r="448">
          <cell r="C448">
            <v>7001140004</v>
          </cell>
          <cell r="D448" t="str">
            <v>Esquadria de madeira para janelas de abrir ou correr, sem venezianas, vidros 4mm, ferragens, inclusive fornecimento e assentamento.</v>
          </cell>
          <cell r="E448" t="str">
            <v>M²</v>
          </cell>
          <cell r="F448" t="str">
            <v>Compesa</v>
          </cell>
          <cell r="G448">
            <v>284.14</v>
          </cell>
          <cell r="H448">
            <v>321</v>
          </cell>
          <cell r="I448">
            <v>0</v>
          </cell>
          <cell r="J448">
            <v>81.709999999999994</v>
          </cell>
          <cell r="K448">
            <v>202.43</v>
          </cell>
          <cell r="L448">
            <v>0</v>
          </cell>
          <cell r="M448">
            <v>0</v>
          </cell>
          <cell r="N448">
            <v>284.14</v>
          </cell>
          <cell r="O448">
            <v>369.38</v>
          </cell>
          <cell r="P448">
            <v>284.14</v>
          </cell>
        </row>
        <row r="449">
          <cell r="C449">
            <v>7001140005</v>
          </cell>
          <cell r="D449" t="str">
            <v>Esquadria de aluminio anodizado para janelas tipo caixilhos de correr, com bandeira basculantes, vidros, inclusive fornecido e assentamento.</v>
          </cell>
          <cell r="E449" t="str">
            <v>M²</v>
          </cell>
          <cell r="F449" t="str">
            <v>Compesa</v>
          </cell>
          <cell r="G449">
            <v>351.72</v>
          </cell>
          <cell r="H449">
            <v>322</v>
          </cell>
          <cell r="I449">
            <v>0</v>
          </cell>
          <cell r="J449">
            <v>17.809999999999999</v>
          </cell>
          <cell r="K449">
            <v>333.91</v>
          </cell>
          <cell r="L449">
            <v>0</v>
          </cell>
          <cell r="M449">
            <v>0</v>
          </cell>
          <cell r="N449">
            <v>351.72</v>
          </cell>
          <cell r="O449">
            <v>457.24</v>
          </cell>
          <cell r="P449">
            <v>351.72</v>
          </cell>
        </row>
        <row r="450">
          <cell r="C450">
            <v>7001140006</v>
          </cell>
          <cell r="D450" t="str">
            <v>Esquadrias de ferro tipo basculante com vidros fantasia com fornecimento e assentamento.</v>
          </cell>
          <cell r="E450" t="str">
            <v>M²</v>
          </cell>
          <cell r="F450" t="str">
            <v>Compesa</v>
          </cell>
          <cell r="G450">
            <v>276.32</v>
          </cell>
          <cell r="H450">
            <v>323</v>
          </cell>
          <cell r="I450">
            <v>0</v>
          </cell>
          <cell r="J450">
            <v>25.71</v>
          </cell>
          <cell r="K450">
            <v>250.61</v>
          </cell>
          <cell r="L450">
            <v>0</v>
          </cell>
          <cell r="M450">
            <v>0</v>
          </cell>
          <cell r="N450">
            <v>276.32</v>
          </cell>
          <cell r="O450">
            <v>359.22</v>
          </cell>
          <cell r="P450">
            <v>276.32</v>
          </cell>
        </row>
        <row r="451">
          <cell r="G451">
            <v>0</v>
          </cell>
          <cell r="N451">
            <v>0</v>
          </cell>
          <cell r="O451">
            <v>0</v>
          </cell>
        </row>
        <row r="452">
          <cell r="C452">
            <v>0</v>
          </cell>
          <cell r="D452" t="str">
            <v>VIDROS</v>
          </cell>
          <cell r="G452">
            <v>0</v>
          </cell>
          <cell r="N452">
            <v>0</v>
          </cell>
          <cell r="O452">
            <v>0</v>
          </cell>
        </row>
        <row r="453">
          <cell r="C453">
            <v>7001140007</v>
          </cell>
          <cell r="D453" t="str">
            <v>Vidros de 3 mm colocado.</v>
          </cell>
          <cell r="E453" t="str">
            <v>M²</v>
          </cell>
          <cell r="F453" t="str">
            <v>Compesa</v>
          </cell>
          <cell r="G453">
            <v>58.320000000000007</v>
          </cell>
          <cell r="H453">
            <v>324</v>
          </cell>
          <cell r="I453">
            <v>0</v>
          </cell>
          <cell r="J453">
            <v>18.010000000000002</v>
          </cell>
          <cell r="K453">
            <v>40.31</v>
          </cell>
          <cell r="L453">
            <v>0</v>
          </cell>
          <cell r="M453">
            <v>0</v>
          </cell>
          <cell r="N453">
            <v>58.320000000000007</v>
          </cell>
          <cell r="O453">
            <v>75.819999999999993</v>
          </cell>
          <cell r="P453">
            <v>58.32</v>
          </cell>
        </row>
        <row r="454">
          <cell r="C454">
            <v>7001140008</v>
          </cell>
          <cell r="D454" t="str">
            <v>Vidros de 4 mm colocado.</v>
          </cell>
          <cell r="E454" t="str">
            <v>M²</v>
          </cell>
          <cell r="F454" t="str">
            <v>Compesa</v>
          </cell>
          <cell r="G454">
            <v>70.34</v>
          </cell>
          <cell r="H454">
            <v>325</v>
          </cell>
          <cell r="I454">
            <v>0</v>
          </cell>
          <cell r="J454">
            <v>18.010000000000002</v>
          </cell>
          <cell r="K454">
            <v>52.33</v>
          </cell>
          <cell r="L454">
            <v>0</v>
          </cell>
          <cell r="M454">
            <v>0</v>
          </cell>
          <cell r="N454">
            <v>70.34</v>
          </cell>
          <cell r="O454">
            <v>91.44</v>
          </cell>
          <cell r="P454">
            <v>70.34</v>
          </cell>
        </row>
        <row r="455">
          <cell r="C455">
            <v>7001140009</v>
          </cell>
          <cell r="D455" t="str">
            <v>Vidros fantasia colocado.</v>
          </cell>
          <cell r="E455" t="str">
            <v>M²</v>
          </cell>
          <cell r="F455" t="str">
            <v>Compesa</v>
          </cell>
          <cell r="G455">
            <v>51.680000000000007</v>
          </cell>
          <cell r="H455">
            <v>326</v>
          </cell>
          <cell r="I455">
            <v>0</v>
          </cell>
          <cell r="J455">
            <v>18.010000000000002</v>
          </cell>
          <cell r="K455">
            <v>33.67</v>
          </cell>
          <cell r="L455">
            <v>0</v>
          </cell>
          <cell r="M455">
            <v>0</v>
          </cell>
          <cell r="N455">
            <v>51.680000000000007</v>
          </cell>
          <cell r="O455">
            <v>67.180000000000007</v>
          </cell>
          <cell r="P455">
            <v>51.68</v>
          </cell>
        </row>
        <row r="456">
          <cell r="G456">
            <v>0</v>
          </cell>
          <cell r="N456">
            <v>0</v>
          </cell>
          <cell r="O456">
            <v>0</v>
          </cell>
        </row>
        <row r="457">
          <cell r="C457">
            <v>0</v>
          </cell>
          <cell r="D457" t="str">
            <v>PISOS</v>
          </cell>
          <cell r="G457">
            <v>0</v>
          </cell>
          <cell r="N457">
            <v>0</v>
          </cell>
          <cell r="O457">
            <v>0</v>
          </cell>
        </row>
        <row r="458">
          <cell r="G458">
            <v>0</v>
          </cell>
          <cell r="N458">
            <v>0</v>
          </cell>
          <cell r="O458">
            <v>0</v>
          </cell>
        </row>
        <row r="459">
          <cell r="C459">
            <v>0</v>
          </cell>
          <cell r="D459" t="str">
            <v>PISOS CIMENTADOS</v>
          </cell>
          <cell r="G459">
            <v>0</v>
          </cell>
          <cell r="N459">
            <v>0</v>
          </cell>
          <cell r="O459">
            <v>0</v>
          </cell>
        </row>
        <row r="460">
          <cell r="C460">
            <v>7001150001</v>
          </cell>
          <cell r="D460" t="str">
            <v>Piso de cimento.</v>
          </cell>
          <cell r="E460" t="str">
            <v>M²</v>
          </cell>
          <cell r="F460" t="str">
            <v>Compesa</v>
          </cell>
          <cell r="G460">
            <v>19.03</v>
          </cell>
          <cell r="H460">
            <v>327</v>
          </cell>
          <cell r="I460">
            <v>0</v>
          </cell>
          <cell r="J460">
            <v>13.65</v>
          </cell>
          <cell r="K460">
            <v>5.38</v>
          </cell>
          <cell r="L460">
            <v>0</v>
          </cell>
          <cell r="N460">
            <v>19.03</v>
          </cell>
          <cell r="O460">
            <v>24.74</v>
          </cell>
          <cell r="P460">
            <v>19.03</v>
          </cell>
        </row>
        <row r="461">
          <cell r="C461">
            <v>7001150002</v>
          </cell>
          <cell r="D461" t="str">
            <v>Piso de cimento com juntas de vidro.</v>
          </cell>
          <cell r="E461" t="str">
            <v>M²</v>
          </cell>
          <cell r="F461" t="str">
            <v>Compesa</v>
          </cell>
          <cell r="G461">
            <v>22.549999999999997</v>
          </cell>
          <cell r="H461">
            <v>328</v>
          </cell>
          <cell r="I461">
            <v>0</v>
          </cell>
          <cell r="J461">
            <v>16.22</v>
          </cell>
          <cell r="K461">
            <v>6.33</v>
          </cell>
          <cell r="L461">
            <v>0</v>
          </cell>
          <cell r="N461">
            <v>22.549999999999997</v>
          </cell>
          <cell r="O461">
            <v>29.32</v>
          </cell>
          <cell r="P461">
            <v>22.55</v>
          </cell>
        </row>
        <row r="462">
          <cell r="C462">
            <v>7001150003</v>
          </cell>
          <cell r="D462" t="str">
            <v>Piso de cimento com juntas de madeira.</v>
          </cell>
          <cell r="E462" t="str">
            <v>M²</v>
          </cell>
          <cell r="F462" t="str">
            <v>Compesa</v>
          </cell>
          <cell r="G462">
            <v>27.65</v>
          </cell>
          <cell r="H462">
            <v>329</v>
          </cell>
          <cell r="I462">
            <v>0</v>
          </cell>
          <cell r="J462">
            <v>16.22</v>
          </cell>
          <cell r="K462">
            <v>11.43</v>
          </cell>
          <cell r="L462">
            <v>0</v>
          </cell>
          <cell r="N462">
            <v>27.65</v>
          </cell>
          <cell r="O462">
            <v>35.950000000000003</v>
          </cell>
          <cell r="P462">
            <v>27.65</v>
          </cell>
        </row>
        <row r="463">
          <cell r="C463">
            <v>7001150004</v>
          </cell>
          <cell r="D463" t="str">
            <v>Lastro de piso com 10 cm de espessura em concreto no traço 1:4:8.</v>
          </cell>
          <cell r="E463" t="str">
            <v>M²</v>
          </cell>
          <cell r="F463" t="str">
            <v>Compesa</v>
          </cell>
          <cell r="G463">
            <v>35</v>
          </cell>
          <cell r="H463">
            <v>330</v>
          </cell>
          <cell r="I463">
            <v>0.12</v>
          </cell>
          <cell r="J463">
            <v>18.61</v>
          </cell>
          <cell r="K463">
            <v>16.27</v>
          </cell>
          <cell r="L463">
            <v>0</v>
          </cell>
          <cell r="N463">
            <v>35</v>
          </cell>
          <cell r="O463">
            <v>45.5</v>
          </cell>
          <cell r="P463">
            <v>35</v>
          </cell>
        </row>
        <row r="464">
          <cell r="C464">
            <v>7001150005</v>
          </cell>
          <cell r="D464" t="str">
            <v>Lastro de piso com utilização de aditivo impermeabilizante,com 10 cm de espessura em concreto no traço 1:4:8.</v>
          </cell>
          <cell r="E464" t="str">
            <v>M²</v>
          </cell>
          <cell r="F464" t="str">
            <v>Compesa</v>
          </cell>
          <cell r="G464">
            <v>38.93</v>
          </cell>
          <cell r="H464">
            <v>331</v>
          </cell>
          <cell r="I464">
            <v>0.12</v>
          </cell>
          <cell r="J464">
            <v>18.61</v>
          </cell>
          <cell r="K464">
            <v>20.2</v>
          </cell>
          <cell r="L464">
            <v>0</v>
          </cell>
          <cell r="N464">
            <v>38.93</v>
          </cell>
          <cell r="O464">
            <v>50.61</v>
          </cell>
          <cell r="P464">
            <v>38.93</v>
          </cell>
        </row>
        <row r="465">
          <cell r="C465">
            <v>7001150006</v>
          </cell>
          <cell r="D465" t="str">
            <v>Lastro de piso com 5 cm de espessura em concreto no traço 1:4:8.</v>
          </cell>
          <cell r="E465" t="str">
            <v>M²</v>
          </cell>
          <cell r="F465" t="str">
            <v>Compesa</v>
          </cell>
          <cell r="G465">
            <v>17.5</v>
          </cell>
          <cell r="H465">
            <v>332</v>
          </cell>
          <cell r="I465">
            <v>0.06</v>
          </cell>
          <cell r="J465">
            <v>9.31</v>
          </cell>
          <cell r="K465">
            <v>8.1300000000000008</v>
          </cell>
          <cell r="L465">
            <v>0</v>
          </cell>
          <cell r="N465">
            <v>17.5</v>
          </cell>
          <cell r="O465">
            <v>22.75</v>
          </cell>
          <cell r="P465">
            <v>17.5</v>
          </cell>
        </row>
        <row r="466">
          <cell r="C466">
            <v>7001150007</v>
          </cell>
          <cell r="D466" t="str">
            <v>Lastro de piso com utilização de aditivo impermeabilizante, com 5 cm de espessura em concreto no traço 1:4:8.</v>
          </cell>
          <cell r="E466" t="str">
            <v>M²</v>
          </cell>
          <cell r="F466" t="str">
            <v>Compesa</v>
          </cell>
          <cell r="G466">
            <v>19.46</v>
          </cell>
          <cell r="H466">
            <v>333</v>
          </cell>
          <cell r="I466">
            <v>0.06</v>
          </cell>
          <cell r="J466">
            <v>9.31</v>
          </cell>
          <cell r="K466">
            <v>10.09</v>
          </cell>
          <cell r="L466">
            <v>0</v>
          </cell>
          <cell r="N466">
            <v>19.46</v>
          </cell>
          <cell r="O466">
            <v>25.3</v>
          </cell>
          <cell r="P466">
            <v>19.46</v>
          </cell>
        </row>
        <row r="467">
          <cell r="C467">
            <v>7001150008</v>
          </cell>
          <cell r="D467" t="str">
            <v>Regularização de contra piso para revestimento de pisos empregando argamassa de cimento e areia no traço 1:4, com 3 cm de espessura.</v>
          </cell>
          <cell r="E467" t="str">
            <v>M²</v>
          </cell>
          <cell r="F467" t="str">
            <v>Compesa</v>
          </cell>
          <cell r="G467">
            <v>16.990000000000002</v>
          </cell>
          <cell r="H467">
            <v>334</v>
          </cell>
          <cell r="I467">
            <v>0</v>
          </cell>
          <cell r="J467">
            <v>12.17</v>
          </cell>
          <cell r="K467">
            <v>4.82</v>
          </cell>
          <cell r="L467">
            <v>0</v>
          </cell>
          <cell r="M467">
            <v>0</v>
          </cell>
          <cell r="N467">
            <v>16.990000000000002</v>
          </cell>
          <cell r="O467">
            <v>22.09</v>
          </cell>
          <cell r="P467">
            <v>16.989999999999998</v>
          </cell>
        </row>
        <row r="468">
          <cell r="G468">
            <v>0</v>
          </cell>
          <cell r="N468">
            <v>0</v>
          </cell>
          <cell r="O468">
            <v>0</v>
          </cell>
        </row>
        <row r="469">
          <cell r="C469">
            <v>0</v>
          </cell>
          <cell r="D469" t="str">
            <v>PISOS EM CERÂMICA</v>
          </cell>
          <cell r="G469">
            <v>0</v>
          </cell>
          <cell r="N469">
            <v>0</v>
          </cell>
          <cell r="O469">
            <v>0</v>
          </cell>
        </row>
        <row r="470">
          <cell r="C470">
            <v>7001150009</v>
          </cell>
          <cell r="D470" t="str">
            <v>Piso em cerâmica de (20 x 20) cm eliane, cecrisa, ou similar, tipo A.</v>
          </cell>
          <cell r="E470" t="str">
            <v>M²</v>
          </cell>
          <cell r="F470" t="str">
            <v>Compesa</v>
          </cell>
          <cell r="G470">
            <v>42.06</v>
          </cell>
          <cell r="H470">
            <v>335</v>
          </cell>
          <cell r="I470">
            <v>0</v>
          </cell>
          <cell r="J470">
            <v>20.79</v>
          </cell>
          <cell r="K470">
            <v>21.27</v>
          </cell>
          <cell r="L470">
            <v>0</v>
          </cell>
          <cell r="N470">
            <v>42.06</v>
          </cell>
          <cell r="O470">
            <v>54.68</v>
          </cell>
          <cell r="P470">
            <v>42.06</v>
          </cell>
        </row>
        <row r="471">
          <cell r="C471">
            <v>7001150010</v>
          </cell>
          <cell r="D471" t="str">
            <v>Piso de ladrilho hidráulico.</v>
          </cell>
          <cell r="E471" t="str">
            <v>M²</v>
          </cell>
          <cell r="F471" t="str">
            <v>Compesa</v>
          </cell>
          <cell r="G471">
            <v>41.9</v>
          </cell>
          <cell r="H471">
            <v>336</v>
          </cell>
          <cell r="I471">
            <v>0</v>
          </cell>
          <cell r="J471">
            <v>20.79</v>
          </cell>
          <cell r="K471">
            <v>21.11</v>
          </cell>
          <cell r="L471">
            <v>0</v>
          </cell>
          <cell r="N471">
            <v>41.9</v>
          </cell>
          <cell r="O471">
            <v>54.47</v>
          </cell>
          <cell r="P471">
            <v>41.9</v>
          </cell>
        </row>
        <row r="472">
          <cell r="G472">
            <v>0</v>
          </cell>
          <cell r="N472">
            <v>0</v>
          </cell>
          <cell r="O472">
            <v>0</v>
          </cell>
        </row>
        <row r="473">
          <cell r="C473">
            <v>0</v>
          </cell>
          <cell r="D473" t="str">
            <v>PISO DE CONCRETO</v>
          </cell>
          <cell r="G473">
            <v>0</v>
          </cell>
          <cell r="N473">
            <v>0</v>
          </cell>
          <cell r="O473">
            <v>0</v>
          </cell>
        </row>
        <row r="474">
          <cell r="C474">
            <v>7001150011</v>
          </cell>
          <cell r="D474" t="str">
            <v>Piso rústico de concreto ripado.</v>
          </cell>
          <cell r="E474" t="str">
            <v>M²</v>
          </cell>
          <cell r="F474" t="str">
            <v>Compesa</v>
          </cell>
          <cell r="G474">
            <v>25.1</v>
          </cell>
          <cell r="H474">
            <v>337</v>
          </cell>
          <cell r="I474">
            <v>0.12</v>
          </cell>
          <cell r="J474">
            <v>8.7100000000000009</v>
          </cell>
          <cell r="K474">
            <v>16.27</v>
          </cell>
          <cell r="L474">
            <v>0</v>
          </cell>
          <cell r="N474">
            <v>25.1</v>
          </cell>
          <cell r="O474">
            <v>32.630000000000003</v>
          </cell>
          <cell r="P474">
            <v>25.1</v>
          </cell>
        </row>
        <row r="475">
          <cell r="G475">
            <v>0</v>
          </cell>
          <cell r="N475">
            <v>0</v>
          </cell>
          <cell r="O475">
            <v>0</v>
          </cell>
        </row>
        <row r="476">
          <cell r="C476">
            <v>0</v>
          </cell>
          <cell r="D476" t="str">
            <v>PINTURAS</v>
          </cell>
          <cell r="G476">
            <v>0</v>
          </cell>
          <cell r="N476">
            <v>0</v>
          </cell>
          <cell r="O476">
            <v>0</v>
          </cell>
        </row>
        <row r="477">
          <cell r="G477">
            <v>0</v>
          </cell>
          <cell r="N477">
            <v>0</v>
          </cell>
          <cell r="O477">
            <v>0</v>
          </cell>
        </row>
        <row r="478">
          <cell r="C478">
            <v>0</v>
          </cell>
          <cell r="D478" t="str">
            <v>CAIAÇÕES</v>
          </cell>
          <cell r="G478">
            <v>0</v>
          </cell>
          <cell r="N478">
            <v>0</v>
          </cell>
          <cell r="O478">
            <v>0</v>
          </cell>
        </row>
        <row r="479">
          <cell r="C479">
            <v>7001160001</v>
          </cell>
          <cell r="D479" t="str">
            <v>Caiação em parede interna executada em tres demãos.</v>
          </cell>
          <cell r="E479" t="str">
            <v>M²</v>
          </cell>
          <cell r="F479" t="str">
            <v>Compesa</v>
          </cell>
          <cell r="G479">
            <v>2.92</v>
          </cell>
          <cell r="H479">
            <v>338</v>
          </cell>
          <cell r="I479">
            <v>0</v>
          </cell>
          <cell r="J479">
            <v>2.46</v>
          </cell>
          <cell r="K479">
            <v>0.46</v>
          </cell>
          <cell r="L479">
            <v>0</v>
          </cell>
          <cell r="M479">
            <v>0</v>
          </cell>
          <cell r="N479">
            <v>2.92</v>
          </cell>
          <cell r="O479">
            <v>3.8</v>
          </cell>
          <cell r="P479">
            <v>2.92</v>
          </cell>
        </row>
        <row r="480">
          <cell r="C480">
            <v>7001160002</v>
          </cell>
          <cell r="D480" t="str">
            <v>Caiação em parede externa executada em tres demãos.</v>
          </cell>
          <cell r="E480" t="str">
            <v>M²</v>
          </cell>
          <cell r="F480" t="str">
            <v>Compesa</v>
          </cell>
          <cell r="G480">
            <v>3.7</v>
          </cell>
          <cell r="H480">
            <v>339</v>
          </cell>
          <cell r="I480">
            <v>0</v>
          </cell>
          <cell r="J480">
            <v>3.24</v>
          </cell>
          <cell r="K480">
            <v>0.46</v>
          </cell>
          <cell r="L480">
            <v>0</v>
          </cell>
          <cell r="M480">
            <v>0</v>
          </cell>
          <cell r="N480">
            <v>3.7</v>
          </cell>
          <cell r="O480">
            <v>4.8099999999999996</v>
          </cell>
          <cell r="P480">
            <v>3.7</v>
          </cell>
        </row>
        <row r="481">
          <cell r="G481">
            <v>0</v>
          </cell>
          <cell r="N481">
            <v>0</v>
          </cell>
          <cell r="O481">
            <v>0</v>
          </cell>
        </row>
        <row r="482">
          <cell r="C482">
            <v>0</v>
          </cell>
          <cell r="D482" t="str">
            <v>TINTA LÁTEX SEM EMASSAMENTO</v>
          </cell>
          <cell r="G482">
            <v>0</v>
          </cell>
          <cell r="N482">
            <v>0</v>
          </cell>
          <cell r="O482">
            <v>0</v>
          </cell>
        </row>
        <row r="483">
          <cell r="C483">
            <v>7001160003</v>
          </cell>
          <cell r="D483" t="str">
            <v>Pintura de parede interna com tinta látex a base PVA em duas demãos sem emassamento.</v>
          </cell>
          <cell r="E483" t="str">
            <v>M²</v>
          </cell>
          <cell r="F483" t="str">
            <v>Compesa</v>
          </cell>
          <cell r="G483">
            <v>6.76</v>
          </cell>
          <cell r="H483">
            <v>340</v>
          </cell>
          <cell r="I483">
            <v>0</v>
          </cell>
          <cell r="J483">
            <v>5.24</v>
          </cell>
          <cell r="K483">
            <v>1.52</v>
          </cell>
          <cell r="L483">
            <v>0</v>
          </cell>
          <cell r="M483">
            <v>0</v>
          </cell>
          <cell r="N483">
            <v>6.76</v>
          </cell>
          <cell r="O483">
            <v>8.7899999999999991</v>
          </cell>
          <cell r="P483">
            <v>6.76</v>
          </cell>
        </row>
        <row r="484">
          <cell r="C484">
            <v>7001160004</v>
          </cell>
          <cell r="D484" t="str">
            <v>Pintura de parede externa com tinta látex a base PVA em duas demãos sem emassamento.</v>
          </cell>
          <cell r="E484" t="str">
            <v>M²</v>
          </cell>
          <cell r="F484" t="str">
            <v>Compesa</v>
          </cell>
          <cell r="G484">
            <v>8.76</v>
          </cell>
          <cell r="H484">
            <v>341</v>
          </cell>
          <cell r="I484">
            <v>0</v>
          </cell>
          <cell r="J484">
            <v>5.24</v>
          </cell>
          <cell r="K484">
            <v>3.52</v>
          </cell>
          <cell r="L484">
            <v>0</v>
          </cell>
          <cell r="M484">
            <v>0</v>
          </cell>
          <cell r="N484">
            <v>8.76</v>
          </cell>
          <cell r="O484">
            <v>11.39</v>
          </cell>
          <cell r="P484">
            <v>8.76</v>
          </cell>
        </row>
        <row r="485">
          <cell r="C485">
            <v>7001160005</v>
          </cell>
          <cell r="D485" t="str">
            <v>Pintura super concretina.</v>
          </cell>
          <cell r="E485" t="str">
            <v>M²</v>
          </cell>
          <cell r="F485" t="str">
            <v>Compesa</v>
          </cell>
          <cell r="G485">
            <v>8.9600000000000009</v>
          </cell>
          <cell r="H485">
            <v>342</v>
          </cell>
          <cell r="I485">
            <v>0</v>
          </cell>
          <cell r="J485">
            <v>6.33</v>
          </cell>
          <cell r="K485">
            <v>2.63</v>
          </cell>
          <cell r="L485">
            <v>0</v>
          </cell>
          <cell r="M485">
            <v>0</v>
          </cell>
          <cell r="N485">
            <v>8.9600000000000009</v>
          </cell>
          <cell r="O485">
            <v>11.65</v>
          </cell>
          <cell r="P485">
            <v>8.9600000000000009</v>
          </cell>
        </row>
        <row r="486">
          <cell r="G486">
            <v>0</v>
          </cell>
          <cell r="N486">
            <v>0</v>
          </cell>
          <cell r="O486">
            <v>0</v>
          </cell>
        </row>
        <row r="487">
          <cell r="C487">
            <v>0</v>
          </cell>
          <cell r="D487" t="str">
            <v>TINTA LÁTEX COM EMASSAMENTO</v>
          </cell>
          <cell r="G487">
            <v>0</v>
          </cell>
          <cell r="N487">
            <v>0</v>
          </cell>
          <cell r="O487">
            <v>0</v>
          </cell>
        </row>
        <row r="488">
          <cell r="C488">
            <v>7001160006</v>
          </cell>
          <cell r="D488" t="str">
            <v>Pintura de parede interna com tinta látex a base de PVA com duas demãos contendo emassamento.</v>
          </cell>
          <cell r="E488" t="str">
            <v>M²</v>
          </cell>
          <cell r="F488" t="str">
            <v>Compesa</v>
          </cell>
          <cell r="G488">
            <v>11.790000000000001</v>
          </cell>
          <cell r="H488">
            <v>343</v>
          </cell>
          <cell r="I488">
            <v>0</v>
          </cell>
          <cell r="J488">
            <v>8.8000000000000007</v>
          </cell>
          <cell r="K488">
            <v>2.99</v>
          </cell>
          <cell r="L488">
            <v>0</v>
          </cell>
          <cell r="N488">
            <v>11.790000000000001</v>
          </cell>
          <cell r="O488">
            <v>15.33</v>
          </cell>
          <cell r="P488">
            <v>11.79</v>
          </cell>
        </row>
        <row r="489">
          <cell r="C489">
            <v>7001160007</v>
          </cell>
          <cell r="D489" t="str">
            <v>Pintura de parede externa com tinta látex acrilica em duas demãos contendo emassamento.</v>
          </cell>
          <cell r="E489" t="str">
            <v>M²</v>
          </cell>
          <cell r="F489" t="str">
            <v>Compesa</v>
          </cell>
          <cell r="G489">
            <v>16.46</v>
          </cell>
          <cell r="H489">
            <v>344</v>
          </cell>
          <cell r="I489">
            <v>0</v>
          </cell>
          <cell r="J489">
            <v>9.5</v>
          </cell>
          <cell r="K489">
            <v>6.96</v>
          </cell>
          <cell r="L489">
            <v>0</v>
          </cell>
          <cell r="N489">
            <v>16.46</v>
          </cell>
          <cell r="O489">
            <v>21.4</v>
          </cell>
          <cell r="P489">
            <v>16.46</v>
          </cell>
        </row>
        <row r="490">
          <cell r="G490">
            <v>0</v>
          </cell>
          <cell r="N490">
            <v>0</v>
          </cell>
          <cell r="O490">
            <v>0</v>
          </cell>
        </row>
        <row r="491">
          <cell r="C491">
            <v>0</v>
          </cell>
          <cell r="D491" t="str">
            <v>EM ESMALTE SINTÉTICO</v>
          </cell>
          <cell r="G491">
            <v>0</v>
          </cell>
          <cell r="N491">
            <v>0</v>
          </cell>
          <cell r="O491">
            <v>0</v>
          </cell>
        </row>
        <row r="492">
          <cell r="C492">
            <v>7001160008</v>
          </cell>
          <cell r="D492" t="str">
            <v>Pintura a esmalte sintético em duas demãos, sobre esquadria de madeira inclusive aparelhamento, emassamento e lixamento.</v>
          </cell>
          <cell r="E492" t="str">
            <v>M²</v>
          </cell>
          <cell r="F492" t="str">
            <v>Compesa</v>
          </cell>
          <cell r="G492">
            <v>17.68</v>
          </cell>
          <cell r="H492">
            <v>345</v>
          </cell>
          <cell r="I492">
            <v>0</v>
          </cell>
          <cell r="J492">
            <v>9.8000000000000007</v>
          </cell>
          <cell r="K492">
            <v>7.88</v>
          </cell>
          <cell r="L492">
            <v>0</v>
          </cell>
          <cell r="M492">
            <v>0</v>
          </cell>
          <cell r="N492">
            <v>17.68</v>
          </cell>
          <cell r="O492">
            <v>22.98</v>
          </cell>
          <cell r="P492">
            <v>17.68</v>
          </cell>
        </row>
        <row r="493">
          <cell r="C493">
            <v>7001160009</v>
          </cell>
          <cell r="D493" t="str">
            <v>Pintura a esmalte sintético em duas demãos, sobre esquadrias de ferro inclusive lixamento e aplicação de primer.</v>
          </cell>
          <cell r="E493" t="str">
            <v>M²</v>
          </cell>
          <cell r="F493" t="str">
            <v>Compesa</v>
          </cell>
          <cell r="G493">
            <v>14.51</v>
          </cell>
          <cell r="H493">
            <v>346</v>
          </cell>
          <cell r="I493">
            <v>0</v>
          </cell>
          <cell r="J493">
            <v>11.08</v>
          </cell>
          <cell r="K493">
            <v>3.43</v>
          </cell>
          <cell r="L493">
            <v>0</v>
          </cell>
          <cell r="M493">
            <v>0</v>
          </cell>
          <cell r="N493">
            <v>14.51</v>
          </cell>
          <cell r="O493">
            <v>18.86</v>
          </cell>
          <cell r="P493">
            <v>14.51</v>
          </cell>
        </row>
        <row r="494">
          <cell r="C494">
            <v>7001160010</v>
          </cell>
          <cell r="D494" t="str">
            <v>Pintura a esmalte sintético em duas demãos, sobre superfícies metálicas, inclusive lixamento.</v>
          </cell>
          <cell r="E494" t="str">
            <v>M²</v>
          </cell>
          <cell r="F494" t="str">
            <v>Compesa</v>
          </cell>
          <cell r="G494">
            <v>6.8999999999999995</v>
          </cell>
          <cell r="H494">
            <v>347</v>
          </cell>
          <cell r="I494">
            <v>0</v>
          </cell>
          <cell r="J494">
            <v>4.3499999999999996</v>
          </cell>
          <cell r="K494">
            <v>2.5499999999999998</v>
          </cell>
          <cell r="L494">
            <v>0</v>
          </cell>
          <cell r="M494">
            <v>0</v>
          </cell>
          <cell r="N494">
            <v>6.8999999999999995</v>
          </cell>
          <cell r="O494">
            <v>8.9700000000000006</v>
          </cell>
          <cell r="P494">
            <v>6.9</v>
          </cell>
        </row>
        <row r="495">
          <cell r="G495">
            <v>0</v>
          </cell>
          <cell r="N495">
            <v>0</v>
          </cell>
          <cell r="O495">
            <v>0</v>
          </cell>
        </row>
        <row r="496">
          <cell r="C496">
            <v>0</v>
          </cell>
          <cell r="D496" t="str">
            <v>EMASSAMENTO</v>
          </cell>
          <cell r="G496">
            <v>0</v>
          </cell>
          <cell r="N496">
            <v>0</v>
          </cell>
          <cell r="O496">
            <v>0</v>
          </cell>
        </row>
        <row r="497">
          <cell r="C497">
            <v>7001160011</v>
          </cell>
          <cell r="D497" t="str">
            <v>Emassamento de parede interna com duas demãos de massa corrida.</v>
          </cell>
          <cell r="E497" t="str">
            <v>M²</v>
          </cell>
          <cell r="F497" t="str">
            <v>Compesa</v>
          </cell>
          <cell r="G497">
            <v>5.03</v>
          </cell>
          <cell r="H497">
            <v>348</v>
          </cell>
          <cell r="I497">
            <v>0</v>
          </cell>
          <cell r="J497">
            <v>3.56</v>
          </cell>
          <cell r="K497">
            <v>1.47</v>
          </cell>
          <cell r="L497">
            <v>0</v>
          </cell>
          <cell r="M497">
            <v>0</v>
          </cell>
          <cell r="N497">
            <v>5.03</v>
          </cell>
          <cell r="O497">
            <v>6.54</v>
          </cell>
          <cell r="P497">
            <v>5.03</v>
          </cell>
        </row>
        <row r="498">
          <cell r="C498">
            <v>7001160012</v>
          </cell>
          <cell r="D498" t="str">
            <v>Emassamento de parede externa  com duas demãos de massa acrílica.</v>
          </cell>
          <cell r="E498" t="str">
            <v>M²</v>
          </cell>
          <cell r="F498" t="str">
            <v>Compesa</v>
          </cell>
          <cell r="G498">
            <v>7.6999999999999993</v>
          </cell>
          <cell r="H498">
            <v>349</v>
          </cell>
          <cell r="I498">
            <v>0</v>
          </cell>
          <cell r="J498">
            <v>4.26</v>
          </cell>
          <cell r="K498">
            <v>3.44</v>
          </cell>
          <cell r="L498">
            <v>0</v>
          </cell>
          <cell r="M498">
            <v>0</v>
          </cell>
          <cell r="N498">
            <v>7.6999999999999993</v>
          </cell>
          <cell r="O498">
            <v>10.01</v>
          </cell>
          <cell r="P498">
            <v>7.7</v>
          </cell>
        </row>
        <row r="499">
          <cell r="G499">
            <v>0</v>
          </cell>
          <cell r="N499">
            <v>0</v>
          </cell>
          <cell r="O499">
            <v>0</v>
          </cell>
        </row>
        <row r="500">
          <cell r="C500">
            <v>0</v>
          </cell>
          <cell r="D500" t="str">
            <v>PINTURA DE LOGOTIPO</v>
          </cell>
          <cell r="G500">
            <v>0</v>
          </cell>
          <cell r="N500">
            <v>0</v>
          </cell>
          <cell r="O500">
            <v>0</v>
          </cell>
        </row>
        <row r="501">
          <cell r="C501">
            <v>7001160013</v>
          </cell>
          <cell r="D501" t="str">
            <v>Abertura de letreiro com logotipo.</v>
          </cell>
          <cell r="E501" t="str">
            <v>M²</v>
          </cell>
          <cell r="F501" t="str">
            <v>Compesa</v>
          </cell>
          <cell r="G501">
            <v>27.56</v>
          </cell>
          <cell r="H501">
            <v>350</v>
          </cell>
          <cell r="I501">
            <v>0</v>
          </cell>
          <cell r="J501">
            <v>25.52</v>
          </cell>
          <cell r="K501">
            <v>2.04</v>
          </cell>
          <cell r="L501">
            <v>0</v>
          </cell>
          <cell r="M501">
            <v>0</v>
          </cell>
          <cell r="N501">
            <v>27.56</v>
          </cell>
          <cell r="O501">
            <v>35.83</v>
          </cell>
          <cell r="P501">
            <v>27.56</v>
          </cell>
        </row>
        <row r="502">
          <cell r="G502">
            <v>0</v>
          </cell>
          <cell r="N502">
            <v>0</v>
          </cell>
          <cell r="O502">
            <v>0</v>
          </cell>
        </row>
        <row r="503">
          <cell r="C503">
            <v>0</v>
          </cell>
          <cell r="D503" t="str">
            <v>ANDAIME METÁLICO</v>
          </cell>
          <cell r="G503">
            <v>0</v>
          </cell>
          <cell r="N503">
            <v>0</v>
          </cell>
          <cell r="O503">
            <v>0</v>
          </cell>
        </row>
        <row r="504">
          <cell r="C504">
            <v>7001160014</v>
          </cell>
          <cell r="D504" t="str">
            <v>Andaime metálico de encaixe para trabalho em fachada de edificação.</v>
          </cell>
          <cell r="E504" t="str">
            <v>M²</v>
          </cell>
          <cell r="F504" t="str">
            <v>Compesa</v>
          </cell>
          <cell r="G504">
            <v>8.73</v>
          </cell>
          <cell r="H504">
            <v>351</v>
          </cell>
          <cell r="I504">
            <v>0</v>
          </cell>
          <cell r="J504">
            <v>1.68</v>
          </cell>
          <cell r="K504">
            <v>7.05</v>
          </cell>
          <cell r="L504">
            <v>0</v>
          </cell>
          <cell r="M504">
            <v>0</v>
          </cell>
          <cell r="N504">
            <v>8.73</v>
          </cell>
          <cell r="O504">
            <v>11.35</v>
          </cell>
          <cell r="P504">
            <v>8.73</v>
          </cell>
        </row>
        <row r="505">
          <cell r="G505">
            <v>0</v>
          </cell>
          <cell r="N505">
            <v>0</v>
          </cell>
          <cell r="O505">
            <v>0</v>
          </cell>
        </row>
        <row r="506">
          <cell r="C506">
            <v>0</v>
          </cell>
          <cell r="D506" t="str">
            <v>COBERTAS</v>
          </cell>
          <cell r="G506">
            <v>0</v>
          </cell>
          <cell r="N506">
            <v>0</v>
          </cell>
          <cell r="O506">
            <v>0</v>
          </cell>
        </row>
        <row r="507">
          <cell r="C507">
            <v>7001170001</v>
          </cell>
          <cell r="D507" t="str">
            <v>Coberta em telha de fibrocimento calheta 49 ( canaleta 49 ), inclusive madeiramento.</v>
          </cell>
          <cell r="E507" t="str">
            <v>M²</v>
          </cell>
          <cell r="F507" t="str">
            <v>Compesa</v>
          </cell>
          <cell r="G507">
            <v>88.02</v>
          </cell>
          <cell r="H507">
            <v>352</v>
          </cell>
          <cell r="I507">
            <v>0</v>
          </cell>
          <cell r="J507">
            <v>9.69</v>
          </cell>
          <cell r="K507">
            <v>78.33</v>
          </cell>
          <cell r="L507">
            <v>0</v>
          </cell>
          <cell r="M507">
            <v>0</v>
          </cell>
          <cell r="N507">
            <v>88.02</v>
          </cell>
          <cell r="O507">
            <v>114.43</v>
          </cell>
          <cell r="P507">
            <v>88.02</v>
          </cell>
        </row>
        <row r="508">
          <cell r="C508">
            <v>7001170002</v>
          </cell>
          <cell r="D508" t="str">
            <v>Coberta em telha de fibrocimento calhetão 90 ( canaleta 90 ),  inclusive madeiramento.</v>
          </cell>
          <cell r="E508" t="str">
            <v>M²</v>
          </cell>
          <cell r="F508" t="str">
            <v>Compesa</v>
          </cell>
          <cell r="G508">
            <v>71.78</v>
          </cell>
          <cell r="H508">
            <v>353</v>
          </cell>
          <cell r="I508">
            <v>0</v>
          </cell>
          <cell r="J508">
            <v>9.69</v>
          </cell>
          <cell r="K508">
            <v>62.09</v>
          </cell>
          <cell r="L508">
            <v>0</v>
          </cell>
          <cell r="M508">
            <v>0</v>
          </cell>
          <cell r="N508">
            <v>71.78</v>
          </cell>
          <cell r="O508">
            <v>93.31</v>
          </cell>
          <cell r="P508">
            <v>71.78</v>
          </cell>
        </row>
        <row r="509">
          <cell r="C509">
            <v>7001170003</v>
          </cell>
          <cell r="D509" t="str">
            <v>Coberta com chapas onduladas de fibrocimento 6mm,  inclusive madeiramento.</v>
          </cell>
          <cell r="E509" t="str">
            <v>M²</v>
          </cell>
          <cell r="F509" t="str">
            <v>Compesa</v>
          </cell>
          <cell r="G509">
            <v>46.959999999999994</v>
          </cell>
          <cell r="H509">
            <v>354</v>
          </cell>
          <cell r="I509">
            <v>0</v>
          </cell>
          <cell r="J509">
            <v>19.38</v>
          </cell>
          <cell r="K509">
            <v>27.58</v>
          </cell>
          <cell r="L509">
            <v>0</v>
          </cell>
          <cell r="M509">
            <v>0</v>
          </cell>
          <cell r="N509">
            <v>46.959999999999994</v>
          </cell>
          <cell r="O509">
            <v>61.05</v>
          </cell>
          <cell r="P509">
            <v>46.96</v>
          </cell>
        </row>
        <row r="510">
          <cell r="C510">
            <v>7001170004</v>
          </cell>
          <cell r="D510" t="str">
            <v>Coberta com telhas cerâmicas tipo colonial ( canal ).</v>
          </cell>
          <cell r="E510" t="str">
            <v>M²</v>
          </cell>
          <cell r="F510" t="str">
            <v>Compesa</v>
          </cell>
          <cell r="G510">
            <v>31.32</v>
          </cell>
          <cell r="H510">
            <v>355</v>
          </cell>
          <cell r="I510">
            <v>0</v>
          </cell>
          <cell r="J510">
            <v>23.919999999999998</v>
          </cell>
          <cell r="K510">
            <v>7.4</v>
          </cell>
          <cell r="L510">
            <v>0</v>
          </cell>
          <cell r="N510">
            <v>31.32</v>
          </cell>
          <cell r="O510">
            <v>40.72</v>
          </cell>
          <cell r="P510">
            <v>31.32</v>
          </cell>
        </row>
        <row r="511">
          <cell r="C511">
            <v>7001170005</v>
          </cell>
          <cell r="D511" t="str">
            <v>Coberta com telhas cerâmicas tipo colonial ( canal ) com madeiramento completo.</v>
          </cell>
          <cell r="E511" t="str">
            <v>M²</v>
          </cell>
          <cell r="F511" t="str">
            <v>Compesa</v>
          </cell>
          <cell r="G511">
            <v>110.25</v>
          </cell>
          <cell r="H511">
            <v>356</v>
          </cell>
          <cell r="I511">
            <v>0</v>
          </cell>
          <cell r="J511">
            <v>40.54</v>
          </cell>
          <cell r="K511">
            <v>69.709999999999994</v>
          </cell>
          <cell r="L511">
            <v>0</v>
          </cell>
          <cell r="N511">
            <v>110.25</v>
          </cell>
          <cell r="O511">
            <v>143.33000000000001</v>
          </cell>
          <cell r="P511">
            <v>110.25</v>
          </cell>
        </row>
        <row r="512">
          <cell r="C512">
            <v>7001170006</v>
          </cell>
          <cell r="D512" t="str">
            <v>Madeiramento para coberta com telhas colonial (canal) completo com vão de 3 a 7m.</v>
          </cell>
          <cell r="E512" t="str">
            <v>M²</v>
          </cell>
          <cell r="F512" t="str">
            <v>Compesa</v>
          </cell>
          <cell r="G512">
            <v>78.930000000000007</v>
          </cell>
          <cell r="H512">
            <v>357</v>
          </cell>
          <cell r="I512">
            <v>0</v>
          </cell>
          <cell r="J512">
            <v>16.62</v>
          </cell>
          <cell r="K512">
            <v>62.31</v>
          </cell>
          <cell r="L512">
            <v>0</v>
          </cell>
          <cell r="M512">
            <v>0</v>
          </cell>
          <cell r="N512">
            <v>78.930000000000007</v>
          </cell>
          <cell r="O512">
            <v>102.61</v>
          </cell>
          <cell r="P512">
            <v>78.930000000000007</v>
          </cell>
        </row>
        <row r="513">
          <cell r="G513">
            <v>0</v>
          </cell>
          <cell r="N513">
            <v>0</v>
          </cell>
          <cell r="O513">
            <v>0</v>
          </cell>
        </row>
        <row r="514">
          <cell r="D514" t="str">
            <v>BLOCO DE ANCORAGEM MOLDADO NO LOCAL</v>
          </cell>
          <cell r="G514">
            <v>0</v>
          </cell>
          <cell r="N514">
            <v>0</v>
          </cell>
          <cell r="O514">
            <v>0</v>
          </cell>
        </row>
        <row r="515">
          <cell r="C515">
            <v>7001180001</v>
          </cell>
          <cell r="D515" t="str">
            <v>Blocos de ancoragem moldados no local em concreto simples com FCK &gt;= 10 Mpa - dosagem empírica.</v>
          </cell>
          <cell r="E515" t="str">
            <v>M³</v>
          </cell>
          <cell r="F515" t="str">
            <v>Compesa</v>
          </cell>
          <cell r="G515">
            <v>367.69</v>
          </cell>
          <cell r="H515">
            <v>358</v>
          </cell>
          <cell r="I515">
            <v>1.1599999999999999</v>
          </cell>
          <cell r="J515">
            <v>107.7</v>
          </cell>
          <cell r="K515">
            <v>258.83</v>
          </cell>
          <cell r="L515">
            <v>0</v>
          </cell>
          <cell r="N515">
            <v>367.69</v>
          </cell>
          <cell r="O515">
            <v>478</v>
          </cell>
          <cell r="P515">
            <v>367.69</v>
          </cell>
        </row>
        <row r="516">
          <cell r="C516">
            <v>7001180002</v>
          </cell>
          <cell r="D516" t="str">
            <v>Blocos de ancoragem moldados no local em concreto armado FCK &gt;= 15 MPa - controle "C" - com até 70 kg de ferro.</v>
          </cell>
          <cell r="E516" t="str">
            <v>M³</v>
          </cell>
          <cell r="F516" t="str">
            <v>Compesa</v>
          </cell>
          <cell r="G516">
            <v>792.77</v>
          </cell>
          <cell r="H516">
            <v>359</v>
          </cell>
          <cell r="I516">
            <v>1.1599999999999999</v>
          </cell>
          <cell r="J516">
            <v>184.7</v>
          </cell>
          <cell r="K516">
            <v>606.91</v>
          </cell>
          <cell r="L516">
            <v>0</v>
          </cell>
          <cell r="N516">
            <v>792.77</v>
          </cell>
          <cell r="O516">
            <v>1030.5999999999999</v>
          </cell>
          <cell r="P516">
            <v>792.77</v>
          </cell>
        </row>
        <row r="517">
          <cell r="C517">
            <v>7001180003</v>
          </cell>
          <cell r="D517" t="str">
            <v>Blocos de ancoragem moldados no local em concreto ciclópico.</v>
          </cell>
          <cell r="E517" t="str">
            <v>M³</v>
          </cell>
          <cell r="F517" t="str">
            <v>Compesa</v>
          </cell>
          <cell r="G517">
            <v>388.06</v>
          </cell>
          <cell r="H517">
            <v>360</v>
          </cell>
          <cell r="I517">
            <v>0.81</v>
          </cell>
          <cell r="J517">
            <v>162.09</v>
          </cell>
          <cell r="K517">
            <v>225.16</v>
          </cell>
          <cell r="L517">
            <v>0</v>
          </cell>
          <cell r="N517">
            <v>388.06</v>
          </cell>
          <cell r="O517">
            <v>504.48</v>
          </cell>
          <cell r="P517">
            <v>388.06</v>
          </cell>
        </row>
        <row r="518">
          <cell r="G518">
            <v>0</v>
          </cell>
          <cell r="N518">
            <v>0</v>
          </cell>
          <cell r="O518">
            <v>0</v>
          </cell>
        </row>
        <row r="519">
          <cell r="D519" t="str">
            <v>CONSTRUÇÃO DE POÇO DE VISITA</v>
          </cell>
          <cell r="G519">
            <v>0</v>
          </cell>
          <cell r="N519">
            <v>0</v>
          </cell>
          <cell r="O519">
            <v>0</v>
          </cell>
        </row>
        <row r="520">
          <cell r="C520">
            <v>7001190001</v>
          </cell>
          <cell r="D520" t="str">
            <v>Construção de poço de visita com tampão e caixilho fornecidos pelo contratado com DN - 1,00m e profundidade até 2,0m.</v>
          </cell>
          <cell r="E520" t="str">
            <v>UD</v>
          </cell>
          <cell r="F520" t="str">
            <v>Compesa</v>
          </cell>
          <cell r="G520">
            <v>1274.83</v>
          </cell>
          <cell r="H520">
            <v>361</v>
          </cell>
          <cell r="I520">
            <v>0.84</v>
          </cell>
          <cell r="J520">
            <v>752.59</v>
          </cell>
          <cell r="K520">
            <v>521.4</v>
          </cell>
          <cell r="L520">
            <v>0</v>
          </cell>
          <cell r="N520">
            <v>1274.83</v>
          </cell>
          <cell r="O520">
            <v>1657.28</v>
          </cell>
          <cell r="P520">
            <v>1274.83</v>
          </cell>
        </row>
        <row r="521">
          <cell r="C521">
            <v>7001190002</v>
          </cell>
          <cell r="D521" t="str">
            <v>Construção de poço de visita com tampão e caixilho fornecido pelo contratado com DN - 1,00m com profundidade acima de 2,00m até 4,00m.</v>
          </cell>
          <cell r="E521" t="str">
            <v>UD</v>
          </cell>
          <cell r="F521" t="str">
            <v>Compesa</v>
          </cell>
          <cell r="G521">
            <v>2377.11</v>
          </cell>
          <cell r="H521">
            <v>362</v>
          </cell>
          <cell r="I521">
            <v>1.4</v>
          </cell>
          <cell r="J521">
            <v>1430.82</v>
          </cell>
          <cell r="K521">
            <v>944.89</v>
          </cell>
          <cell r="L521">
            <v>0</v>
          </cell>
          <cell r="N521">
            <v>2377.11</v>
          </cell>
          <cell r="O521">
            <v>3090.24</v>
          </cell>
          <cell r="P521">
            <v>2377.11</v>
          </cell>
        </row>
        <row r="522">
          <cell r="C522">
            <v>7001190003</v>
          </cell>
          <cell r="D522" t="str">
            <v>Construção de poço de visita com tampão e caixilho fornecido pelo contratado com  DN - 1,00m com profundidadeacima  de 4,00 m até 6,00m.</v>
          </cell>
          <cell r="E522" t="str">
            <v>UD</v>
          </cell>
          <cell r="F522" t="str">
            <v>Compesa</v>
          </cell>
          <cell r="G522">
            <v>3564.5200000000004</v>
          </cell>
          <cell r="H522">
            <v>363</v>
          </cell>
          <cell r="I522">
            <v>1.9</v>
          </cell>
          <cell r="J522">
            <v>2205.42</v>
          </cell>
          <cell r="K522">
            <v>1357.2</v>
          </cell>
          <cell r="L522">
            <v>0</v>
          </cell>
          <cell r="N522">
            <v>3564.5200000000004</v>
          </cell>
          <cell r="O522">
            <v>4633.88</v>
          </cell>
          <cell r="P522">
            <v>3564.52</v>
          </cell>
        </row>
        <row r="523">
          <cell r="C523">
            <v>7001190004</v>
          </cell>
          <cell r="D523" t="str">
            <v>Construção de poço de visita com  tampão e caixilho fornecido pelo contratado com  DN - 1,20m até 2,00m de profundidade.</v>
          </cell>
          <cell r="E523" t="str">
            <v>UD</v>
          </cell>
          <cell r="F523" t="str">
            <v>Compesa</v>
          </cell>
          <cell r="G523">
            <v>1593.1499999999999</v>
          </cell>
          <cell r="H523">
            <v>364</v>
          </cell>
          <cell r="I523">
            <v>1.18</v>
          </cell>
          <cell r="J523">
            <v>916.06</v>
          </cell>
          <cell r="K523">
            <v>675.91</v>
          </cell>
          <cell r="L523">
            <v>0</v>
          </cell>
          <cell r="N523">
            <v>1593.1499999999999</v>
          </cell>
          <cell r="O523">
            <v>2071.1</v>
          </cell>
          <cell r="P523">
            <v>1593.15</v>
          </cell>
        </row>
        <row r="524">
          <cell r="C524">
            <v>7001190005</v>
          </cell>
          <cell r="D524" t="str">
            <v>Construção de poço de visita com tampão e caixilho fornecido pelo contratado com DN - 1,20m com profundidade acima de 2,00m até 4,00m.</v>
          </cell>
          <cell r="E524" t="str">
            <v>UD</v>
          </cell>
          <cell r="F524" t="str">
            <v>Compesa</v>
          </cell>
          <cell r="G524">
            <v>2899.28</v>
          </cell>
          <cell r="H524">
            <v>365</v>
          </cell>
          <cell r="I524">
            <v>1.88</v>
          </cell>
          <cell r="J524">
            <v>1703.41</v>
          </cell>
          <cell r="K524">
            <v>1193.99</v>
          </cell>
          <cell r="L524">
            <v>0</v>
          </cell>
          <cell r="N524">
            <v>2899.28</v>
          </cell>
          <cell r="O524">
            <v>3769.06</v>
          </cell>
          <cell r="P524">
            <v>2899.28</v>
          </cell>
        </row>
        <row r="525">
          <cell r="C525">
            <v>7001190006</v>
          </cell>
          <cell r="D525" t="str">
            <v>Construção de poço de visita com tampão e caixilho fornecido pelo contratado com DN - 1,20m com profundidade acima de 4,00m até 6,00m.</v>
          </cell>
          <cell r="E525" t="str">
            <v>UD</v>
          </cell>
          <cell r="F525" t="str">
            <v>Compesa</v>
          </cell>
          <cell r="G525">
            <v>4356.7299999999996</v>
          </cell>
          <cell r="H525">
            <v>366</v>
          </cell>
          <cell r="I525">
            <v>2.58</v>
          </cell>
          <cell r="J525">
            <v>2642.07</v>
          </cell>
          <cell r="K525">
            <v>1712.08</v>
          </cell>
          <cell r="L525">
            <v>0</v>
          </cell>
          <cell r="N525">
            <v>4356.7299999999996</v>
          </cell>
          <cell r="O525">
            <v>5663.75</v>
          </cell>
          <cell r="P525">
            <v>4356.7299999999996</v>
          </cell>
        </row>
        <row r="526">
          <cell r="C526">
            <v>7001190007</v>
          </cell>
          <cell r="D526" t="str">
            <v>Anel em concreto armado ( FCK &gt;= 25 Mpa ) para PV - DN = 0,60 x 0,10 m.</v>
          </cell>
          <cell r="E526" t="str">
            <v>UD</v>
          </cell>
          <cell r="F526" t="str">
            <v>Compesa</v>
          </cell>
          <cell r="G526">
            <v>19.380000000000003</v>
          </cell>
          <cell r="H526">
            <v>367</v>
          </cell>
          <cell r="I526">
            <v>0.01</v>
          </cell>
          <cell r="J526">
            <v>8.120000000000001</v>
          </cell>
          <cell r="K526">
            <v>11.25</v>
          </cell>
          <cell r="L526">
            <v>0</v>
          </cell>
          <cell r="N526">
            <v>19.380000000000003</v>
          </cell>
          <cell r="O526">
            <v>25.19</v>
          </cell>
          <cell r="P526">
            <v>19.38</v>
          </cell>
        </row>
        <row r="527">
          <cell r="C527">
            <v>7001190008</v>
          </cell>
          <cell r="D527" t="str">
            <v>Anel em concreto armado ( FCK &gt;= 25 Mpa ) para PV - DN = 0,60 x 0,30 m.</v>
          </cell>
          <cell r="E527" t="str">
            <v>UD</v>
          </cell>
          <cell r="F527" t="str">
            <v>Compesa</v>
          </cell>
          <cell r="G527">
            <v>59.64</v>
          </cell>
          <cell r="H527">
            <v>368</v>
          </cell>
          <cell r="I527">
            <v>0.03</v>
          </cell>
          <cell r="J527">
            <v>24.87</v>
          </cell>
          <cell r="K527">
            <v>34.74</v>
          </cell>
          <cell r="L527">
            <v>0</v>
          </cell>
          <cell r="N527">
            <v>59.64</v>
          </cell>
          <cell r="O527">
            <v>77.53</v>
          </cell>
          <cell r="P527">
            <v>59.64</v>
          </cell>
        </row>
        <row r="528">
          <cell r="C528">
            <v>7001190009</v>
          </cell>
          <cell r="D528" t="str">
            <v>Anel em concreto armado ( FCK &gt;= 25 Mpa ) para PV - DN = 1,00 x 0,20 m.</v>
          </cell>
          <cell r="E528" t="str">
            <v>UD</v>
          </cell>
          <cell r="F528" t="str">
            <v>Compesa</v>
          </cell>
          <cell r="G528">
            <v>67.210000000000008</v>
          </cell>
          <cell r="H528">
            <v>369</v>
          </cell>
          <cell r="I528">
            <v>0.05</v>
          </cell>
          <cell r="J528">
            <v>27.220000000000002</v>
          </cell>
          <cell r="K528">
            <v>39.94</v>
          </cell>
          <cell r="L528">
            <v>0</v>
          </cell>
          <cell r="N528">
            <v>67.210000000000008</v>
          </cell>
          <cell r="O528">
            <v>87.37</v>
          </cell>
          <cell r="P528">
            <v>67.209999999999994</v>
          </cell>
        </row>
        <row r="529">
          <cell r="C529">
            <v>7001190010</v>
          </cell>
          <cell r="D529" t="str">
            <v>Anel em concreto armado ( FCK &gt;= 25 Mpa ) para PV - DN = 1,20 x 0,20 m.</v>
          </cell>
          <cell r="E529" t="str">
            <v>UD</v>
          </cell>
          <cell r="F529" t="str">
            <v>Compesa</v>
          </cell>
          <cell r="G529">
            <v>83.22999999999999</v>
          </cell>
          <cell r="H529">
            <v>370</v>
          </cell>
          <cell r="I529">
            <v>7.0000000000000007E-2</v>
          </cell>
          <cell r="J529">
            <v>32.9</v>
          </cell>
          <cell r="K529">
            <v>50.26</v>
          </cell>
          <cell r="L529">
            <v>0</v>
          </cell>
          <cell r="N529">
            <v>83.22999999999999</v>
          </cell>
          <cell r="O529">
            <v>108.2</v>
          </cell>
          <cell r="P529">
            <v>83.23</v>
          </cell>
        </row>
        <row r="530">
          <cell r="C530">
            <v>7001190011</v>
          </cell>
          <cell r="D530" t="str">
            <v>Laje de concreto armado ( FCK &gt;= 25 Mpa ) com furo excêntrico para PV - DN - 1,00 m.</v>
          </cell>
          <cell r="E530" t="str">
            <v>UD</v>
          </cell>
          <cell r="F530" t="str">
            <v>Compesa</v>
          </cell>
          <cell r="G530">
            <v>178.18</v>
          </cell>
          <cell r="H530">
            <v>371</v>
          </cell>
          <cell r="I530">
            <v>0.11</v>
          </cell>
          <cell r="J530">
            <v>36.33</v>
          </cell>
          <cell r="K530">
            <v>141.74</v>
          </cell>
          <cell r="L530">
            <v>0</v>
          </cell>
          <cell r="N530">
            <v>178.18</v>
          </cell>
          <cell r="O530">
            <v>231.63</v>
          </cell>
          <cell r="P530">
            <v>178.18</v>
          </cell>
        </row>
        <row r="531">
          <cell r="C531">
            <v>7001190012</v>
          </cell>
          <cell r="D531" t="str">
            <v>Laje de concreto armado ( FCK &gt;= 25 Mpa ) com furo excêntrico para PV - DN - 1,20 m.</v>
          </cell>
          <cell r="E531" t="str">
            <v>UD</v>
          </cell>
          <cell r="F531" t="str">
            <v>Compesa</v>
          </cell>
          <cell r="G531">
            <v>246.24</v>
          </cell>
          <cell r="H531">
            <v>372</v>
          </cell>
          <cell r="I531">
            <v>0.15</v>
          </cell>
          <cell r="J531">
            <v>49.35</v>
          </cell>
          <cell r="K531">
            <v>196.74</v>
          </cell>
          <cell r="L531">
            <v>0</v>
          </cell>
          <cell r="N531">
            <v>246.24</v>
          </cell>
          <cell r="O531">
            <v>320.11</v>
          </cell>
          <cell r="P531">
            <v>246.24</v>
          </cell>
        </row>
        <row r="532">
          <cell r="C532">
            <v>7001190013</v>
          </cell>
          <cell r="D532" t="str">
            <v>Tijolo coroa para PV.</v>
          </cell>
          <cell r="E532" t="str">
            <v>UD</v>
          </cell>
          <cell r="F532" t="str">
            <v>Compesa</v>
          </cell>
          <cell r="G532">
            <v>0.87</v>
          </cell>
          <cell r="H532">
            <v>373</v>
          </cell>
          <cell r="I532">
            <v>0</v>
          </cell>
          <cell r="J532">
            <v>0.44</v>
          </cell>
          <cell r="K532">
            <v>0.43</v>
          </cell>
          <cell r="L532">
            <v>0</v>
          </cell>
          <cell r="N532">
            <v>0.87</v>
          </cell>
          <cell r="O532">
            <v>1.1299999999999999</v>
          </cell>
          <cell r="P532">
            <v>0.87</v>
          </cell>
        </row>
        <row r="533">
          <cell r="C533">
            <v>7001190014</v>
          </cell>
          <cell r="D533" t="str">
            <v>Anel ( caixilho ) para PV de ferro fundido, conforme padrão Compesa -  DN = 0,72 x 0,15 m.</v>
          </cell>
          <cell r="E533" t="str">
            <v>UD</v>
          </cell>
          <cell r="F533" t="str">
            <v>Compesa</v>
          </cell>
          <cell r="G533">
            <v>138.75</v>
          </cell>
          <cell r="H533">
            <v>374</v>
          </cell>
          <cell r="I533">
            <v>0</v>
          </cell>
          <cell r="J533">
            <v>0.6</v>
          </cell>
          <cell r="K533">
            <v>138.15</v>
          </cell>
          <cell r="L533">
            <v>0</v>
          </cell>
          <cell r="N533">
            <v>138.75</v>
          </cell>
          <cell r="O533">
            <v>180.38</v>
          </cell>
          <cell r="P533">
            <v>138.75</v>
          </cell>
        </row>
        <row r="534">
          <cell r="C534">
            <v>7001190015</v>
          </cell>
          <cell r="D534" t="str">
            <v>Tampa para PV, com anel de ferro fundido entrelaçado com ferragem de 6.0, conforme padrão Compesa - DN = 0,60 m.</v>
          </cell>
          <cell r="E534" t="str">
            <v>UD</v>
          </cell>
          <cell r="F534" t="str">
            <v>Compesa</v>
          </cell>
          <cell r="G534">
            <v>130.92999999999998</v>
          </cell>
          <cell r="H534">
            <v>375</v>
          </cell>
          <cell r="I534">
            <v>0.02</v>
          </cell>
          <cell r="J534">
            <v>0.68</v>
          </cell>
          <cell r="K534">
            <v>130.22999999999999</v>
          </cell>
          <cell r="L534">
            <v>0</v>
          </cell>
          <cell r="N534">
            <v>130.92999999999998</v>
          </cell>
          <cell r="O534">
            <v>170.21</v>
          </cell>
          <cell r="P534">
            <v>130.93</v>
          </cell>
        </row>
        <row r="535">
          <cell r="G535">
            <v>0</v>
          </cell>
          <cell r="N535">
            <v>0</v>
          </cell>
          <cell r="O535">
            <v>0</v>
          </cell>
        </row>
        <row r="536">
          <cell r="D536" t="str">
            <v>ASSENTAMENTO DE TUBOS DE CONCRETO</v>
          </cell>
          <cell r="G536">
            <v>0</v>
          </cell>
          <cell r="N536">
            <v>0</v>
          </cell>
          <cell r="O536">
            <v>0</v>
          </cell>
        </row>
        <row r="537">
          <cell r="C537">
            <v>7001200001</v>
          </cell>
          <cell r="D537" t="str">
            <v>Assentamento de tubo em concreto DN - 0,50 m.</v>
          </cell>
          <cell r="E537" t="str">
            <v>M</v>
          </cell>
          <cell r="F537" t="str">
            <v>Compesa</v>
          </cell>
          <cell r="G537">
            <v>17.759999999999998</v>
          </cell>
          <cell r="H537">
            <v>376</v>
          </cell>
          <cell r="I537">
            <v>0.92</v>
          </cell>
          <cell r="J537">
            <v>16.189999999999998</v>
          </cell>
          <cell r="K537">
            <v>0.65</v>
          </cell>
          <cell r="L537">
            <v>0</v>
          </cell>
          <cell r="N537">
            <v>17.759999999999998</v>
          </cell>
          <cell r="O537">
            <v>23.09</v>
          </cell>
          <cell r="P537">
            <v>17.760000000000002</v>
          </cell>
        </row>
        <row r="538">
          <cell r="C538">
            <v>7001200002</v>
          </cell>
          <cell r="D538" t="str">
            <v>Assentamento de tubo em concreto DN - 0,60 m.</v>
          </cell>
          <cell r="E538" t="str">
            <v>M</v>
          </cell>
          <cell r="F538" t="str">
            <v>Compesa</v>
          </cell>
          <cell r="G538">
            <v>22.95</v>
          </cell>
          <cell r="H538">
            <v>377</v>
          </cell>
          <cell r="I538">
            <v>1.22</v>
          </cell>
          <cell r="J538">
            <v>20.87</v>
          </cell>
          <cell r="K538">
            <v>0.86</v>
          </cell>
          <cell r="L538">
            <v>0</v>
          </cell>
          <cell r="N538">
            <v>22.95</v>
          </cell>
          <cell r="O538">
            <v>29.84</v>
          </cell>
          <cell r="P538">
            <v>22.95</v>
          </cell>
        </row>
        <row r="539">
          <cell r="C539">
            <v>7001200003</v>
          </cell>
          <cell r="D539" t="str">
            <v>Assentamento de tubo em concreto DN - 0,70 m.</v>
          </cell>
          <cell r="E539" t="str">
            <v>M</v>
          </cell>
          <cell r="F539" t="str">
            <v>Compesa</v>
          </cell>
          <cell r="G539">
            <v>27.69</v>
          </cell>
          <cell r="H539">
            <v>378</v>
          </cell>
          <cell r="I539">
            <v>1.53</v>
          </cell>
          <cell r="J539">
            <v>24.87</v>
          </cell>
          <cell r="K539">
            <v>1.29</v>
          </cell>
          <cell r="L539">
            <v>0</v>
          </cell>
          <cell r="N539">
            <v>27.69</v>
          </cell>
          <cell r="O539">
            <v>36</v>
          </cell>
          <cell r="P539">
            <v>27.69</v>
          </cell>
        </row>
        <row r="540">
          <cell r="C540">
            <v>7001200004</v>
          </cell>
          <cell r="D540" t="str">
            <v>Assentamento de tubo em concreto DN - 0,80 m.</v>
          </cell>
          <cell r="E540" t="str">
            <v>M</v>
          </cell>
          <cell r="F540" t="str">
            <v>Compesa</v>
          </cell>
          <cell r="G540">
            <v>33.81</v>
          </cell>
          <cell r="H540">
            <v>379</v>
          </cell>
          <cell r="I540">
            <v>1.83</v>
          </cell>
          <cell r="J540">
            <v>30.26</v>
          </cell>
          <cell r="K540">
            <v>1.72</v>
          </cell>
          <cell r="L540">
            <v>0</v>
          </cell>
          <cell r="N540">
            <v>33.81</v>
          </cell>
          <cell r="O540">
            <v>43.95</v>
          </cell>
          <cell r="P540">
            <v>33.81</v>
          </cell>
        </row>
        <row r="541">
          <cell r="C541">
            <v>7001200005</v>
          </cell>
          <cell r="D541" t="str">
            <v>Assentamento de tubo de concreto DN - 0,90 m.</v>
          </cell>
          <cell r="E541" t="str">
            <v>M</v>
          </cell>
          <cell r="F541" t="str">
            <v>Compesa</v>
          </cell>
          <cell r="G541">
            <v>41.72</v>
          </cell>
          <cell r="H541">
            <v>380</v>
          </cell>
          <cell r="I541">
            <v>2.14</v>
          </cell>
          <cell r="J541">
            <v>37.43</v>
          </cell>
          <cell r="K541">
            <v>2.15</v>
          </cell>
          <cell r="L541">
            <v>0</v>
          </cell>
          <cell r="N541">
            <v>41.72</v>
          </cell>
          <cell r="O541">
            <v>54.24</v>
          </cell>
          <cell r="P541">
            <v>41.72</v>
          </cell>
        </row>
        <row r="542">
          <cell r="C542">
            <v>7001200006</v>
          </cell>
          <cell r="D542" t="str">
            <v>Assentamento de tubo em concreto DN - 1,00 m.</v>
          </cell>
          <cell r="E542" t="str">
            <v>M</v>
          </cell>
          <cell r="F542" t="str">
            <v>Compesa</v>
          </cell>
          <cell r="G542">
            <v>57.649999999999991</v>
          </cell>
          <cell r="H542">
            <v>381</v>
          </cell>
          <cell r="I542">
            <v>2.44</v>
          </cell>
          <cell r="J542">
            <v>51.98</v>
          </cell>
          <cell r="K542">
            <v>3.23</v>
          </cell>
          <cell r="L542">
            <v>0</v>
          </cell>
          <cell r="N542">
            <v>57.649999999999991</v>
          </cell>
          <cell r="O542">
            <v>74.95</v>
          </cell>
          <cell r="P542">
            <v>57.65</v>
          </cell>
        </row>
        <row r="543">
          <cell r="C543">
            <v>7001200007</v>
          </cell>
          <cell r="D543" t="str">
            <v>Assentamento de tubo em concreto DN - 1,20 m.</v>
          </cell>
          <cell r="E543" t="str">
            <v>M</v>
          </cell>
          <cell r="F543" t="str">
            <v>Compesa</v>
          </cell>
          <cell r="G543">
            <v>82.359999999999985</v>
          </cell>
          <cell r="H543">
            <v>382</v>
          </cell>
          <cell r="I543">
            <v>3.05</v>
          </cell>
          <cell r="J543">
            <v>73.929999999999993</v>
          </cell>
          <cell r="K543">
            <v>5.38</v>
          </cell>
          <cell r="L543">
            <v>0</v>
          </cell>
          <cell r="N543">
            <v>82.359999999999985</v>
          </cell>
          <cell r="O543">
            <v>107.07</v>
          </cell>
          <cell r="P543">
            <v>82.36</v>
          </cell>
        </row>
        <row r="544">
          <cell r="G544">
            <v>0</v>
          </cell>
          <cell r="N544">
            <v>0</v>
          </cell>
          <cell r="O544">
            <v>0</v>
          </cell>
        </row>
        <row r="545">
          <cell r="D545" t="str">
            <v>ASSENTAMENTO DE TUBOS DE FERRO DÚCTIL OU AÇO</v>
          </cell>
          <cell r="G545">
            <v>0</v>
          </cell>
          <cell r="N545">
            <v>0</v>
          </cell>
          <cell r="O545">
            <v>0</v>
          </cell>
        </row>
        <row r="546">
          <cell r="C546">
            <v>7001210262</v>
          </cell>
          <cell r="D546" t="str">
            <v>Assentamento de tubulação ponta e bolsa em ferro dúctil ou aço com conexões e peças especiais, DN - 80 mm, inclusive carga, transporte e descarga.</v>
          </cell>
          <cell r="E546" t="str">
            <v>M</v>
          </cell>
          <cell r="F546" t="str">
            <v>Compesa</v>
          </cell>
          <cell r="G546">
            <v>1.9400000000000002</v>
          </cell>
          <cell r="H546">
            <v>383</v>
          </cell>
          <cell r="I546">
            <v>0.53</v>
          </cell>
          <cell r="J546">
            <v>1.36</v>
          </cell>
          <cell r="K546">
            <v>0.05</v>
          </cell>
          <cell r="L546">
            <v>0</v>
          </cell>
          <cell r="N546">
            <v>1.9400000000000002</v>
          </cell>
          <cell r="O546">
            <v>2.52</v>
          </cell>
          <cell r="P546">
            <v>1.94</v>
          </cell>
        </row>
        <row r="547">
          <cell r="C547">
            <v>7001210263</v>
          </cell>
          <cell r="D547" t="str">
            <v>Assentamento de tubulação ponta e bolsa em ferro dúctil ou aço com conexões e peças especiais, DN - 100 mm, inclusive carga, transporte e descarga.</v>
          </cell>
          <cell r="E547" t="str">
            <v>M</v>
          </cell>
          <cell r="F547" t="str">
            <v>Compesa</v>
          </cell>
          <cell r="G547">
            <v>2.25</v>
          </cell>
          <cell r="H547">
            <v>384</v>
          </cell>
          <cell r="I547">
            <v>0.66</v>
          </cell>
          <cell r="J547">
            <v>1.53</v>
          </cell>
          <cell r="K547">
            <v>0.06</v>
          </cell>
          <cell r="L547">
            <v>0</v>
          </cell>
          <cell r="N547">
            <v>2.25</v>
          </cell>
          <cell r="O547">
            <v>2.93</v>
          </cell>
          <cell r="P547">
            <v>2.25</v>
          </cell>
        </row>
        <row r="548">
          <cell r="C548">
            <v>7001210264</v>
          </cell>
          <cell r="D548" t="str">
            <v>Assentamento de tubulação ponta e bolsa em ferro dúctil ou aço com conexões e peças especiais, DN - 150 mm, inclusive carga, transporte e descarga.</v>
          </cell>
          <cell r="E548" t="str">
            <v>M</v>
          </cell>
          <cell r="F548" t="str">
            <v>Compesa</v>
          </cell>
          <cell r="G548">
            <v>4.83</v>
          </cell>
          <cell r="H548">
            <v>385</v>
          </cell>
          <cell r="I548">
            <v>2.67</v>
          </cell>
          <cell r="J548">
            <v>2.09</v>
          </cell>
          <cell r="K548">
            <v>7.0000000000000007E-2</v>
          </cell>
          <cell r="L548">
            <v>0</v>
          </cell>
          <cell r="N548">
            <v>4.83</v>
          </cell>
          <cell r="O548">
            <v>6.28</v>
          </cell>
          <cell r="P548">
            <v>4.83</v>
          </cell>
        </row>
        <row r="549">
          <cell r="C549">
            <v>7001210265</v>
          </cell>
          <cell r="D549" t="str">
            <v>Assentamento de tubulação ponta e bolsa em ferro dúctil ou aço com conexões e peças especiais, DN - 200 mm, inclusive carga, transporte e descarga.</v>
          </cell>
          <cell r="E549" t="str">
            <v>M</v>
          </cell>
          <cell r="F549" t="str">
            <v>Compesa</v>
          </cell>
          <cell r="G549">
            <v>6.2899999999999991</v>
          </cell>
          <cell r="H549">
            <v>386</v>
          </cell>
          <cell r="I549">
            <v>3.4899999999999998</v>
          </cell>
          <cell r="J549">
            <v>2.71</v>
          </cell>
          <cell r="K549">
            <v>0.09</v>
          </cell>
          <cell r="L549">
            <v>0</v>
          </cell>
          <cell r="N549">
            <v>6.2899999999999991</v>
          </cell>
          <cell r="O549">
            <v>8.18</v>
          </cell>
          <cell r="P549">
            <v>6.29</v>
          </cell>
        </row>
        <row r="550">
          <cell r="C550">
            <v>7001210266</v>
          </cell>
          <cell r="D550" t="str">
            <v>Assentamento de tubulação ponta e bolsa em ferro dúctil ou aço com conexões e peças especiais, DN - 250 mm, inclusive carga, transporte e descarga.</v>
          </cell>
          <cell r="E550" t="str">
            <v>M</v>
          </cell>
          <cell r="F550" t="str">
            <v>Compesa</v>
          </cell>
          <cell r="G550">
            <v>7.3</v>
          </cell>
          <cell r="H550">
            <v>387</v>
          </cell>
          <cell r="I550">
            <v>4.16</v>
          </cell>
          <cell r="J550">
            <v>3.03</v>
          </cell>
          <cell r="K550">
            <v>0.11</v>
          </cell>
          <cell r="L550">
            <v>0</v>
          </cell>
          <cell r="N550">
            <v>7.3</v>
          </cell>
          <cell r="O550">
            <v>9.49</v>
          </cell>
          <cell r="P550">
            <v>7.3</v>
          </cell>
        </row>
        <row r="551">
          <cell r="C551">
            <v>7001210267</v>
          </cell>
          <cell r="D551" t="str">
            <v>Assentamento de tubulação ponta e bolsa em ferro dúctil ou aço com conexões e peças especiais, DN - 300 mm, inclusive carga, transporte e descarga.</v>
          </cell>
          <cell r="E551" t="str">
            <v>M</v>
          </cell>
          <cell r="F551" t="str">
            <v>Compesa</v>
          </cell>
          <cell r="G551">
            <v>8.74</v>
          </cell>
          <cell r="H551">
            <v>388</v>
          </cell>
          <cell r="I551">
            <v>5.01</v>
          </cell>
          <cell r="J551">
            <v>3.59</v>
          </cell>
          <cell r="K551">
            <v>0.14000000000000001</v>
          </cell>
          <cell r="L551">
            <v>0</v>
          </cell>
          <cell r="N551">
            <v>8.74</v>
          </cell>
          <cell r="O551">
            <v>11.36</v>
          </cell>
          <cell r="P551">
            <v>8.74</v>
          </cell>
        </row>
        <row r="552">
          <cell r="C552">
            <v>7001210268</v>
          </cell>
          <cell r="D552" t="str">
            <v>Assentamento de tubulação ponta e bolsa em ferro dúctil ou aço com conexões e peças especiais, DN - 350 mm, inclusive carga, transporte e descarga.</v>
          </cell>
          <cell r="E552" t="str">
            <v>M</v>
          </cell>
          <cell r="F552" t="str">
            <v>Compesa</v>
          </cell>
          <cell r="G552">
            <v>9.69</v>
          </cell>
          <cell r="H552">
            <v>389</v>
          </cell>
          <cell r="I552">
            <v>5.68</v>
          </cell>
          <cell r="J552">
            <v>3.85</v>
          </cell>
          <cell r="K552">
            <v>0.16</v>
          </cell>
          <cell r="L552">
            <v>0</v>
          </cell>
          <cell r="N552">
            <v>9.69</v>
          </cell>
          <cell r="O552">
            <v>12.6</v>
          </cell>
          <cell r="P552">
            <v>9.69</v>
          </cell>
        </row>
        <row r="553">
          <cell r="C553">
            <v>7001210269</v>
          </cell>
          <cell r="D553" t="str">
            <v>Assentamento de tubulação ponta e bolsa em ferro dúctil ou aço com conexões e peças especiais, DN - 400 mm, inclusive carga, transporte e descarga.</v>
          </cell>
          <cell r="E553" t="str">
            <v>M</v>
          </cell>
          <cell r="F553" t="str">
            <v>Compesa</v>
          </cell>
          <cell r="G553">
            <v>10.79</v>
          </cell>
          <cell r="H553">
            <v>390</v>
          </cell>
          <cell r="I553">
            <v>6.42</v>
          </cell>
          <cell r="J553">
            <v>4.18</v>
          </cell>
          <cell r="K553">
            <v>0.19</v>
          </cell>
          <cell r="L553">
            <v>0</v>
          </cell>
          <cell r="N553">
            <v>10.79</v>
          </cell>
          <cell r="O553">
            <v>14.03</v>
          </cell>
          <cell r="P553">
            <v>10.79</v>
          </cell>
        </row>
        <row r="554">
          <cell r="C554">
            <v>7001210270</v>
          </cell>
          <cell r="D554" t="str">
            <v>Assentamento de tubulação ponta e bolsa em ferro dúctil ou aço com conexões e peças especiais, DN - 450 mm, inclusive carga, transporte e descarga.</v>
          </cell>
          <cell r="E554" t="str">
            <v>M</v>
          </cell>
          <cell r="F554" t="str">
            <v>Compesa</v>
          </cell>
          <cell r="G554">
            <v>12.020000000000001</v>
          </cell>
          <cell r="H554">
            <v>391</v>
          </cell>
          <cell r="I554">
            <v>7.26</v>
          </cell>
          <cell r="J554">
            <v>4.54</v>
          </cell>
          <cell r="K554">
            <v>0.22</v>
          </cell>
          <cell r="L554">
            <v>0</v>
          </cell>
          <cell r="N554">
            <v>12.020000000000001</v>
          </cell>
          <cell r="O554">
            <v>15.63</v>
          </cell>
          <cell r="P554">
            <v>12.02</v>
          </cell>
        </row>
        <row r="555">
          <cell r="C555">
            <v>7001210271</v>
          </cell>
          <cell r="D555" t="str">
            <v>Assentamento de tubulação ponta e bolsa em ferro dúctil ou aço com conexões e peças especiais, DN - 500 mm, inclusive carga, transporte e descarga.</v>
          </cell>
          <cell r="E555" t="str">
            <v>M</v>
          </cell>
          <cell r="F555" t="str">
            <v>Compesa</v>
          </cell>
          <cell r="G555">
            <v>13.32</v>
          </cell>
          <cell r="H555">
            <v>392</v>
          </cell>
          <cell r="I555">
            <v>8.1300000000000008</v>
          </cell>
          <cell r="J555">
            <v>4.9400000000000004</v>
          </cell>
          <cell r="K555">
            <v>0.25</v>
          </cell>
          <cell r="L555">
            <v>0</v>
          </cell>
          <cell r="N555">
            <v>13.32</v>
          </cell>
          <cell r="O555">
            <v>17.32</v>
          </cell>
          <cell r="P555">
            <v>13.32</v>
          </cell>
        </row>
        <row r="556">
          <cell r="C556">
            <v>7001210272</v>
          </cell>
          <cell r="D556" t="str">
            <v>Assentamento de tubulação ponta e bolsa em ferro dúctil ou aço com conexões e peças especiais, DN - 600 mm, inclusive carga, transporte e descarga.</v>
          </cell>
          <cell r="E556" t="str">
            <v>M</v>
          </cell>
          <cell r="F556" t="str">
            <v>Compesa</v>
          </cell>
          <cell r="G556">
            <v>17.959999999999997</v>
          </cell>
          <cell r="H556">
            <v>393</v>
          </cell>
          <cell r="I556">
            <v>9.99</v>
          </cell>
          <cell r="J556">
            <v>7.66</v>
          </cell>
          <cell r="K556">
            <v>0.31</v>
          </cell>
          <cell r="L556">
            <v>0</v>
          </cell>
          <cell r="N556">
            <v>17.959999999999997</v>
          </cell>
          <cell r="O556">
            <v>23.35</v>
          </cell>
          <cell r="P556">
            <v>17.96</v>
          </cell>
        </row>
        <row r="557">
          <cell r="C557">
            <v>7001210273</v>
          </cell>
          <cell r="D557" t="str">
            <v>Assentamento de tubulação ponta e bolsa em ferro dúctil ou aço com conexões e peças especiais, DN - 700 mm, inclusive carga, transporte e descarga.</v>
          </cell>
          <cell r="E557" t="str">
            <v>M</v>
          </cell>
          <cell r="F557" t="str">
            <v>Compesa</v>
          </cell>
          <cell r="G557">
            <v>20.84</v>
          </cell>
          <cell r="H557">
            <v>394</v>
          </cell>
          <cell r="I557">
            <v>11.95</v>
          </cell>
          <cell r="J557">
            <v>8.5500000000000007</v>
          </cell>
          <cell r="K557">
            <v>0.34</v>
          </cell>
          <cell r="L557">
            <v>0</v>
          </cell>
          <cell r="N557">
            <v>20.84</v>
          </cell>
          <cell r="O557">
            <v>27.09</v>
          </cell>
          <cell r="P557">
            <v>20.84</v>
          </cell>
        </row>
        <row r="558">
          <cell r="C558">
            <v>7001210274</v>
          </cell>
          <cell r="D558" t="str">
            <v>Assentamento de tubulação ponta e bolsa em ferro dúctil ou aço com conexões e peças especiais, DN - 800 mm, inclusive carga, transporte e descarga.</v>
          </cell>
          <cell r="E558" t="str">
            <v>M</v>
          </cell>
          <cell r="F558" t="str">
            <v>Compesa</v>
          </cell>
          <cell r="G558">
            <v>24.11</v>
          </cell>
          <cell r="H558">
            <v>395</v>
          </cell>
          <cell r="I558">
            <v>14.14</v>
          </cell>
          <cell r="J558">
            <v>9.59</v>
          </cell>
          <cell r="K558">
            <v>0.38</v>
          </cell>
          <cell r="L558">
            <v>0</v>
          </cell>
          <cell r="N558">
            <v>24.11</v>
          </cell>
          <cell r="O558">
            <v>31.34</v>
          </cell>
          <cell r="P558">
            <v>24.11</v>
          </cell>
        </row>
        <row r="559">
          <cell r="C559">
            <v>7001210275</v>
          </cell>
          <cell r="D559" t="str">
            <v>Assentamento de tubulação ponta e bolsa em ferro dúctil ou aço com conexões e peças especiais, DN - 900 mm, inclusive carga, transporte e descarga.</v>
          </cell>
          <cell r="E559" t="str">
            <v>M</v>
          </cell>
          <cell r="F559" t="str">
            <v>Compesa</v>
          </cell>
          <cell r="G559">
            <v>28.79</v>
          </cell>
          <cell r="H559">
            <v>396</v>
          </cell>
          <cell r="I559">
            <v>17.5</v>
          </cell>
          <cell r="J559">
            <v>10.87</v>
          </cell>
          <cell r="K559">
            <v>0.42</v>
          </cell>
          <cell r="L559">
            <v>0</v>
          </cell>
          <cell r="N559">
            <v>28.79</v>
          </cell>
          <cell r="O559">
            <v>37.43</v>
          </cell>
          <cell r="P559">
            <v>28.79</v>
          </cell>
        </row>
        <row r="560">
          <cell r="C560">
            <v>7001210276</v>
          </cell>
          <cell r="D560" t="str">
            <v>Assentamento de tubulação ponta e bolsa em ferro dúctil ou aço com conexões e peças especiais, DN - 1.000 mm, inclusive carga, transporte e descarga.</v>
          </cell>
          <cell r="E560" t="str">
            <v>M</v>
          </cell>
          <cell r="F560" t="str">
            <v>Compesa</v>
          </cell>
          <cell r="G560">
            <v>36.450000000000003</v>
          </cell>
          <cell r="H560">
            <v>397</v>
          </cell>
          <cell r="I560">
            <v>21.68</v>
          </cell>
          <cell r="J560">
            <v>14.3</v>
          </cell>
          <cell r="K560">
            <v>0.47</v>
          </cell>
          <cell r="L560">
            <v>0</v>
          </cell>
          <cell r="N560">
            <v>36.450000000000003</v>
          </cell>
          <cell r="O560">
            <v>47.39</v>
          </cell>
          <cell r="P560">
            <v>36.450000000000003</v>
          </cell>
        </row>
        <row r="561">
          <cell r="C561">
            <v>7001210277</v>
          </cell>
          <cell r="D561" t="str">
            <v>Assentamento de tubulação ponta e bolsa em ferro dúctil ou aço com conexões e peças especiais, DN - 1.200 mm, inclusive carga, transporte e descarga.</v>
          </cell>
          <cell r="E561" t="str">
            <v>M</v>
          </cell>
          <cell r="F561" t="str">
            <v>Compesa</v>
          </cell>
          <cell r="G561">
            <v>52.7</v>
          </cell>
          <cell r="H561">
            <v>398</v>
          </cell>
          <cell r="I561">
            <v>30.700000000000003</v>
          </cell>
          <cell r="J561">
            <v>21.25</v>
          </cell>
          <cell r="K561">
            <v>0.75</v>
          </cell>
          <cell r="L561">
            <v>0</v>
          </cell>
          <cell r="N561">
            <v>52.7</v>
          </cell>
          <cell r="O561">
            <v>68.510000000000005</v>
          </cell>
          <cell r="P561">
            <v>52.7</v>
          </cell>
        </row>
        <row r="562">
          <cell r="G562">
            <v>0</v>
          </cell>
          <cell r="N562">
            <v>0</v>
          </cell>
          <cell r="O562">
            <v>0</v>
          </cell>
        </row>
        <row r="563">
          <cell r="D563" t="str">
            <v>INTERLIGAÇÃO SEM CORTE DO TUBO EXISTENTE EM FERRO DÚCTIL</v>
          </cell>
          <cell r="G563">
            <v>0</v>
          </cell>
          <cell r="N563">
            <v>0</v>
          </cell>
          <cell r="O563">
            <v>0</v>
          </cell>
        </row>
        <row r="564">
          <cell r="C564">
            <v>7001210017</v>
          </cell>
          <cell r="D564" t="str">
            <v>Interligação sem corte do tubo existente em ferro dúctil DN - 50 mm.</v>
          </cell>
          <cell r="E564" t="str">
            <v>UD</v>
          </cell>
          <cell r="F564" t="str">
            <v>Compesa</v>
          </cell>
          <cell r="G564">
            <v>65.53</v>
          </cell>
          <cell r="H564">
            <v>399</v>
          </cell>
          <cell r="I564">
            <v>0</v>
          </cell>
          <cell r="J564">
            <v>65.53</v>
          </cell>
          <cell r="K564">
            <v>0</v>
          </cell>
          <cell r="L564">
            <v>0</v>
          </cell>
          <cell r="M564">
            <v>0</v>
          </cell>
          <cell r="N564">
            <v>65.53</v>
          </cell>
          <cell r="O564">
            <v>85.19</v>
          </cell>
          <cell r="P564">
            <v>65.53</v>
          </cell>
        </row>
        <row r="565">
          <cell r="C565">
            <v>7001210018</v>
          </cell>
          <cell r="D565" t="str">
            <v>Interligação sem corte do tubo existente em ferro dúctil DN - 75 mm .</v>
          </cell>
          <cell r="E565" t="str">
            <v>UD</v>
          </cell>
          <cell r="F565" t="str">
            <v>Compesa</v>
          </cell>
          <cell r="G565">
            <v>109.22</v>
          </cell>
          <cell r="H565">
            <v>400</v>
          </cell>
          <cell r="I565">
            <v>0</v>
          </cell>
          <cell r="J565">
            <v>109.22</v>
          </cell>
          <cell r="K565">
            <v>0</v>
          </cell>
          <cell r="L565">
            <v>0</v>
          </cell>
          <cell r="M565">
            <v>0</v>
          </cell>
          <cell r="N565">
            <v>109.22</v>
          </cell>
          <cell r="O565">
            <v>141.99</v>
          </cell>
          <cell r="P565">
            <v>109.22</v>
          </cell>
        </row>
        <row r="566">
          <cell r="C566">
            <v>7001210019</v>
          </cell>
          <cell r="D566" t="str">
            <v>Interligação sem corte do tubo existente em ferro dúctil DN - 100 mm.</v>
          </cell>
          <cell r="E566" t="str">
            <v>UD</v>
          </cell>
          <cell r="F566" t="str">
            <v>Compesa</v>
          </cell>
          <cell r="G566">
            <v>152.91</v>
          </cell>
          <cell r="H566">
            <v>401</v>
          </cell>
          <cell r="I566">
            <v>0</v>
          </cell>
          <cell r="J566">
            <v>152.91</v>
          </cell>
          <cell r="K566">
            <v>0</v>
          </cell>
          <cell r="L566">
            <v>0</v>
          </cell>
          <cell r="M566">
            <v>0</v>
          </cell>
          <cell r="N566">
            <v>152.91</v>
          </cell>
          <cell r="O566">
            <v>198.78</v>
          </cell>
          <cell r="P566">
            <v>152.91</v>
          </cell>
        </row>
        <row r="567">
          <cell r="C567">
            <v>7001210020</v>
          </cell>
          <cell r="D567" t="str">
            <v>Interligação sem corte do tubo existente em ferro dúctil DN - 150 mm ou 200 mm.</v>
          </cell>
          <cell r="E567" t="str">
            <v>UD</v>
          </cell>
          <cell r="F567" t="str">
            <v>Compesa</v>
          </cell>
          <cell r="G567">
            <v>185.68</v>
          </cell>
          <cell r="H567">
            <v>402</v>
          </cell>
          <cell r="I567">
            <v>0</v>
          </cell>
          <cell r="J567">
            <v>185.68</v>
          </cell>
          <cell r="K567">
            <v>0</v>
          </cell>
          <cell r="L567">
            <v>0</v>
          </cell>
          <cell r="M567">
            <v>0</v>
          </cell>
          <cell r="N567">
            <v>185.68</v>
          </cell>
          <cell r="O567">
            <v>241.38</v>
          </cell>
          <cell r="P567">
            <v>185.68</v>
          </cell>
        </row>
        <row r="568">
          <cell r="C568">
            <v>7001210021</v>
          </cell>
          <cell r="D568" t="str">
            <v>Interligação sem corte do tubo existente em ferro dúctil DN - 250 mm ou 300 mm.</v>
          </cell>
          <cell r="E568" t="str">
            <v>UD</v>
          </cell>
          <cell r="F568" t="str">
            <v>Compesa</v>
          </cell>
          <cell r="G568">
            <v>218.44000000000003</v>
          </cell>
          <cell r="H568">
            <v>403</v>
          </cell>
          <cell r="I568">
            <v>0</v>
          </cell>
          <cell r="J568">
            <v>218.44000000000003</v>
          </cell>
          <cell r="K568">
            <v>0</v>
          </cell>
          <cell r="L568">
            <v>0</v>
          </cell>
          <cell r="M568">
            <v>0</v>
          </cell>
          <cell r="N568">
            <v>218.44000000000003</v>
          </cell>
          <cell r="O568">
            <v>283.97000000000003</v>
          </cell>
          <cell r="P568">
            <v>218.44000000000003</v>
          </cell>
        </row>
        <row r="569">
          <cell r="C569">
            <v>7001210022</v>
          </cell>
          <cell r="D569" t="str">
            <v>Interligação sem corte do tubo existente em ferro dúctil DN - 350 mm ou 400 mm.</v>
          </cell>
          <cell r="E569" t="str">
            <v>UD</v>
          </cell>
          <cell r="F569" t="str">
            <v>Compesa</v>
          </cell>
          <cell r="G569">
            <v>262.13</v>
          </cell>
          <cell r="H569">
            <v>404</v>
          </cell>
          <cell r="I569">
            <v>0</v>
          </cell>
          <cell r="J569">
            <v>262.13</v>
          </cell>
          <cell r="K569">
            <v>0</v>
          </cell>
          <cell r="L569">
            <v>0</v>
          </cell>
          <cell r="M569">
            <v>0</v>
          </cell>
          <cell r="N569">
            <v>262.13</v>
          </cell>
          <cell r="O569">
            <v>340.77</v>
          </cell>
          <cell r="P569">
            <v>262.13</v>
          </cell>
        </row>
        <row r="570">
          <cell r="C570">
            <v>7001210023</v>
          </cell>
          <cell r="D570" t="str">
            <v xml:space="preserve">Interligação sem corte do tubo existente em ferro dúctil DN - 450 mm ou 500 mm. </v>
          </cell>
          <cell r="E570" t="str">
            <v>UD</v>
          </cell>
          <cell r="F570" t="str">
            <v>Compesa</v>
          </cell>
          <cell r="G570">
            <v>283.96999999999997</v>
          </cell>
          <cell r="H570">
            <v>405</v>
          </cell>
          <cell r="I570">
            <v>0</v>
          </cell>
          <cell r="J570">
            <v>283.96999999999997</v>
          </cell>
          <cell r="K570">
            <v>0</v>
          </cell>
          <cell r="L570">
            <v>0</v>
          </cell>
          <cell r="M570">
            <v>0</v>
          </cell>
          <cell r="N570">
            <v>283.96999999999997</v>
          </cell>
          <cell r="O570">
            <v>369.16</v>
          </cell>
          <cell r="P570">
            <v>283.96999999999997</v>
          </cell>
        </row>
        <row r="571">
          <cell r="C571">
            <v>7001210024</v>
          </cell>
          <cell r="D571" t="str">
            <v>Interligação sem corte do tubo existente em ferro dúctil DN - 550 mm ou 600 mm.</v>
          </cell>
          <cell r="E571" t="str">
            <v>UD</v>
          </cell>
          <cell r="F571" t="str">
            <v>Compesa</v>
          </cell>
          <cell r="G571">
            <v>305.82</v>
          </cell>
          <cell r="H571">
            <v>406</v>
          </cell>
          <cell r="I571">
            <v>0</v>
          </cell>
          <cell r="J571">
            <v>305.82</v>
          </cell>
          <cell r="K571">
            <v>0</v>
          </cell>
          <cell r="L571">
            <v>0</v>
          </cell>
          <cell r="M571">
            <v>0</v>
          </cell>
          <cell r="N571">
            <v>305.82</v>
          </cell>
          <cell r="O571">
            <v>397.57</v>
          </cell>
          <cell r="P571">
            <v>305.82</v>
          </cell>
        </row>
        <row r="572">
          <cell r="C572">
            <v>7001210025</v>
          </cell>
          <cell r="D572" t="str">
            <v>Interligação sem corte do tubo existente em ferro dúctil DN - 650 mm ou 700 mm.</v>
          </cell>
          <cell r="E572" t="str">
            <v>UD</v>
          </cell>
          <cell r="F572" t="str">
            <v>Compesa</v>
          </cell>
          <cell r="G572">
            <v>393.18999999999994</v>
          </cell>
          <cell r="H572">
            <v>407</v>
          </cell>
          <cell r="I572">
            <v>0</v>
          </cell>
          <cell r="J572">
            <v>393.18999999999994</v>
          </cell>
          <cell r="K572">
            <v>0</v>
          </cell>
          <cell r="L572">
            <v>0</v>
          </cell>
          <cell r="M572">
            <v>0</v>
          </cell>
          <cell r="N572">
            <v>393.18999999999994</v>
          </cell>
          <cell r="O572">
            <v>511.15</v>
          </cell>
          <cell r="P572">
            <v>393.18999999999994</v>
          </cell>
        </row>
        <row r="573">
          <cell r="C573">
            <v>7001210026</v>
          </cell>
          <cell r="D573" t="str">
            <v>Interligação sem corte do tubo existente em ferro dúctil DN - 750 mm ou 800 mm.</v>
          </cell>
          <cell r="E573" t="str">
            <v>UD</v>
          </cell>
          <cell r="F573" t="str">
            <v>Compesa</v>
          </cell>
          <cell r="G573">
            <v>524.27</v>
          </cell>
          <cell r="H573">
            <v>408</v>
          </cell>
          <cell r="I573">
            <v>0</v>
          </cell>
          <cell r="J573">
            <v>524.27</v>
          </cell>
          <cell r="K573">
            <v>0</v>
          </cell>
          <cell r="L573">
            <v>0</v>
          </cell>
          <cell r="M573">
            <v>0</v>
          </cell>
          <cell r="N573">
            <v>524.27</v>
          </cell>
          <cell r="O573">
            <v>681.55</v>
          </cell>
          <cell r="P573">
            <v>524.27</v>
          </cell>
        </row>
        <row r="574">
          <cell r="G574">
            <v>0</v>
          </cell>
          <cell r="N574">
            <v>0</v>
          </cell>
          <cell r="O574">
            <v>0</v>
          </cell>
        </row>
        <row r="575">
          <cell r="D575" t="str">
            <v>INTERLIGAÇÃO COM CORTE DO TUBO EXISTENTE EM FERRO DÚCTIL</v>
          </cell>
          <cell r="G575">
            <v>0</v>
          </cell>
          <cell r="N575">
            <v>0</v>
          </cell>
          <cell r="O575">
            <v>0</v>
          </cell>
        </row>
        <row r="576">
          <cell r="C576">
            <v>7001210027</v>
          </cell>
          <cell r="D576" t="str">
            <v>Interligação com corte do tubo existente em ferro dúctil com DN - até 100 mm.</v>
          </cell>
          <cell r="E576" t="str">
            <v>UD</v>
          </cell>
          <cell r="F576" t="str">
            <v>Compesa</v>
          </cell>
          <cell r="G576">
            <v>372.24</v>
          </cell>
          <cell r="H576">
            <v>409</v>
          </cell>
          <cell r="I576">
            <v>217.24</v>
          </cell>
          <cell r="J576">
            <v>152.89000000000001</v>
          </cell>
          <cell r="K576">
            <v>2.11</v>
          </cell>
          <cell r="L576">
            <v>0</v>
          </cell>
          <cell r="M576">
            <v>0</v>
          </cell>
          <cell r="N576">
            <v>372.24</v>
          </cell>
          <cell r="O576">
            <v>483.91</v>
          </cell>
          <cell r="P576">
            <v>372.24</v>
          </cell>
        </row>
        <row r="577">
          <cell r="C577">
            <v>7001210028</v>
          </cell>
          <cell r="D577" t="str">
            <v>Interligação com corte do tubo existente em ferro dúctil com DN - 150 mm ou 200 mm.</v>
          </cell>
          <cell r="E577" t="str">
            <v>UD</v>
          </cell>
          <cell r="F577" t="str">
            <v>Compesa</v>
          </cell>
          <cell r="G577">
            <v>452.17999999999995</v>
          </cell>
          <cell r="H577">
            <v>410</v>
          </cell>
          <cell r="I577">
            <v>263.78999999999996</v>
          </cell>
          <cell r="J577">
            <v>185.66</v>
          </cell>
          <cell r="K577">
            <v>2.73</v>
          </cell>
          <cell r="L577">
            <v>0</v>
          </cell>
          <cell r="M577">
            <v>0</v>
          </cell>
          <cell r="N577">
            <v>452.17999999999995</v>
          </cell>
          <cell r="O577">
            <v>587.83000000000004</v>
          </cell>
          <cell r="P577">
            <v>452.17999999999995</v>
          </cell>
        </row>
        <row r="578">
          <cell r="C578">
            <v>7001210029</v>
          </cell>
          <cell r="D578" t="str">
            <v>Interligação com corte do tubo existente em ferro dúctil com DN - 250 mm ou 300 mm.</v>
          </cell>
          <cell r="E578" t="str">
            <v>UD</v>
          </cell>
          <cell r="F578" t="str">
            <v>Compesa</v>
          </cell>
          <cell r="G578">
            <v>533.6</v>
          </cell>
          <cell r="H578">
            <v>411</v>
          </cell>
          <cell r="I578">
            <v>310.33999999999997</v>
          </cell>
          <cell r="J578">
            <v>218.42</v>
          </cell>
          <cell r="K578">
            <v>4.84</v>
          </cell>
          <cell r="L578">
            <v>0</v>
          </cell>
          <cell r="M578">
            <v>0</v>
          </cell>
          <cell r="N578">
            <v>533.6</v>
          </cell>
          <cell r="O578">
            <v>693.68</v>
          </cell>
          <cell r="P578">
            <v>533.6</v>
          </cell>
        </row>
        <row r="579">
          <cell r="C579">
            <v>7001210030</v>
          </cell>
          <cell r="D579" t="str">
            <v>Interligação com corte do tubo existente em ferro dúctil com DN - 350 mm ou 400 mm.</v>
          </cell>
          <cell r="E579" t="str">
            <v>UD</v>
          </cell>
          <cell r="F579" t="str">
            <v>Compesa</v>
          </cell>
          <cell r="G579">
            <v>685.47</v>
          </cell>
          <cell r="H579">
            <v>412</v>
          </cell>
          <cell r="I579">
            <v>372.40999999999997</v>
          </cell>
          <cell r="J579">
            <v>262.10000000000002</v>
          </cell>
          <cell r="K579">
            <v>50.96</v>
          </cell>
          <cell r="L579">
            <v>0</v>
          </cell>
          <cell r="M579">
            <v>0</v>
          </cell>
          <cell r="N579">
            <v>685.47</v>
          </cell>
          <cell r="O579">
            <v>891.11</v>
          </cell>
          <cell r="P579">
            <v>685.47</v>
          </cell>
        </row>
        <row r="580">
          <cell r="C580">
            <v>7001210031</v>
          </cell>
          <cell r="D580" t="str">
            <v>Interligação com corte do tubo existente em ferro dúctil com DN - 450 mm ou 500 mm.</v>
          </cell>
          <cell r="E580" t="str">
            <v>UD</v>
          </cell>
          <cell r="F580" t="str">
            <v>Compesa</v>
          </cell>
          <cell r="G580">
            <v>695.74</v>
          </cell>
          <cell r="H580">
            <v>413</v>
          </cell>
          <cell r="I580">
            <v>403.44</v>
          </cell>
          <cell r="J580">
            <v>283.95</v>
          </cell>
          <cell r="K580">
            <v>8.3500000000000014</v>
          </cell>
          <cell r="L580">
            <v>0</v>
          </cell>
          <cell r="M580">
            <v>0</v>
          </cell>
          <cell r="N580">
            <v>695.74</v>
          </cell>
          <cell r="O580">
            <v>904.46</v>
          </cell>
          <cell r="P580">
            <v>695.74</v>
          </cell>
        </row>
        <row r="581">
          <cell r="C581">
            <v>7001210032</v>
          </cell>
          <cell r="D581" t="str">
            <v>Interligação com corte do tubo existente em ferro dúctil com DN - 550 mm ou 600 mm.</v>
          </cell>
          <cell r="E581" t="str">
            <v>UD</v>
          </cell>
          <cell r="F581" t="str">
            <v>Compesa</v>
          </cell>
          <cell r="G581">
            <v>751.69999999999993</v>
          </cell>
          <cell r="H581">
            <v>414</v>
          </cell>
          <cell r="I581">
            <v>434.48</v>
          </cell>
          <cell r="J581">
            <v>305.79000000000002</v>
          </cell>
          <cell r="K581">
            <v>11.43</v>
          </cell>
          <cell r="L581">
            <v>0</v>
          </cell>
          <cell r="M581">
            <v>0</v>
          </cell>
          <cell r="N581">
            <v>751.69999999999993</v>
          </cell>
          <cell r="O581">
            <v>977.21</v>
          </cell>
          <cell r="P581">
            <v>751.69999999999993</v>
          </cell>
        </row>
        <row r="582">
          <cell r="C582">
            <v>7001210033</v>
          </cell>
          <cell r="D582" t="str">
            <v>Interligação com corte do tubo existente em ferro dúctil com DN - 650 mm ou 700 mm.</v>
          </cell>
          <cell r="E582" t="str">
            <v>UD</v>
          </cell>
          <cell r="F582" t="str">
            <v>Compesa</v>
          </cell>
          <cell r="G582">
            <v>968.47</v>
          </cell>
          <cell r="H582">
            <v>415</v>
          </cell>
          <cell r="I582">
            <v>558.61</v>
          </cell>
          <cell r="J582">
            <v>393.15999999999997</v>
          </cell>
          <cell r="K582">
            <v>16.700000000000003</v>
          </cell>
          <cell r="L582">
            <v>0</v>
          </cell>
          <cell r="M582">
            <v>0</v>
          </cell>
          <cell r="N582">
            <v>968.47</v>
          </cell>
          <cell r="O582">
            <v>1259.01</v>
          </cell>
          <cell r="P582">
            <v>968.47</v>
          </cell>
        </row>
        <row r="583">
          <cell r="C583">
            <v>7001210034</v>
          </cell>
          <cell r="D583" t="str">
            <v>Interligação com corte do tubo existente em ferro dúctil com DN - 750 mm ou 800 mm.</v>
          </cell>
          <cell r="E583" t="str">
            <v>UD</v>
          </cell>
          <cell r="F583" t="str">
            <v>Compesa</v>
          </cell>
          <cell r="G583">
            <v>1285.73</v>
          </cell>
          <cell r="H583">
            <v>416</v>
          </cell>
          <cell r="I583">
            <v>744.81999999999994</v>
          </cell>
          <cell r="J583">
            <v>524.21</v>
          </cell>
          <cell r="K583">
            <v>16.700000000000003</v>
          </cell>
          <cell r="L583">
            <v>0</v>
          </cell>
          <cell r="M583">
            <v>0</v>
          </cell>
          <cell r="N583">
            <v>1285.73</v>
          </cell>
          <cell r="O583">
            <v>1671.45</v>
          </cell>
          <cell r="P583">
            <v>1285.73</v>
          </cell>
        </row>
        <row r="584">
          <cell r="C584">
            <v>7001210035</v>
          </cell>
          <cell r="D584" t="str">
            <v>Interligação com corte do tubo existente em ferro dúctil com DN - 900 mm ou1.000 mm.</v>
          </cell>
          <cell r="E584" t="str">
            <v>UD</v>
          </cell>
          <cell r="F584" t="str">
            <v>Compesa</v>
          </cell>
          <cell r="G584">
            <v>1602.9800000000002</v>
          </cell>
          <cell r="H584">
            <v>417</v>
          </cell>
          <cell r="I584">
            <v>931.02</v>
          </cell>
          <cell r="J584">
            <v>655.2600000000001</v>
          </cell>
          <cell r="K584">
            <v>16.700000000000003</v>
          </cell>
          <cell r="L584">
            <v>0</v>
          </cell>
          <cell r="M584">
            <v>0</v>
          </cell>
          <cell r="N584">
            <v>1602.9800000000002</v>
          </cell>
          <cell r="O584">
            <v>2083.87</v>
          </cell>
          <cell r="P584">
            <v>1602.9800000000002</v>
          </cell>
        </row>
        <row r="585">
          <cell r="C585">
            <v>7001210036</v>
          </cell>
          <cell r="D585" t="str">
            <v>Interligação com corte do tubo existente em ferro dúctil com DN -1.200 mm.</v>
          </cell>
          <cell r="E585" t="str">
            <v>UD</v>
          </cell>
          <cell r="F585" t="str">
            <v>Compesa</v>
          </cell>
          <cell r="G585">
            <v>1927.71</v>
          </cell>
          <cell r="H585">
            <v>418</v>
          </cell>
          <cell r="I585">
            <v>1117.22</v>
          </cell>
          <cell r="J585">
            <v>786.31</v>
          </cell>
          <cell r="K585">
            <v>24.18</v>
          </cell>
          <cell r="L585">
            <v>0</v>
          </cell>
          <cell r="M585">
            <v>0</v>
          </cell>
          <cell r="N585">
            <v>1927.71</v>
          </cell>
          <cell r="O585">
            <v>2506.02</v>
          </cell>
          <cell r="P585">
            <v>1927.71</v>
          </cell>
        </row>
        <row r="586">
          <cell r="G586">
            <v>0</v>
          </cell>
          <cell r="N586">
            <v>0</v>
          </cell>
          <cell r="O586">
            <v>0</v>
          </cell>
        </row>
        <row r="587">
          <cell r="D587" t="str">
            <v>MONTAGEM DE JUNTAS FLANGEADAS DE TUBOS E CONEXÕES DE FERRO</v>
          </cell>
          <cell r="G587">
            <v>0</v>
          </cell>
          <cell r="N587">
            <v>0</v>
          </cell>
          <cell r="O587">
            <v>0</v>
          </cell>
        </row>
        <row r="588">
          <cell r="C588">
            <v>7001210037</v>
          </cell>
          <cell r="D588" t="str">
            <v>Montagem de junta flangeada de tubos e conexões de ferro fundido ( contendo 02 flanges a unidade ) - DN - 50mm.</v>
          </cell>
          <cell r="E588" t="str">
            <v>UD</v>
          </cell>
          <cell r="F588" t="str">
            <v>Compesa</v>
          </cell>
          <cell r="G588">
            <v>13.26</v>
          </cell>
          <cell r="H588">
            <v>419</v>
          </cell>
          <cell r="I588">
            <v>0</v>
          </cell>
          <cell r="J588">
            <v>13.26</v>
          </cell>
          <cell r="K588">
            <v>0</v>
          </cell>
          <cell r="L588">
            <v>0</v>
          </cell>
          <cell r="M588">
            <v>0</v>
          </cell>
          <cell r="N588">
            <v>13.26</v>
          </cell>
          <cell r="O588">
            <v>17.239999999999998</v>
          </cell>
          <cell r="P588">
            <v>13.26</v>
          </cell>
        </row>
        <row r="589">
          <cell r="C589">
            <v>7001210038</v>
          </cell>
          <cell r="D589" t="str">
            <v>Montagem de junta flangeada de tubos e conexões de ferro fundido ( contendo 02 flanges a unidade ) - DN - 80mm.</v>
          </cell>
          <cell r="E589" t="str">
            <v>UD</v>
          </cell>
          <cell r="F589" t="str">
            <v>Compesa</v>
          </cell>
          <cell r="G589">
            <v>20.130000000000003</v>
          </cell>
          <cell r="H589">
            <v>420</v>
          </cell>
          <cell r="I589">
            <v>0</v>
          </cell>
          <cell r="J589">
            <v>20.130000000000003</v>
          </cell>
          <cell r="K589">
            <v>0</v>
          </cell>
          <cell r="L589">
            <v>0</v>
          </cell>
          <cell r="M589">
            <v>0</v>
          </cell>
          <cell r="N589">
            <v>20.130000000000003</v>
          </cell>
          <cell r="O589">
            <v>26.17</v>
          </cell>
          <cell r="P589">
            <v>20.130000000000003</v>
          </cell>
        </row>
        <row r="590">
          <cell r="C590">
            <v>7001210039</v>
          </cell>
          <cell r="D590" t="str">
            <v>Montagem de junta flangeada de tubos e conexões de ferro fundido ( contendo 02 flanges a unidade ) - DN - 100mm.</v>
          </cell>
          <cell r="E590" t="str">
            <v>UD</v>
          </cell>
          <cell r="F590" t="str">
            <v>Compesa</v>
          </cell>
          <cell r="G590">
            <v>24.8</v>
          </cell>
          <cell r="H590">
            <v>421</v>
          </cell>
          <cell r="I590">
            <v>0</v>
          </cell>
          <cell r="J590">
            <v>24.8</v>
          </cell>
          <cell r="K590">
            <v>0</v>
          </cell>
          <cell r="L590">
            <v>0</v>
          </cell>
          <cell r="M590">
            <v>0</v>
          </cell>
          <cell r="N590">
            <v>24.8</v>
          </cell>
          <cell r="O590">
            <v>32.24</v>
          </cell>
          <cell r="P590">
            <v>24.8</v>
          </cell>
        </row>
        <row r="591">
          <cell r="C591">
            <v>7001210040</v>
          </cell>
          <cell r="D591" t="str">
            <v>Montagem de junta flangeada de tubos e conexões de ferro fundido ( contendo 02 flanges a unidade ) - DN - 150mm.</v>
          </cell>
          <cell r="E591" t="str">
            <v>UD</v>
          </cell>
          <cell r="F591" t="str">
            <v>Compesa</v>
          </cell>
          <cell r="G591">
            <v>39.69</v>
          </cell>
          <cell r="H591">
            <v>422</v>
          </cell>
          <cell r="I591">
            <v>0</v>
          </cell>
          <cell r="J591">
            <v>39.69</v>
          </cell>
          <cell r="K591">
            <v>0</v>
          </cell>
          <cell r="L591">
            <v>0</v>
          </cell>
          <cell r="M591">
            <v>0</v>
          </cell>
          <cell r="N591">
            <v>39.69</v>
          </cell>
          <cell r="O591">
            <v>51.6</v>
          </cell>
          <cell r="P591">
            <v>39.69</v>
          </cell>
        </row>
        <row r="592">
          <cell r="C592">
            <v>7001210041</v>
          </cell>
          <cell r="D592" t="str">
            <v>Montagem de junta flangeada de tubos e conexões de ferro fundido ( contendo 02 flanges a unidade ) - DN - 200mm.</v>
          </cell>
          <cell r="E592" t="str">
            <v>UD</v>
          </cell>
          <cell r="F592" t="str">
            <v>Compesa</v>
          </cell>
          <cell r="G592">
            <v>54.51</v>
          </cell>
          <cell r="H592">
            <v>423</v>
          </cell>
          <cell r="I592">
            <v>0</v>
          </cell>
          <cell r="J592">
            <v>54.51</v>
          </cell>
          <cell r="K592">
            <v>0</v>
          </cell>
          <cell r="L592">
            <v>0</v>
          </cell>
          <cell r="M592">
            <v>0</v>
          </cell>
          <cell r="N592">
            <v>54.51</v>
          </cell>
          <cell r="O592">
            <v>70.86</v>
          </cell>
          <cell r="P592">
            <v>54.51</v>
          </cell>
        </row>
        <row r="593">
          <cell r="C593">
            <v>7001210042</v>
          </cell>
          <cell r="D593" t="str">
            <v>Montagem de junta flangeada de tubos e conexões de ferro fundido ( contendo 02 flanges a unidade ) - DN - 250mm.</v>
          </cell>
          <cell r="E593" t="str">
            <v>UD</v>
          </cell>
          <cell r="F593" t="str">
            <v>Compesa</v>
          </cell>
          <cell r="G593">
            <v>71.039999999999992</v>
          </cell>
          <cell r="H593">
            <v>424</v>
          </cell>
          <cell r="I593">
            <v>0</v>
          </cell>
          <cell r="J593">
            <v>71.039999999999992</v>
          </cell>
          <cell r="K593">
            <v>0</v>
          </cell>
          <cell r="L593">
            <v>0</v>
          </cell>
          <cell r="M593">
            <v>0</v>
          </cell>
          <cell r="N593">
            <v>71.039999999999992</v>
          </cell>
          <cell r="O593">
            <v>92.35</v>
          </cell>
          <cell r="P593">
            <v>71.039999999999992</v>
          </cell>
        </row>
        <row r="594">
          <cell r="C594">
            <v>7001210043</v>
          </cell>
          <cell r="D594" t="str">
            <v>Montagem de junta flangeada de tubos e conexões de ferro fundido (contendo 02 flanges a unidade ) - DN - 300mm.</v>
          </cell>
          <cell r="E594" t="str">
            <v>UD</v>
          </cell>
          <cell r="F594" t="str">
            <v>Compesa</v>
          </cell>
          <cell r="G594">
            <v>86.669999999999987</v>
          </cell>
          <cell r="H594">
            <v>425</v>
          </cell>
          <cell r="I594">
            <v>0</v>
          </cell>
          <cell r="J594">
            <v>86.669999999999987</v>
          </cell>
          <cell r="K594">
            <v>0</v>
          </cell>
          <cell r="L594">
            <v>0</v>
          </cell>
          <cell r="M594">
            <v>0</v>
          </cell>
          <cell r="N594">
            <v>86.669999999999987</v>
          </cell>
          <cell r="O594">
            <v>112.67</v>
          </cell>
          <cell r="P594">
            <v>86.669999999999987</v>
          </cell>
        </row>
        <row r="595">
          <cell r="C595">
            <v>7001210044</v>
          </cell>
          <cell r="D595" t="str">
            <v>Montagem de junta flangeada de tubos e conexões de ferro fundido ( contendo 02 flanges a unidade ) - DN - 350mm.</v>
          </cell>
          <cell r="E595" t="str">
            <v>UD</v>
          </cell>
          <cell r="F595" t="str">
            <v>Compesa</v>
          </cell>
          <cell r="G595">
            <v>111.12</v>
          </cell>
          <cell r="H595">
            <v>426</v>
          </cell>
          <cell r="I595">
            <v>0</v>
          </cell>
          <cell r="J595">
            <v>111.12</v>
          </cell>
          <cell r="K595">
            <v>0</v>
          </cell>
          <cell r="L595">
            <v>0</v>
          </cell>
          <cell r="M595">
            <v>0</v>
          </cell>
          <cell r="N595">
            <v>111.12</v>
          </cell>
          <cell r="O595">
            <v>144.46</v>
          </cell>
          <cell r="P595">
            <v>111.12</v>
          </cell>
        </row>
        <row r="596">
          <cell r="C596">
            <v>7001210045</v>
          </cell>
          <cell r="D596" t="str">
            <v xml:space="preserve">Montagem de junta flangeada de tubos e conexões de ferro fundido ( contendo 02 flanges a unidade ) - DN - 400mm. </v>
          </cell>
          <cell r="E596" t="str">
            <v>UD</v>
          </cell>
          <cell r="F596" t="str">
            <v>Compesa</v>
          </cell>
          <cell r="G596">
            <v>123.71</v>
          </cell>
          <cell r="H596">
            <v>427</v>
          </cell>
          <cell r="I596">
            <v>0</v>
          </cell>
          <cell r="J596">
            <v>123.71</v>
          </cell>
          <cell r="K596">
            <v>0</v>
          </cell>
          <cell r="L596">
            <v>0</v>
          </cell>
          <cell r="M596">
            <v>0</v>
          </cell>
          <cell r="N596">
            <v>123.71</v>
          </cell>
          <cell r="O596">
            <v>160.82</v>
          </cell>
          <cell r="P596">
            <v>123.71</v>
          </cell>
        </row>
        <row r="597">
          <cell r="C597">
            <v>7001210046</v>
          </cell>
          <cell r="D597" t="str">
            <v>Montagem de junta flangeada de tubos e conexões de ferro fundido ( contendo 02 flanges a unidade ) - DN - 450mm.</v>
          </cell>
          <cell r="E597" t="str">
            <v>UD</v>
          </cell>
          <cell r="F597" t="str">
            <v>Compesa</v>
          </cell>
          <cell r="G597">
            <v>140.1</v>
          </cell>
          <cell r="H597">
            <v>428</v>
          </cell>
          <cell r="I597">
            <v>0</v>
          </cell>
          <cell r="J597">
            <v>140.1</v>
          </cell>
          <cell r="K597">
            <v>0</v>
          </cell>
          <cell r="L597">
            <v>0</v>
          </cell>
          <cell r="M597">
            <v>0</v>
          </cell>
          <cell r="N597">
            <v>140.1</v>
          </cell>
          <cell r="O597">
            <v>182.13</v>
          </cell>
          <cell r="P597">
            <v>140.1</v>
          </cell>
        </row>
        <row r="598">
          <cell r="C598">
            <v>7001210047</v>
          </cell>
          <cell r="D598" t="str">
            <v>Montagem de junta flangeada de tubos e conexões de ferro fundido ( contendo 02 flanges a unidade ) - DN - 500mm.</v>
          </cell>
          <cell r="E598" t="str">
            <v>UD</v>
          </cell>
          <cell r="F598" t="str">
            <v>Compesa</v>
          </cell>
          <cell r="G598">
            <v>152.02000000000001</v>
          </cell>
          <cell r="H598">
            <v>429</v>
          </cell>
          <cell r="I598">
            <v>0</v>
          </cell>
          <cell r="J598">
            <v>152.02000000000001</v>
          </cell>
          <cell r="K598">
            <v>0</v>
          </cell>
          <cell r="L598">
            <v>0</v>
          </cell>
          <cell r="M598">
            <v>0</v>
          </cell>
          <cell r="N598">
            <v>152.02000000000001</v>
          </cell>
          <cell r="O598">
            <v>197.63</v>
          </cell>
          <cell r="P598">
            <v>152.02000000000001</v>
          </cell>
        </row>
        <row r="599">
          <cell r="C599">
            <v>7001210048</v>
          </cell>
          <cell r="D599" t="str">
            <v>Montagem de junta flangeada de tubos e conexões de ferro fundido ( contendo 02 flanges a unidade ) - DN - 550mm.</v>
          </cell>
          <cell r="E599" t="str">
            <v>UD</v>
          </cell>
          <cell r="F599" t="str">
            <v>Compesa</v>
          </cell>
          <cell r="G599">
            <v>165.69</v>
          </cell>
          <cell r="H599">
            <v>430</v>
          </cell>
          <cell r="I599">
            <v>0</v>
          </cell>
          <cell r="J599">
            <v>165.69</v>
          </cell>
          <cell r="K599">
            <v>0</v>
          </cell>
          <cell r="L599">
            <v>0</v>
          </cell>
          <cell r="M599">
            <v>0</v>
          </cell>
          <cell r="N599">
            <v>165.69</v>
          </cell>
          <cell r="O599">
            <v>215.4</v>
          </cell>
          <cell r="P599">
            <v>165.69</v>
          </cell>
        </row>
        <row r="600">
          <cell r="C600">
            <v>7001210049</v>
          </cell>
          <cell r="D600" t="str">
            <v>Montagem de junta flangeada de tubos e conexões de ferro fundido ( contendo 02 flanges a unidade ) - DN - 600mm.</v>
          </cell>
          <cell r="E600" t="str">
            <v>UD</v>
          </cell>
          <cell r="F600" t="str">
            <v>Compesa</v>
          </cell>
          <cell r="G600">
            <v>186.11</v>
          </cell>
          <cell r="H600">
            <v>431</v>
          </cell>
          <cell r="I600">
            <v>0</v>
          </cell>
          <cell r="J600">
            <v>186.11</v>
          </cell>
          <cell r="K600">
            <v>0</v>
          </cell>
          <cell r="L600">
            <v>0</v>
          </cell>
          <cell r="M600">
            <v>0</v>
          </cell>
          <cell r="N600">
            <v>186.11</v>
          </cell>
          <cell r="O600">
            <v>241.94</v>
          </cell>
          <cell r="P600">
            <v>186.11</v>
          </cell>
        </row>
        <row r="601">
          <cell r="C601">
            <v>7001210050</v>
          </cell>
          <cell r="D601" t="str">
            <v>Montagem de junta flangeada de tubos e conexões de ferro fundido ( contendo 02 flanges a unidade ) - DN - 700mm.</v>
          </cell>
          <cell r="E601" t="str">
            <v>UD</v>
          </cell>
          <cell r="F601" t="str">
            <v>Compesa</v>
          </cell>
          <cell r="G601">
            <v>279.91000000000003</v>
          </cell>
          <cell r="H601">
            <v>432</v>
          </cell>
          <cell r="I601">
            <v>0</v>
          </cell>
          <cell r="J601">
            <v>279.91000000000003</v>
          </cell>
          <cell r="K601">
            <v>0</v>
          </cell>
          <cell r="L601">
            <v>0</v>
          </cell>
          <cell r="M601">
            <v>0</v>
          </cell>
          <cell r="N601">
            <v>279.91000000000003</v>
          </cell>
          <cell r="O601">
            <v>363.88</v>
          </cell>
          <cell r="P601">
            <v>279.91000000000003</v>
          </cell>
        </row>
        <row r="602">
          <cell r="C602">
            <v>7001210051</v>
          </cell>
          <cell r="D602" t="str">
            <v>Montagem de junta flangeada de tubos e conexões de ferro fundido ( contendo 02 flanges a unidade ) - DN - 800mm.</v>
          </cell>
          <cell r="E602" t="str">
            <v>UD</v>
          </cell>
          <cell r="F602" t="str">
            <v>Compesa</v>
          </cell>
          <cell r="G602">
            <v>303.45999999999998</v>
          </cell>
          <cell r="H602">
            <v>433</v>
          </cell>
          <cell r="I602">
            <v>0</v>
          </cell>
          <cell r="J602">
            <v>303.45999999999998</v>
          </cell>
          <cell r="K602">
            <v>0</v>
          </cell>
          <cell r="L602">
            <v>0</v>
          </cell>
          <cell r="M602">
            <v>0</v>
          </cell>
          <cell r="N602">
            <v>303.45999999999998</v>
          </cell>
          <cell r="O602">
            <v>394.5</v>
          </cell>
          <cell r="P602">
            <v>303.45999999999998</v>
          </cell>
        </row>
        <row r="603">
          <cell r="C603">
            <v>7001210052</v>
          </cell>
          <cell r="D603" t="str">
            <v>Montagem de junta flangeada de tubos e conexões de ferro fundido ( contendo 02 flanges a unidade ) - DN - 900mm.</v>
          </cell>
          <cell r="E603" t="str">
            <v>UD</v>
          </cell>
          <cell r="F603" t="str">
            <v>Compesa</v>
          </cell>
          <cell r="G603">
            <v>327.76</v>
          </cell>
          <cell r="H603">
            <v>434</v>
          </cell>
          <cell r="I603">
            <v>0</v>
          </cell>
          <cell r="J603">
            <v>327.76</v>
          </cell>
          <cell r="K603">
            <v>0</v>
          </cell>
          <cell r="L603">
            <v>0</v>
          </cell>
          <cell r="M603">
            <v>0</v>
          </cell>
          <cell r="N603">
            <v>327.76</v>
          </cell>
          <cell r="O603">
            <v>426.09</v>
          </cell>
          <cell r="P603">
            <v>327.76</v>
          </cell>
        </row>
        <row r="604">
          <cell r="C604">
            <v>7001210053</v>
          </cell>
          <cell r="D604" t="str">
            <v>Montagem de junta flangeada de tubos e conexões de ferro fundido ( contendo 02 flanges a unidade ) - DN - 1.000mm.</v>
          </cell>
          <cell r="E604" t="str">
            <v>UD</v>
          </cell>
          <cell r="F604" t="str">
            <v>Compesa</v>
          </cell>
          <cell r="G604">
            <v>427.88</v>
          </cell>
          <cell r="H604">
            <v>435</v>
          </cell>
          <cell r="I604">
            <v>0</v>
          </cell>
          <cell r="J604">
            <v>427.88</v>
          </cell>
          <cell r="K604">
            <v>0</v>
          </cell>
          <cell r="L604">
            <v>0</v>
          </cell>
          <cell r="M604">
            <v>0</v>
          </cell>
          <cell r="N604">
            <v>427.88</v>
          </cell>
          <cell r="O604">
            <v>556.24</v>
          </cell>
          <cell r="P604">
            <v>427.88</v>
          </cell>
        </row>
        <row r="605">
          <cell r="C605">
            <v>7001210054</v>
          </cell>
          <cell r="D605" t="str">
            <v>Montagem de junta flangeada de tubos e conexões de ferro fundido ( contendo 02 flanges a unidade ) - DN - 1.200mm.</v>
          </cell>
          <cell r="E605" t="str">
            <v>UD</v>
          </cell>
          <cell r="F605" t="str">
            <v>Compesa</v>
          </cell>
          <cell r="G605">
            <v>455.44</v>
          </cell>
          <cell r="H605">
            <v>436</v>
          </cell>
          <cell r="I605">
            <v>0</v>
          </cell>
          <cell r="J605">
            <v>455.44</v>
          </cell>
          <cell r="K605">
            <v>0</v>
          </cell>
          <cell r="L605">
            <v>0</v>
          </cell>
          <cell r="M605">
            <v>0</v>
          </cell>
          <cell r="N605">
            <v>455.44</v>
          </cell>
          <cell r="O605">
            <v>592.07000000000005</v>
          </cell>
          <cell r="P605">
            <v>455.44</v>
          </cell>
        </row>
        <row r="606">
          <cell r="G606">
            <v>0</v>
          </cell>
          <cell r="N606">
            <v>0</v>
          </cell>
          <cell r="O606">
            <v>0</v>
          </cell>
        </row>
        <row r="607">
          <cell r="D607" t="str">
            <v>ASSENTAMENTO DE TUBULAÇÃO EM PVC OU PRFV OU RPVC OU CPRFV</v>
          </cell>
          <cell r="G607">
            <v>0</v>
          </cell>
          <cell r="N607">
            <v>0</v>
          </cell>
          <cell r="O607">
            <v>0</v>
          </cell>
        </row>
        <row r="608">
          <cell r="C608">
            <v>7001220185</v>
          </cell>
          <cell r="D608" t="str">
            <v>Assentamento de tubulação ponta e bolsa em PVC ou PRFV ou RPVC ou CPRFV com conexões e peças especiais - DN -  50 mm, inclusive carga, transporte e descarga.</v>
          </cell>
          <cell r="E608" t="str">
            <v>M</v>
          </cell>
          <cell r="F608" t="str">
            <v>Compesa</v>
          </cell>
          <cell r="G608">
            <v>0.92</v>
          </cell>
          <cell r="H608">
            <v>437</v>
          </cell>
          <cell r="I608">
            <v>0.12</v>
          </cell>
          <cell r="J608">
            <v>0.8</v>
          </cell>
          <cell r="N608">
            <v>0.92</v>
          </cell>
          <cell r="O608">
            <v>1.2</v>
          </cell>
          <cell r="P608">
            <v>0.91999999999999993</v>
          </cell>
        </row>
        <row r="609">
          <cell r="C609">
            <v>7001220186</v>
          </cell>
          <cell r="D609" t="str">
            <v>Assentamento de tubulação ponta e bolsa em PVC ou PRFV ou RPVC ou CPRFV com conexões e peças especiais  - DN -  75 mm, inclusive carga, transporte e descarga.</v>
          </cell>
          <cell r="E609" t="str">
            <v>M</v>
          </cell>
          <cell r="F609" t="str">
            <v>Compesa</v>
          </cell>
          <cell r="G609">
            <v>1.19</v>
          </cell>
          <cell r="H609">
            <v>438</v>
          </cell>
          <cell r="I609">
            <v>0.32</v>
          </cell>
          <cell r="J609">
            <v>0.87</v>
          </cell>
          <cell r="N609">
            <v>1.19</v>
          </cell>
          <cell r="O609">
            <v>1.55</v>
          </cell>
          <cell r="P609">
            <v>1.19</v>
          </cell>
        </row>
        <row r="610">
          <cell r="C610">
            <v>7001220187</v>
          </cell>
          <cell r="D610" t="str">
            <v>Assentamento de tubulação ponta e bolsa em PVC ou PRFV ou RPVC ou CPRFV com conexões e peças especiais -  DN -  100 mm, inclusive carga, transporte e descarga.</v>
          </cell>
          <cell r="E610" t="str">
            <v>M</v>
          </cell>
          <cell r="F610" t="str">
            <v>Compesa</v>
          </cell>
          <cell r="G610">
            <v>1.6099999999999999</v>
          </cell>
          <cell r="H610">
            <v>439</v>
          </cell>
          <cell r="I610">
            <v>0.36</v>
          </cell>
          <cell r="J610">
            <v>1.25</v>
          </cell>
          <cell r="N610">
            <v>1.6099999999999999</v>
          </cell>
          <cell r="O610">
            <v>2.09</v>
          </cell>
          <cell r="P610">
            <v>1.6099999999999999</v>
          </cell>
        </row>
        <row r="611">
          <cell r="C611">
            <v>7001220188</v>
          </cell>
          <cell r="D611" t="str">
            <v>Assentamento de tubulação ponta e bolsa em PVC ou PRFV ou RPVC ou CPRFV com conexões e peças especiais  - DN -  150 mm, inclusive carga, transporte e descarga.</v>
          </cell>
          <cell r="E611" t="str">
            <v>M</v>
          </cell>
          <cell r="F611" t="str">
            <v>Compesa</v>
          </cell>
          <cell r="G611">
            <v>1.87</v>
          </cell>
          <cell r="H611">
            <v>440</v>
          </cell>
          <cell r="I611">
            <v>0.54</v>
          </cell>
          <cell r="J611">
            <v>1.33</v>
          </cell>
          <cell r="N611">
            <v>1.87</v>
          </cell>
          <cell r="O611">
            <v>2.4300000000000002</v>
          </cell>
          <cell r="P611">
            <v>1.87</v>
          </cell>
        </row>
        <row r="612">
          <cell r="C612">
            <v>7001220189</v>
          </cell>
          <cell r="D612" t="str">
            <v>Assentamento de tubulação ponta e bolsa em PVC ou PRFV ou RPVC ou CPRFV com conexões e peças especiais  - DN -  200 mm, inclusive carga, transporte e descarga.</v>
          </cell>
          <cell r="E612" t="str">
            <v>M</v>
          </cell>
          <cell r="F612" t="str">
            <v>Compesa</v>
          </cell>
          <cell r="G612">
            <v>3.21</v>
          </cell>
          <cell r="H612">
            <v>441</v>
          </cell>
          <cell r="I612">
            <v>0.72</v>
          </cell>
          <cell r="J612">
            <v>2.4899999999999998</v>
          </cell>
          <cell r="N612">
            <v>3.21</v>
          </cell>
          <cell r="O612">
            <v>4.17</v>
          </cell>
          <cell r="P612">
            <v>3.21</v>
          </cell>
        </row>
        <row r="613">
          <cell r="C613">
            <v>7001220190</v>
          </cell>
          <cell r="D613" t="str">
            <v>Assentamento de tubulação ponta e bolsa em PVC ou PRFV ou RPVC ou CPRFV com conexões e peças especiais  - DN -  250 mm, inclusive carga, transporte e descarga.</v>
          </cell>
          <cell r="E613" t="str">
            <v>M</v>
          </cell>
          <cell r="F613" t="str">
            <v>Compesa</v>
          </cell>
          <cell r="G613">
            <v>3.53</v>
          </cell>
          <cell r="H613">
            <v>442</v>
          </cell>
          <cell r="I613">
            <v>0.9</v>
          </cell>
          <cell r="J613">
            <v>2.63</v>
          </cell>
          <cell r="N613">
            <v>3.53</v>
          </cell>
          <cell r="O613">
            <v>4.59</v>
          </cell>
          <cell r="P613">
            <v>3.5300000000000002</v>
          </cell>
        </row>
        <row r="614">
          <cell r="C614">
            <v>7001220191</v>
          </cell>
          <cell r="D614" t="str">
            <v>Assentamento de tubulação ponta e bolsa em PVC ou PRFV ou RPVC ou CPRFV com conexões e peças especiais  - DN -  300 mm, inclusive carga, transporte e descarga.</v>
          </cell>
          <cell r="E614" t="str">
            <v>M</v>
          </cell>
          <cell r="F614" t="str">
            <v>Compesa</v>
          </cell>
          <cell r="G614">
            <v>3.7100000000000004</v>
          </cell>
          <cell r="H614">
            <v>443</v>
          </cell>
          <cell r="I614">
            <v>2.2000000000000002</v>
          </cell>
          <cell r="J614">
            <v>1.5100000000000002</v>
          </cell>
          <cell r="N614">
            <v>3.7100000000000004</v>
          </cell>
          <cell r="O614">
            <v>4.82</v>
          </cell>
          <cell r="P614">
            <v>3.71</v>
          </cell>
        </row>
        <row r="615">
          <cell r="C615">
            <v>7001220193</v>
          </cell>
          <cell r="D615" t="str">
            <v>Assentamento de tubulação ponta e bolsa em PVC ou PRFV ou RPVC ou CPRFV com conexões e peças especiais  - DN -  400 mm, inclusive carga, transporte e descarga.</v>
          </cell>
          <cell r="E615" t="str">
            <v>M</v>
          </cell>
          <cell r="F615" t="str">
            <v>Compesa</v>
          </cell>
          <cell r="G615">
            <v>4.51</v>
          </cell>
          <cell r="H615">
            <v>444</v>
          </cell>
          <cell r="I615">
            <v>2.8</v>
          </cell>
          <cell r="J615">
            <v>1.7100000000000002</v>
          </cell>
          <cell r="N615">
            <v>4.51</v>
          </cell>
          <cell r="O615">
            <v>5.86</v>
          </cell>
          <cell r="P615">
            <v>4.51</v>
          </cell>
        </row>
        <row r="616">
          <cell r="C616">
            <v>7001220194</v>
          </cell>
          <cell r="D616" t="str">
            <v>Assentamento de tubulação ponta e bolsa em PVC ou PRFV ou RPVC ou CPRFV com conexões e peças especiais  - DN -  500 mm, inclusive carga, transporte e descarga.</v>
          </cell>
          <cell r="E616" t="str">
            <v>M</v>
          </cell>
          <cell r="F616" t="str">
            <v>Compesa</v>
          </cell>
          <cell r="G616">
            <v>5.28</v>
          </cell>
          <cell r="H616">
            <v>445</v>
          </cell>
          <cell r="I616">
            <v>3.3200000000000003</v>
          </cell>
          <cell r="J616">
            <v>1.96</v>
          </cell>
          <cell r="N616">
            <v>5.28</v>
          </cell>
          <cell r="O616">
            <v>6.86</v>
          </cell>
          <cell r="P616">
            <v>5.28</v>
          </cell>
        </row>
        <row r="617">
          <cell r="C617">
            <v>7001220192</v>
          </cell>
          <cell r="D617" t="str">
            <v>Assentamento de tubulação ponta e bolsa em PVC ou PRFV ou RPVC ou CPRFV com conexões e peças especiais  - DN -  350 mm, inclusive carga, transporte e descarga.</v>
          </cell>
          <cell r="E617" t="str">
            <v>M</v>
          </cell>
          <cell r="F617" t="str">
            <v>Compesa</v>
          </cell>
          <cell r="G617">
            <v>4.03</v>
          </cell>
          <cell r="H617" t="str">
            <v>443-A</v>
          </cell>
          <cell r="I617">
            <v>2.44</v>
          </cell>
          <cell r="J617">
            <v>1.59</v>
          </cell>
          <cell r="N617">
            <v>4.03</v>
          </cell>
          <cell r="O617">
            <v>5.24</v>
          </cell>
          <cell r="P617">
            <v>4.03</v>
          </cell>
        </row>
        <row r="618">
          <cell r="G618">
            <v>0</v>
          </cell>
          <cell r="N618">
            <v>0</v>
          </cell>
          <cell r="O618">
            <v>0</v>
          </cell>
        </row>
        <row r="619">
          <cell r="D619" t="str">
            <v>INTERLIGAÇÃO SEM CORTE DO TUBO EXISTENTE EM PVC</v>
          </cell>
          <cell r="G619">
            <v>0</v>
          </cell>
          <cell r="N619">
            <v>0</v>
          </cell>
          <cell r="O619">
            <v>0</v>
          </cell>
        </row>
        <row r="620">
          <cell r="C620">
            <v>7001220010</v>
          </cell>
          <cell r="D620" t="str">
            <v>Interligação sem corte do tubo existente em PVC DN até 100 mm.</v>
          </cell>
          <cell r="E620" t="str">
            <v>UD</v>
          </cell>
          <cell r="F620" t="str">
            <v>Compesa</v>
          </cell>
          <cell r="G620">
            <v>274.93</v>
          </cell>
          <cell r="H620">
            <v>446</v>
          </cell>
          <cell r="I620">
            <v>0</v>
          </cell>
          <cell r="J620">
            <v>274.93</v>
          </cell>
          <cell r="K620">
            <v>0</v>
          </cell>
          <cell r="L620">
            <v>0</v>
          </cell>
          <cell r="M620">
            <v>0</v>
          </cell>
          <cell r="N620">
            <v>274.93</v>
          </cell>
          <cell r="O620">
            <v>357.41</v>
          </cell>
          <cell r="P620">
            <v>274.93</v>
          </cell>
        </row>
        <row r="621">
          <cell r="C621">
            <v>7001220011</v>
          </cell>
          <cell r="D621" t="str">
            <v>Interligação sem corte do tubo existente em PVC DN - 150 mm ou 200 mm.</v>
          </cell>
          <cell r="E621" t="str">
            <v>UD</v>
          </cell>
          <cell r="F621" t="str">
            <v>Compesa</v>
          </cell>
          <cell r="G621">
            <v>326.49</v>
          </cell>
          <cell r="H621">
            <v>447</v>
          </cell>
          <cell r="I621">
            <v>0</v>
          </cell>
          <cell r="J621">
            <v>326.49</v>
          </cell>
          <cell r="K621">
            <v>0</v>
          </cell>
          <cell r="L621">
            <v>0</v>
          </cell>
          <cell r="M621">
            <v>0</v>
          </cell>
          <cell r="N621">
            <v>326.49</v>
          </cell>
          <cell r="O621">
            <v>424.44</v>
          </cell>
          <cell r="P621">
            <v>326.49</v>
          </cell>
        </row>
        <row r="622">
          <cell r="C622">
            <v>7001220012</v>
          </cell>
          <cell r="D622" t="str">
            <v>Interligação sem corte do tubo existente em PVC DN - 250 mm ou 300 mm.</v>
          </cell>
          <cell r="E622" t="str">
            <v>UD</v>
          </cell>
          <cell r="F622" t="str">
            <v>Compesa</v>
          </cell>
          <cell r="G622">
            <v>408.96000000000004</v>
          </cell>
          <cell r="H622">
            <v>448</v>
          </cell>
          <cell r="I622">
            <v>0</v>
          </cell>
          <cell r="J622">
            <v>408.96000000000004</v>
          </cell>
          <cell r="K622">
            <v>0</v>
          </cell>
          <cell r="L622">
            <v>0</v>
          </cell>
          <cell r="M622">
            <v>0</v>
          </cell>
          <cell r="N622">
            <v>408.96000000000004</v>
          </cell>
          <cell r="O622">
            <v>531.65</v>
          </cell>
          <cell r="P622">
            <v>408.96000000000004</v>
          </cell>
        </row>
        <row r="623">
          <cell r="G623">
            <v>0</v>
          </cell>
          <cell r="N623">
            <v>0</v>
          </cell>
          <cell r="O623">
            <v>0</v>
          </cell>
        </row>
        <row r="624">
          <cell r="D624" t="str">
            <v>INTERLIGAÇÃO COM CORTE DO TUBO EXISTENTE EM PVC</v>
          </cell>
          <cell r="G624">
            <v>0</v>
          </cell>
          <cell r="N624">
            <v>0</v>
          </cell>
          <cell r="O624">
            <v>0</v>
          </cell>
        </row>
        <row r="625">
          <cell r="C625">
            <v>7001220013</v>
          </cell>
          <cell r="D625" t="str">
            <v>Interligação com corte do tubo existente em PVC DN até 100 mm.</v>
          </cell>
          <cell r="E625" t="str">
            <v>UD</v>
          </cell>
          <cell r="F625" t="str">
            <v>Compesa</v>
          </cell>
          <cell r="G625">
            <v>353.98</v>
          </cell>
          <cell r="H625">
            <v>449</v>
          </cell>
          <cell r="I625">
            <v>0</v>
          </cell>
          <cell r="J625">
            <v>353.98</v>
          </cell>
          <cell r="K625">
            <v>0</v>
          </cell>
          <cell r="L625">
            <v>0</v>
          </cell>
          <cell r="M625">
            <v>0</v>
          </cell>
          <cell r="N625">
            <v>353.98</v>
          </cell>
          <cell r="O625">
            <v>460.17</v>
          </cell>
          <cell r="P625">
            <v>353.98</v>
          </cell>
        </row>
        <row r="626">
          <cell r="C626">
            <v>7001220014</v>
          </cell>
          <cell r="D626" t="str">
            <v>Interligação com corte do tubo existente em PVC DN - 150 mm.</v>
          </cell>
          <cell r="E626" t="str">
            <v>UD</v>
          </cell>
          <cell r="F626" t="str">
            <v>Compesa</v>
          </cell>
          <cell r="G626">
            <v>422.71000000000004</v>
          </cell>
          <cell r="H626">
            <v>450</v>
          </cell>
          <cell r="I626">
            <v>0</v>
          </cell>
          <cell r="J626">
            <v>422.71000000000004</v>
          </cell>
          <cell r="K626">
            <v>0</v>
          </cell>
          <cell r="L626">
            <v>0</v>
          </cell>
          <cell r="M626">
            <v>0</v>
          </cell>
          <cell r="N626">
            <v>422.71000000000004</v>
          </cell>
          <cell r="O626">
            <v>549.52</v>
          </cell>
          <cell r="P626">
            <v>422.71000000000004</v>
          </cell>
        </row>
        <row r="627">
          <cell r="C627">
            <v>7001220015</v>
          </cell>
          <cell r="D627" t="str">
            <v>Interligação com corte do tubo existente em PVC DN - 200 mm.</v>
          </cell>
          <cell r="E627" t="str">
            <v>UD</v>
          </cell>
          <cell r="F627" t="str">
            <v>Compesa</v>
          </cell>
          <cell r="G627">
            <v>508.62</v>
          </cell>
          <cell r="H627">
            <v>451</v>
          </cell>
          <cell r="I627">
            <v>0</v>
          </cell>
          <cell r="J627">
            <v>508.62</v>
          </cell>
          <cell r="K627">
            <v>0</v>
          </cell>
          <cell r="L627">
            <v>0</v>
          </cell>
          <cell r="M627">
            <v>0</v>
          </cell>
          <cell r="N627">
            <v>508.62</v>
          </cell>
          <cell r="O627">
            <v>661.21</v>
          </cell>
          <cell r="P627">
            <v>508.62</v>
          </cell>
        </row>
        <row r="628">
          <cell r="C628">
            <v>7001220016</v>
          </cell>
          <cell r="D628" t="str">
            <v>Interligação com corte do tubo existente em PVC DN - 250 mm ou 300 mm.</v>
          </cell>
          <cell r="E628" t="str">
            <v>UD</v>
          </cell>
          <cell r="F628" t="str">
            <v>Compesa</v>
          </cell>
          <cell r="G628">
            <v>663.2700000000001</v>
          </cell>
          <cell r="H628">
            <v>452</v>
          </cell>
          <cell r="I628">
            <v>0</v>
          </cell>
          <cell r="J628">
            <v>663.2700000000001</v>
          </cell>
          <cell r="K628">
            <v>0</v>
          </cell>
          <cell r="L628">
            <v>0</v>
          </cell>
          <cell r="M628">
            <v>0</v>
          </cell>
          <cell r="N628">
            <v>663.2700000000001</v>
          </cell>
          <cell r="O628">
            <v>862.25</v>
          </cell>
          <cell r="P628">
            <v>663.2700000000001</v>
          </cell>
        </row>
        <row r="629">
          <cell r="G629">
            <v>0</v>
          </cell>
          <cell r="N629">
            <v>0</v>
          </cell>
          <cell r="O629">
            <v>0</v>
          </cell>
        </row>
        <row r="630">
          <cell r="D630" t="str">
            <v>INSTALAÇÃO DE VÁLVULAS, REGISTROS OU HIDRANTES DE COLUNA</v>
          </cell>
          <cell r="G630">
            <v>0</v>
          </cell>
          <cell r="N630">
            <v>0</v>
          </cell>
          <cell r="O630">
            <v>0</v>
          </cell>
        </row>
        <row r="631">
          <cell r="C631">
            <v>7001230001</v>
          </cell>
          <cell r="D631" t="str">
            <v>Instalação de hidrante de coluna - DN -  100mm.</v>
          </cell>
          <cell r="E631" t="str">
            <v>UD</v>
          </cell>
          <cell r="F631" t="str">
            <v>Compesa</v>
          </cell>
          <cell r="G631">
            <v>312.72999999999996</v>
          </cell>
          <cell r="H631">
            <v>453</v>
          </cell>
          <cell r="I631">
            <v>0</v>
          </cell>
          <cell r="J631">
            <v>312.72999999999996</v>
          </cell>
          <cell r="K631">
            <v>0</v>
          </cell>
          <cell r="L631">
            <v>0</v>
          </cell>
          <cell r="M631">
            <v>0</v>
          </cell>
          <cell r="N631">
            <v>312.72999999999996</v>
          </cell>
          <cell r="O631">
            <v>406.55</v>
          </cell>
          <cell r="P631">
            <v>312.72999999999996</v>
          </cell>
        </row>
        <row r="632">
          <cell r="C632">
            <v>7001230002</v>
          </cell>
          <cell r="D632" t="str">
            <v>Instalação de registro ou válvulas borboletas - DN -  400mm.</v>
          </cell>
          <cell r="E632" t="str">
            <v>UD</v>
          </cell>
          <cell r="F632" t="str">
            <v>Compesa</v>
          </cell>
          <cell r="G632">
            <v>134.83999999999997</v>
          </cell>
          <cell r="H632">
            <v>454</v>
          </cell>
          <cell r="I632">
            <v>0</v>
          </cell>
          <cell r="J632">
            <v>134.83999999999997</v>
          </cell>
          <cell r="K632">
            <v>0</v>
          </cell>
          <cell r="L632">
            <v>0</v>
          </cell>
          <cell r="M632">
            <v>0</v>
          </cell>
          <cell r="N632">
            <v>134.83999999999997</v>
          </cell>
          <cell r="O632">
            <v>175.29</v>
          </cell>
          <cell r="P632">
            <v>134.83999999999997</v>
          </cell>
        </row>
        <row r="633">
          <cell r="C633">
            <v>7001230003</v>
          </cell>
          <cell r="D633" t="str">
            <v>Instalação de registro ou válvulas borboletas - DN -  500mm.</v>
          </cell>
          <cell r="E633" t="str">
            <v>UD</v>
          </cell>
          <cell r="F633" t="str">
            <v>Compesa</v>
          </cell>
          <cell r="G633">
            <v>161.83000000000001</v>
          </cell>
          <cell r="H633">
            <v>455</v>
          </cell>
          <cell r="I633">
            <v>0</v>
          </cell>
          <cell r="J633">
            <v>161.83000000000001</v>
          </cell>
          <cell r="K633">
            <v>0</v>
          </cell>
          <cell r="L633">
            <v>0</v>
          </cell>
          <cell r="M633">
            <v>0</v>
          </cell>
          <cell r="N633">
            <v>161.83000000000001</v>
          </cell>
          <cell r="O633">
            <v>210.38</v>
          </cell>
          <cell r="P633">
            <v>161.83000000000001</v>
          </cell>
        </row>
        <row r="634">
          <cell r="C634">
            <v>7001230004</v>
          </cell>
          <cell r="D634" t="str">
            <v>Instalação de registro ou válvulas borboletas - DN -  600mm.</v>
          </cell>
          <cell r="E634" t="str">
            <v>UD</v>
          </cell>
          <cell r="F634" t="str">
            <v>Compesa</v>
          </cell>
          <cell r="G634">
            <v>202.39999999999998</v>
          </cell>
          <cell r="H634">
            <v>456</v>
          </cell>
          <cell r="I634">
            <v>0</v>
          </cell>
          <cell r="J634">
            <v>202.39999999999998</v>
          </cell>
          <cell r="K634">
            <v>0</v>
          </cell>
          <cell r="L634">
            <v>0</v>
          </cell>
          <cell r="M634">
            <v>0</v>
          </cell>
          <cell r="N634">
            <v>202.39999999999998</v>
          </cell>
          <cell r="O634">
            <v>263.12</v>
          </cell>
          <cell r="P634">
            <v>202.39999999999998</v>
          </cell>
        </row>
        <row r="635">
          <cell r="C635">
            <v>7001230005</v>
          </cell>
          <cell r="D635" t="str">
            <v>Instalação de registro ou válvulas borboleta - DN -  700mm.</v>
          </cell>
          <cell r="E635" t="str">
            <v>UD</v>
          </cell>
          <cell r="F635" t="str">
            <v>Compesa</v>
          </cell>
          <cell r="G635">
            <v>252.28</v>
          </cell>
          <cell r="H635">
            <v>457</v>
          </cell>
          <cell r="I635">
            <v>0</v>
          </cell>
          <cell r="J635">
            <v>252.28</v>
          </cell>
          <cell r="K635">
            <v>0</v>
          </cell>
          <cell r="L635">
            <v>0</v>
          </cell>
          <cell r="M635">
            <v>0</v>
          </cell>
          <cell r="N635">
            <v>252.28</v>
          </cell>
          <cell r="O635">
            <v>327.96</v>
          </cell>
          <cell r="P635">
            <v>252.28</v>
          </cell>
        </row>
        <row r="636">
          <cell r="C636">
            <v>7001230006</v>
          </cell>
          <cell r="D636" t="str">
            <v>Instalação de registro ou válvulas borboleta - DN  800mm.</v>
          </cell>
          <cell r="E636" t="str">
            <v>UD</v>
          </cell>
          <cell r="F636" t="str">
            <v>Compesa</v>
          </cell>
          <cell r="G636">
            <v>315.83</v>
          </cell>
          <cell r="H636">
            <v>458</v>
          </cell>
          <cell r="I636">
            <v>0</v>
          </cell>
          <cell r="J636">
            <v>315.83</v>
          </cell>
          <cell r="K636">
            <v>0</v>
          </cell>
          <cell r="L636">
            <v>0</v>
          </cell>
          <cell r="M636">
            <v>0</v>
          </cell>
          <cell r="N636">
            <v>315.83</v>
          </cell>
          <cell r="O636">
            <v>410.58</v>
          </cell>
          <cell r="P636">
            <v>315.83</v>
          </cell>
        </row>
        <row r="637">
          <cell r="G637">
            <v>0</v>
          </cell>
          <cell r="N637">
            <v>0</v>
          </cell>
          <cell r="O637">
            <v>0</v>
          </cell>
        </row>
        <row r="638">
          <cell r="D638" t="str">
            <v>S</v>
          </cell>
          <cell r="G638">
            <v>0</v>
          </cell>
          <cell r="N638">
            <v>0</v>
          </cell>
          <cell r="O638">
            <v>0</v>
          </cell>
        </row>
        <row r="639">
          <cell r="C639">
            <v>7001240001</v>
          </cell>
          <cell r="D639" t="str">
            <v>Assentamento de manilha cerâmica - DN -  100 mm.</v>
          </cell>
          <cell r="E639" t="str">
            <v>M</v>
          </cell>
          <cell r="F639" t="str">
            <v>Compesa</v>
          </cell>
          <cell r="G639">
            <v>11.79</v>
          </cell>
          <cell r="H639">
            <v>459</v>
          </cell>
          <cell r="I639">
            <v>0</v>
          </cell>
          <cell r="J639">
            <v>11.309999999999999</v>
          </cell>
          <cell r="K639">
            <v>0.48</v>
          </cell>
          <cell r="L639">
            <v>0</v>
          </cell>
          <cell r="M639">
            <v>0</v>
          </cell>
          <cell r="N639">
            <v>11.79</v>
          </cell>
          <cell r="O639">
            <v>15.33</v>
          </cell>
          <cell r="P639">
            <v>11.79</v>
          </cell>
        </row>
        <row r="640">
          <cell r="C640">
            <v>7001240002</v>
          </cell>
          <cell r="D640" t="str">
            <v>Assentamento de manilha cerâmica - DN -  150 mm.</v>
          </cell>
          <cell r="E640" t="str">
            <v>M</v>
          </cell>
          <cell r="F640" t="str">
            <v>Compesa</v>
          </cell>
          <cell r="G640">
            <v>15.43</v>
          </cell>
          <cell r="H640">
            <v>460</v>
          </cell>
          <cell r="I640">
            <v>0</v>
          </cell>
          <cell r="J640">
            <v>14.76</v>
          </cell>
          <cell r="K640">
            <v>0.66999999999999993</v>
          </cell>
          <cell r="L640">
            <v>0</v>
          </cell>
          <cell r="M640">
            <v>0</v>
          </cell>
          <cell r="N640">
            <v>15.43</v>
          </cell>
          <cell r="O640">
            <v>20.059999999999999</v>
          </cell>
          <cell r="P640">
            <v>15.43</v>
          </cell>
        </row>
        <row r="641">
          <cell r="C641">
            <v>7001240003</v>
          </cell>
          <cell r="D641" t="str">
            <v>Assentamento de manilha cerâmica - DN -  200 mm.</v>
          </cell>
          <cell r="E641" t="str">
            <v>M</v>
          </cell>
          <cell r="F641" t="str">
            <v>Compesa</v>
          </cell>
          <cell r="G641">
            <v>17.850000000000001</v>
          </cell>
          <cell r="H641">
            <v>461</v>
          </cell>
          <cell r="I641">
            <v>0</v>
          </cell>
          <cell r="J641">
            <v>17.02</v>
          </cell>
          <cell r="K641">
            <v>0.83000000000000007</v>
          </cell>
          <cell r="L641">
            <v>0</v>
          </cell>
          <cell r="M641">
            <v>0</v>
          </cell>
          <cell r="N641">
            <v>17.850000000000001</v>
          </cell>
          <cell r="O641">
            <v>23.21</v>
          </cell>
          <cell r="P641">
            <v>17.850000000000001</v>
          </cell>
        </row>
        <row r="642">
          <cell r="C642">
            <v>7001240004</v>
          </cell>
          <cell r="D642" t="str">
            <v>Assentamento de manilha cerâmica - DN -  250 mm.</v>
          </cell>
          <cell r="E642" t="str">
            <v>M</v>
          </cell>
          <cell r="F642" t="str">
            <v>Compesa</v>
          </cell>
          <cell r="G642">
            <v>20.02</v>
          </cell>
          <cell r="H642">
            <v>462</v>
          </cell>
          <cell r="I642">
            <v>0</v>
          </cell>
          <cell r="J642">
            <v>18.989999999999998</v>
          </cell>
          <cell r="K642">
            <v>1.03</v>
          </cell>
          <cell r="L642">
            <v>0</v>
          </cell>
          <cell r="M642">
            <v>0</v>
          </cell>
          <cell r="N642">
            <v>20.02</v>
          </cell>
          <cell r="O642">
            <v>26.03</v>
          </cell>
          <cell r="P642">
            <v>20.02</v>
          </cell>
        </row>
        <row r="643">
          <cell r="C643">
            <v>7001240005</v>
          </cell>
          <cell r="D643" t="str">
            <v>Assentamento de manilha cerâmica - DN -  300 mm.</v>
          </cell>
          <cell r="E643" t="str">
            <v>M</v>
          </cell>
          <cell r="F643" t="str">
            <v>Compesa</v>
          </cell>
          <cell r="G643">
            <v>23.48</v>
          </cell>
          <cell r="H643">
            <v>463</v>
          </cell>
          <cell r="I643">
            <v>0</v>
          </cell>
          <cell r="J643">
            <v>22.22</v>
          </cell>
          <cell r="K643">
            <v>1.26</v>
          </cell>
          <cell r="L643">
            <v>0</v>
          </cell>
          <cell r="M643">
            <v>0</v>
          </cell>
          <cell r="N643">
            <v>23.48</v>
          </cell>
          <cell r="O643">
            <v>30.52</v>
          </cell>
          <cell r="P643">
            <v>23.48</v>
          </cell>
        </row>
        <row r="644">
          <cell r="C644">
            <v>7001240006</v>
          </cell>
          <cell r="D644" t="str">
            <v>Assentamento de manilha cerâmica - DN -  350 mm.</v>
          </cell>
          <cell r="E644" t="str">
            <v>M</v>
          </cell>
          <cell r="F644" t="str">
            <v>Compesa</v>
          </cell>
          <cell r="G644">
            <v>25.900000000000002</v>
          </cell>
          <cell r="H644">
            <v>464</v>
          </cell>
          <cell r="I644">
            <v>0</v>
          </cell>
          <cell r="J644">
            <v>24.520000000000003</v>
          </cell>
          <cell r="K644">
            <v>1.38</v>
          </cell>
          <cell r="L644">
            <v>0</v>
          </cell>
          <cell r="M644">
            <v>0</v>
          </cell>
          <cell r="N644">
            <v>25.900000000000002</v>
          </cell>
          <cell r="O644">
            <v>33.67</v>
          </cell>
          <cell r="P644">
            <v>25.900000000000002</v>
          </cell>
        </row>
        <row r="645">
          <cell r="C645">
            <v>7001240007</v>
          </cell>
          <cell r="D645" t="str">
            <v>Assentamento de manilha cerâmica - DN -  400 mm.</v>
          </cell>
          <cell r="E645" t="str">
            <v>M</v>
          </cell>
          <cell r="F645" t="str">
            <v>Compesa</v>
          </cell>
          <cell r="G645">
            <v>29.769999999999996</v>
          </cell>
          <cell r="H645">
            <v>465</v>
          </cell>
          <cell r="I645">
            <v>0</v>
          </cell>
          <cell r="J645">
            <v>28.099999999999998</v>
          </cell>
          <cell r="K645">
            <v>1.67</v>
          </cell>
          <cell r="L645">
            <v>0</v>
          </cell>
          <cell r="M645">
            <v>0</v>
          </cell>
          <cell r="N645">
            <v>29.769999999999996</v>
          </cell>
          <cell r="O645">
            <v>38.700000000000003</v>
          </cell>
          <cell r="P645">
            <v>29.769999999999996</v>
          </cell>
        </row>
        <row r="646">
          <cell r="G646">
            <v>0</v>
          </cell>
          <cell r="N646">
            <v>0</v>
          </cell>
          <cell r="O646">
            <v>0</v>
          </cell>
        </row>
        <row r="647">
          <cell r="D647" t="str">
            <v>TAMPONAMENTO DE REDE DE ESGOTO</v>
          </cell>
          <cell r="G647">
            <v>0</v>
          </cell>
          <cell r="N647">
            <v>0</v>
          </cell>
          <cell r="O647">
            <v>0</v>
          </cell>
        </row>
        <row r="648">
          <cell r="C648">
            <v>7001240008</v>
          </cell>
          <cell r="D648" t="str">
            <v>Tamponamento de rede de esgoto - DN -  150 mm.</v>
          </cell>
          <cell r="E648" t="str">
            <v>UD</v>
          </cell>
          <cell r="F648" t="str">
            <v>Compesa</v>
          </cell>
          <cell r="G648">
            <v>45.800000000000004</v>
          </cell>
          <cell r="H648">
            <v>466</v>
          </cell>
          <cell r="I648">
            <v>0</v>
          </cell>
          <cell r="J648">
            <v>45.010000000000005</v>
          </cell>
          <cell r="K648">
            <v>0.79</v>
          </cell>
          <cell r="L648">
            <v>0</v>
          </cell>
          <cell r="M648">
            <v>0</v>
          </cell>
          <cell r="N648">
            <v>45.800000000000004</v>
          </cell>
          <cell r="O648">
            <v>59.54</v>
          </cell>
          <cell r="P648">
            <v>45.800000000000004</v>
          </cell>
        </row>
        <row r="649">
          <cell r="C649">
            <v>7001240009</v>
          </cell>
          <cell r="D649" t="str">
            <v>Tamponamento de rede de esgoto - DN -  200 mm.</v>
          </cell>
          <cell r="E649" t="str">
            <v>UD</v>
          </cell>
          <cell r="F649" t="str">
            <v>Compesa</v>
          </cell>
          <cell r="G649">
            <v>54.16</v>
          </cell>
          <cell r="H649">
            <v>467</v>
          </cell>
          <cell r="I649">
            <v>0</v>
          </cell>
          <cell r="J649">
            <v>53.11</v>
          </cell>
          <cell r="K649">
            <v>1.05</v>
          </cell>
          <cell r="L649">
            <v>0</v>
          </cell>
          <cell r="M649">
            <v>0</v>
          </cell>
          <cell r="N649">
            <v>54.16</v>
          </cell>
          <cell r="O649">
            <v>70.41</v>
          </cell>
          <cell r="P649">
            <v>54.16</v>
          </cell>
        </row>
        <row r="650">
          <cell r="C650">
            <v>7001240010</v>
          </cell>
          <cell r="D650" t="str">
            <v>Tamponamento de rede de esgoto - DN -  250 mm.</v>
          </cell>
          <cell r="E650" t="str">
            <v>UD</v>
          </cell>
          <cell r="F650" t="str">
            <v>Compesa</v>
          </cell>
          <cell r="G650">
            <v>61.27</v>
          </cell>
          <cell r="H650">
            <v>468</v>
          </cell>
          <cell r="I650">
            <v>0</v>
          </cell>
          <cell r="J650">
            <v>59.860000000000007</v>
          </cell>
          <cell r="K650">
            <v>1.41</v>
          </cell>
          <cell r="L650">
            <v>0</v>
          </cell>
          <cell r="M650">
            <v>0</v>
          </cell>
          <cell r="N650">
            <v>61.27</v>
          </cell>
          <cell r="O650">
            <v>79.650000000000006</v>
          </cell>
          <cell r="P650">
            <v>61.27</v>
          </cell>
        </row>
        <row r="651">
          <cell r="C651">
            <v>7001240011</v>
          </cell>
          <cell r="D651" t="str">
            <v>Tamponamento de rede de esgoto - DN -  300 mm.</v>
          </cell>
          <cell r="E651" t="str">
            <v>UD</v>
          </cell>
          <cell r="F651" t="str">
            <v>Compesa</v>
          </cell>
          <cell r="G651">
            <v>64.010000000000005</v>
          </cell>
          <cell r="H651">
            <v>469</v>
          </cell>
          <cell r="I651">
            <v>0</v>
          </cell>
          <cell r="J651">
            <v>62.28</v>
          </cell>
          <cell r="K651">
            <v>1.73</v>
          </cell>
          <cell r="L651">
            <v>0</v>
          </cell>
          <cell r="M651">
            <v>0</v>
          </cell>
          <cell r="N651">
            <v>64.010000000000005</v>
          </cell>
          <cell r="O651">
            <v>83.21</v>
          </cell>
          <cell r="P651">
            <v>64.010000000000005</v>
          </cell>
        </row>
        <row r="652">
          <cell r="C652">
            <v>7001240012</v>
          </cell>
          <cell r="D652" t="str">
            <v>Tamponamento de rede de esgoto - DN -  400 mm.</v>
          </cell>
          <cell r="E652" t="str">
            <v>UD</v>
          </cell>
          <cell r="F652" t="str">
            <v>Compesa</v>
          </cell>
          <cell r="G652">
            <v>81.069999999999993</v>
          </cell>
          <cell r="H652">
            <v>470</v>
          </cell>
          <cell r="I652">
            <v>0</v>
          </cell>
          <cell r="J652">
            <v>78.69</v>
          </cell>
          <cell r="K652">
            <v>2.38</v>
          </cell>
          <cell r="L652">
            <v>0</v>
          </cell>
          <cell r="M652">
            <v>0</v>
          </cell>
          <cell r="N652">
            <v>81.069999999999993</v>
          </cell>
          <cell r="O652">
            <v>105.39</v>
          </cell>
          <cell r="P652">
            <v>81.069999999999993</v>
          </cell>
        </row>
        <row r="653">
          <cell r="G653">
            <v>0</v>
          </cell>
          <cell r="N653">
            <v>0</v>
          </cell>
          <cell r="O653">
            <v>0</v>
          </cell>
        </row>
        <row r="654">
          <cell r="D654" t="str">
            <v>LIGAÇÃO AO POÇO DE VISITA EXISTENTE</v>
          </cell>
          <cell r="G654">
            <v>0</v>
          </cell>
          <cell r="N654">
            <v>0</v>
          </cell>
          <cell r="O654">
            <v>0</v>
          </cell>
        </row>
        <row r="655">
          <cell r="C655">
            <v>7001240013</v>
          </cell>
          <cell r="D655" t="str">
            <v>Ligação ao poço de visita existente.</v>
          </cell>
          <cell r="E655" t="str">
            <v>UD</v>
          </cell>
          <cell r="F655" t="str">
            <v>Compesa</v>
          </cell>
          <cell r="G655">
            <v>64.22</v>
          </cell>
          <cell r="H655">
            <v>471</v>
          </cell>
          <cell r="I655">
            <v>0</v>
          </cell>
          <cell r="J655">
            <v>62.349999999999994</v>
          </cell>
          <cell r="K655">
            <v>1.87</v>
          </cell>
          <cell r="L655">
            <v>0</v>
          </cell>
          <cell r="M655">
            <v>0</v>
          </cell>
          <cell r="N655">
            <v>64.22</v>
          </cell>
          <cell r="O655">
            <v>83.49</v>
          </cell>
          <cell r="P655">
            <v>64.22</v>
          </cell>
        </row>
        <row r="656">
          <cell r="G656">
            <v>0</v>
          </cell>
          <cell r="N656">
            <v>0</v>
          </cell>
          <cell r="O656">
            <v>0</v>
          </cell>
        </row>
        <row r="657">
          <cell r="G657">
            <v>0</v>
          </cell>
          <cell r="N657">
            <v>0</v>
          </cell>
          <cell r="O657">
            <v>0</v>
          </cell>
        </row>
        <row r="658">
          <cell r="D658" t="str">
            <v>CAIXAS</v>
          </cell>
          <cell r="G658">
            <v>0</v>
          </cell>
          <cell r="N658">
            <v>0</v>
          </cell>
          <cell r="O658">
            <v>0</v>
          </cell>
        </row>
        <row r="659">
          <cell r="G659">
            <v>0</v>
          </cell>
          <cell r="N659">
            <v>0</v>
          </cell>
          <cell r="O659">
            <v>0</v>
          </cell>
        </row>
        <row r="660">
          <cell r="D660" t="str">
            <v>CAIXAS PARA REGISTROS COM FLANGES</v>
          </cell>
          <cell r="G660">
            <v>0</v>
          </cell>
          <cell r="N660">
            <v>0</v>
          </cell>
          <cell r="O660">
            <v>0</v>
          </cell>
        </row>
        <row r="661">
          <cell r="C661">
            <v>7001250240</v>
          </cell>
          <cell r="D661" t="str">
            <v>Caixa enterrada em alvenaria de tijolos maciços no traço 1:8 de 1/2 vez para registro com flanges incluindo: revestimentos interno e externo de chapisco (traço 1:5) e argamassa no traço 1:6, piso em concreto simples ( traço 1:3:6 ) com espessura de 0,05 m</v>
          </cell>
          <cell r="E661" t="str">
            <v>UD</v>
          </cell>
          <cell r="F661" t="str">
            <v>Compesa</v>
          </cell>
          <cell r="G661">
            <v>673.19340000000011</v>
          </cell>
          <cell r="H661">
            <v>472</v>
          </cell>
          <cell r="I661">
            <v>0.192</v>
          </cell>
          <cell r="J661">
            <v>506.58820000000009</v>
          </cell>
          <cell r="K661">
            <v>166.41320000000002</v>
          </cell>
          <cell r="L661">
            <v>0</v>
          </cell>
          <cell r="N661">
            <v>673.19340000000011</v>
          </cell>
          <cell r="O661">
            <v>875.15</v>
          </cell>
          <cell r="P661">
            <v>673.18999999999994</v>
          </cell>
        </row>
        <row r="662">
          <cell r="C662">
            <v>7001250241</v>
          </cell>
          <cell r="D662" t="str">
            <v>Caixa enterrada em alvenaria de tijolos maciços no traço 1:8 de 1/2 vez para registro com flanges incluindo: revestimentos interno e externo de chapisco (traço 1:5) e argamassa no traço 1:6, piso em concreto simples ( traço 1:3:6 ) com espessura de 0,05 m</v>
          </cell>
          <cell r="E662" t="str">
            <v>UD</v>
          </cell>
          <cell r="F662" t="str">
            <v>Compesa</v>
          </cell>
          <cell r="G662">
            <v>865.2014999999999</v>
          </cell>
          <cell r="H662">
            <v>473</v>
          </cell>
          <cell r="I662">
            <v>0.27579999999999993</v>
          </cell>
          <cell r="J662">
            <v>640.76039999999989</v>
          </cell>
          <cell r="K662">
            <v>224.1653</v>
          </cell>
          <cell r="L662">
            <v>0</v>
          </cell>
          <cell r="N662">
            <v>865.2014999999999</v>
          </cell>
          <cell r="O662">
            <v>1124.76</v>
          </cell>
          <cell r="P662">
            <v>865.21</v>
          </cell>
        </row>
        <row r="663">
          <cell r="C663">
            <v>7001250242</v>
          </cell>
          <cell r="D663" t="str">
            <v>Caixa enterrada em alvenaria de tijolos maciços no traço 1:8 de 1/2 vez para registro com flanges incluindo: revestimentos interno e externo de chapisco (traço 1:5) e argamassa no traço 1:6, piso em concreto simples ( traço 1:3:6 ) com espessura de 0,05 m</v>
          </cell>
          <cell r="E663" t="str">
            <v>UD</v>
          </cell>
          <cell r="F663" t="str">
            <v>Compesa</v>
          </cell>
          <cell r="G663">
            <v>1021.2643000000003</v>
          </cell>
          <cell r="H663">
            <v>474</v>
          </cell>
          <cell r="I663">
            <v>0.28799999999999998</v>
          </cell>
          <cell r="J663">
            <v>764.59090000000015</v>
          </cell>
          <cell r="K663">
            <v>256.38540000000006</v>
          </cell>
          <cell r="L663">
            <v>0</v>
          </cell>
          <cell r="N663">
            <v>1021.2643000000003</v>
          </cell>
          <cell r="O663">
            <v>1327.64</v>
          </cell>
          <cell r="P663">
            <v>1021.2699999999999</v>
          </cell>
        </row>
        <row r="664">
          <cell r="C664">
            <v>7001250243</v>
          </cell>
          <cell r="D664" t="str">
            <v>Caixa enterrada em alvenaria de tijolos maciços no traço 1:8 de 1/2 vez para registro com flanges incluindo: revestimentos interno e externo de chapisco (traço 1:5) e argamassa no traço 1:6, piso em concreto simples ( traço 1:3:6 ) com espessura de 0,05 m</v>
          </cell>
          <cell r="E664" t="str">
            <v>UD</v>
          </cell>
          <cell r="F664" t="str">
            <v>Compesa</v>
          </cell>
          <cell r="G664">
            <v>1318.6767000000002</v>
          </cell>
          <cell r="H664">
            <v>475</v>
          </cell>
          <cell r="I664">
            <v>0.3962</v>
          </cell>
          <cell r="J664">
            <v>970.93240000000014</v>
          </cell>
          <cell r="K664">
            <v>347.34809999999999</v>
          </cell>
          <cell r="L664">
            <v>0</v>
          </cell>
          <cell r="N664">
            <v>1318.6767000000002</v>
          </cell>
          <cell r="O664">
            <v>1714.28</v>
          </cell>
          <cell r="P664">
            <v>1318.6799999999998</v>
          </cell>
        </row>
        <row r="665">
          <cell r="C665">
            <v>7001250244</v>
          </cell>
          <cell r="D665" t="str">
            <v>Caixa enterrada em alvenaria de tijolos maciços no traço 1:8 de 1/2 vez para registro com flanges incluindo: revestimentos interno e externo de chapisco (traço 1:5) e argamassa no traço 1:6, piso em concreto simples ( traço 1:3:6 ) com espessura de 0,05 m</v>
          </cell>
          <cell r="E665" t="str">
            <v>UD</v>
          </cell>
          <cell r="F665" t="str">
            <v>Compesa</v>
          </cell>
          <cell r="G665">
            <v>1575.5225999999998</v>
          </cell>
          <cell r="H665">
            <v>476</v>
          </cell>
          <cell r="I665">
            <v>0.3962</v>
          </cell>
          <cell r="J665">
            <v>1188.3254999999999</v>
          </cell>
          <cell r="K665">
            <v>386.80090000000007</v>
          </cell>
          <cell r="L665">
            <v>0</v>
          </cell>
          <cell r="N665">
            <v>1575.5225999999998</v>
          </cell>
          <cell r="O665">
            <v>2048.1799999999998</v>
          </cell>
          <cell r="P665">
            <v>1575.53</v>
          </cell>
        </row>
        <row r="666">
          <cell r="G666">
            <v>0</v>
          </cell>
          <cell r="N666">
            <v>0</v>
          </cell>
          <cell r="O666">
            <v>0</v>
          </cell>
        </row>
        <row r="667">
          <cell r="D667" t="str">
            <v>CAIXAS PARA REGISTROS JUNTA ELÁSTICA</v>
          </cell>
          <cell r="G667">
            <v>0</v>
          </cell>
          <cell r="N667">
            <v>0</v>
          </cell>
          <cell r="O667">
            <v>0</v>
          </cell>
        </row>
        <row r="668">
          <cell r="C668">
            <v>7001250245</v>
          </cell>
          <cell r="D668" t="str">
            <v>Caixa enterrada em alvenaria de tijolos maciços no traço 1:8 de 1/2 vez para registro junta elástica incluindo: revestimentos interno e externo de chapisco (traço 1:5) e argamassa no traço 1:6, piso em concreto simples ( traço 1:3:6 ) com espessura de 0,0</v>
          </cell>
          <cell r="E668" t="str">
            <v>UD</v>
          </cell>
          <cell r="F668" t="str">
            <v>Compesa</v>
          </cell>
          <cell r="G668">
            <v>813.64509999999996</v>
          </cell>
          <cell r="H668">
            <v>477</v>
          </cell>
          <cell r="I668">
            <v>0.27579999999999993</v>
          </cell>
          <cell r="J668">
            <v>596.90319999999997</v>
          </cell>
          <cell r="K668">
            <v>216.46610000000001</v>
          </cell>
          <cell r="L668">
            <v>0</v>
          </cell>
          <cell r="N668">
            <v>813.64509999999996</v>
          </cell>
          <cell r="O668">
            <v>1057.74</v>
          </cell>
          <cell r="P668">
            <v>813.6500000000002</v>
          </cell>
        </row>
        <row r="669">
          <cell r="C669">
            <v>7001250246</v>
          </cell>
          <cell r="D669" t="str">
            <v>Caixa enterrada em alvenaria de tijolos maciços no traço 1:8 de 1/2 vez para registro junta elástica incluindo: revestimentos interno e externo de chapisco (traço 1:5) e argamassa no traço 1:6, piso em concreto simples ( traço 1:3:6 ) com espessura de 0,0</v>
          </cell>
          <cell r="E669" t="str">
            <v>UD</v>
          </cell>
          <cell r="F669" t="str">
            <v>Compesa</v>
          </cell>
          <cell r="G669">
            <v>994.72239999999999</v>
          </cell>
          <cell r="H669">
            <v>478</v>
          </cell>
          <cell r="I669">
            <v>0.33600000000000002</v>
          </cell>
          <cell r="J669">
            <v>723.42449999999997</v>
          </cell>
          <cell r="K669">
            <v>270.96190000000001</v>
          </cell>
          <cell r="L669">
            <v>0</v>
          </cell>
          <cell r="N669">
            <v>994.72239999999999</v>
          </cell>
          <cell r="O669">
            <v>1293.1400000000001</v>
          </cell>
          <cell r="P669">
            <v>994.72</v>
          </cell>
        </row>
        <row r="670">
          <cell r="C670">
            <v>7001250247</v>
          </cell>
          <cell r="D670" t="str">
            <v>Caixa enterrada em alvenaria de tijolos maciços no traço 1:8 de 1/2 vez para registro junta elástica incluindo: revestimentos interno e externo de chapisco (traço 1:5) e argamassa no traço 1:6, piso em concreto simples ( traço 1:3:6 ) com espessura de 0,0</v>
          </cell>
          <cell r="E670" t="str">
            <v>UD</v>
          </cell>
          <cell r="F670" t="str">
            <v>Compesa</v>
          </cell>
          <cell r="G670">
            <v>1275.6334000000002</v>
          </cell>
          <cell r="H670">
            <v>479</v>
          </cell>
          <cell r="I670">
            <v>0.41979999999999995</v>
          </cell>
          <cell r="J670">
            <v>932.74120000000005</v>
          </cell>
          <cell r="K670">
            <v>342.47240000000005</v>
          </cell>
          <cell r="L670">
            <v>0</v>
          </cell>
          <cell r="N670">
            <v>1275.6334000000002</v>
          </cell>
          <cell r="O670">
            <v>1658.32</v>
          </cell>
          <cell r="P670">
            <v>1275.6300000000001</v>
          </cell>
        </row>
        <row r="671">
          <cell r="C671">
            <v>7001250248</v>
          </cell>
          <cell r="D671" t="str">
            <v>Caixa enterrada em alvenaria de tijolos maciços no traço 1:8 de 1/2 vez para registro junta elástica incluindo: revestimentos interno e externo de chapisco (traço 1:5) e argamassa no traço 1:6, piso em concreto simples ( traço 1:3:6 ) com espessura de 0,0</v>
          </cell>
          <cell r="E671" t="str">
            <v>UD</v>
          </cell>
          <cell r="F671" t="str">
            <v>Compesa</v>
          </cell>
          <cell r="G671">
            <v>1588.7209</v>
          </cell>
          <cell r="H671">
            <v>480</v>
          </cell>
          <cell r="I671">
            <v>0.48</v>
          </cell>
          <cell r="J671">
            <v>1171.1134999999999</v>
          </cell>
          <cell r="K671">
            <v>417.12740000000002</v>
          </cell>
          <cell r="L671">
            <v>0</v>
          </cell>
          <cell r="N671">
            <v>1588.7209</v>
          </cell>
          <cell r="O671">
            <v>2065.34</v>
          </cell>
          <cell r="P671">
            <v>1588.7199999999998</v>
          </cell>
        </row>
        <row r="672">
          <cell r="C672">
            <v>7001250249</v>
          </cell>
          <cell r="D672" t="str">
            <v>Caixa enterrada em alvenaria de tijolos maciços no traço 1:8 de 1/2 vez para registro junta elástica incluindo: revestimentos interno e externo de chapisco (traço 1:5) e argamassa no traço 1:6, piso em concreto simples ( traço 1:3:6 ) com espessura de 0,0</v>
          </cell>
          <cell r="E672" t="str">
            <v>UD</v>
          </cell>
          <cell r="F672" t="str">
            <v>Compesa</v>
          </cell>
          <cell r="G672">
            <v>1948.4376999999997</v>
          </cell>
          <cell r="H672">
            <v>481</v>
          </cell>
          <cell r="I672">
            <v>0.57599999999999996</v>
          </cell>
          <cell r="J672">
            <v>1438.5068999999999</v>
          </cell>
          <cell r="K672">
            <v>509.3547999999999</v>
          </cell>
          <cell r="L672">
            <v>0</v>
          </cell>
          <cell r="N672">
            <v>1948.4376999999997</v>
          </cell>
          <cell r="O672">
            <v>2532.9699999999998</v>
          </cell>
          <cell r="P672">
            <v>1948.4399999999998</v>
          </cell>
        </row>
        <row r="673">
          <cell r="G673">
            <v>0</v>
          </cell>
          <cell r="N673">
            <v>0</v>
          </cell>
          <cell r="O673">
            <v>0</v>
          </cell>
        </row>
        <row r="674">
          <cell r="D674" t="str">
            <v>CAIXA COLETORA PARA REDE SECA DE ESGOTO</v>
          </cell>
          <cell r="G674">
            <v>0</v>
          </cell>
          <cell r="N674">
            <v>0</v>
          </cell>
          <cell r="O674">
            <v>0</v>
          </cell>
        </row>
        <row r="675">
          <cell r="C675">
            <v>7001250011</v>
          </cell>
          <cell r="D675" t="str">
            <v>Caixa coletora para rede seca de esgoto em alvenaria inclusive chapisco, massa, lastro de concreto simples ( FCK &gt;= 15 Mpa, controle "B" ) e tampa de concreto armado ( FCK &gt;= 20 Mpa, controle "B" ), com reaterro.</v>
          </cell>
          <cell r="E675" t="str">
            <v>UD</v>
          </cell>
          <cell r="F675" t="str">
            <v>Compesa</v>
          </cell>
          <cell r="G675">
            <v>591.89449999999999</v>
          </cell>
          <cell r="H675">
            <v>482</v>
          </cell>
          <cell r="I675">
            <v>0.47</v>
          </cell>
          <cell r="J675">
            <v>345.18699999999995</v>
          </cell>
          <cell r="K675">
            <v>246.23749999999998</v>
          </cell>
          <cell r="L675">
            <v>0</v>
          </cell>
          <cell r="N675">
            <v>591.89449999999999</v>
          </cell>
          <cell r="O675">
            <v>769.46</v>
          </cell>
          <cell r="P675">
            <v>591.89999999999986</v>
          </cell>
        </row>
        <row r="676">
          <cell r="C676">
            <v>7001250012</v>
          </cell>
          <cell r="D676" t="str">
            <v>Caixa coletora para rede de esgoto em alvenaria inclusive chapisco, massa, lastro de concreto simples ( FCK &gt;= 15 Mpa, controle "B" ) e tampa de concreto armado  ( FCK &gt;= 20 Mpa, controle "B" ), com reaterro.</v>
          </cell>
          <cell r="E676" t="str">
            <v>UD</v>
          </cell>
          <cell r="F676" t="str">
            <v>Compesa</v>
          </cell>
          <cell r="G676">
            <v>1242.4845</v>
          </cell>
          <cell r="H676">
            <v>483</v>
          </cell>
          <cell r="I676">
            <v>0.98699999999999999</v>
          </cell>
          <cell r="J676">
            <v>724.3175</v>
          </cell>
          <cell r="K676">
            <v>517.17999999999995</v>
          </cell>
          <cell r="L676">
            <v>0</v>
          </cell>
          <cell r="N676">
            <v>1242.4845</v>
          </cell>
          <cell r="O676">
            <v>1615.23</v>
          </cell>
          <cell r="P676">
            <v>1242.49</v>
          </cell>
        </row>
        <row r="677">
          <cell r="G677">
            <v>0</v>
          </cell>
          <cell r="N677">
            <v>0</v>
          </cell>
          <cell r="O677">
            <v>0</v>
          </cell>
        </row>
        <row r="678">
          <cell r="D678" t="str">
            <v>CAIXA DE PASSAGEM PARA ESGOTO</v>
          </cell>
          <cell r="G678">
            <v>0</v>
          </cell>
          <cell r="N678">
            <v>0</v>
          </cell>
          <cell r="O678">
            <v>0</v>
          </cell>
        </row>
        <row r="679">
          <cell r="C679">
            <v>7001250013</v>
          </cell>
          <cell r="D679" t="str">
            <v>Caixa de passagem para esgoto em anéis de concreto armado, lastro em concreto simples 1:3:5 e base em tijolo coroa com tampa de concreto armado  ( FCK &gt;= 20 Mpa, controle "B" ), DN - 0,40 m e profundidade de 0,65 m.</v>
          </cell>
          <cell r="E679" t="str">
            <v>UD</v>
          </cell>
          <cell r="F679" t="str">
            <v>Compesa</v>
          </cell>
          <cell r="G679">
            <v>101.308336</v>
          </cell>
          <cell r="H679">
            <v>484</v>
          </cell>
          <cell r="I679">
            <v>9.5619999999999997E-2</v>
          </cell>
          <cell r="J679">
            <v>84.209057999999999</v>
          </cell>
          <cell r="K679">
            <v>17.003658000000001</v>
          </cell>
          <cell r="L679">
            <v>0</v>
          </cell>
          <cell r="N679">
            <v>101.308336</v>
          </cell>
          <cell r="O679">
            <v>131.69999999999999</v>
          </cell>
          <cell r="P679">
            <v>101.31</v>
          </cell>
        </row>
        <row r="680">
          <cell r="C680">
            <v>7001250014</v>
          </cell>
          <cell r="D680" t="str">
            <v>Caixa de passagem para esgoto em anéis de concreto armado, lastro em concreto simples 1:3:5 e base em tijolo coroa com tampa de concreto armado  ( FCK &gt;= 20 Mpa, controle "B" ), DN - 0,60 m e profundidade de 1,00 m.</v>
          </cell>
          <cell r="E680" t="str">
            <v>UD</v>
          </cell>
          <cell r="F680" t="str">
            <v>Compesa</v>
          </cell>
          <cell r="G680">
            <v>168.01591200000001</v>
          </cell>
          <cell r="H680">
            <v>485</v>
          </cell>
          <cell r="I680">
            <v>0.13423399999999999</v>
          </cell>
          <cell r="J680">
            <v>142.44082900000001</v>
          </cell>
          <cell r="K680">
            <v>25.440849</v>
          </cell>
          <cell r="L680">
            <v>0</v>
          </cell>
          <cell r="N680">
            <v>168.01591200000001</v>
          </cell>
          <cell r="O680">
            <v>218.42</v>
          </cell>
          <cell r="P680">
            <v>168.01</v>
          </cell>
        </row>
        <row r="681">
          <cell r="G681">
            <v>0</v>
          </cell>
          <cell r="N681">
            <v>0</v>
          </cell>
          <cell r="O681">
            <v>0</v>
          </cell>
        </row>
        <row r="682">
          <cell r="D682" t="str">
            <v>CAIXAS PARA VÁLVULAS BORBOLETAS</v>
          </cell>
          <cell r="G682">
            <v>0</v>
          </cell>
          <cell r="N682">
            <v>0</v>
          </cell>
          <cell r="O682">
            <v>0</v>
          </cell>
        </row>
        <row r="683">
          <cell r="C683">
            <v>7001250250</v>
          </cell>
          <cell r="D683" t="str">
            <v>Caixa enterrada em alvenaria de tijolos maciços no traço 1:8 de 1/2 vez para válvula borboleta incluindo: revestimentos interno e externo de chapisco (traço 1:5) e argamassa no traço 1:6, piso em concreto simples ( traço 1:3:6 ) com espessura de 0,05 m; t</v>
          </cell>
          <cell r="E683" t="str">
            <v>UD</v>
          </cell>
          <cell r="F683" t="str">
            <v>Compesa</v>
          </cell>
          <cell r="G683">
            <v>711.7349999999999</v>
          </cell>
          <cell r="H683">
            <v>486</v>
          </cell>
          <cell r="I683">
            <v>0.28799999999999998</v>
          </cell>
          <cell r="J683">
            <v>487.5895999999999</v>
          </cell>
          <cell r="K683">
            <v>223.85739999999998</v>
          </cell>
          <cell r="L683">
            <v>0</v>
          </cell>
          <cell r="N683">
            <v>711.7349999999999</v>
          </cell>
          <cell r="O683">
            <v>925.26</v>
          </cell>
          <cell r="P683">
            <v>711.74</v>
          </cell>
        </row>
        <row r="684">
          <cell r="C684">
            <v>7001250251</v>
          </cell>
          <cell r="D684" t="str">
            <v>Caixa enterrada em alvenaria de tijolos maciços no traço 1:8 de 1/2 vez para válvula borboleta incluindo: revestimentos interno e externo de chapisco (traço 1:5) e argamassa no traço 1:6, piso em concreto simples ( traço 1:3:6 ) com espessura de 0,05 m; t</v>
          </cell>
          <cell r="E684" t="str">
            <v>UD</v>
          </cell>
          <cell r="F684" t="str">
            <v>Compesa</v>
          </cell>
          <cell r="G684">
            <v>795.42220000000009</v>
          </cell>
          <cell r="H684">
            <v>487</v>
          </cell>
          <cell r="I684">
            <v>0.33600000000000002</v>
          </cell>
          <cell r="J684">
            <v>539.30630000000008</v>
          </cell>
          <cell r="K684">
            <v>255.77990000000003</v>
          </cell>
          <cell r="L684">
            <v>0</v>
          </cell>
          <cell r="N684">
            <v>795.42220000000009</v>
          </cell>
          <cell r="O684">
            <v>1034.05</v>
          </cell>
          <cell r="P684">
            <v>795.43</v>
          </cell>
        </row>
        <row r="685">
          <cell r="C685">
            <v>7001250252</v>
          </cell>
          <cell r="D685" t="str">
            <v>Caixa enterrada em alvenaria de tijolos maciços no traço 1:8 de 1/2 vez para válvula borboleta incluindo: revestimentos interno e externo de chapisco (traço 1:5) e argamassa no traço 1:6, piso em concreto simples ( traço 1:3:6 ) com espessura de 0,05 m; t</v>
          </cell>
          <cell r="E685" t="str">
            <v>UD</v>
          </cell>
          <cell r="F685" t="str">
            <v>Compesa</v>
          </cell>
          <cell r="G685">
            <v>935.66480000000001</v>
          </cell>
          <cell r="H685">
            <v>488</v>
          </cell>
          <cell r="I685">
            <v>0.43199999999999994</v>
          </cell>
          <cell r="J685">
            <v>620.36869999999999</v>
          </cell>
          <cell r="K685">
            <v>314.86409999999995</v>
          </cell>
          <cell r="L685">
            <v>0</v>
          </cell>
          <cell r="N685">
            <v>935.66480000000001</v>
          </cell>
          <cell r="O685">
            <v>1216.3599999999999</v>
          </cell>
          <cell r="P685">
            <v>935.66000000000008</v>
          </cell>
        </row>
        <row r="686">
          <cell r="C686">
            <v>7001250253</v>
          </cell>
          <cell r="D686" t="str">
            <v>Caixa enterrada em alvenaria de tijolos maciços no traço 1:8 de 1/2 vez para válvula borboleta incluindo: revestimentos interno e externo de chapisco (traço 1:5) e argamassa no traço 1:6, piso em concreto simples ( traço 1:3:6 ) com espessura de 0,05 m; t</v>
          </cell>
          <cell r="E686" t="str">
            <v>UD</v>
          </cell>
          <cell r="F686" t="str">
            <v>Compesa</v>
          </cell>
          <cell r="G686">
            <v>1102.886</v>
          </cell>
          <cell r="H686">
            <v>489</v>
          </cell>
          <cell r="I686">
            <v>0.52800000000000002</v>
          </cell>
          <cell r="J686">
            <v>723.64890000000003</v>
          </cell>
          <cell r="K686">
            <v>378.70909999999998</v>
          </cell>
          <cell r="L686">
            <v>0</v>
          </cell>
          <cell r="N686">
            <v>1102.886</v>
          </cell>
          <cell r="O686">
            <v>1433.75</v>
          </cell>
          <cell r="P686">
            <v>1102.8900000000001</v>
          </cell>
        </row>
        <row r="687">
          <cell r="C687">
            <v>7001250254</v>
          </cell>
          <cell r="D687" t="str">
            <v>Caixa enterrada em alvenaria de tijolos maciços no traço 1:8 de 1/2 vez para válvula borboleta incluindo: revestimentos interno e externo de chapisco (traço 1:5) e argamassa no traço 1:6, piso em concreto simples ( traço 1:3:6 ) com espessura de 0,05 m; t</v>
          </cell>
          <cell r="E687" t="str">
            <v>UD</v>
          </cell>
          <cell r="F687" t="str">
            <v>Compesa</v>
          </cell>
          <cell r="G687">
            <v>1398.2342999999998</v>
          </cell>
          <cell r="H687">
            <v>490</v>
          </cell>
          <cell r="I687">
            <v>0.69599999999999995</v>
          </cell>
          <cell r="J687">
            <v>907.62444999999991</v>
          </cell>
          <cell r="K687">
            <v>489.91384999999997</v>
          </cell>
          <cell r="L687">
            <v>0</v>
          </cell>
          <cell r="N687">
            <v>1398.2342999999998</v>
          </cell>
          <cell r="O687">
            <v>1817.7</v>
          </cell>
          <cell r="P687">
            <v>1398.2299999999998</v>
          </cell>
        </row>
        <row r="688">
          <cell r="C688">
            <v>7001250255</v>
          </cell>
          <cell r="D688" t="str">
            <v>Caixa enterrada em alvenaria de tijolos maciços no traço 1:8 de 1/2 vez para válvula borboleta incluindo: revestimentos interno e externo de chapisco (traço 1:5) e argamassa no traço 1:6, piso em concreto simples ( traço 1:3:6 ) com espessura de 0,05 m; t</v>
          </cell>
          <cell r="E688" t="str">
            <v>UD</v>
          </cell>
          <cell r="F688" t="str">
            <v>Compesa</v>
          </cell>
          <cell r="G688">
            <v>1631.5076999999997</v>
          </cell>
          <cell r="H688">
            <v>491</v>
          </cell>
          <cell r="I688">
            <v>0.79200000000000004</v>
          </cell>
          <cell r="J688">
            <v>1065.3624499999999</v>
          </cell>
          <cell r="K688">
            <v>565.35325</v>
          </cell>
          <cell r="L688">
            <v>0</v>
          </cell>
          <cell r="N688">
            <v>1631.5076999999997</v>
          </cell>
          <cell r="O688">
            <v>2120.96</v>
          </cell>
          <cell r="P688">
            <v>1631.5</v>
          </cell>
        </row>
        <row r="689">
          <cell r="G689">
            <v>0</v>
          </cell>
          <cell r="N689">
            <v>0</v>
          </cell>
          <cell r="O689">
            <v>0</v>
          </cell>
        </row>
        <row r="690">
          <cell r="D690" t="str">
            <v>CAIXAS PARA VENTOSAS</v>
          </cell>
          <cell r="G690">
            <v>0</v>
          </cell>
          <cell r="N690">
            <v>0</v>
          </cell>
          <cell r="O690">
            <v>0</v>
          </cell>
        </row>
        <row r="691">
          <cell r="G691">
            <v>0</v>
          </cell>
          <cell r="N691">
            <v>0</v>
          </cell>
          <cell r="O691">
            <v>0</v>
          </cell>
        </row>
        <row r="692">
          <cell r="D692" t="str">
            <v>CAIXAS PARA VENTOSAS EM ALVENARIA DE 1/2 VEZ - PARA ÁREAS URBANAS</v>
          </cell>
          <cell r="G692">
            <v>0</v>
          </cell>
          <cell r="N692">
            <v>0</v>
          </cell>
          <cell r="O692">
            <v>0</v>
          </cell>
        </row>
        <row r="693">
          <cell r="C693">
            <v>7001250256</v>
          </cell>
          <cell r="D693" t="str">
            <v>Caixa enterrada em alvenaria de tijolos maciços no traço 1:8 de 1/2 vez para ventosa aplicada em tubulação de DN = (50 a 150)mm incluindo: revestimentos interno e externo de chapisco (traço 1:5) e argamassa no traço 1:6, piso em concreto simples ( traço 1</v>
          </cell>
          <cell r="E693" t="str">
            <v>UD</v>
          </cell>
          <cell r="F693" t="str">
            <v>Compesa</v>
          </cell>
          <cell r="G693">
            <v>747.28700000000003</v>
          </cell>
          <cell r="H693">
            <v>492</v>
          </cell>
          <cell r="I693">
            <v>1.0651999999999999</v>
          </cell>
          <cell r="J693">
            <v>515.37310000000002</v>
          </cell>
          <cell r="K693">
            <v>230.84870000000001</v>
          </cell>
          <cell r="L693">
            <v>0</v>
          </cell>
          <cell r="N693">
            <v>747.28700000000003</v>
          </cell>
          <cell r="O693">
            <v>971.47</v>
          </cell>
          <cell r="P693">
            <v>747.29</v>
          </cell>
        </row>
        <row r="694">
          <cell r="C694">
            <v>7001250257</v>
          </cell>
          <cell r="D694"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694" t="str">
            <v>UD</v>
          </cell>
          <cell r="F694" t="str">
            <v>Compesa</v>
          </cell>
          <cell r="G694">
            <v>1131.4183</v>
          </cell>
          <cell r="H694">
            <v>493</v>
          </cell>
          <cell r="I694">
            <v>1.5860000000000001</v>
          </cell>
          <cell r="J694">
            <v>777.66440000000011</v>
          </cell>
          <cell r="K694">
            <v>352.16789999999997</v>
          </cell>
          <cell r="L694">
            <v>0</v>
          </cell>
          <cell r="N694">
            <v>1131.4183</v>
          </cell>
          <cell r="O694">
            <v>1470.84</v>
          </cell>
          <cell r="P694">
            <v>1131.4199999999998</v>
          </cell>
        </row>
        <row r="695">
          <cell r="C695">
            <v>7001250258</v>
          </cell>
          <cell r="D695"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695" t="str">
            <v>UD</v>
          </cell>
          <cell r="F695" t="str">
            <v>Compesa</v>
          </cell>
          <cell r="G695">
            <v>1537.0761000000005</v>
          </cell>
          <cell r="H695">
            <v>494</v>
          </cell>
          <cell r="I695">
            <v>2.2133999999999996</v>
          </cell>
          <cell r="J695">
            <v>1043.5559000000003</v>
          </cell>
          <cell r="K695">
            <v>491.30680000000007</v>
          </cell>
          <cell r="L695">
            <v>0</v>
          </cell>
          <cell r="N695">
            <v>1537.0761000000005</v>
          </cell>
          <cell r="O695">
            <v>1998.2</v>
          </cell>
          <cell r="P695">
            <v>1537.0800000000002</v>
          </cell>
        </row>
        <row r="696">
          <cell r="G696">
            <v>0</v>
          </cell>
          <cell r="N696">
            <v>0</v>
          </cell>
          <cell r="O696">
            <v>0</v>
          </cell>
        </row>
        <row r="697">
          <cell r="D697" t="str">
            <v>CAIXAS PARA VENTOSAS EM ALVENARIA DE 1 VEZ - PARA ÁREAS URBANAS</v>
          </cell>
          <cell r="G697">
            <v>0</v>
          </cell>
          <cell r="N697">
            <v>0</v>
          </cell>
          <cell r="O697">
            <v>0</v>
          </cell>
        </row>
        <row r="698">
          <cell r="C698">
            <v>7001250259</v>
          </cell>
          <cell r="D698" t="str">
            <v>Caixa enterrada em alvenaria de tijolos maciços no traço 1:8 de  1 vez para ventosa aplicada em tubulação de DN = (50 a 150)mm incluindo: revestimentos interno e externo de chapisco (traço 1:5) e argamassa no traço 1:6, piso em concreto simples ( traço 1:</v>
          </cell>
          <cell r="E698" t="str">
            <v>UD</v>
          </cell>
          <cell r="F698" t="str">
            <v>Compesa</v>
          </cell>
          <cell r="G698">
            <v>1094.6921</v>
          </cell>
          <cell r="H698">
            <v>495</v>
          </cell>
          <cell r="I698">
            <v>1.5860000000000001</v>
          </cell>
          <cell r="J698">
            <v>722.67659999999989</v>
          </cell>
          <cell r="K698">
            <v>370.42950000000002</v>
          </cell>
          <cell r="L698">
            <v>0</v>
          </cell>
          <cell r="N698">
            <v>1094.6921</v>
          </cell>
          <cell r="O698">
            <v>1423.1</v>
          </cell>
          <cell r="P698">
            <v>1094.6999999999998</v>
          </cell>
        </row>
        <row r="699">
          <cell r="C699">
            <v>7001250260</v>
          </cell>
          <cell r="D699" t="str">
            <v>Caixa enterrada em alvenaria de tijolos maciços no traço 1:8 de  1 vez para ventosa aplicada em tubulação de DN = (200 a 350)mm incluindo: revestimentos interno e externo de chapisco (traço 1:5) e argamassa no traço 1:6, piso em concreto simples ( traço 1</v>
          </cell>
          <cell r="E699" t="str">
            <v>UD</v>
          </cell>
          <cell r="F699" t="str">
            <v>Compesa</v>
          </cell>
          <cell r="G699">
            <v>1615.623</v>
          </cell>
          <cell r="H699">
            <v>496</v>
          </cell>
          <cell r="I699">
            <v>2.2133999999999996</v>
          </cell>
          <cell r="J699">
            <v>1072.6912</v>
          </cell>
          <cell r="K699">
            <v>540.71840000000009</v>
          </cell>
          <cell r="L699">
            <v>0</v>
          </cell>
          <cell r="N699">
            <v>1615.623</v>
          </cell>
          <cell r="O699">
            <v>2100.31</v>
          </cell>
          <cell r="P699">
            <v>1615.62</v>
          </cell>
        </row>
        <row r="700">
          <cell r="C700">
            <v>7001250261</v>
          </cell>
          <cell r="D700" t="str">
            <v>Caixa enterrada em alvenaria de tijolos maciços no traço 1:8 de  1 vez para ventosa aplicada em tubulação de DN = (400 a 600)mm incluindo: revestimentos interno e externo de chapisco (traço 1:5) e argamassa no traço 1:6, piso em concreto simples ( traço 1</v>
          </cell>
          <cell r="E700" t="str">
            <v>UD</v>
          </cell>
          <cell r="F700" t="str">
            <v>Compesa</v>
          </cell>
          <cell r="G700">
            <v>2151.6602000000003</v>
          </cell>
          <cell r="H700">
            <v>497</v>
          </cell>
          <cell r="I700">
            <v>2.9473999999999996</v>
          </cell>
          <cell r="J700">
            <v>1420.9542000000001</v>
          </cell>
          <cell r="K700">
            <v>727.7586</v>
          </cell>
          <cell r="L700">
            <v>0</v>
          </cell>
          <cell r="N700">
            <v>2151.6602000000003</v>
          </cell>
          <cell r="O700">
            <v>2797.16</v>
          </cell>
          <cell r="P700">
            <v>2151.66</v>
          </cell>
        </row>
        <row r="701">
          <cell r="G701">
            <v>0</v>
          </cell>
          <cell r="N701">
            <v>0</v>
          </cell>
          <cell r="O701">
            <v>0</v>
          </cell>
        </row>
        <row r="702">
          <cell r="D702" t="str">
            <v>CAIXAS PARA VENTOSAS EM ALVENARIA DE 1/2 VEZ - PARA ÁREAS RURAIS</v>
          </cell>
          <cell r="G702">
            <v>0</v>
          </cell>
          <cell r="N702">
            <v>0</v>
          </cell>
          <cell r="O702">
            <v>0</v>
          </cell>
        </row>
        <row r="703">
          <cell r="C703">
            <v>7001250262</v>
          </cell>
          <cell r="D703" t="str">
            <v>Caixa enterrada em alvenaria de tijolos maciços no traço 1:8 de 1/2 vez para ventosa aplicada em tubulação de DN = (50 a 150)mm incluindo: revestimentos interno e externo de chapisco (traço 1:5) e argamassa no traço 1:6, piso em concreto simples ( traço 1</v>
          </cell>
          <cell r="E703" t="str">
            <v>UD</v>
          </cell>
          <cell r="F703" t="str">
            <v>Compesa</v>
          </cell>
          <cell r="G703">
            <v>966.55220000000008</v>
          </cell>
          <cell r="H703">
            <v>498</v>
          </cell>
          <cell r="I703">
            <v>1.0651999999999999</v>
          </cell>
          <cell r="J703">
            <v>702.63430000000005</v>
          </cell>
          <cell r="K703">
            <v>262.85269999999997</v>
          </cell>
          <cell r="L703">
            <v>0</v>
          </cell>
          <cell r="N703">
            <v>966.55220000000008</v>
          </cell>
          <cell r="O703">
            <v>1256.52</v>
          </cell>
          <cell r="P703">
            <v>966.55000000000007</v>
          </cell>
        </row>
        <row r="704">
          <cell r="C704">
            <v>7001250263</v>
          </cell>
          <cell r="D704"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704" t="str">
            <v>UD</v>
          </cell>
          <cell r="F704" t="str">
            <v>Compesa</v>
          </cell>
          <cell r="G704">
            <v>1400.9498999999998</v>
          </cell>
          <cell r="H704">
            <v>499</v>
          </cell>
          <cell r="I704">
            <v>1.5860000000000001</v>
          </cell>
          <cell r="J704">
            <v>1006.5359999999998</v>
          </cell>
          <cell r="K704">
            <v>392.8279</v>
          </cell>
          <cell r="L704">
            <v>0</v>
          </cell>
          <cell r="N704">
            <v>1400.9498999999998</v>
          </cell>
          <cell r="O704">
            <v>1821.23</v>
          </cell>
          <cell r="P704">
            <v>1400.9599999999998</v>
          </cell>
        </row>
        <row r="705">
          <cell r="C705">
            <v>7001250264</v>
          </cell>
          <cell r="D705"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705" t="str">
            <v>UD</v>
          </cell>
          <cell r="F705" t="str">
            <v>Compesa</v>
          </cell>
          <cell r="G705">
            <v>1858.0632999999998</v>
          </cell>
          <cell r="H705">
            <v>500</v>
          </cell>
          <cell r="I705">
            <v>2.2133999999999996</v>
          </cell>
          <cell r="J705">
            <v>1315.2270999999998</v>
          </cell>
          <cell r="K705">
            <v>540.62279999999998</v>
          </cell>
          <cell r="L705">
            <v>0</v>
          </cell>
          <cell r="N705">
            <v>1858.0632999999998</v>
          </cell>
          <cell r="O705">
            <v>2415.48</v>
          </cell>
          <cell r="P705">
            <v>1858.06</v>
          </cell>
        </row>
        <row r="706">
          <cell r="G706">
            <v>0</v>
          </cell>
          <cell r="N706">
            <v>0</v>
          </cell>
          <cell r="O706">
            <v>0</v>
          </cell>
        </row>
        <row r="707">
          <cell r="D707" t="str">
            <v>CAIXAS PARA VENTOSAS EM CONCRETO ARMADO - PARA ÁREAS URBANAS</v>
          </cell>
          <cell r="G707">
            <v>0</v>
          </cell>
          <cell r="N707">
            <v>0</v>
          </cell>
          <cell r="O707">
            <v>0</v>
          </cell>
        </row>
        <row r="708">
          <cell r="C708">
            <v>7001250175</v>
          </cell>
          <cell r="D708" t="str">
            <v>Caixa em concreto armado FCK 20 MPA, controle "B" para ventosa aplicada em tubulação de DN = (700 a 900)mm incluindo: escoramento lateral das formas; preparo e lançamento do concreto; paredes, fundo e tampa com espessuras de 0,15 m; lastro de piso em conc</v>
          </cell>
          <cell r="E708" t="str">
            <v>UD</v>
          </cell>
          <cell r="F708" t="str">
            <v>Compesa</v>
          </cell>
          <cell r="G708">
            <v>4052.3107</v>
          </cell>
          <cell r="H708">
            <v>501</v>
          </cell>
          <cell r="I708">
            <v>3.4216000000000002</v>
          </cell>
          <cell r="J708">
            <v>1241.9764</v>
          </cell>
          <cell r="K708">
            <v>2806.9127000000003</v>
          </cell>
          <cell r="N708">
            <v>4052.3107</v>
          </cell>
          <cell r="O708">
            <v>5268</v>
          </cell>
          <cell r="P708">
            <v>4052.31</v>
          </cell>
        </row>
        <row r="709">
          <cell r="C709">
            <v>7001250031</v>
          </cell>
          <cell r="D709"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09" t="str">
            <v>UD</v>
          </cell>
          <cell r="F709" t="str">
            <v>Compesa</v>
          </cell>
          <cell r="G709">
            <v>4294.8082999999997</v>
          </cell>
          <cell r="H709">
            <v>502</v>
          </cell>
          <cell r="I709">
            <v>3.6168</v>
          </cell>
          <cell r="J709">
            <v>1319.0036</v>
          </cell>
          <cell r="K709">
            <v>2972.1878999999999</v>
          </cell>
          <cell r="N709">
            <v>4294.8082999999997</v>
          </cell>
          <cell r="O709">
            <v>5583.25</v>
          </cell>
          <cell r="P709">
            <v>4294.8099999999995</v>
          </cell>
        </row>
        <row r="710">
          <cell r="C710">
            <v>7001250032</v>
          </cell>
          <cell r="D710"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10" t="str">
            <v>UD</v>
          </cell>
          <cell r="F710" t="str">
            <v>Compesa</v>
          </cell>
          <cell r="G710">
            <v>4960.9602000000004</v>
          </cell>
          <cell r="H710">
            <v>503</v>
          </cell>
          <cell r="I710">
            <v>4.1646000000000001</v>
          </cell>
          <cell r="J710">
            <v>1537.1772000000001</v>
          </cell>
          <cell r="K710">
            <v>3419.6184000000003</v>
          </cell>
          <cell r="N710">
            <v>4960.9602000000004</v>
          </cell>
          <cell r="O710">
            <v>6449.25</v>
          </cell>
          <cell r="P710">
            <v>4960.96</v>
          </cell>
        </row>
        <row r="711">
          <cell r="C711" t="e">
            <v>#VALUE!</v>
          </cell>
          <cell r="G711">
            <v>0</v>
          </cell>
          <cell r="N711">
            <v>0</v>
          </cell>
          <cell r="O711">
            <v>0</v>
          </cell>
        </row>
        <row r="712">
          <cell r="C712" t="e">
            <v>#VALUE!</v>
          </cell>
          <cell r="D712" t="str">
            <v>CAIXAS PARA VENTOSAS EM CONCRETO ARMADO - PARA ÁREAS RURAIS</v>
          </cell>
          <cell r="G712">
            <v>0</v>
          </cell>
          <cell r="N712">
            <v>0</v>
          </cell>
          <cell r="O712">
            <v>0</v>
          </cell>
        </row>
        <row r="713">
          <cell r="C713">
            <v>7001250033</v>
          </cell>
          <cell r="D713" t="str">
            <v>Caixa em concreto armado FCK 20 MPA, controle "B" para ventosa aplicada em tubulação de DN = (700 a 900)mm incluindo: escoramento lateral das formas; preparo e lançamento do concreto; paredes, fundo e tampa com espessuras de 0,15 m; lastro de piso em conc</v>
          </cell>
          <cell r="E713" t="str">
            <v>UD</v>
          </cell>
          <cell r="F713" t="str">
            <v>Compesa</v>
          </cell>
          <cell r="G713">
            <v>4672.6215000000002</v>
          </cell>
          <cell r="H713">
            <v>504</v>
          </cell>
          <cell r="I713">
            <v>3.9217999999999997</v>
          </cell>
          <cell r="J713">
            <v>1438.2693000000002</v>
          </cell>
          <cell r="K713">
            <v>3230.4304000000002</v>
          </cell>
          <cell r="N713">
            <v>4672.6215000000002</v>
          </cell>
          <cell r="O713">
            <v>6074.41</v>
          </cell>
          <cell r="P713">
            <v>4672.62</v>
          </cell>
        </row>
        <row r="714">
          <cell r="C714">
            <v>7001250034</v>
          </cell>
          <cell r="D714"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14" t="str">
            <v>UD</v>
          </cell>
          <cell r="F714" t="str">
            <v>Compesa</v>
          </cell>
          <cell r="G714">
            <v>4915.3023000000003</v>
          </cell>
          <cell r="H714">
            <v>505</v>
          </cell>
          <cell r="I714">
            <v>4.117</v>
          </cell>
          <cell r="J714">
            <v>1515.4796999999999</v>
          </cell>
          <cell r="K714">
            <v>3395.7056000000002</v>
          </cell>
          <cell r="N714">
            <v>4915.3023000000003</v>
          </cell>
          <cell r="O714">
            <v>6389.89</v>
          </cell>
          <cell r="P714">
            <v>4915.3099999999995</v>
          </cell>
        </row>
        <row r="715">
          <cell r="C715">
            <v>7001250035</v>
          </cell>
          <cell r="D715"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15" t="str">
            <v>UD</v>
          </cell>
          <cell r="F715" t="str">
            <v>Compesa</v>
          </cell>
          <cell r="G715">
            <v>5736.4944000000005</v>
          </cell>
          <cell r="H715">
            <v>506</v>
          </cell>
          <cell r="I715">
            <v>4.7990000000000004</v>
          </cell>
          <cell r="J715">
            <v>1774.9326000000001</v>
          </cell>
          <cell r="K715">
            <v>3956.7628000000004</v>
          </cell>
          <cell r="N715">
            <v>5736.4944000000005</v>
          </cell>
          <cell r="O715">
            <v>7457.44</v>
          </cell>
          <cell r="P715">
            <v>5736.49</v>
          </cell>
        </row>
        <row r="716">
          <cell r="G716">
            <v>0</v>
          </cell>
          <cell r="N716">
            <v>0</v>
          </cell>
          <cell r="O716">
            <v>0</v>
          </cell>
        </row>
        <row r="717">
          <cell r="D717" t="str">
            <v>CAIXAS PARA DESCARGAS</v>
          </cell>
          <cell r="G717">
            <v>0</v>
          </cell>
          <cell r="N717">
            <v>0</v>
          </cell>
          <cell r="O717">
            <v>0</v>
          </cell>
        </row>
        <row r="718">
          <cell r="G718">
            <v>0</v>
          </cell>
          <cell r="N718">
            <v>0</v>
          </cell>
          <cell r="O718">
            <v>0</v>
          </cell>
        </row>
        <row r="719">
          <cell r="D719" t="str">
            <v>CAIXAS PARA DESCARGAS EM ALVENARIA DE 1/2 VEZ - PARA ÁREAS URBANAS</v>
          </cell>
          <cell r="G719">
            <v>0</v>
          </cell>
          <cell r="N719">
            <v>0</v>
          </cell>
          <cell r="O719">
            <v>0</v>
          </cell>
        </row>
        <row r="720">
          <cell r="C720">
            <v>7001250265</v>
          </cell>
          <cell r="D720"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20" t="str">
            <v>UD</v>
          </cell>
          <cell r="F720" t="str">
            <v>Compesa</v>
          </cell>
          <cell r="G720">
            <v>720.67239999999993</v>
          </cell>
          <cell r="H720">
            <v>507</v>
          </cell>
          <cell r="I720">
            <v>0.2278</v>
          </cell>
          <cell r="J720">
            <v>536.76659999999993</v>
          </cell>
          <cell r="K720">
            <v>183.678</v>
          </cell>
          <cell r="N720">
            <v>720.67239999999993</v>
          </cell>
          <cell r="O720">
            <v>936.87</v>
          </cell>
          <cell r="P720">
            <v>720.68</v>
          </cell>
        </row>
        <row r="721">
          <cell r="C721">
            <v>7001250266</v>
          </cell>
          <cell r="D721" t="str">
            <v>Caixa enterrada em alvenaria de tijolos maciços no traço 1:8 de 1/2 vez para descarga aplicada em tubulação de DN = (200 a 250)mm incluindo: revestimentos interno e externo de chapisco (traço 1:5) e argamassa no traço 1:6, piso em concreto simples ( traço</v>
          </cell>
          <cell r="E721" t="str">
            <v>UD</v>
          </cell>
          <cell r="F721" t="str">
            <v>Compesa</v>
          </cell>
          <cell r="G721">
            <v>1041.7719</v>
          </cell>
          <cell r="H721">
            <v>508</v>
          </cell>
          <cell r="I721">
            <v>0.33600000000000002</v>
          </cell>
          <cell r="J721">
            <v>763.16199999999992</v>
          </cell>
          <cell r="K721">
            <v>278.27390000000003</v>
          </cell>
          <cell r="N721">
            <v>1041.7719</v>
          </cell>
          <cell r="O721">
            <v>1354.3</v>
          </cell>
          <cell r="P721">
            <v>1041.77</v>
          </cell>
        </row>
        <row r="722">
          <cell r="C722">
            <v>7001250267</v>
          </cell>
          <cell r="D722" t="str">
            <v>Caixa enterrada em alvenaria de tijolos maciços no traço 1:8 de 1/2 vez para descarga aplicada em tubulação de DN = (300 a 350)mm incluindo: revestimentos interno e externo de chapisco (traço 1:5) e argamassa no traço 1:6, piso em concreto simples ( traço</v>
          </cell>
          <cell r="E722" t="str">
            <v>UD</v>
          </cell>
          <cell r="F722" t="str">
            <v>Compesa</v>
          </cell>
          <cell r="G722">
            <v>1275.0538000000001</v>
          </cell>
          <cell r="H722">
            <v>509</v>
          </cell>
          <cell r="I722">
            <v>0.41979999999999995</v>
          </cell>
          <cell r="J722">
            <v>932.16160000000002</v>
          </cell>
          <cell r="K722">
            <v>342.47240000000005</v>
          </cell>
          <cell r="N722">
            <v>1275.0538000000001</v>
          </cell>
          <cell r="O722">
            <v>1657.57</v>
          </cell>
          <cell r="P722">
            <v>1275.05</v>
          </cell>
        </row>
        <row r="723">
          <cell r="C723">
            <v>7001250268</v>
          </cell>
          <cell r="D723" t="str">
            <v>Caixa enterrada em alvenaria de tijolos maciços no traço 1:8 de 1/2 vez para descarga aplicada em tubulação de DN = (400 a 450)mm incluindo: revestimentos interno e externo de chapisco (traço 1:5) e argamassa no traço 1:6, piso em concreto simples ( traço</v>
          </cell>
          <cell r="E723" t="str">
            <v>UD</v>
          </cell>
          <cell r="F723" t="str">
            <v>Compesa</v>
          </cell>
          <cell r="G723">
            <v>1484.7807</v>
          </cell>
          <cell r="H723">
            <v>510</v>
          </cell>
          <cell r="I723">
            <v>0.48</v>
          </cell>
          <cell r="J723">
            <v>1083.2665</v>
          </cell>
          <cell r="K723">
            <v>401.0342</v>
          </cell>
          <cell r="N723">
            <v>1484.7807</v>
          </cell>
          <cell r="O723">
            <v>1930.21</v>
          </cell>
          <cell r="P723">
            <v>1484.7799999999997</v>
          </cell>
        </row>
        <row r="724">
          <cell r="C724">
            <v>7001250269</v>
          </cell>
          <cell r="D724" t="str">
            <v>Caixa enterrada em alvenaria de tijolos maciços no traço 1:8 de 1/2 vez para descarga aplicada em tubulação de DN = (500 a 600)mm incluindo: revestimentos interno e externo de chapisco (traço 1:5) e argamassa no traço 1:6, piso em concreto simples ( traço</v>
          </cell>
          <cell r="E724" t="str">
            <v>UD</v>
          </cell>
          <cell r="F724" t="str">
            <v>Compesa</v>
          </cell>
          <cell r="G724">
            <v>1640.2725999999998</v>
          </cell>
          <cell r="H724">
            <v>511</v>
          </cell>
          <cell r="I724">
            <v>0.52800000000000002</v>
          </cell>
          <cell r="J724">
            <v>1196.2298999999998</v>
          </cell>
          <cell r="K724">
            <v>443.51469999999995</v>
          </cell>
          <cell r="N724">
            <v>1640.2725999999998</v>
          </cell>
          <cell r="O724">
            <v>2132.35</v>
          </cell>
          <cell r="P724">
            <v>1640.27</v>
          </cell>
        </row>
        <row r="725">
          <cell r="G725">
            <v>0</v>
          </cell>
          <cell r="N725">
            <v>0</v>
          </cell>
          <cell r="O725">
            <v>0</v>
          </cell>
        </row>
        <row r="726">
          <cell r="D726" t="str">
            <v>CAIXAS PARA DESCARGAS EM ALVENARIA DE 1 VEZ - PARA ÁREAS URBANAS</v>
          </cell>
          <cell r="G726">
            <v>0</v>
          </cell>
          <cell r="N726">
            <v>0</v>
          </cell>
          <cell r="O726">
            <v>0</v>
          </cell>
        </row>
        <row r="727">
          <cell r="C727">
            <v>7001250270</v>
          </cell>
          <cell r="D727" t="str">
            <v>Caixa enterrada em alvenaria de tijolos maciços no traço 1:8 de  1 vez para descarga aplicada em tubulação de DN = (50 a 150)mm incluindo: revestimentos interno e externo de chapisco (traço 1:5) e argamassa no traço 1:6, piso em concreto simples ( traço 1</v>
          </cell>
          <cell r="E727" t="str">
            <v>UD</v>
          </cell>
          <cell r="F727" t="str">
            <v>Compesa</v>
          </cell>
          <cell r="G727">
            <v>860.59389999999985</v>
          </cell>
          <cell r="H727">
            <v>512</v>
          </cell>
          <cell r="I727">
            <v>0.32379999999999998</v>
          </cell>
          <cell r="J727">
            <v>622.13269999999989</v>
          </cell>
          <cell r="K727">
            <v>238.13739999999999</v>
          </cell>
          <cell r="N727">
            <v>860.59389999999985</v>
          </cell>
          <cell r="O727">
            <v>1118.77</v>
          </cell>
          <cell r="P727">
            <v>860.59</v>
          </cell>
        </row>
        <row r="728">
          <cell r="C728">
            <v>7001250271</v>
          </cell>
          <cell r="D728" t="str">
            <v xml:space="preserve">Caixa enterrada em alvenaria de tijolos maciços no traço 1:8 de  1 vez para descarga aplicada em tubulação de DN = (200 a 250)mm incluindo: revestimentos interno e externo de chapisco (traço 1:5) e argamassa no traço 1:6, piso em concreto simples ( traço </v>
          </cell>
          <cell r="E728" t="str">
            <v>UD</v>
          </cell>
          <cell r="F728" t="str">
            <v>Compesa</v>
          </cell>
          <cell r="G728">
            <v>1224.1687000000002</v>
          </cell>
          <cell r="H728">
            <v>513</v>
          </cell>
          <cell r="I728">
            <v>0.48</v>
          </cell>
          <cell r="J728">
            <v>867.34730000000002</v>
          </cell>
          <cell r="K728">
            <v>356.34140000000002</v>
          </cell>
          <cell r="N728">
            <v>1224.1687000000002</v>
          </cell>
          <cell r="O728">
            <v>1591.42</v>
          </cell>
          <cell r="P728">
            <v>1224.17</v>
          </cell>
        </row>
        <row r="729">
          <cell r="C729">
            <v>7001250272</v>
          </cell>
          <cell r="D729" t="str">
            <v xml:space="preserve">Caixa enterrada em alvenaria de tijolos maciços no traço 1:8 de  1 vez para descarga aplicada em tubulação de DN = (300 a 350)mm incluindo: revestimentos interno e externo de chapisco (traço 1:5) e argamassa no traço 1:6, piso em concreto simples ( traço </v>
          </cell>
          <cell r="E729" t="str">
            <v>UD</v>
          </cell>
          <cell r="F729" t="str">
            <v>Compesa</v>
          </cell>
          <cell r="G729">
            <v>1466.7982</v>
          </cell>
          <cell r="H729">
            <v>514</v>
          </cell>
          <cell r="I729">
            <v>0.54020000000000001</v>
          </cell>
          <cell r="J729">
            <v>1046.2524000000001</v>
          </cell>
          <cell r="K729">
            <v>420.00560000000002</v>
          </cell>
          <cell r="N729">
            <v>1466.7982</v>
          </cell>
          <cell r="O729">
            <v>1906.84</v>
          </cell>
          <cell r="P729">
            <v>1466.8</v>
          </cell>
        </row>
        <row r="730">
          <cell r="C730">
            <v>7001250273</v>
          </cell>
          <cell r="D730" t="str">
            <v xml:space="preserve">Caixa enterrada em alvenaria de tijolos maciços no traço 1:8 de  1 vez para descarga aplicada em tubulação de DN = (400 a 450)mm incluindo: revestimentos interno e externo de chapisco (traço 1:5) e argamassa no traço 1:6, piso em concreto simples ( traço </v>
          </cell>
          <cell r="E730" t="str">
            <v>UD</v>
          </cell>
          <cell r="F730" t="str">
            <v>Compesa</v>
          </cell>
          <cell r="G730">
            <v>1689.5119</v>
          </cell>
          <cell r="H730">
            <v>515</v>
          </cell>
          <cell r="I730">
            <v>0.624</v>
          </cell>
          <cell r="J730">
            <v>1207.3717999999999</v>
          </cell>
          <cell r="K730">
            <v>481.51609999999999</v>
          </cell>
          <cell r="N730">
            <v>1689.5119</v>
          </cell>
          <cell r="O730">
            <v>2196.37</v>
          </cell>
          <cell r="P730">
            <v>1689.5100000000002</v>
          </cell>
        </row>
        <row r="731">
          <cell r="C731">
            <v>7001250274</v>
          </cell>
          <cell r="D731" t="str">
            <v>Caixa enterrada em alvenaria de tijolos maciços no traço 1:8 de 1 vez para descarga aplicada em tubulação de DN = (500 a 600)mm incluindo: revestimentos interno e externo de chapisco (traço 1:5) e argamassa no traço 1:6, piso em concreto simples ( traço 1</v>
          </cell>
          <cell r="E731" t="str">
            <v>UD</v>
          </cell>
          <cell r="F731" t="str">
            <v>Compesa</v>
          </cell>
          <cell r="G731">
            <v>1863.5207999999996</v>
          </cell>
          <cell r="H731">
            <v>516</v>
          </cell>
          <cell r="I731">
            <v>0.68419999999999992</v>
          </cell>
          <cell r="J731">
            <v>1328.1078999999997</v>
          </cell>
          <cell r="K731">
            <v>534.72869999999989</v>
          </cell>
          <cell r="N731">
            <v>1863.5207999999996</v>
          </cell>
          <cell r="O731">
            <v>2422.58</v>
          </cell>
          <cell r="P731">
            <v>1863.52</v>
          </cell>
        </row>
        <row r="732">
          <cell r="G732">
            <v>0</v>
          </cell>
          <cell r="N732">
            <v>0</v>
          </cell>
          <cell r="O732">
            <v>0</v>
          </cell>
        </row>
        <row r="733">
          <cell r="D733" t="str">
            <v>CAIXAS PARA DESCARGAS EM ALVENARIA DE 1/2 VEZ - PARA ÁREAS RURAIS</v>
          </cell>
          <cell r="G733">
            <v>0</v>
          </cell>
          <cell r="N733">
            <v>0</v>
          </cell>
          <cell r="O733">
            <v>0</v>
          </cell>
        </row>
        <row r="734">
          <cell r="C734">
            <v>7001250265</v>
          </cell>
          <cell r="D734"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34" t="str">
            <v>UD</v>
          </cell>
          <cell r="F734" t="str">
            <v>Compesa</v>
          </cell>
          <cell r="G734">
            <v>720.67239999999993</v>
          </cell>
          <cell r="H734">
            <v>517</v>
          </cell>
          <cell r="I734">
            <v>0.2278</v>
          </cell>
          <cell r="J734">
            <v>536.76659999999993</v>
          </cell>
          <cell r="K734">
            <v>183.678</v>
          </cell>
          <cell r="N734">
            <v>720.67239999999993</v>
          </cell>
          <cell r="O734">
            <v>936.87</v>
          </cell>
          <cell r="P734">
            <v>720.68</v>
          </cell>
        </row>
        <row r="735">
          <cell r="C735">
            <v>7001250275</v>
          </cell>
          <cell r="D735" t="str">
            <v>Caixa enterrada em alvenaria de tijolos maciços no traço 1:8 de 1/2 vez para descarga aplicada em tubulação de DN = (200 a 350)mm incluindo: revestimentos interno e externo de chapisco (traço 1:5) e argamassa no traço 1:6, piso em concreto simples ( traço</v>
          </cell>
          <cell r="E735" t="str">
            <v>UD</v>
          </cell>
          <cell r="F735" t="str">
            <v>Compesa</v>
          </cell>
          <cell r="G735">
            <v>1601.8567</v>
          </cell>
          <cell r="H735">
            <v>518</v>
          </cell>
          <cell r="I735">
            <v>0.41979999999999995</v>
          </cell>
          <cell r="J735">
            <v>1208.5665000000001</v>
          </cell>
          <cell r="K735">
            <v>392.87039999999996</v>
          </cell>
          <cell r="N735">
            <v>1601.8567</v>
          </cell>
          <cell r="O735">
            <v>2082.41</v>
          </cell>
          <cell r="P735">
            <v>1601.8600000000001</v>
          </cell>
        </row>
        <row r="736">
          <cell r="C736">
            <v>7001250276</v>
          </cell>
          <cell r="D736" t="str">
            <v>Caixa enterrada em alvenaria de tijolos maciços no traço 1:8 de 1/2 vez para descarga aplicada em tubulação de DN = (400 a 600)mm incluindo: revestimentos interno e externo de chapisco (traço 1:5) e argamassa no traço 1:6, piso em concreto simples ( traço</v>
          </cell>
          <cell r="E736" t="str">
            <v>UD</v>
          </cell>
          <cell r="F736" t="str">
            <v>Compesa</v>
          </cell>
          <cell r="G736">
            <v>2012.8686</v>
          </cell>
          <cell r="H736">
            <v>519</v>
          </cell>
          <cell r="I736">
            <v>0.52800000000000002</v>
          </cell>
          <cell r="J736">
            <v>1510.8539000000001</v>
          </cell>
          <cell r="K736">
            <v>501.48669999999998</v>
          </cell>
          <cell r="N736">
            <v>2012.8686</v>
          </cell>
          <cell r="O736">
            <v>2616.73</v>
          </cell>
          <cell r="P736">
            <v>2012.8700000000001</v>
          </cell>
        </row>
        <row r="737">
          <cell r="G737">
            <v>0</v>
          </cell>
          <cell r="N737">
            <v>0</v>
          </cell>
          <cell r="O737">
            <v>0</v>
          </cell>
        </row>
        <row r="738">
          <cell r="D738" t="str">
            <v>CAIXAS PARA DESCARGAS EM CONCRETO ARMADO - PARA ÁREAS URBANAS</v>
          </cell>
          <cell r="G738">
            <v>0</v>
          </cell>
          <cell r="N738">
            <v>0</v>
          </cell>
          <cell r="O738">
            <v>0</v>
          </cell>
        </row>
        <row r="739">
          <cell r="C739">
            <v>7001250049</v>
          </cell>
          <cell r="D739" t="str">
            <v>Caixa em concreto armado FCK 20 MPA, controle "B" para descarga aplicada em tubulação de DN = (700 a 900)mm incluindo: escoramento lateral das formas; preparo e lançamento do concreto; paredes, fundo e tampa com espessuras de 0,15 m; lastro de piso em con</v>
          </cell>
          <cell r="E739" t="str">
            <v>UD</v>
          </cell>
          <cell r="F739" t="str">
            <v>Compesa</v>
          </cell>
          <cell r="G739">
            <v>4941.3040000000001</v>
          </cell>
          <cell r="H739">
            <v>520</v>
          </cell>
          <cell r="I739">
            <v>4.2225999999999999</v>
          </cell>
          <cell r="J739">
            <v>1509.3295000000001</v>
          </cell>
          <cell r="K739">
            <v>3427.7519000000002</v>
          </cell>
          <cell r="N739">
            <v>4941.3040000000001</v>
          </cell>
          <cell r="O739">
            <v>6423.7</v>
          </cell>
          <cell r="P739">
            <v>4941.3</v>
          </cell>
        </row>
        <row r="740">
          <cell r="C740">
            <v>7001250050</v>
          </cell>
          <cell r="D740" t="str">
            <v>Caixa em concreto armado FCK 20 MPA, controle "B" para descarga aplicada em tubulação de DN = 1.000 mm incluindo: escoramento lateral das formas; preparo e lançamento do concreto; paredes, fundo e tampa com espessuras de 0,15 m; lastro de piso em concreto</v>
          </cell>
          <cell r="E740" t="str">
            <v>UD</v>
          </cell>
          <cell r="F740" t="str">
            <v>Compesa</v>
          </cell>
          <cell r="G740">
            <v>4852.7047999999995</v>
          </cell>
          <cell r="H740">
            <v>521</v>
          </cell>
          <cell r="I740">
            <v>4.1377999999999995</v>
          </cell>
          <cell r="J740">
            <v>1484.4199999999998</v>
          </cell>
          <cell r="K740">
            <v>3364.1469999999999</v>
          </cell>
          <cell r="N740">
            <v>4852.7047999999995</v>
          </cell>
          <cell r="O740">
            <v>6308.52</v>
          </cell>
          <cell r="P740">
            <v>4852.7099999999991</v>
          </cell>
        </row>
        <row r="741">
          <cell r="C741">
            <v>7001250051</v>
          </cell>
          <cell r="D741" t="str">
            <v>Caixa em concreto armado FCK 20 MPA, controle "B" para descarga aplicada em tubulação de DN = 1.200 mm incluindo: escoramento lateral das formas; preparo e lançamento do concreto; paredes, fundo e tampa com espessuras de 0,15 m; lastro de piso em concreto</v>
          </cell>
          <cell r="E741" t="str">
            <v>UD</v>
          </cell>
          <cell r="F741" t="str">
            <v>Compesa</v>
          </cell>
          <cell r="G741">
            <v>5384.1327000000001</v>
          </cell>
          <cell r="H741">
            <v>522</v>
          </cell>
          <cell r="I741">
            <v>4.5764000000000005</v>
          </cell>
          <cell r="J741">
            <v>1652.2431000000001</v>
          </cell>
          <cell r="K741">
            <v>3727.3132000000001</v>
          </cell>
          <cell r="N741">
            <v>5384.1327000000001</v>
          </cell>
          <cell r="O741">
            <v>6999.37</v>
          </cell>
          <cell r="P741">
            <v>5384.13</v>
          </cell>
        </row>
        <row r="742">
          <cell r="G742">
            <v>0</v>
          </cell>
          <cell r="N742">
            <v>0</v>
          </cell>
          <cell r="O742">
            <v>0</v>
          </cell>
        </row>
        <row r="743">
          <cell r="D743" t="str">
            <v>CAIXAS PARA DESCARGAS EM CONCRETO ARMADO - PARA ÁREAS RURAIS</v>
          </cell>
          <cell r="G743">
            <v>0</v>
          </cell>
          <cell r="N743">
            <v>0</v>
          </cell>
          <cell r="O743">
            <v>0</v>
          </cell>
        </row>
        <row r="744">
          <cell r="C744">
            <v>7001250052</v>
          </cell>
          <cell r="D744" t="str">
            <v>Caixa em concreto armado FCK 20 MPA, controle "B" para descarga aplicada em tubulação de DN = (700 a 900)mm incluindo: escoramento lateral das formas; preparo e lançamento do concreto; paredes, fundo e tampa com espessuras de 0,15 m; lastro de piso em con</v>
          </cell>
          <cell r="E744" t="str">
            <v>UD</v>
          </cell>
          <cell r="F744" t="str">
            <v>Compesa</v>
          </cell>
          <cell r="G744">
            <v>5762.0441000000001</v>
          </cell>
          <cell r="H744">
            <v>523</v>
          </cell>
          <cell r="I744">
            <v>4.8814000000000002</v>
          </cell>
          <cell r="J744">
            <v>1771.607</v>
          </cell>
          <cell r="K744">
            <v>3985.5557000000003</v>
          </cell>
          <cell r="N744">
            <v>5762.0441000000001</v>
          </cell>
          <cell r="O744">
            <v>7490.66</v>
          </cell>
          <cell r="P744">
            <v>5762.05</v>
          </cell>
        </row>
        <row r="745">
          <cell r="C745">
            <v>7001250053</v>
          </cell>
          <cell r="D745" t="str">
            <v>Caixa em concreto armado FCK 20 MPA, controle "B" para descarga aplicada em tubulação de DN = 1.000 mm incluindo: escoramento lateral das formas; preparo e lançamento do concreto; paredes, fundo e tampa com espessuras de 0,15 m; lastro de piso em concreto</v>
          </cell>
          <cell r="E745" t="str">
            <v>UD</v>
          </cell>
          <cell r="F745" t="str">
            <v>Compesa</v>
          </cell>
          <cell r="G745">
            <v>5628.0233000000007</v>
          </cell>
          <cell r="H745">
            <v>524</v>
          </cell>
          <cell r="I745">
            <v>4.76</v>
          </cell>
          <cell r="J745">
            <v>1732.3016</v>
          </cell>
          <cell r="K745">
            <v>3890.9617000000003</v>
          </cell>
          <cell r="N745">
            <v>5628.0233000000007</v>
          </cell>
          <cell r="O745">
            <v>7316.43</v>
          </cell>
          <cell r="P745">
            <v>5628.0199999999995</v>
          </cell>
        </row>
        <row r="746">
          <cell r="C746">
            <v>7001250054</v>
          </cell>
          <cell r="D746" t="str">
            <v>Caixa em concreto armado FCK 20 MPA, controle "B" para descarga aplicada em tubulação de DN = 1.200 mm incluindo: escoramento lateral das formas; preparo e lançamento do concreto; paredes, fundo e tampa com espessuras de 0,15 m; lastro de piso em concreto</v>
          </cell>
          <cell r="E746" t="str">
            <v>UD</v>
          </cell>
          <cell r="F746" t="str">
            <v>Compesa</v>
          </cell>
          <cell r="G746">
            <v>6176.7066999999997</v>
          </cell>
          <cell r="H746">
            <v>525</v>
          </cell>
          <cell r="I746">
            <v>5.2107999999999999</v>
          </cell>
          <cell r="J746">
            <v>1907.0382999999999</v>
          </cell>
          <cell r="K746">
            <v>4264.4575999999997</v>
          </cell>
          <cell r="N746">
            <v>6176.7066999999997</v>
          </cell>
          <cell r="O746">
            <v>8029.72</v>
          </cell>
          <cell r="P746">
            <v>6176.71</v>
          </cell>
        </row>
        <row r="747">
          <cell r="G747">
            <v>0</v>
          </cell>
          <cell r="N747">
            <v>0</v>
          </cell>
          <cell r="O747">
            <v>0</v>
          </cell>
        </row>
        <row r="748">
          <cell r="D748" t="str">
            <v>TESTE E CADASTRO DE REDE</v>
          </cell>
          <cell r="G748">
            <v>0</v>
          </cell>
          <cell r="N748">
            <v>0</v>
          </cell>
          <cell r="O748">
            <v>0</v>
          </cell>
        </row>
        <row r="749">
          <cell r="C749">
            <v>7001260001</v>
          </cell>
          <cell r="D749" t="str">
            <v>Teste de rede de água.</v>
          </cell>
          <cell r="E749" t="str">
            <v>M</v>
          </cell>
          <cell r="F749" t="str">
            <v>Compesa</v>
          </cell>
          <cell r="G749">
            <v>0.74</v>
          </cell>
          <cell r="H749">
            <v>526</v>
          </cell>
          <cell r="I749">
            <v>0</v>
          </cell>
          <cell r="J749">
            <v>0.74</v>
          </cell>
          <cell r="K749">
            <v>0</v>
          </cell>
          <cell r="L749">
            <v>0</v>
          </cell>
          <cell r="M749">
            <v>0</v>
          </cell>
          <cell r="N749">
            <v>0.74</v>
          </cell>
          <cell r="O749">
            <v>0.96</v>
          </cell>
          <cell r="P749">
            <v>0.74</v>
          </cell>
        </row>
        <row r="750">
          <cell r="C750">
            <v>7001260002</v>
          </cell>
          <cell r="D750" t="str">
            <v>Teste de rede de esgoto.</v>
          </cell>
          <cell r="E750" t="str">
            <v>M</v>
          </cell>
          <cell r="F750" t="str">
            <v>Compesa</v>
          </cell>
          <cell r="G750">
            <v>0.74</v>
          </cell>
          <cell r="H750">
            <v>527</v>
          </cell>
          <cell r="I750">
            <v>0</v>
          </cell>
          <cell r="J750">
            <v>0.74</v>
          </cell>
          <cell r="K750">
            <v>0</v>
          </cell>
          <cell r="L750">
            <v>0</v>
          </cell>
          <cell r="M750">
            <v>0</v>
          </cell>
          <cell r="N750">
            <v>0.74</v>
          </cell>
          <cell r="O750">
            <v>0.96</v>
          </cell>
          <cell r="P750">
            <v>0.74</v>
          </cell>
        </row>
        <row r="751">
          <cell r="C751">
            <v>7001260003</v>
          </cell>
          <cell r="D751" t="str">
            <v>Cadastro de rede de água.</v>
          </cell>
          <cell r="E751" t="str">
            <v>M</v>
          </cell>
          <cell r="F751" t="str">
            <v>Compesa</v>
          </cell>
          <cell r="G751">
            <v>1.7100000000000002</v>
          </cell>
          <cell r="H751">
            <v>528</v>
          </cell>
          <cell r="I751">
            <v>0</v>
          </cell>
          <cell r="J751">
            <v>1.7000000000000002</v>
          </cell>
          <cell r="K751">
            <v>0.01</v>
          </cell>
          <cell r="L751">
            <v>0</v>
          </cell>
          <cell r="M751">
            <v>0</v>
          </cell>
          <cell r="N751">
            <v>1.7100000000000002</v>
          </cell>
          <cell r="O751">
            <v>2.2200000000000002</v>
          </cell>
          <cell r="P751">
            <v>1.7100000000000002</v>
          </cell>
        </row>
        <row r="752">
          <cell r="C752">
            <v>7001260004</v>
          </cell>
          <cell r="D752" t="str">
            <v>Cadastro de rede de esgoto.</v>
          </cell>
          <cell r="E752" t="str">
            <v>M</v>
          </cell>
          <cell r="F752" t="str">
            <v>Compesa</v>
          </cell>
          <cell r="G752">
            <v>2.9199999999999995</v>
          </cell>
          <cell r="H752">
            <v>529</v>
          </cell>
          <cell r="I752">
            <v>0</v>
          </cell>
          <cell r="J752">
            <v>2.8099999999999996</v>
          </cell>
          <cell r="K752">
            <v>0.11</v>
          </cell>
          <cell r="L752">
            <v>0</v>
          </cell>
          <cell r="M752">
            <v>0</v>
          </cell>
          <cell r="N752">
            <v>2.9199999999999995</v>
          </cell>
          <cell r="O752">
            <v>3.8</v>
          </cell>
          <cell r="P752">
            <v>2.9199999999999995</v>
          </cell>
        </row>
        <row r="753">
          <cell r="G753">
            <v>0</v>
          </cell>
          <cell r="N753">
            <v>0</v>
          </cell>
          <cell r="O753">
            <v>0</v>
          </cell>
        </row>
        <row r="754">
          <cell r="D754" t="str">
            <v>PONTO GEODÉSICO</v>
          </cell>
          <cell r="G754">
            <v>0</v>
          </cell>
          <cell r="N754">
            <v>0</v>
          </cell>
          <cell r="O754">
            <v>0</v>
          </cell>
        </row>
        <row r="755">
          <cell r="C755">
            <v>7001260005</v>
          </cell>
          <cell r="D755" t="str">
            <v>Implantação de ponto geodésico em área externa, inclusive monumentalização, de acordo com as especificações técnicas do Setor de Cadastro Técnico da Compesa.</v>
          </cell>
          <cell r="E755" t="str">
            <v>UD</v>
          </cell>
          <cell r="F755" t="str">
            <v>Compesa</v>
          </cell>
          <cell r="G755">
            <v>523.80426</v>
          </cell>
          <cell r="H755">
            <v>530</v>
          </cell>
          <cell r="I755">
            <v>50.150999999999996</v>
          </cell>
          <cell r="J755">
            <v>316.03735999999998</v>
          </cell>
          <cell r="K755">
            <v>157.61590000000001</v>
          </cell>
          <cell r="L755">
            <v>0</v>
          </cell>
          <cell r="N755">
            <v>523.80426</v>
          </cell>
          <cell r="O755">
            <v>680.95</v>
          </cell>
          <cell r="P755">
            <v>523.80999999999995</v>
          </cell>
        </row>
        <row r="756">
          <cell r="C756">
            <v>7001260006</v>
          </cell>
          <cell r="D756" t="str">
            <v>Implantação de ponto geodésico em área interna, inclusive monumentalização, de acordo com as especificações técnicas do Setor de Cadastro Técnico da Compesa.</v>
          </cell>
          <cell r="E756" t="str">
            <v>UD</v>
          </cell>
          <cell r="F756" t="str">
            <v>Compesa</v>
          </cell>
          <cell r="G756">
            <v>222.74649999999997</v>
          </cell>
          <cell r="H756">
            <v>531</v>
          </cell>
          <cell r="I756">
            <v>50.280999999999999</v>
          </cell>
          <cell r="J756">
            <v>86.219999999999985</v>
          </cell>
          <cell r="K756">
            <v>86.245500000000007</v>
          </cell>
          <cell r="L756">
            <v>0</v>
          </cell>
          <cell r="N756">
            <v>222.74649999999997</v>
          </cell>
          <cell r="O756">
            <v>289.57</v>
          </cell>
          <cell r="P756">
            <v>222.74999999999997</v>
          </cell>
        </row>
        <row r="757">
          <cell r="G757">
            <v>0</v>
          </cell>
          <cell r="N757">
            <v>0</v>
          </cell>
          <cell r="O757">
            <v>0</v>
          </cell>
        </row>
        <row r="758">
          <cell r="D758" t="str">
            <v>INSTALAÇÕES HIDRÁULICAS</v>
          </cell>
          <cell r="G758">
            <v>0</v>
          </cell>
          <cell r="N758">
            <v>0</v>
          </cell>
          <cell r="O758">
            <v>0</v>
          </cell>
        </row>
        <row r="759">
          <cell r="C759">
            <v>7001270001</v>
          </cell>
          <cell r="D759" t="str">
            <v>Ponto de água para vaso sanitário, inclusive fornecimento de vaso de louça branca com tampa plástica e caixa de descarga plástica e acessórios correspondentes.</v>
          </cell>
          <cell r="E759" t="str">
            <v>UD</v>
          </cell>
          <cell r="F759" t="str">
            <v>Compesa</v>
          </cell>
          <cell r="G759">
            <v>147.32</v>
          </cell>
          <cell r="H759">
            <v>532</v>
          </cell>
          <cell r="I759">
            <v>0</v>
          </cell>
          <cell r="J759">
            <v>54.99</v>
          </cell>
          <cell r="K759">
            <v>92.329999999999984</v>
          </cell>
          <cell r="L759">
            <v>0</v>
          </cell>
          <cell r="M759">
            <v>0</v>
          </cell>
          <cell r="N759">
            <v>147.32</v>
          </cell>
          <cell r="O759">
            <v>191.52</v>
          </cell>
          <cell r="P759">
            <v>147.32</v>
          </cell>
        </row>
        <row r="760">
          <cell r="C760">
            <v>7001270002</v>
          </cell>
          <cell r="D760" t="str">
            <v>Ponto de água para lavatório, inclusive fornecimento de lavatório de louça branca, sem coluna, e torneira de pressão com acabamento cromado DN -  1/2" e acessórios correspondentes.</v>
          </cell>
          <cell r="E760" t="str">
            <v>UD</v>
          </cell>
          <cell r="F760" t="str">
            <v>Compesa</v>
          </cell>
          <cell r="G760">
            <v>95.550000000000011</v>
          </cell>
          <cell r="H760">
            <v>533</v>
          </cell>
          <cell r="I760">
            <v>0</v>
          </cell>
          <cell r="J760">
            <v>16.010000000000002</v>
          </cell>
          <cell r="K760">
            <v>79.540000000000006</v>
          </cell>
          <cell r="L760">
            <v>0</v>
          </cell>
          <cell r="M760">
            <v>0</v>
          </cell>
          <cell r="N760">
            <v>95.550000000000011</v>
          </cell>
          <cell r="O760">
            <v>124.22</v>
          </cell>
          <cell r="P760">
            <v>95.550000000000011</v>
          </cell>
        </row>
        <row r="761">
          <cell r="C761">
            <v>7001270003</v>
          </cell>
          <cell r="D761" t="str">
            <v>Ponto de água para chuveiro de metal de 1/2", inclusive chuveiro, registro, tubos e conexões.</v>
          </cell>
          <cell r="E761" t="str">
            <v>UD</v>
          </cell>
          <cell r="F761" t="str">
            <v>Compesa</v>
          </cell>
          <cell r="G761">
            <v>103.24999999999999</v>
          </cell>
          <cell r="H761">
            <v>534</v>
          </cell>
          <cell r="I761">
            <v>0</v>
          </cell>
          <cell r="J761">
            <v>15.24</v>
          </cell>
          <cell r="K761">
            <v>88.009999999999991</v>
          </cell>
          <cell r="L761">
            <v>0</v>
          </cell>
          <cell r="M761">
            <v>0</v>
          </cell>
          <cell r="N761">
            <v>103.24999999999999</v>
          </cell>
          <cell r="O761">
            <v>134.22999999999999</v>
          </cell>
          <cell r="P761">
            <v>103.24999999999999</v>
          </cell>
        </row>
        <row r="762">
          <cell r="C762">
            <v>7001270004</v>
          </cell>
          <cell r="D762" t="str">
            <v>Ponto de água para torneira para jardim, inclusive torneira, tubos e conexões.</v>
          </cell>
          <cell r="E762" t="str">
            <v>UD</v>
          </cell>
          <cell r="F762" t="str">
            <v>Compesa</v>
          </cell>
          <cell r="G762">
            <v>14.66</v>
          </cell>
          <cell r="H762">
            <v>535</v>
          </cell>
          <cell r="I762">
            <v>0</v>
          </cell>
          <cell r="J762">
            <v>9</v>
          </cell>
          <cell r="K762">
            <v>5.6599999999999993</v>
          </cell>
          <cell r="L762">
            <v>0</v>
          </cell>
          <cell r="M762">
            <v>0</v>
          </cell>
          <cell r="N762">
            <v>14.66</v>
          </cell>
          <cell r="O762">
            <v>19.059999999999999</v>
          </cell>
          <cell r="P762">
            <v>14.66</v>
          </cell>
        </row>
        <row r="763">
          <cell r="C763">
            <v>7001270005</v>
          </cell>
          <cell r="D763" t="str">
            <v>Fornecimento, instalação  e montagem de caixa d'água de fibrocimento com tampa, capacidade para 500 litros, com bóia, inclusive tubos, conexões e demais acessórios correspondentes.</v>
          </cell>
          <cell r="E763" t="str">
            <v>UD</v>
          </cell>
          <cell r="F763" t="str">
            <v>Compesa</v>
          </cell>
          <cell r="G763">
            <v>371.9</v>
          </cell>
          <cell r="H763">
            <v>536</v>
          </cell>
          <cell r="I763">
            <v>0</v>
          </cell>
          <cell r="J763">
            <v>110.80000000000001</v>
          </cell>
          <cell r="K763">
            <v>261.09999999999997</v>
          </cell>
          <cell r="L763">
            <v>0</v>
          </cell>
          <cell r="M763">
            <v>0</v>
          </cell>
          <cell r="N763">
            <v>371.9</v>
          </cell>
          <cell r="O763">
            <v>483.47</v>
          </cell>
          <cell r="P763">
            <v>371.9</v>
          </cell>
        </row>
        <row r="764">
          <cell r="C764">
            <v>7001270006</v>
          </cell>
          <cell r="D764" t="str">
            <v>Ponto de água para chuveiro com haste de plástico de 1/2", inclusive chuveiro, registro, tubos e conexões.</v>
          </cell>
          <cell r="E764" t="str">
            <v>UD</v>
          </cell>
          <cell r="F764" t="str">
            <v>Compesa</v>
          </cell>
          <cell r="G764">
            <v>62.620000000000005</v>
          </cell>
          <cell r="H764">
            <v>537</v>
          </cell>
          <cell r="I764">
            <v>0</v>
          </cell>
          <cell r="J764">
            <v>15.24</v>
          </cell>
          <cell r="K764">
            <v>47.38</v>
          </cell>
          <cell r="L764">
            <v>0</v>
          </cell>
          <cell r="M764">
            <v>0</v>
          </cell>
          <cell r="N764">
            <v>62.620000000000005</v>
          </cell>
          <cell r="O764">
            <v>81.41</v>
          </cell>
          <cell r="P764">
            <v>62.620000000000005</v>
          </cell>
        </row>
        <row r="765">
          <cell r="G765">
            <v>0</v>
          </cell>
          <cell r="N765">
            <v>0</v>
          </cell>
          <cell r="O765">
            <v>0</v>
          </cell>
        </row>
        <row r="766">
          <cell r="D766" t="str">
            <v>PONTOS HIDROSSANITÁRIOS</v>
          </cell>
          <cell r="G766">
            <v>0</v>
          </cell>
          <cell r="N766">
            <v>0</v>
          </cell>
          <cell r="O766">
            <v>0</v>
          </cell>
        </row>
        <row r="767">
          <cell r="C767">
            <v>7001270007</v>
          </cell>
          <cell r="D767" t="str">
            <v>Ponto de esgoto para lavatório/lavandaria inclusive tubos e conexões em pvc rígido soldável, até a coluna ou subcoletor.</v>
          </cell>
          <cell r="E767" t="str">
            <v>UD</v>
          </cell>
          <cell r="F767" t="str">
            <v>Compesa</v>
          </cell>
          <cell r="G767">
            <v>40.680000000000007</v>
          </cell>
          <cell r="H767">
            <v>538</v>
          </cell>
          <cell r="I767">
            <v>0</v>
          </cell>
          <cell r="J767">
            <v>22.71</v>
          </cell>
          <cell r="K767">
            <v>17.970000000000002</v>
          </cell>
          <cell r="L767">
            <v>0</v>
          </cell>
          <cell r="M767">
            <v>0</v>
          </cell>
          <cell r="N767">
            <v>40.680000000000007</v>
          </cell>
          <cell r="O767">
            <v>52.88</v>
          </cell>
          <cell r="P767">
            <v>40.680000000000007</v>
          </cell>
        </row>
        <row r="768">
          <cell r="C768">
            <v>7001270008</v>
          </cell>
          <cell r="D768" t="str">
            <v>Ponto de esgoto para ralo sinfonado, inclusive ralo, tubos e conexões até a coluna ou subcoletor.</v>
          </cell>
          <cell r="E768" t="str">
            <v>UD</v>
          </cell>
          <cell r="F768" t="str">
            <v>Compesa</v>
          </cell>
          <cell r="G768">
            <v>45.93</v>
          </cell>
          <cell r="H768">
            <v>539</v>
          </cell>
          <cell r="I768">
            <v>0</v>
          </cell>
          <cell r="J768">
            <v>18.009999999999998</v>
          </cell>
          <cell r="K768">
            <v>27.92</v>
          </cell>
          <cell r="L768">
            <v>0</v>
          </cell>
          <cell r="M768">
            <v>0</v>
          </cell>
          <cell r="N768">
            <v>45.93</v>
          </cell>
          <cell r="O768">
            <v>59.71</v>
          </cell>
          <cell r="P768">
            <v>45.93</v>
          </cell>
        </row>
        <row r="769">
          <cell r="C769">
            <v>7001270009</v>
          </cell>
          <cell r="D769" t="str">
            <v>Ponto de esgoto para vaso sanitário, inclusive tubos e conexões em pvc até a coluna ou subcoletor.</v>
          </cell>
          <cell r="E769" t="str">
            <v>UD</v>
          </cell>
          <cell r="F769" t="str">
            <v>Compesa</v>
          </cell>
          <cell r="G769">
            <v>58.9</v>
          </cell>
          <cell r="H769">
            <v>540</v>
          </cell>
          <cell r="I769">
            <v>0</v>
          </cell>
          <cell r="J769">
            <v>18.009999999999998</v>
          </cell>
          <cell r="K769">
            <v>40.89</v>
          </cell>
          <cell r="L769">
            <v>0</v>
          </cell>
          <cell r="M769">
            <v>0</v>
          </cell>
          <cell r="N769">
            <v>58.9</v>
          </cell>
          <cell r="O769">
            <v>76.569999999999993</v>
          </cell>
          <cell r="P769">
            <v>58.9</v>
          </cell>
        </row>
        <row r="770">
          <cell r="G770">
            <v>0</v>
          </cell>
          <cell r="N770">
            <v>0</v>
          </cell>
          <cell r="O770">
            <v>0</v>
          </cell>
        </row>
        <row r="771">
          <cell r="D771" t="str">
            <v>INSTALAÇÕES ELÉTRICAS</v>
          </cell>
          <cell r="G771">
            <v>0</v>
          </cell>
          <cell r="N771">
            <v>0</v>
          </cell>
          <cell r="O771">
            <v>0</v>
          </cell>
        </row>
        <row r="772">
          <cell r="G772">
            <v>0</v>
          </cell>
          <cell r="N772">
            <v>0</v>
          </cell>
          <cell r="O772">
            <v>0</v>
          </cell>
        </row>
        <row r="773">
          <cell r="D773" t="str">
            <v>PONTOS DE TOMADA</v>
          </cell>
          <cell r="G773">
            <v>0</v>
          </cell>
          <cell r="N773">
            <v>0</v>
          </cell>
          <cell r="O773">
            <v>0</v>
          </cell>
        </row>
        <row r="774">
          <cell r="C774">
            <v>7001280001</v>
          </cell>
          <cell r="D774" t="str">
            <v>Ponto de tomada simples de 220v, inclusive tubulação de PVC rígido, fiação, caixa 4 x 2, placa e demais acessórios, até o ponto de luz ou quadro de distribuição.</v>
          </cell>
          <cell r="E774" t="str">
            <v>UD</v>
          </cell>
          <cell r="F774" t="str">
            <v>Compesa</v>
          </cell>
          <cell r="G774">
            <v>72.009999999999991</v>
          </cell>
          <cell r="H774">
            <v>541</v>
          </cell>
          <cell r="I774">
            <v>0</v>
          </cell>
          <cell r="J774">
            <v>49.859999999999992</v>
          </cell>
          <cell r="K774">
            <v>22.15</v>
          </cell>
          <cell r="L774">
            <v>0</v>
          </cell>
          <cell r="M774">
            <v>0</v>
          </cell>
          <cell r="N774">
            <v>72.009999999999991</v>
          </cell>
          <cell r="O774">
            <v>93.61</v>
          </cell>
          <cell r="P774">
            <v>72.009999999999991</v>
          </cell>
        </row>
        <row r="775">
          <cell r="C775">
            <v>7001280002</v>
          </cell>
          <cell r="D775" t="str">
            <v>Ponto de tomada para condicionador de ar contendo disjuntor de 25 A, tomada 3P e placa, montada em caixa 4" x 4", inclusive eletroduto em pvc corrugado, fiação e aterramento até o quadro de distribuição e demais acessórios.</v>
          </cell>
          <cell r="E775" t="str">
            <v>UD</v>
          </cell>
          <cell r="F775" t="str">
            <v>Compesa</v>
          </cell>
          <cell r="G775">
            <v>125.74000000000001</v>
          </cell>
          <cell r="H775">
            <v>542</v>
          </cell>
          <cell r="I775">
            <v>0</v>
          </cell>
          <cell r="J775">
            <v>72.02000000000001</v>
          </cell>
          <cell r="K775">
            <v>53.72</v>
          </cell>
          <cell r="L775">
            <v>0</v>
          </cell>
          <cell r="M775">
            <v>0</v>
          </cell>
          <cell r="N775">
            <v>125.74000000000001</v>
          </cell>
          <cell r="O775">
            <v>163.46</v>
          </cell>
          <cell r="P775">
            <v>125.74000000000001</v>
          </cell>
        </row>
        <row r="776">
          <cell r="C776">
            <v>7001280003</v>
          </cell>
          <cell r="D776" t="str">
            <v>Ponto de tomada para telefone, inclusive tubulação de PVC rígido, fiação, caixa 4 x 2, placa, caixas de passagem e demais acessórios, até a caixa de distribuição do pavimento.</v>
          </cell>
          <cell r="E776" t="str">
            <v>UD</v>
          </cell>
          <cell r="F776" t="str">
            <v>Compesa</v>
          </cell>
          <cell r="G776">
            <v>64.67</v>
          </cell>
          <cell r="H776">
            <v>543</v>
          </cell>
          <cell r="I776">
            <v>0</v>
          </cell>
          <cell r="J776">
            <v>47.230000000000004</v>
          </cell>
          <cell r="K776">
            <v>17.440000000000001</v>
          </cell>
          <cell r="L776">
            <v>0</v>
          </cell>
          <cell r="M776">
            <v>0</v>
          </cell>
          <cell r="N776">
            <v>64.67</v>
          </cell>
          <cell r="O776">
            <v>84.07</v>
          </cell>
          <cell r="P776">
            <v>64.67</v>
          </cell>
        </row>
        <row r="777">
          <cell r="G777">
            <v>0</v>
          </cell>
          <cell r="N777">
            <v>0</v>
          </cell>
          <cell r="O777">
            <v>0</v>
          </cell>
        </row>
        <row r="778">
          <cell r="D778" t="str">
            <v>PONTOS DE LUZ</v>
          </cell>
          <cell r="G778">
            <v>0</v>
          </cell>
          <cell r="N778">
            <v>0</v>
          </cell>
          <cell r="O778">
            <v>0</v>
          </cell>
        </row>
        <row r="779">
          <cell r="C779">
            <v>7001280004</v>
          </cell>
          <cell r="D779" t="str">
            <v>Ponto de luz com globo leitoso e lâmpada de 60w, inclusive eletrodutos, caixas, interruptor e fiação até o quadro de distribuição.</v>
          </cell>
          <cell r="E779" t="str">
            <v>UD</v>
          </cell>
          <cell r="F779" t="str">
            <v>Compesa</v>
          </cell>
          <cell r="G779">
            <v>114.50000000000001</v>
          </cell>
          <cell r="H779">
            <v>544</v>
          </cell>
          <cell r="I779">
            <v>0</v>
          </cell>
          <cell r="J779">
            <v>77.690000000000012</v>
          </cell>
          <cell r="K779">
            <v>36.81</v>
          </cell>
          <cell r="L779">
            <v>0</v>
          </cell>
          <cell r="M779">
            <v>0</v>
          </cell>
          <cell r="N779">
            <v>114.50000000000001</v>
          </cell>
          <cell r="O779">
            <v>148.85</v>
          </cell>
          <cell r="P779">
            <v>114.50000000000001</v>
          </cell>
        </row>
        <row r="780">
          <cell r="C780">
            <v>7001280005</v>
          </cell>
          <cell r="D780" t="str">
            <v>Ponto de luz com 02 (duas) lâmpadas fluorescentes de 40w, inclusive reator, calha,  e demais acessórios necessários, e ainda eletrodutos, caixas, interruptor, fiação até o quadro de distribuição.</v>
          </cell>
          <cell r="E780" t="str">
            <v>UD</v>
          </cell>
          <cell r="F780" t="str">
            <v>Compesa</v>
          </cell>
          <cell r="G780">
            <v>159.83000000000001</v>
          </cell>
          <cell r="H780">
            <v>545</v>
          </cell>
          <cell r="I780">
            <v>0</v>
          </cell>
          <cell r="J780">
            <v>77.690000000000012</v>
          </cell>
          <cell r="K780">
            <v>82.14</v>
          </cell>
          <cell r="L780">
            <v>0</v>
          </cell>
          <cell r="M780">
            <v>0</v>
          </cell>
          <cell r="N780">
            <v>159.83000000000001</v>
          </cell>
          <cell r="O780">
            <v>207.78</v>
          </cell>
          <cell r="P780">
            <v>159.83000000000001</v>
          </cell>
        </row>
        <row r="781">
          <cell r="C781">
            <v>7001280607</v>
          </cell>
          <cell r="D781" t="str">
            <v>Luminaria tipo sobrepor, aberta, para 2 lampadas fluorescente de 20w, ref. tms-500, inclusive reator alto fator de potencia lampadas, demais acessorios e instalação.</v>
          </cell>
          <cell r="E781" t="str">
            <v>CJ</v>
          </cell>
          <cell r="F781" t="str">
            <v>EMLURB</v>
          </cell>
          <cell r="G781">
            <v>67.56</v>
          </cell>
          <cell r="H781" t="str">
            <v>545A</v>
          </cell>
          <cell r="I781">
            <v>0</v>
          </cell>
          <cell r="J781">
            <v>15.24</v>
          </cell>
          <cell r="K781">
            <v>52.320000000000007</v>
          </cell>
          <cell r="L781">
            <v>0</v>
          </cell>
          <cell r="N781">
            <v>67.56</v>
          </cell>
          <cell r="O781">
            <v>87.83</v>
          </cell>
          <cell r="P781">
            <v>67.56</v>
          </cell>
        </row>
        <row r="782">
          <cell r="C782">
            <v>7001280384</v>
          </cell>
          <cell r="D782" t="str">
            <v>Luminaria tipo sobrepor, aberta, para 1 lampadas fluorescente de 20w, ref. tms-500, inclusive reator alto fator de potencia lampadas, demais acessorios e instalação.</v>
          </cell>
          <cell r="E782" t="str">
            <v>CJ</v>
          </cell>
          <cell r="F782" t="str">
            <v>EMLURB</v>
          </cell>
          <cell r="G782">
            <v>51.059999999999995</v>
          </cell>
          <cell r="H782" t="str">
            <v>545B</v>
          </cell>
          <cell r="I782">
            <v>0</v>
          </cell>
          <cell r="J782">
            <v>15.24</v>
          </cell>
          <cell r="K782">
            <v>35.819999999999993</v>
          </cell>
          <cell r="L782">
            <v>0</v>
          </cell>
          <cell r="N782">
            <v>51.059999999999995</v>
          </cell>
          <cell r="O782">
            <v>66.38</v>
          </cell>
          <cell r="P782">
            <v>67.56</v>
          </cell>
        </row>
        <row r="783">
          <cell r="G783">
            <v>0</v>
          </cell>
          <cell r="N783">
            <v>0</v>
          </cell>
          <cell r="O783">
            <v>0</v>
          </cell>
        </row>
        <row r="784">
          <cell r="D784" t="str">
            <v>FORNECIMENTO DE AREIA E SEIXOS CLASSIFICADOS</v>
          </cell>
          <cell r="G784">
            <v>0</v>
          </cell>
          <cell r="N784">
            <v>0</v>
          </cell>
          <cell r="O784">
            <v>0</v>
          </cell>
        </row>
        <row r="785">
          <cell r="C785">
            <v>7001290001</v>
          </cell>
          <cell r="D785" t="str">
            <v>Fornecimento de areia classificada para leito filtrante.</v>
          </cell>
          <cell r="E785" t="str">
            <v>M³</v>
          </cell>
          <cell r="F785" t="str">
            <v>Compesa</v>
          </cell>
          <cell r="G785">
            <v>395</v>
          </cell>
          <cell r="H785">
            <v>546</v>
          </cell>
          <cell r="I785">
            <v>0</v>
          </cell>
          <cell r="J785">
            <v>0</v>
          </cell>
          <cell r="K785">
            <v>395</v>
          </cell>
          <cell r="L785">
            <v>0</v>
          </cell>
          <cell r="M785">
            <v>0</v>
          </cell>
          <cell r="N785">
            <v>395</v>
          </cell>
          <cell r="O785">
            <v>513.5</v>
          </cell>
          <cell r="P785">
            <v>395</v>
          </cell>
        </row>
        <row r="786">
          <cell r="C786">
            <v>7001290002</v>
          </cell>
          <cell r="D786" t="str">
            <v>Fornecimento de seixo rolado classificado para leito filtrante.</v>
          </cell>
          <cell r="E786" t="str">
            <v>M³</v>
          </cell>
          <cell r="F786" t="str">
            <v>Compesa</v>
          </cell>
          <cell r="G786">
            <v>425</v>
          </cell>
          <cell r="H786">
            <v>547</v>
          </cell>
          <cell r="I786">
            <v>0</v>
          </cell>
          <cell r="J786">
            <v>0</v>
          </cell>
          <cell r="K786">
            <v>425</v>
          </cell>
          <cell r="L786">
            <v>0</v>
          </cell>
          <cell r="M786">
            <v>0</v>
          </cell>
          <cell r="N786">
            <v>425</v>
          </cell>
          <cell r="O786">
            <v>552.5</v>
          </cell>
          <cell r="P786">
            <v>425</v>
          </cell>
        </row>
        <row r="787">
          <cell r="G787">
            <v>0</v>
          </cell>
          <cell r="N787">
            <v>0</v>
          </cell>
          <cell r="O787">
            <v>0</v>
          </cell>
        </row>
        <row r="788">
          <cell r="D788" t="str">
            <v>RETIRADA E RECUPERAÇÃO DE LEITOS FILTRANTES</v>
          </cell>
          <cell r="G788">
            <v>0</v>
          </cell>
          <cell r="N788">
            <v>0</v>
          </cell>
          <cell r="O788">
            <v>0</v>
          </cell>
        </row>
        <row r="789">
          <cell r="C789">
            <v>7001290003</v>
          </cell>
          <cell r="D789" t="str">
            <v>Filtros de pressão, retirada de leitos filtrantes, lavagem e classificação dos seixos retirados e colocação dos mesmos.</v>
          </cell>
          <cell r="E789" t="str">
            <v>M³</v>
          </cell>
          <cell r="F789" t="str">
            <v>Compesa</v>
          </cell>
          <cell r="G789">
            <v>118.86</v>
          </cell>
          <cell r="H789">
            <v>548</v>
          </cell>
          <cell r="I789">
            <v>0</v>
          </cell>
          <cell r="J789">
            <v>118.86</v>
          </cell>
          <cell r="K789">
            <v>0</v>
          </cell>
          <cell r="L789">
            <v>0</v>
          </cell>
          <cell r="M789">
            <v>0</v>
          </cell>
          <cell r="N789">
            <v>118.86</v>
          </cell>
          <cell r="O789">
            <v>154.52000000000001</v>
          </cell>
          <cell r="P789">
            <v>118.86</v>
          </cell>
        </row>
        <row r="790">
          <cell r="C790">
            <v>7001290004</v>
          </cell>
          <cell r="D790" t="str">
            <v>Filtro rápido/gravidade, retirada de leitos filtrantes, lavagem, classificação dos seixos retirados e colocação dos mesmos.</v>
          </cell>
          <cell r="E790" t="str">
            <v>M³</v>
          </cell>
          <cell r="F790" t="str">
            <v>Compesa</v>
          </cell>
          <cell r="G790">
            <v>118.86</v>
          </cell>
          <cell r="H790">
            <v>549</v>
          </cell>
          <cell r="I790">
            <v>0</v>
          </cell>
          <cell r="J790">
            <v>118.86</v>
          </cell>
          <cell r="K790">
            <v>0</v>
          </cell>
          <cell r="L790">
            <v>0</v>
          </cell>
          <cell r="M790">
            <v>0</v>
          </cell>
          <cell r="N790">
            <v>118.86</v>
          </cell>
          <cell r="O790">
            <v>154.52000000000001</v>
          </cell>
          <cell r="P790">
            <v>118.86</v>
          </cell>
        </row>
        <row r="791">
          <cell r="C791">
            <v>7001290005</v>
          </cell>
          <cell r="D791" t="str">
            <v>Colocação de leitos filtrantes em filtros de pressão.</v>
          </cell>
          <cell r="E791" t="str">
            <v>M³</v>
          </cell>
          <cell r="F791" t="str">
            <v>Compesa</v>
          </cell>
          <cell r="G791">
            <v>15.83</v>
          </cell>
          <cell r="H791">
            <v>550</v>
          </cell>
          <cell r="I791">
            <v>0</v>
          </cell>
          <cell r="J791">
            <v>15.83</v>
          </cell>
          <cell r="K791">
            <v>0</v>
          </cell>
          <cell r="L791">
            <v>0</v>
          </cell>
          <cell r="M791">
            <v>0</v>
          </cell>
          <cell r="N791">
            <v>15.83</v>
          </cell>
          <cell r="O791">
            <v>20.58</v>
          </cell>
          <cell r="P791">
            <v>15.83</v>
          </cell>
        </row>
        <row r="792">
          <cell r="C792">
            <v>7001290006</v>
          </cell>
          <cell r="D792" t="str">
            <v>Colocação de leitos filtrantes em filtros de rápidos/gravidade.</v>
          </cell>
          <cell r="E792" t="str">
            <v>M³</v>
          </cell>
          <cell r="F792" t="str">
            <v>Compesa</v>
          </cell>
          <cell r="G792">
            <v>10.290000000000001</v>
          </cell>
          <cell r="H792">
            <v>551</v>
          </cell>
          <cell r="I792">
            <v>0</v>
          </cell>
          <cell r="J792">
            <v>10.290000000000001</v>
          </cell>
          <cell r="K792">
            <v>0</v>
          </cell>
          <cell r="L792">
            <v>0</v>
          </cell>
          <cell r="M792">
            <v>0</v>
          </cell>
          <cell r="N792">
            <v>10.290000000000001</v>
          </cell>
          <cell r="O792">
            <v>13.38</v>
          </cell>
          <cell r="P792">
            <v>10.290000000000001</v>
          </cell>
        </row>
        <row r="793">
          <cell r="G793">
            <v>0</v>
          </cell>
          <cell r="N793">
            <v>0</v>
          </cell>
          <cell r="O793">
            <v>0</v>
          </cell>
        </row>
        <row r="794">
          <cell r="D794" t="str">
            <v>INSTALAÇÃO OU SUBSTITUIÇÃO DE RAMAL PREDIAL EM SERVIÇOS DE EXPANSÃO OU SUBSTITUIÇÃO DE REDE D'ÁGUA</v>
          </cell>
          <cell r="G794">
            <v>0</v>
          </cell>
          <cell r="N794">
            <v>0</v>
          </cell>
          <cell r="O794">
            <v>0</v>
          </cell>
        </row>
        <row r="795">
          <cell r="C795">
            <v>7001300001</v>
          </cell>
          <cell r="D795" t="str">
            <v>Instalação ou substituição de ramal predial de água até 10,00 m de extensão, com instalação de hidrômetro de até 20 m³/h no jardim ou calçada, conforme padrão Compesa, incluindo escavação e reaterro.</v>
          </cell>
          <cell r="E795" t="str">
            <v>UD</v>
          </cell>
          <cell r="F795" t="str">
            <v>Compesa</v>
          </cell>
          <cell r="G795">
            <v>34.704999999999998</v>
          </cell>
          <cell r="H795">
            <v>552</v>
          </cell>
          <cell r="I795">
            <v>0</v>
          </cell>
          <cell r="J795">
            <v>34.704999999999998</v>
          </cell>
          <cell r="K795">
            <v>0</v>
          </cell>
          <cell r="L795">
            <v>0</v>
          </cell>
          <cell r="N795">
            <v>34.704999999999998</v>
          </cell>
          <cell r="O795">
            <v>45.12</v>
          </cell>
          <cell r="P795">
            <v>34.71</v>
          </cell>
        </row>
        <row r="796">
          <cell r="C796">
            <v>7001300002</v>
          </cell>
          <cell r="D796" t="str">
            <v>Instalação ou substituição de ramal predial de água até 10,00 m de extensão, com instalação de hidrômetro de até 20 m³/h no muro, conforme padrão Compesa, incluindo escavação, reaterro, demolição e reposição de alvenaria e acabamento com massa única.</v>
          </cell>
          <cell r="E796" t="str">
            <v>UD</v>
          </cell>
          <cell r="F796" t="str">
            <v>Compesa</v>
          </cell>
          <cell r="G796">
            <v>39.080199999999998</v>
          </cell>
          <cell r="H796">
            <v>553</v>
          </cell>
          <cell r="I796">
            <v>0</v>
          </cell>
          <cell r="J796">
            <v>38.722200000000001</v>
          </cell>
          <cell r="K796">
            <v>0.35800000000000004</v>
          </cell>
          <cell r="L796">
            <v>0</v>
          </cell>
          <cell r="N796">
            <v>39.080199999999998</v>
          </cell>
          <cell r="O796">
            <v>50.8</v>
          </cell>
          <cell r="P796">
            <v>39.080000000000005</v>
          </cell>
        </row>
        <row r="797">
          <cell r="C797">
            <v>7001300003</v>
          </cell>
          <cell r="D797" t="str">
            <v>Instalação ou substituição de ramal predial de água até 10,00 m de extensão, com hidrômetro acima de 20 m³/h no jardim e/ou calçada, conforme padrão Compesa, incluindo escavação e reaterro.</v>
          </cell>
          <cell r="E797" t="str">
            <v>UD</v>
          </cell>
          <cell r="F797" t="str">
            <v>Compesa</v>
          </cell>
          <cell r="G797">
            <v>50.914999999999999</v>
          </cell>
          <cell r="H797">
            <v>554</v>
          </cell>
          <cell r="I797">
            <v>0</v>
          </cell>
          <cell r="J797">
            <v>50.914999999999999</v>
          </cell>
          <cell r="K797">
            <v>0</v>
          </cell>
          <cell r="L797">
            <v>0</v>
          </cell>
          <cell r="N797">
            <v>50.914999999999999</v>
          </cell>
          <cell r="O797">
            <v>66.19</v>
          </cell>
          <cell r="P797">
            <v>50.92</v>
          </cell>
        </row>
        <row r="798">
          <cell r="C798">
            <v>7001300004</v>
          </cell>
          <cell r="D798" t="str">
            <v>Metro excedente para instalação ou substituição de ramal predial de água.</v>
          </cell>
          <cell r="E798" t="str">
            <v>M</v>
          </cell>
          <cell r="F798" t="str">
            <v>Compesa</v>
          </cell>
          <cell r="G798">
            <v>3.0135000000000001</v>
          </cell>
          <cell r="H798">
            <v>555</v>
          </cell>
          <cell r="I798">
            <v>0</v>
          </cell>
          <cell r="J798">
            <v>3.0135000000000001</v>
          </cell>
          <cell r="K798">
            <v>0</v>
          </cell>
          <cell r="L798">
            <v>0</v>
          </cell>
          <cell r="N798">
            <v>3.0135000000000001</v>
          </cell>
          <cell r="O798">
            <v>3.92</v>
          </cell>
          <cell r="P798">
            <v>3.01</v>
          </cell>
        </row>
        <row r="799">
          <cell r="C799">
            <v>7001300064</v>
          </cell>
          <cell r="D799" t="str">
            <v>Conserto de ramais prediais de água danificados durante execução das obras.</v>
          </cell>
          <cell r="E799" t="str">
            <v>UD</v>
          </cell>
          <cell r="F799" t="str">
            <v>Compesa</v>
          </cell>
          <cell r="G799">
            <v>6.6479999999999997</v>
          </cell>
          <cell r="H799">
            <v>556</v>
          </cell>
          <cell r="I799">
            <v>0</v>
          </cell>
          <cell r="J799">
            <v>4.0880000000000001</v>
          </cell>
          <cell r="K799">
            <v>2.56</v>
          </cell>
          <cell r="L799">
            <v>0</v>
          </cell>
          <cell r="N799">
            <v>6.6479999999999997</v>
          </cell>
          <cell r="O799">
            <v>8.64</v>
          </cell>
          <cell r="P799">
            <v>6.65</v>
          </cell>
        </row>
        <row r="800">
          <cell r="G800">
            <v>0</v>
          </cell>
          <cell r="N800">
            <v>0</v>
          </cell>
          <cell r="O800">
            <v>0</v>
          </cell>
        </row>
        <row r="801">
          <cell r="D801" t="str">
            <v>INSTALAÇÃO OU SUBSTITUIÇÃO DE RAMAL PREDIAL DE ESGOTO</v>
          </cell>
          <cell r="G801">
            <v>0</v>
          </cell>
          <cell r="N801">
            <v>0</v>
          </cell>
          <cell r="O801">
            <v>0</v>
          </cell>
        </row>
        <row r="802">
          <cell r="C802">
            <v>7001300038</v>
          </cell>
          <cell r="D802" t="str">
            <v>Instalação ou substituição de ramal predial de esgoto até 5,00 m sem pavimento.</v>
          </cell>
          <cell r="E802" t="str">
            <v>UD</v>
          </cell>
          <cell r="F802" t="str">
            <v>Compesa</v>
          </cell>
          <cell r="G802">
            <v>79.811750000000004</v>
          </cell>
          <cell r="H802">
            <v>557</v>
          </cell>
          <cell r="I802">
            <v>0</v>
          </cell>
          <cell r="J802">
            <v>79.811750000000004</v>
          </cell>
          <cell r="K802">
            <v>0</v>
          </cell>
          <cell r="N802">
            <v>79.811750000000004</v>
          </cell>
          <cell r="O802">
            <v>103.76</v>
          </cell>
          <cell r="P802">
            <v>79.81</v>
          </cell>
        </row>
        <row r="803">
          <cell r="C803">
            <v>7001300007</v>
          </cell>
          <cell r="D803" t="str">
            <v>Metro excedente do item 31.08.01.</v>
          </cell>
          <cell r="E803" t="str">
            <v>M</v>
          </cell>
          <cell r="F803" t="str">
            <v>Compesa</v>
          </cell>
          <cell r="G803">
            <v>3.9905000000000004</v>
          </cell>
          <cell r="H803">
            <v>558</v>
          </cell>
          <cell r="I803">
            <v>0</v>
          </cell>
          <cell r="J803">
            <v>3.9905000000000004</v>
          </cell>
          <cell r="K803">
            <v>0</v>
          </cell>
          <cell r="N803">
            <v>3.9905000000000004</v>
          </cell>
          <cell r="O803">
            <v>5.19</v>
          </cell>
          <cell r="P803">
            <v>3.99</v>
          </cell>
        </row>
        <row r="804">
          <cell r="C804">
            <v>7001300041</v>
          </cell>
          <cell r="D804" t="str">
            <v>Instalação ou substituição de ramal predial de esgoto até 5,00 m com pavimento.</v>
          </cell>
          <cell r="E804" t="str">
            <v>UD</v>
          </cell>
          <cell r="F804" t="str">
            <v>Compesa</v>
          </cell>
          <cell r="G804">
            <v>95.981750000000005</v>
          </cell>
          <cell r="H804">
            <v>559</v>
          </cell>
          <cell r="I804">
            <v>0</v>
          </cell>
          <cell r="J804">
            <v>95.981750000000005</v>
          </cell>
          <cell r="K804">
            <v>0</v>
          </cell>
          <cell r="N804">
            <v>95.981750000000005</v>
          </cell>
          <cell r="O804">
            <v>124.78</v>
          </cell>
          <cell r="P804">
            <v>95.98</v>
          </cell>
        </row>
        <row r="805">
          <cell r="C805">
            <v>7001300009</v>
          </cell>
          <cell r="D805" t="str">
            <v>Metro excedente do item 31.08.03.</v>
          </cell>
          <cell r="E805" t="str">
            <v>M</v>
          </cell>
          <cell r="F805" t="str">
            <v>Compesa</v>
          </cell>
          <cell r="G805">
            <v>4.7990000000000004</v>
          </cell>
          <cell r="H805">
            <v>560</v>
          </cell>
          <cell r="I805">
            <v>0</v>
          </cell>
          <cell r="J805">
            <v>4.7990000000000004</v>
          </cell>
          <cell r="K805">
            <v>0</v>
          </cell>
          <cell r="N805">
            <v>4.7990000000000004</v>
          </cell>
          <cell r="O805">
            <v>6.24</v>
          </cell>
          <cell r="P805">
            <v>4.8</v>
          </cell>
        </row>
        <row r="806">
          <cell r="C806">
            <v>7001300070</v>
          </cell>
          <cell r="D806" t="str">
            <v>Conserto de ramais prediais de esgoto danificados durante execução das obras.</v>
          </cell>
          <cell r="E806" t="str">
            <v>UD</v>
          </cell>
          <cell r="F806" t="str">
            <v>Compesa</v>
          </cell>
          <cell r="G806">
            <v>25.481499999999997</v>
          </cell>
          <cell r="H806">
            <v>561</v>
          </cell>
          <cell r="I806">
            <v>0</v>
          </cell>
          <cell r="J806">
            <v>4.6914999999999996</v>
          </cell>
          <cell r="K806">
            <v>20.79</v>
          </cell>
          <cell r="L806">
            <v>0</v>
          </cell>
          <cell r="N806">
            <v>25.481499999999997</v>
          </cell>
          <cell r="O806">
            <v>33.130000000000003</v>
          </cell>
          <cell r="P806">
            <v>25.479999999999997</v>
          </cell>
        </row>
        <row r="807">
          <cell r="G807">
            <v>0</v>
          </cell>
          <cell r="N807">
            <v>0</v>
          </cell>
          <cell r="O807">
            <v>0</v>
          </cell>
        </row>
        <row r="808">
          <cell r="D808" t="str">
            <v>ASSENTAMENTO DE TUBOS PEAD COM CONEXÕES</v>
          </cell>
          <cell r="G808">
            <v>0</v>
          </cell>
          <cell r="N808">
            <v>0</v>
          </cell>
          <cell r="O808">
            <v>0</v>
          </cell>
        </row>
        <row r="809">
          <cell r="C809">
            <v>7001300011</v>
          </cell>
          <cell r="D809" t="str">
            <v>Assentamento de tubo pead com conexões DN - 20 mm a 32 mm.</v>
          </cell>
          <cell r="E809" t="str">
            <v>M</v>
          </cell>
          <cell r="F809" t="str">
            <v>Compesa</v>
          </cell>
          <cell r="G809">
            <v>0.36800000000000005</v>
          </cell>
          <cell r="H809">
            <v>562</v>
          </cell>
          <cell r="I809">
            <v>4.8000000000000001E-2</v>
          </cell>
          <cell r="J809">
            <v>0.32000000000000006</v>
          </cell>
          <cell r="K809">
            <v>0</v>
          </cell>
          <cell r="L809">
            <v>0</v>
          </cell>
          <cell r="N809">
            <v>0.36800000000000005</v>
          </cell>
          <cell r="O809">
            <v>0.48</v>
          </cell>
          <cell r="P809">
            <v>0.37</v>
          </cell>
        </row>
        <row r="810">
          <cell r="C810">
            <v>7001300012</v>
          </cell>
          <cell r="D810" t="str">
            <v>Assentamento de tubo pead com conexões DN - 63 mm.</v>
          </cell>
          <cell r="E810" t="str">
            <v>M</v>
          </cell>
          <cell r="F810" t="str">
            <v>Compesa</v>
          </cell>
          <cell r="G810">
            <v>0.64399999999999991</v>
          </cell>
          <cell r="H810">
            <v>563</v>
          </cell>
          <cell r="I810">
            <v>8.3999999999999991E-2</v>
          </cell>
          <cell r="J810">
            <v>0.55999999999999994</v>
          </cell>
          <cell r="K810">
            <v>0</v>
          </cell>
          <cell r="L810">
            <v>0</v>
          </cell>
          <cell r="M810">
            <v>0</v>
          </cell>
          <cell r="N810">
            <v>0.64399999999999991</v>
          </cell>
          <cell r="O810">
            <v>0.84</v>
          </cell>
          <cell r="P810">
            <v>0.64</v>
          </cell>
        </row>
        <row r="811">
          <cell r="G811">
            <v>0</v>
          </cell>
          <cell r="N811">
            <v>0</v>
          </cell>
          <cell r="O811">
            <v>0</v>
          </cell>
        </row>
        <row r="812">
          <cell r="D812" t="str">
            <v>URBANIZAÇÃO</v>
          </cell>
          <cell r="G812">
            <v>0</v>
          </cell>
          <cell r="N812">
            <v>0</v>
          </cell>
          <cell r="O812">
            <v>0</v>
          </cell>
        </row>
        <row r="813">
          <cell r="G813">
            <v>0</v>
          </cell>
          <cell r="N813">
            <v>0</v>
          </cell>
          <cell r="O813">
            <v>0</v>
          </cell>
        </row>
        <row r="814">
          <cell r="D814" t="str">
            <v>CERCA</v>
          </cell>
          <cell r="G814">
            <v>0</v>
          </cell>
          <cell r="N814">
            <v>0</v>
          </cell>
          <cell r="O814">
            <v>0</v>
          </cell>
        </row>
        <row r="815">
          <cell r="C815">
            <v>7001310001</v>
          </cell>
          <cell r="D815" t="str">
            <v>Cerca com nove fios de arame farpado e moirões de concreto armado a cada dois metros com altura útil de 2,40 m.</v>
          </cell>
          <cell r="E815" t="str">
            <v>M</v>
          </cell>
          <cell r="F815" t="str">
            <v>Compesa</v>
          </cell>
          <cell r="G815">
            <v>28.33446</v>
          </cell>
          <cell r="H815">
            <v>564</v>
          </cell>
          <cell r="I815">
            <v>6.96E-3</v>
          </cell>
          <cell r="J815">
            <v>14.711480000000002</v>
          </cell>
          <cell r="K815">
            <v>13.616020000000001</v>
          </cell>
          <cell r="L815">
            <v>0</v>
          </cell>
          <cell r="N815">
            <v>28.33446</v>
          </cell>
          <cell r="O815">
            <v>36.83</v>
          </cell>
          <cell r="P815">
            <v>28.34</v>
          </cell>
        </row>
        <row r="816">
          <cell r="C816">
            <v>7001310002</v>
          </cell>
          <cell r="D816" t="str">
            <v>Cerca com estaca de madeira Sabiá, espaçadas de 1,80 m, altura útil 1,60 m, com cinco fios de arame farpado.</v>
          </cell>
          <cell r="E816" t="str">
            <v>M</v>
          </cell>
          <cell r="F816" t="str">
            <v>Compesa</v>
          </cell>
          <cell r="G816">
            <v>11.16</v>
          </cell>
          <cell r="H816">
            <v>565</v>
          </cell>
          <cell r="I816">
            <v>0</v>
          </cell>
          <cell r="J816">
            <v>6.93</v>
          </cell>
          <cell r="K816">
            <v>4.2299999999999995</v>
          </cell>
          <cell r="L816">
            <v>0</v>
          </cell>
          <cell r="M816">
            <v>0</v>
          </cell>
          <cell r="N816">
            <v>11.16</v>
          </cell>
          <cell r="O816">
            <v>14.51</v>
          </cell>
          <cell r="P816">
            <v>11.16</v>
          </cell>
        </row>
        <row r="817">
          <cell r="G817">
            <v>0</v>
          </cell>
          <cell r="N817">
            <v>0</v>
          </cell>
          <cell r="O817">
            <v>0</v>
          </cell>
        </row>
        <row r="818">
          <cell r="D818" t="str">
            <v>PLANTAS</v>
          </cell>
          <cell r="G818">
            <v>0</v>
          </cell>
          <cell r="N818">
            <v>0</v>
          </cell>
          <cell r="O818">
            <v>0</v>
          </cell>
        </row>
        <row r="819">
          <cell r="C819">
            <v>7001310003</v>
          </cell>
          <cell r="D819" t="str">
            <v>Plantio de capim sândalo incluindo preparo de solo com terra vegetal.</v>
          </cell>
          <cell r="E819" t="str">
            <v>M²</v>
          </cell>
          <cell r="F819" t="str">
            <v>Compesa</v>
          </cell>
          <cell r="G819">
            <v>7.93</v>
          </cell>
          <cell r="H819">
            <v>566</v>
          </cell>
          <cell r="I819">
            <v>0.23</v>
          </cell>
          <cell r="J819">
            <v>1.1000000000000001</v>
          </cell>
          <cell r="K819">
            <v>6.6</v>
          </cell>
          <cell r="L819">
            <v>0</v>
          </cell>
          <cell r="M819">
            <v>0</v>
          </cell>
          <cell r="N819">
            <v>7.93</v>
          </cell>
          <cell r="O819">
            <v>10.31</v>
          </cell>
          <cell r="P819">
            <v>7.93</v>
          </cell>
        </row>
        <row r="820">
          <cell r="C820">
            <v>7001310004</v>
          </cell>
          <cell r="D820" t="str">
            <v>Plantio de grama inglesa incluindo preparo de solo com terra vegetal.</v>
          </cell>
          <cell r="E820" t="str">
            <v>M²</v>
          </cell>
          <cell r="F820" t="str">
            <v>Compesa</v>
          </cell>
          <cell r="G820">
            <v>5.13</v>
          </cell>
          <cell r="H820">
            <v>567</v>
          </cell>
          <cell r="I820">
            <v>0.23</v>
          </cell>
          <cell r="J820">
            <v>1.1000000000000001</v>
          </cell>
          <cell r="K820">
            <v>3.8</v>
          </cell>
          <cell r="L820">
            <v>0</v>
          </cell>
          <cell r="M820">
            <v>0</v>
          </cell>
          <cell r="N820">
            <v>5.13</v>
          </cell>
          <cell r="O820">
            <v>6.67</v>
          </cell>
          <cell r="P820">
            <v>5.13</v>
          </cell>
        </row>
        <row r="821">
          <cell r="C821">
            <v>7001310005</v>
          </cell>
          <cell r="D821" t="str">
            <v>Plantio de grama esmeralda (em tapete) incluindo preparo de solo com adubos minerais e orgânicos.</v>
          </cell>
          <cell r="E821" t="str">
            <v>M²</v>
          </cell>
          <cell r="F821" t="str">
            <v>Compesa</v>
          </cell>
          <cell r="G821">
            <v>10.699999999999998</v>
          </cell>
          <cell r="H821">
            <v>568</v>
          </cell>
          <cell r="I821">
            <v>0</v>
          </cell>
          <cell r="J821">
            <v>1.1000000000000001</v>
          </cell>
          <cell r="K821">
            <v>9.5999999999999979</v>
          </cell>
          <cell r="L821">
            <v>0</v>
          </cell>
          <cell r="M821">
            <v>0</v>
          </cell>
          <cell r="N821">
            <v>10.699999999999998</v>
          </cell>
          <cell r="O821">
            <v>13.91</v>
          </cell>
          <cell r="P821">
            <v>10.699999999999998</v>
          </cell>
        </row>
        <row r="822">
          <cell r="C822">
            <v>7001310006</v>
          </cell>
          <cell r="D822" t="str">
            <v>Plantio de grama esmeralda (em tapete) incluindo preparo de solo com terra vegetal.</v>
          </cell>
          <cell r="E822" t="str">
            <v>M²</v>
          </cell>
          <cell r="F822" t="str">
            <v>Compesa</v>
          </cell>
          <cell r="G822">
            <v>13.13</v>
          </cell>
          <cell r="H822">
            <v>569</v>
          </cell>
          <cell r="I822">
            <v>0.23</v>
          </cell>
          <cell r="J822">
            <v>1.1000000000000001</v>
          </cell>
          <cell r="K822">
            <v>11.8</v>
          </cell>
          <cell r="L822">
            <v>0</v>
          </cell>
          <cell r="M822">
            <v>0</v>
          </cell>
          <cell r="N822">
            <v>13.13</v>
          </cell>
          <cell r="O822">
            <v>17.07</v>
          </cell>
          <cell r="P822">
            <v>13.13</v>
          </cell>
        </row>
        <row r="823">
          <cell r="G823">
            <v>0</v>
          </cell>
          <cell r="N823">
            <v>0</v>
          </cell>
          <cell r="O823">
            <v>0</v>
          </cell>
        </row>
        <row r="824">
          <cell r="D824" t="str">
            <v>MUROS</v>
          </cell>
          <cell r="G824">
            <v>0</v>
          </cell>
          <cell r="N824">
            <v>0</v>
          </cell>
          <cell r="O824">
            <v>0</v>
          </cell>
        </row>
        <row r="825">
          <cell r="C825">
            <v>7001310064</v>
          </cell>
          <cell r="D825" t="str">
            <v>Muro com mourões a cada 2,0m e placa pré-fabricada de concreto armado, altura livre 2,0m.</v>
          </cell>
          <cell r="E825" t="str">
            <v>M</v>
          </cell>
          <cell r="F825" t="str">
            <v>Compesa</v>
          </cell>
          <cell r="G825">
            <v>98.71</v>
          </cell>
          <cell r="H825">
            <v>570</v>
          </cell>
          <cell r="I825">
            <v>0</v>
          </cell>
          <cell r="J825">
            <v>15.83</v>
          </cell>
          <cell r="K825">
            <v>82.88</v>
          </cell>
          <cell r="L825">
            <v>0</v>
          </cell>
          <cell r="M825">
            <v>0</v>
          </cell>
          <cell r="N825">
            <v>98.71</v>
          </cell>
          <cell r="O825">
            <v>128.32</v>
          </cell>
          <cell r="P825">
            <v>98.71</v>
          </cell>
        </row>
        <row r="826">
          <cell r="C826">
            <v>7001310065</v>
          </cell>
          <cell r="D826" t="str">
            <v>Muro com embasamento de 50 cm e altura da alvenaria de elevação de 1,60m com colunas espaçadas de 3 em 3 metros, inclusive escavação, reaterro, remoção de material escavado, concreto magro, chapisco, massa única e caiação..</v>
          </cell>
          <cell r="E826" t="str">
            <v>M</v>
          </cell>
          <cell r="F826" t="str">
            <v>Compesa</v>
          </cell>
          <cell r="G826">
            <v>148.97</v>
          </cell>
          <cell r="H826">
            <v>571</v>
          </cell>
          <cell r="I826">
            <v>0</v>
          </cell>
          <cell r="J826">
            <v>105.74000000000001</v>
          </cell>
          <cell r="K826">
            <v>43.23</v>
          </cell>
          <cell r="L826">
            <v>0</v>
          </cell>
          <cell r="M826">
            <v>0</v>
          </cell>
          <cell r="N826">
            <v>148.97</v>
          </cell>
          <cell r="O826">
            <v>193.66</v>
          </cell>
          <cell r="P826">
            <v>148.97</v>
          </cell>
        </row>
        <row r="827">
          <cell r="C827">
            <v>7001310045</v>
          </cell>
          <cell r="D827" t="str">
            <v>Muro com embasamento de 50 cm e altura da alvenaria de elevação de 1,80m com colunas espaçadas de 3 em 3 metros, inclusive escavação, reaterro, remoção de material escavado, concreto magro, chapisco, massa única e caiação.</v>
          </cell>
          <cell r="E827" t="str">
            <v>M</v>
          </cell>
          <cell r="F827" t="str">
            <v>Compesa</v>
          </cell>
          <cell r="G827">
            <v>174.85000000000002</v>
          </cell>
          <cell r="H827">
            <v>572</v>
          </cell>
          <cell r="I827">
            <v>0</v>
          </cell>
          <cell r="J827">
            <v>116.38000000000001</v>
          </cell>
          <cell r="K827">
            <v>58.47</v>
          </cell>
          <cell r="L827">
            <v>0</v>
          </cell>
          <cell r="M827">
            <v>0</v>
          </cell>
          <cell r="N827">
            <v>174.85000000000002</v>
          </cell>
          <cell r="O827">
            <v>227.31</v>
          </cell>
          <cell r="P827">
            <v>174.85000000000002</v>
          </cell>
        </row>
        <row r="828">
          <cell r="G828">
            <v>0</v>
          </cell>
          <cell r="N828">
            <v>0</v>
          </cell>
          <cell r="O828">
            <v>0</v>
          </cell>
        </row>
        <row r="829">
          <cell r="D829" t="str">
            <v>PORTÕES</v>
          </cell>
          <cell r="G829">
            <v>0</v>
          </cell>
          <cell r="N829">
            <v>0</v>
          </cell>
          <cell r="O829">
            <v>0</v>
          </cell>
        </row>
        <row r="830">
          <cell r="C830">
            <v>7001310010</v>
          </cell>
          <cell r="D830" t="str">
            <v>Portão tubular, conforme padrão Compesa, em ferro galvanizado de 1 1/2", com contraventamento em tubo de ferro galvanizado de 1" e com tela aramada # 1" com fio nº 10, inclusive dobradiças, batedor, fecho, pintura e assentamento em estrutura de concreto.</v>
          </cell>
          <cell r="E830" t="str">
            <v>M²</v>
          </cell>
          <cell r="F830" t="str">
            <v>Compesa</v>
          </cell>
          <cell r="G830">
            <v>337.53808000000004</v>
          </cell>
          <cell r="H830">
            <v>573</v>
          </cell>
          <cell r="I830">
            <v>0</v>
          </cell>
          <cell r="J830">
            <v>18.247720000000001</v>
          </cell>
          <cell r="K830">
            <v>319.29036000000002</v>
          </cell>
          <cell r="L830">
            <v>0</v>
          </cell>
          <cell r="N830">
            <v>337.53808000000004</v>
          </cell>
          <cell r="O830">
            <v>438.8</v>
          </cell>
          <cell r="P830">
            <v>337.54</v>
          </cell>
        </row>
        <row r="831">
          <cell r="G831">
            <v>0</v>
          </cell>
          <cell r="N831">
            <v>0</v>
          </cell>
          <cell r="O831">
            <v>0</v>
          </cell>
        </row>
        <row r="832">
          <cell r="D832" t="str">
            <v>EQUIPAMENTOS DE PROTEÇÃO</v>
          </cell>
          <cell r="G832">
            <v>0</v>
          </cell>
          <cell r="N832">
            <v>0</v>
          </cell>
          <cell r="O832">
            <v>0</v>
          </cell>
        </row>
        <row r="833">
          <cell r="G833">
            <v>0</v>
          </cell>
          <cell r="N833">
            <v>0</v>
          </cell>
          <cell r="O833">
            <v>0</v>
          </cell>
        </row>
        <row r="834">
          <cell r="D834" t="str">
            <v>GUARDA-CORPO</v>
          </cell>
          <cell r="G834">
            <v>0</v>
          </cell>
          <cell r="N834">
            <v>0</v>
          </cell>
          <cell r="O834">
            <v>0</v>
          </cell>
        </row>
        <row r="835">
          <cell r="C835">
            <v>7001320066</v>
          </cell>
          <cell r="D835" t="str">
            <v>Confecção e montagem de guarda-corpo em tubo galvanizado com ponta lisa de 1 1/2", inclusive pintura com esmalte sintético em duas demãos com fundo anti-corrosivo, conforme padrão Compesa.</v>
          </cell>
          <cell r="E835" t="str">
            <v>M</v>
          </cell>
          <cell r="F835" t="str">
            <v>Compesa</v>
          </cell>
          <cell r="G835">
            <v>65.210560000000001</v>
          </cell>
          <cell r="H835">
            <v>574</v>
          </cell>
          <cell r="I835">
            <v>0.62</v>
          </cell>
          <cell r="J835">
            <v>33.235950000000003</v>
          </cell>
          <cell r="K835">
            <v>31.354610000000001</v>
          </cell>
          <cell r="L835">
            <v>0</v>
          </cell>
          <cell r="N835">
            <v>65.210560000000001</v>
          </cell>
          <cell r="O835">
            <v>84.77</v>
          </cell>
          <cell r="P835">
            <v>65.210000000000008</v>
          </cell>
        </row>
        <row r="836">
          <cell r="G836">
            <v>0</v>
          </cell>
          <cell r="N836">
            <v>0</v>
          </cell>
          <cell r="O836">
            <v>0</v>
          </cell>
        </row>
        <row r="837">
          <cell r="D837" t="str">
            <v>ESCADA MARINHEIRO</v>
          </cell>
          <cell r="G837">
            <v>0</v>
          </cell>
          <cell r="N837">
            <v>0</v>
          </cell>
          <cell r="O837">
            <v>0</v>
          </cell>
        </row>
        <row r="838">
          <cell r="C838">
            <v>7001320002</v>
          </cell>
          <cell r="D838" t="str">
            <v>Fornecimento e instalação de escada marinheiro externa em barra chata de aço de 2" x 1/4", degraus em barra redonda de aço de 3/4",  inclusive pintura com esmalte sintético em duas demãos com fundo anti-corrosivo, conforme padrão Compesa.</v>
          </cell>
          <cell r="E838" t="str">
            <v>M</v>
          </cell>
          <cell r="F838" t="str">
            <v>Compesa</v>
          </cell>
          <cell r="G838">
            <v>123.74</v>
          </cell>
          <cell r="H838">
            <v>575</v>
          </cell>
          <cell r="I838">
            <v>1.01</v>
          </cell>
          <cell r="J838">
            <v>51.4</v>
          </cell>
          <cell r="K838">
            <v>71.33</v>
          </cell>
          <cell r="L838">
            <v>0</v>
          </cell>
          <cell r="N838">
            <v>123.74</v>
          </cell>
          <cell r="O838">
            <v>160.86000000000001</v>
          </cell>
          <cell r="P838">
            <v>123.74</v>
          </cell>
        </row>
        <row r="839">
          <cell r="G839">
            <v>0</v>
          </cell>
          <cell r="N839">
            <v>0</v>
          </cell>
          <cell r="O839">
            <v>0</v>
          </cell>
        </row>
        <row r="840">
          <cell r="D840" t="str">
            <v>PÁRA RAIO</v>
          </cell>
          <cell r="G840">
            <v>0</v>
          </cell>
          <cell r="N840">
            <v>0</v>
          </cell>
          <cell r="O840">
            <v>0</v>
          </cell>
        </row>
        <row r="841">
          <cell r="C841">
            <v>7001320003</v>
          </cell>
          <cell r="D841" t="str">
            <v>Fornecimento e instalação de sistema de proteção constando de:
1) Captor Franklin de latão - 4 pontas com 1 descida;
2) suporte isolador com uma descida, base em ferro fundido para mastro de 1 1/2", conjunto de estaiamento de 1 1/2", mastro de ferro galva</v>
          </cell>
          <cell r="E841" t="str">
            <v>UD</v>
          </cell>
          <cell r="F841" t="str">
            <v>Compesa</v>
          </cell>
          <cell r="G841">
            <v>1064.2199999999998</v>
          </cell>
          <cell r="H841">
            <v>576</v>
          </cell>
          <cell r="I841">
            <v>0</v>
          </cell>
          <cell r="J841">
            <v>249.29</v>
          </cell>
          <cell r="K841">
            <v>814.92999999999984</v>
          </cell>
          <cell r="L841">
            <v>0</v>
          </cell>
          <cell r="M841">
            <v>0</v>
          </cell>
          <cell r="N841">
            <v>1064.2199999999998</v>
          </cell>
          <cell r="O841">
            <v>1383.49</v>
          </cell>
          <cell r="P841">
            <v>1064.2199999999998</v>
          </cell>
        </row>
        <row r="842">
          <cell r="G842">
            <v>0</v>
          </cell>
          <cell r="N842">
            <v>0</v>
          </cell>
          <cell r="O842">
            <v>0</v>
          </cell>
        </row>
        <row r="843">
          <cell r="D843" t="str">
            <v>APARELHO SINALIZADOR</v>
          </cell>
          <cell r="G843">
            <v>0</v>
          </cell>
          <cell r="N843">
            <v>0</v>
          </cell>
          <cell r="O843">
            <v>0</v>
          </cell>
        </row>
        <row r="844">
          <cell r="C844">
            <v>7001320004</v>
          </cell>
          <cell r="D844" t="str">
            <v>Fornecimento e instalação de aparelho sinalizador de obstáculos com lâmpada de 60 W, inclusive braçadeira para fixação.</v>
          </cell>
          <cell r="E844" t="str">
            <v>UD</v>
          </cell>
          <cell r="F844" t="str">
            <v>Compesa</v>
          </cell>
          <cell r="G844">
            <v>65.53</v>
          </cell>
          <cell r="H844">
            <v>577</v>
          </cell>
          <cell r="I844">
            <v>0</v>
          </cell>
          <cell r="J844">
            <v>20.779999999999998</v>
          </cell>
          <cell r="K844">
            <v>44.75</v>
          </cell>
          <cell r="L844">
            <v>0</v>
          </cell>
          <cell r="M844">
            <v>0</v>
          </cell>
          <cell r="N844">
            <v>65.53</v>
          </cell>
          <cell r="O844">
            <v>85.19</v>
          </cell>
          <cell r="P844">
            <v>65.53</v>
          </cell>
        </row>
        <row r="845">
          <cell r="G845">
            <v>0</v>
          </cell>
          <cell r="N845">
            <v>0</v>
          </cell>
          <cell r="O845">
            <v>0</v>
          </cell>
        </row>
        <row r="846">
          <cell r="D846" t="str">
            <v>LIMPEZA DE CAIXA COLETORA DE ESGOTO</v>
          </cell>
          <cell r="G846">
            <v>0</v>
          </cell>
          <cell r="N846">
            <v>0</v>
          </cell>
          <cell r="O846">
            <v>0</v>
          </cell>
        </row>
        <row r="847">
          <cell r="C847">
            <v>7001330001</v>
          </cell>
          <cell r="D847" t="str">
            <v>Limpeza de caixa de reunião do lodo e/ou caixa de areia.</v>
          </cell>
          <cell r="E847" t="str">
            <v>UD</v>
          </cell>
          <cell r="F847" t="str">
            <v>Compesa</v>
          </cell>
          <cell r="G847">
            <v>95.09</v>
          </cell>
          <cell r="H847">
            <v>578</v>
          </cell>
          <cell r="I847">
            <v>0</v>
          </cell>
          <cell r="J847">
            <v>95.09</v>
          </cell>
          <cell r="K847">
            <v>0</v>
          </cell>
          <cell r="L847">
            <v>0</v>
          </cell>
          <cell r="M847">
            <v>0</v>
          </cell>
          <cell r="N847">
            <v>95.09</v>
          </cell>
          <cell r="O847">
            <v>123.62</v>
          </cell>
          <cell r="P847">
            <v>95.09</v>
          </cell>
        </row>
        <row r="848">
          <cell r="C848">
            <v>7001330002</v>
          </cell>
          <cell r="D848" t="str">
            <v>Limpeza de leito de secagem.</v>
          </cell>
          <cell r="E848" t="str">
            <v>M³</v>
          </cell>
          <cell r="F848" t="str">
            <v>Compesa</v>
          </cell>
          <cell r="G848">
            <v>20.2</v>
          </cell>
          <cell r="H848">
            <v>579</v>
          </cell>
          <cell r="I848">
            <v>0</v>
          </cell>
          <cell r="J848">
            <v>20.2</v>
          </cell>
          <cell r="K848">
            <v>0</v>
          </cell>
          <cell r="L848">
            <v>0</v>
          </cell>
          <cell r="M848">
            <v>0</v>
          </cell>
          <cell r="N848">
            <v>20.2</v>
          </cell>
          <cell r="O848">
            <v>26.26</v>
          </cell>
          <cell r="P848">
            <v>20.2</v>
          </cell>
        </row>
        <row r="849">
          <cell r="G849">
            <v>0</v>
          </cell>
          <cell r="N849">
            <v>0</v>
          </cell>
          <cell r="O849">
            <v>0</v>
          </cell>
        </row>
        <row r="850">
          <cell r="G850">
            <v>0</v>
          </cell>
          <cell r="N850">
            <v>0</v>
          </cell>
          <cell r="O850">
            <v>0</v>
          </cell>
        </row>
        <row r="851">
          <cell r="D851" t="str">
            <v>LIMPEZA E DESOBSTRUÇÃO DE POÇO DE VISITA</v>
          </cell>
          <cell r="G851">
            <v>0</v>
          </cell>
          <cell r="N851">
            <v>0</v>
          </cell>
          <cell r="O851">
            <v>0</v>
          </cell>
        </row>
        <row r="852">
          <cell r="C852">
            <v>7001340001</v>
          </cell>
          <cell r="D852" t="str">
            <v>Limpeza de poço úmido até 2m de profundidade.</v>
          </cell>
          <cell r="E852" t="str">
            <v>UD</v>
          </cell>
          <cell r="F852" t="str">
            <v>Compesa</v>
          </cell>
          <cell r="G852">
            <v>110.24</v>
          </cell>
          <cell r="H852">
            <v>580</v>
          </cell>
          <cell r="I852">
            <v>0</v>
          </cell>
          <cell r="J852">
            <v>110.24</v>
          </cell>
          <cell r="K852">
            <v>0</v>
          </cell>
          <cell r="L852">
            <v>0</v>
          </cell>
          <cell r="M852">
            <v>0</v>
          </cell>
          <cell r="N852">
            <v>110.24</v>
          </cell>
          <cell r="O852">
            <v>143.31</v>
          </cell>
          <cell r="P852">
            <v>110.24</v>
          </cell>
        </row>
        <row r="853">
          <cell r="C853">
            <v>7001340002</v>
          </cell>
          <cell r="D853" t="str">
            <v>Limpeza de poço úmido de médio porte de 2 a 4m de profundidade.</v>
          </cell>
          <cell r="E853" t="str">
            <v>UD</v>
          </cell>
          <cell r="F853" t="str">
            <v>Compesa</v>
          </cell>
          <cell r="G853">
            <v>165.51</v>
          </cell>
          <cell r="H853">
            <v>581</v>
          </cell>
          <cell r="I853">
            <v>0</v>
          </cell>
          <cell r="J853">
            <v>165.51</v>
          </cell>
          <cell r="K853">
            <v>0</v>
          </cell>
          <cell r="L853">
            <v>0</v>
          </cell>
          <cell r="M853">
            <v>0</v>
          </cell>
          <cell r="N853">
            <v>165.51</v>
          </cell>
          <cell r="O853">
            <v>215.16</v>
          </cell>
          <cell r="P853">
            <v>165.51</v>
          </cell>
        </row>
        <row r="854">
          <cell r="C854">
            <v>7001340003</v>
          </cell>
          <cell r="D854" t="str">
            <v>Limpeza de poço úmido acima de 4m de profundidade.</v>
          </cell>
          <cell r="E854" t="str">
            <v>UD</v>
          </cell>
          <cell r="F854" t="str">
            <v>Compesa</v>
          </cell>
          <cell r="G854">
            <v>330.73</v>
          </cell>
          <cell r="H854">
            <v>582</v>
          </cell>
          <cell r="I854">
            <v>0</v>
          </cell>
          <cell r="J854">
            <v>330.73</v>
          </cell>
          <cell r="K854">
            <v>0</v>
          </cell>
          <cell r="L854">
            <v>0</v>
          </cell>
          <cell r="M854">
            <v>0</v>
          </cell>
          <cell r="N854">
            <v>330.73</v>
          </cell>
          <cell r="O854">
            <v>429.95</v>
          </cell>
          <cell r="P854">
            <v>330.73</v>
          </cell>
        </row>
        <row r="855">
          <cell r="C855">
            <v>7001340004</v>
          </cell>
          <cell r="D855" t="str">
            <v>Desobstrução e limpeza manual de poço de visita DN -  1,2m e profundidade até 4,0m.</v>
          </cell>
          <cell r="E855" t="str">
            <v>UD</v>
          </cell>
          <cell r="F855" t="str">
            <v>Compesa</v>
          </cell>
          <cell r="G855">
            <v>35.950000000000003</v>
          </cell>
          <cell r="H855">
            <v>583</v>
          </cell>
          <cell r="I855">
            <v>0</v>
          </cell>
          <cell r="J855">
            <v>35.950000000000003</v>
          </cell>
          <cell r="K855">
            <v>0</v>
          </cell>
          <cell r="L855">
            <v>0</v>
          </cell>
          <cell r="M855">
            <v>0</v>
          </cell>
          <cell r="N855">
            <v>35.950000000000003</v>
          </cell>
          <cell r="O855">
            <v>46.74</v>
          </cell>
          <cell r="P855">
            <v>35.950000000000003</v>
          </cell>
        </row>
        <row r="856">
          <cell r="C856">
            <v>7001340005</v>
          </cell>
          <cell r="D856" t="str">
            <v>Desobstrução e limpeza manual do coletor de esgotos até 200mm.</v>
          </cell>
          <cell r="E856" t="str">
            <v>M</v>
          </cell>
          <cell r="F856" t="str">
            <v>Compesa</v>
          </cell>
          <cell r="G856">
            <v>5.47</v>
          </cell>
          <cell r="H856">
            <v>584</v>
          </cell>
          <cell r="I856">
            <v>0</v>
          </cell>
          <cell r="J856">
            <v>5.47</v>
          </cell>
          <cell r="K856">
            <v>0</v>
          </cell>
          <cell r="L856">
            <v>0</v>
          </cell>
          <cell r="M856">
            <v>0</v>
          </cell>
          <cell r="N856">
            <v>5.47</v>
          </cell>
          <cell r="O856">
            <v>7.11</v>
          </cell>
          <cell r="P856">
            <v>5.47</v>
          </cell>
        </row>
        <row r="857">
          <cell r="C857">
            <v>7001340006</v>
          </cell>
          <cell r="D857" t="str">
            <v>Desobstrução e limpeza mecanizada do coletor de esgoto de 200mm a 400mm.</v>
          </cell>
          <cell r="E857" t="str">
            <v>M</v>
          </cell>
          <cell r="F857" t="str">
            <v>Compesa</v>
          </cell>
          <cell r="G857">
            <v>8.620000000000001</v>
          </cell>
          <cell r="H857">
            <v>585</v>
          </cell>
          <cell r="I857">
            <v>0</v>
          </cell>
          <cell r="J857">
            <v>8.620000000000001</v>
          </cell>
          <cell r="K857">
            <v>0</v>
          </cell>
          <cell r="L857">
            <v>0</v>
          </cell>
          <cell r="M857">
            <v>0</v>
          </cell>
          <cell r="N857">
            <v>8.620000000000001</v>
          </cell>
          <cell r="O857">
            <v>11.21</v>
          </cell>
          <cell r="P857">
            <v>8.620000000000001</v>
          </cell>
        </row>
        <row r="858">
          <cell r="C858">
            <v>7001340007</v>
          </cell>
          <cell r="D858" t="str">
            <v>Desobstrução e limpeza mecanizada do coletor de esgoto de 400mm a 1600mm.</v>
          </cell>
          <cell r="E858" t="str">
            <v>M</v>
          </cell>
          <cell r="F858" t="str">
            <v>Compesa</v>
          </cell>
          <cell r="G858">
            <v>44.57</v>
          </cell>
          <cell r="H858">
            <v>586</v>
          </cell>
          <cell r="I858">
            <v>0</v>
          </cell>
          <cell r="J858">
            <v>44.57</v>
          </cell>
          <cell r="K858">
            <v>0</v>
          </cell>
          <cell r="L858">
            <v>0</v>
          </cell>
          <cell r="M858">
            <v>0</v>
          </cell>
          <cell r="N858">
            <v>44.57</v>
          </cell>
          <cell r="O858">
            <v>57.94</v>
          </cell>
          <cell r="P858">
            <v>44.57</v>
          </cell>
        </row>
        <row r="859">
          <cell r="G859">
            <v>0</v>
          </cell>
          <cell r="N859">
            <v>0</v>
          </cell>
          <cell r="O859">
            <v>0</v>
          </cell>
        </row>
        <row r="860">
          <cell r="D860" t="str">
            <v>SERVIÇOS COMERCIAIS</v>
          </cell>
          <cell r="G860">
            <v>0</v>
          </cell>
          <cell r="N860">
            <v>0</v>
          </cell>
          <cell r="O860">
            <v>0</v>
          </cell>
        </row>
        <row r="861">
          <cell r="G861">
            <v>0</v>
          </cell>
          <cell r="N861">
            <v>0</v>
          </cell>
          <cell r="O861">
            <v>0</v>
          </cell>
        </row>
        <row r="862">
          <cell r="D862" t="str">
            <v>INSTALAÇÃO E SUBSTITUIÇÃO DE HIDRÔMETRO</v>
          </cell>
          <cell r="G862">
            <v>0</v>
          </cell>
          <cell r="N862">
            <v>0</v>
          </cell>
          <cell r="O862">
            <v>0</v>
          </cell>
        </row>
        <row r="863">
          <cell r="C863">
            <v>7002030002</v>
          </cell>
          <cell r="D863" t="str">
            <v>Instalação de hidrômetro até 5 m³/h, no muro, com caixa de proteção com caixa de proteção em polipropileno e kit.</v>
          </cell>
          <cell r="E863" t="str">
            <v>UD</v>
          </cell>
          <cell r="F863" t="str">
            <v>Compesa</v>
          </cell>
          <cell r="G863">
            <v>95.460999999999999</v>
          </cell>
          <cell r="H863" t="str">
            <v>594A</v>
          </cell>
          <cell r="I863">
            <v>16.03</v>
          </cell>
          <cell r="J863">
            <v>28.368000000000002</v>
          </cell>
          <cell r="K863">
            <v>51.062999999999995</v>
          </cell>
          <cell r="L863">
            <v>0</v>
          </cell>
          <cell r="N863">
            <v>95.460999999999999</v>
          </cell>
          <cell r="O863">
            <v>124.1</v>
          </cell>
          <cell r="P863">
            <v>74.19</v>
          </cell>
        </row>
        <row r="864">
          <cell r="C864">
            <v>7002030001</v>
          </cell>
          <cell r="D864" t="str">
            <v>Instalação de hidrômetro até 5 m³/h, na calçada, com caixa de proteção com caixa de proteção em polipropileno e kit.</v>
          </cell>
          <cell r="E864" t="str">
            <v>UD</v>
          </cell>
          <cell r="F864" t="str">
            <v>Compesa</v>
          </cell>
          <cell r="G864">
            <v>89.085949999999997</v>
          </cell>
          <cell r="H864" t="str">
            <v>594B</v>
          </cell>
          <cell r="I864">
            <v>13.33</v>
          </cell>
          <cell r="J864">
            <v>22.225949999999997</v>
          </cell>
          <cell r="K864">
            <v>53.53</v>
          </cell>
          <cell r="L864">
            <v>0</v>
          </cell>
          <cell r="N864">
            <v>89.085949999999997</v>
          </cell>
          <cell r="O864">
            <v>115.81</v>
          </cell>
          <cell r="P864">
            <v>99.749999999999986</v>
          </cell>
        </row>
        <row r="865">
          <cell r="C865">
            <v>7002030003</v>
          </cell>
          <cell r="D865" t="str">
            <v>Instalação de hidrômetro até 5 m³/h, no jardim, com caixa de proteção com caixa de proteção em concreto e kit.</v>
          </cell>
          <cell r="E865" t="str">
            <v>UD</v>
          </cell>
          <cell r="F865" t="str">
            <v>Compesa</v>
          </cell>
          <cell r="G865">
            <v>58.236719999999998</v>
          </cell>
          <cell r="H865" t="str">
            <v>594C</v>
          </cell>
          <cell r="I865">
            <v>8.0281199999999995</v>
          </cell>
          <cell r="J865">
            <v>9.3999100000000002</v>
          </cell>
          <cell r="K865">
            <v>40.808689999999999</v>
          </cell>
          <cell r="L865">
            <v>0</v>
          </cell>
          <cell r="M865">
            <v>0</v>
          </cell>
          <cell r="N865">
            <v>58.236719999999998</v>
          </cell>
          <cell r="O865">
            <v>75.709999999999994</v>
          </cell>
          <cell r="P865">
            <v>47.13</v>
          </cell>
        </row>
        <row r="866">
          <cell r="C866">
            <v>7002030004</v>
          </cell>
          <cell r="D866" t="str">
            <v>Instalação de hidrômetro de até 20 m³/h, em apartamento.</v>
          </cell>
          <cell r="E866" t="str">
            <v>UD</v>
          </cell>
          <cell r="F866" t="str">
            <v>Compesa</v>
          </cell>
          <cell r="G866">
            <v>21.9</v>
          </cell>
          <cell r="H866">
            <v>590</v>
          </cell>
          <cell r="I866">
            <v>5.71</v>
          </cell>
          <cell r="J866">
            <v>6.26</v>
          </cell>
          <cell r="K866">
            <v>9.93</v>
          </cell>
          <cell r="L866">
            <v>0</v>
          </cell>
          <cell r="M866">
            <v>0</v>
          </cell>
          <cell r="N866">
            <v>21.9</v>
          </cell>
          <cell r="O866">
            <v>28.47</v>
          </cell>
          <cell r="P866">
            <v>21.9</v>
          </cell>
        </row>
        <row r="867">
          <cell r="C867">
            <v>7002030005</v>
          </cell>
          <cell r="D867" t="str">
            <v>Substituição simples de hidrômetro de até 20 m³/h (jardim, muro, calçada ou apartamento).</v>
          </cell>
          <cell r="E867" t="str">
            <v>UD</v>
          </cell>
          <cell r="F867" t="str">
            <v>Compesa</v>
          </cell>
          <cell r="G867">
            <v>14.88</v>
          </cell>
          <cell r="H867">
            <v>591</v>
          </cell>
          <cell r="I867">
            <v>6.68</v>
          </cell>
          <cell r="J867">
            <v>7.32</v>
          </cell>
          <cell r="K867">
            <v>0.88</v>
          </cell>
          <cell r="L867">
            <v>0</v>
          </cell>
          <cell r="M867">
            <v>0</v>
          </cell>
          <cell r="N867">
            <v>14.88</v>
          </cell>
          <cell r="O867">
            <v>19.34</v>
          </cell>
          <cell r="P867">
            <v>14.88</v>
          </cell>
        </row>
        <row r="868">
          <cell r="C868">
            <v>7002030006</v>
          </cell>
          <cell r="D868" t="str">
            <v>Substituição de hidrômetro de até 20 m³/h, com remoção para o muro.</v>
          </cell>
          <cell r="E868" t="str">
            <v>UD</v>
          </cell>
          <cell r="F868" t="str">
            <v>Compesa</v>
          </cell>
          <cell r="G868">
            <v>97.350999999999999</v>
          </cell>
          <cell r="H868">
            <v>592</v>
          </cell>
          <cell r="I868">
            <v>16.03</v>
          </cell>
          <cell r="J868">
            <v>35.838000000000001</v>
          </cell>
          <cell r="K868">
            <v>45.482999999999997</v>
          </cell>
          <cell r="L868">
            <v>0</v>
          </cell>
          <cell r="N868">
            <v>97.350999999999999</v>
          </cell>
          <cell r="O868">
            <v>126.56</v>
          </cell>
          <cell r="P868">
            <v>97.35</v>
          </cell>
        </row>
        <row r="869">
          <cell r="C869">
            <v>7002030007</v>
          </cell>
          <cell r="D869" t="str">
            <v>Substituição de hidrômetro de até 20 m³/h, com remoção para a calçada.</v>
          </cell>
          <cell r="E869" t="str">
            <v>UD</v>
          </cell>
          <cell r="F869" t="str">
            <v>Compesa</v>
          </cell>
          <cell r="G869">
            <v>116.48465</v>
          </cell>
          <cell r="H869">
            <v>593</v>
          </cell>
          <cell r="I869">
            <v>16.03</v>
          </cell>
          <cell r="J869">
            <v>31.395949999999999</v>
          </cell>
          <cell r="K869">
            <v>69.058700000000002</v>
          </cell>
          <cell r="L869">
            <v>0</v>
          </cell>
          <cell r="N869">
            <v>116.48465</v>
          </cell>
          <cell r="O869">
            <v>151.43</v>
          </cell>
          <cell r="P869">
            <v>116.49</v>
          </cell>
        </row>
        <row r="870">
          <cell r="C870">
            <v>7002030008</v>
          </cell>
          <cell r="D870" t="str">
            <v>Substituição de hidrômetro de até 20 m³/h, com levantamento do cavalete.</v>
          </cell>
          <cell r="E870" t="str">
            <v>UD</v>
          </cell>
          <cell r="F870" t="str">
            <v>Compesa</v>
          </cell>
          <cell r="G870">
            <v>38.86</v>
          </cell>
          <cell r="H870">
            <v>594</v>
          </cell>
          <cell r="I870">
            <v>13.33</v>
          </cell>
          <cell r="J870">
            <v>14.61</v>
          </cell>
          <cell r="K870">
            <v>10.92</v>
          </cell>
          <cell r="L870">
            <v>0</v>
          </cell>
          <cell r="N870">
            <v>38.86</v>
          </cell>
          <cell r="O870">
            <v>50.52</v>
          </cell>
          <cell r="P870">
            <v>38.86</v>
          </cell>
        </row>
        <row r="871">
          <cell r="C871">
            <v>7002030120</v>
          </cell>
          <cell r="D871" t="str">
            <v>Instalação de hidrômetro a partir de 7 m³/h, na calçada, com caixa de proteção e tampa de ferro.</v>
          </cell>
          <cell r="E871" t="str">
            <v>UD</v>
          </cell>
          <cell r="F871" t="str">
            <v>Compesa</v>
          </cell>
          <cell r="G871">
            <v>74.184650000000005</v>
          </cell>
          <cell r="H871">
            <v>587</v>
          </cell>
          <cell r="I871">
            <v>13.33</v>
          </cell>
          <cell r="J871">
            <v>28.425949999999997</v>
          </cell>
          <cell r="K871">
            <v>32.428699999999999</v>
          </cell>
          <cell r="N871">
            <v>74.184650000000005</v>
          </cell>
          <cell r="O871">
            <v>96.44</v>
          </cell>
          <cell r="P871">
            <v>38.86</v>
          </cell>
        </row>
        <row r="872">
          <cell r="C872">
            <v>7002030121</v>
          </cell>
          <cell r="D872" t="str">
            <v>Instalação de hidrômetro a partir de 7 m³/h, no muro, com caixa de proteção com caixa de proteção em fibra de vidro.</v>
          </cell>
          <cell r="E872" t="str">
            <v>UD</v>
          </cell>
          <cell r="F872" t="str">
            <v>Compesa</v>
          </cell>
          <cell r="G872">
            <v>99.751000000000005</v>
          </cell>
          <cell r="H872">
            <v>588</v>
          </cell>
          <cell r="I872">
            <v>16.03</v>
          </cell>
          <cell r="J872">
            <v>35.838000000000001</v>
          </cell>
          <cell r="K872">
            <v>47.882999999999996</v>
          </cell>
          <cell r="N872">
            <v>99.751000000000005</v>
          </cell>
          <cell r="O872">
            <v>129.68</v>
          </cell>
          <cell r="P872">
            <v>38.86</v>
          </cell>
        </row>
        <row r="873">
          <cell r="C873">
            <v>7002030122</v>
          </cell>
          <cell r="D873" t="str">
            <v>Instalação de hidrômetro a partir de 7 m³/h, no jardim, com caixa de proteção e tampa em concreto.</v>
          </cell>
          <cell r="E873" t="str">
            <v>UD</v>
          </cell>
          <cell r="F873" t="str">
            <v>Compesa</v>
          </cell>
          <cell r="G873">
            <v>47.13</v>
          </cell>
          <cell r="H873">
            <v>589</v>
          </cell>
          <cell r="I873">
            <v>8.02</v>
          </cell>
          <cell r="J873">
            <v>8.7900000000000009</v>
          </cell>
          <cell r="K873">
            <v>30.32</v>
          </cell>
          <cell r="N873">
            <v>47.13</v>
          </cell>
          <cell r="O873">
            <v>61.27</v>
          </cell>
          <cell r="P873">
            <v>38.86</v>
          </cell>
        </row>
        <row r="874">
          <cell r="C874">
            <v>7002030126</v>
          </cell>
          <cell r="D874" t="str">
            <v>Instalação de caixa em polipropileno/policarbonato p/ Instalação de hidrômetrode no muro 442 x 306 x 122mm</v>
          </cell>
          <cell r="E874" t="str">
            <v>UD</v>
          </cell>
          <cell r="F874" t="str">
            <v>Compesa</v>
          </cell>
          <cell r="G874">
            <v>89.721000000000004</v>
          </cell>
          <cell r="H874" t="str">
            <v>594D</v>
          </cell>
          <cell r="I874">
            <v>16.03</v>
          </cell>
          <cell r="J874">
            <v>35.838000000000001</v>
          </cell>
          <cell r="K874">
            <v>37.852999999999994</v>
          </cell>
          <cell r="L874">
            <v>0</v>
          </cell>
          <cell r="M874">
            <v>0</v>
          </cell>
          <cell r="N874">
            <v>89.721000000000004</v>
          </cell>
          <cell r="O874">
            <v>116.64</v>
          </cell>
          <cell r="P874">
            <v>38.86</v>
          </cell>
        </row>
        <row r="875">
          <cell r="C875">
            <v>7002030127</v>
          </cell>
          <cell r="D875" t="str">
            <v>Instalação de caixa em polipropileno p/ Instalação de hidrômetro na calçada 315 x 165 x 170mm</v>
          </cell>
          <cell r="E875" t="str">
            <v>UD</v>
          </cell>
          <cell r="F875" t="str">
            <v>Compesa</v>
          </cell>
          <cell r="G875">
            <v>78.03</v>
          </cell>
          <cell r="H875" t="str">
            <v>594E</v>
          </cell>
          <cell r="I875">
            <v>13.33</v>
          </cell>
          <cell r="J875">
            <v>28.43</v>
          </cell>
          <cell r="K875">
            <v>36.270000000000003</v>
          </cell>
          <cell r="N875">
            <v>78.03</v>
          </cell>
          <cell r="O875">
            <v>101.44</v>
          </cell>
          <cell r="P875">
            <v>38.86</v>
          </cell>
        </row>
        <row r="876">
          <cell r="G876">
            <v>0</v>
          </cell>
          <cell r="N876">
            <v>0</v>
          </cell>
          <cell r="O876">
            <v>0</v>
          </cell>
        </row>
        <row r="877">
          <cell r="D877" t="str">
            <v>CORTE, RELIGAÇÃO, SUPRESSÃO E RESTABELECIMENTO DE RAMAL PREDIAL DE  ÁGUA COM DIÂMETRO ATÉ 32 MM E DE COLETOR PREDIAL DE ESGOTO</v>
          </cell>
          <cell r="G877">
            <v>0</v>
          </cell>
          <cell r="N877">
            <v>0</v>
          </cell>
          <cell r="O877">
            <v>0</v>
          </cell>
        </row>
        <row r="878">
          <cell r="C878">
            <v>7002030010</v>
          </cell>
          <cell r="D878" t="str">
            <v>Notificação ( aviso de corte ).</v>
          </cell>
          <cell r="E878" t="str">
            <v>UD</v>
          </cell>
          <cell r="F878" t="str">
            <v>Compesa</v>
          </cell>
          <cell r="G878">
            <v>1.2500000000000002</v>
          </cell>
          <cell r="H878">
            <v>595</v>
          </cell>
          <cell r="I878">
            <v>0.09</v>
          </cell>
          <cell r="J878">
            <v>1.1300000000000001</v>
          </cell>
          <cell r="K878">
            <v>0.03</v>
          </cell>
          <cell r="L878">
            <v>0</v>
          </cell>
          <cell r="M878">
            <v>0</v>
          </cell>
          <cell r="N878">
            <v>1.2500000000000002</v>
          </cell>
          <cell r="O878">
            <v>1.63</v>
          </cell>
          <cell r="P878">
            <v>1.2500000000000002</v>
          </cell>
        </row>
        <row r="879">
          <cell r="C879">
            <v>7002030011</v>
          </cell>
          <cell r="D879" t="str">
            <v>Corte Administrativo de ramal predial de água.</v>
          </cell>
          <cell r="E879" t="str">
            <v>UD</v>
          </cell>
          <cell r="F879" t="str">
            <v>Compesa</v>
          </cell>
          <cell r="G879">
            <v>1.5800000000000003</v>
          </cell>
          <cell r="H879">
            <v>596</v>
          </cell>
          <cell r="I879">
            <v>0.09</v>
          </cell>
          <cell r="J879">
            <v>1.4100000000000001</v>
          </cell>
          <cell r="K879">
            <v>0.08</v>
          </cell>
          <cell r="L879">
            <v>0</v>
          </cell>
          <cell r="M879">
            <v>0</v>
          </cell>
          <cell r="N879">
            <v>1.5800000000000003</v>
          </cell>
          <cell r="O879">
            <v>2.0499999999999998</v>
          </cell>
          <cell r="P879">
            <v>1.5800000000000003</v>
          </cell>
        </row>
        <row r="880">
          <cell r="C880">
            <v>7002030012</v>
          </cell>
          <cell r="D880" t="str">
            <v>Negociação de débito com sucesso.</v>
          </cell>
          <cell r="E880" t="str">
            <v>UD</v>
          </cell>
          <cell r="F880" t="str">
            <v>Compesa</v>
          </cell>
          <cell r="G880">
            <v>31.61</v>
          </cell>
          <cell r="H880">
            <v>597</v>
          </cell>
          <cell r="I880">
            <v>19.440000000000001</v>
          </cell>
          <cell r="J880">
            <v>12.17</v>
          </cell>
          <cell r="K880">
            <v>0</v>
          </cell>
          <cell r="L880">
            <v>0</v>
          </cell>
          <cell r="M880">
            <v>0</v>
          </cell>
          <cell r="N880">
            <v>31.61</v>
          </cell>
          <cell r="O880">
            <v>41.09</v>
          </cell>
          <cell r="P880">
            <v>31.61</v>
          </cell>
        </row>
        <row r="881">
          <cell r="C881">
            <v>7002030013</v>
          </cell>
          <cell r="D881" t="str">
            <v>Corte de ramal predial de água com obturador.</v>
          </cell>
          <cell r="E881" t="str">
            <v>UD</v>
          </cell>
          <cell r="F881" t="str">
            <v>Compesa</v>
          </cell>
          <cell r="G881">
            <v>6.84</v>
          </cell>
          <cell r="H881">
            <v>598</v>
          </cell>
          <cell r="I881">
            <v>3.0999999999999996</v>
          </cell>
          <cell r="J881">
            <v>3.42</v>
          </cell>
          <cell r="K881">
            <v>0.32000000000000006</v>
          </cell>
          <cell r="L881">
            <v>0</v>
          </cell>
          <cell r="M881">
            <v>0</v>
          </cell>
          <cell r="N881">
            <v>6.84</v>
          </cell>
          <cell r="O881">
            <v>8.89</v>
          </cell>
          <cell r="P881">
            <v>6.84</v>
          </cell>
        </row>
        <row r="882">
          <cell r="C882">
            <v>7002030014</v>
          </cell>
          <cell r="D882" t="str">
            <v>Religação de ramal predial de água com retirada do obturador.</v>
          </cell>
          <cell r="E882" t="str">
            <v>UD</v>
          </cell>
          <cell r="F882" t="str">
            <v>Compesa</v>
          </cell>
          <cell r="G882">
            <v>13.26</v>
          </cell>
          <cell r="H882">
            <v>599</v>
          </cell>
          <cell r="I882">
            <v>6.3</v>
          </cell>
          <cell r="J882">
            <v>6.9300000000000006</v>
          </cell>
          <cell r="K882">
            <v>0.03</v>
          </cell>
          <cell r="L882">
            <v>0</v>
          </cell>
          <cell r="M882">
            <v>0</v>
          </cell>
          <cell r="N882">
            <v>13.26</v>
          </cell>
          <cell r="O882">
            <v>17.239999999999998</v>
          </cell>
          <cell r="P882">
            <v>13.26</v>
          </cell>
        </row>
        <row r="883">
          <cell r="C883">
            <v>7002030015</v>
          </cell>
          <cell r="D883" t="str">
            <v>Supressão de ramal predial de água com obturador.</v>
          </cell>
          <cell r="E883" t="str">
            <v>UD</v>
          </cell>
          <cell r="F883" t="str">
            <v>Compesa</v>
          </cell>
          <cell r="G883">
            <v>17.370000000000005</v>
          </cell>
          <cell r="H883">
            <v>600</v>
          </cell>
          <cell r="I883">
            <v>8.26</v>
          </cell>
          <cell r="J883">
            <v>9.0800000000000018</v>
          </cell>
          <cell r="K883">
            <v>0.03</v>
          </cell>
          <cell r="L883">
            <v>0</v>
          </cell>
          <cell r="M883">
            <v>0</v>
          </cell>
          <cell r="N883">
            <v>17.370000000000005</v>
          </cell>
          <cell r="O883">
            <v>22.58</v>
          </cell>
          <cell r="P883">
            <v>17.370000000000005</v>
          </cell>
        </row>
        <row r="884">
          <cell r="C884">
            <v>7002030016</v>
          </cell>
          <cell r="D884" t="str">
            <v>Restabelecimento de ramal predial de água com retirada do obturador.</v>
          </cell>
          <cell r="E884" t="str">
            <v>UD</v>
          </cell>
          <cell r="F884" t="str">
            <v>Compesa</v>
          </cell>
          <cell r="G884">
            <v>52.790000000000006</v>
          </cell>
          <cell r="H884">
            <v>601</v>
          </cell>
          <cell r="I884">
            <v>9.61</v>
          </cell>
          <cell r="J884">
            <v>10.55</v>
          </cell>
          <cell r="K884">
            <v>32.630000000000003</v>
          </cell>
          <cell r="L884">
            <v>0</v>
          </cell>
          <cell r="M884">
            <v>0</v>
          </cell>
          <cell r="N884">
            <v>52.790000000000006</v>
          </cell>
          <cell r="O884">
            <v>68.63</v>
          </cell>
          <cell r="P884">
            <v>52.790000000000006</v>
          </cell>
        </row>
        <row r="885">
          <cell r="C885">
            <v>7002030017</v>
          </cell>
          <cell r="D885" t="str">
            <v>Reparação de pisos e calçadas.</v>
          </cell>
          <cell r="E885" t="str">
            <v>M²</v>
          </cell>
          <cell r="F885" t="str">
            <v>Compesa</v>
          </cell>
          <cell r="G885">
            <v>17.255600000000001</v>
          </cell>
          <cell r="H885">
            <v>602</v>
          </cell>
          <cell r="I885">
            <v>0</v>
          </cell>
          <cell r="J885">
            <v>10.802899999999999</v>
          </cell>
          <cell r="K885">
            <v>6.4527000000000001</v>
          </cell>
          <cell r="L885">
            <v>0</v>
          </cell>
          <cell r="N885">
            <v>17.255600000000001</v>
          </cell>
          <cell r="O885">
            <v>22.43</v>
          </cell>
          <cell r="P885">
            <v>17.25</v>
          </cell>
        </row>
        <row r="886">
          <cell r="C886">
            <v>7002030018</v>
          </cell>
          <cell r="D886" t="str">
            <v>Vistoria técnica de ligações cortadas e inativas.</v>
          </cell>
          <cell r="E886" t="str">
            <v>UD</v>
          </cell>
          <cell r="F886" t="str">
            <v>Compesa</v>
          </cell>
          <cell r="G886">
            <v>6.36</v>
          </cell>
          <cell r="H886">
            <v>603</v>
          </cell>
          <cell r="I886">
            <v>3.91</v>
          </cell>
          <cell r="J886">
            <v>2.4500000000000002</v>
          </cell>
          <cell r="K886">
            <v>0</v>
          </cell>
          <cell r="L886">
            <v>0</v>
          </cell>
          <cell r="M886">
            <v>0</v>
          </cell>
          <cell r="N886">
            <v>6.36</v>
          </cell>
          <cell r="O886">
            <v>8.27</v>
          </cell>
          <cell r="P886">
            <v>6.36</v>
          </cell>
        </row>
        <row r="887">
          <cell r="C887">
            <v>7002030019</v>
          </cell>
          <cell r="D887" t="str">
            <v>Tamponamento de coletor predial de esgoto.</v>
          </cell>
          <cell r="E887" t="str">
            <v>UD</v>
          </cell>
          <cell r="F887" t="str">
            <v>Compesa</v>
          </cell>
          <cell r="G887">
            <v>55.61</v>
          </cell>
          <cell r="H887">
            <v>604</v>
          </cell>
          <cell r="I887">
            <v>13.08</v>
          </cell>
          <cell r="J887">
            <v>41.7</v>
          </cell>
          <cell r="K887">
            <v>0.83000000000000007</v>
          </cell>
          <cell r="L887">
            <v>0</v>
          </cell>
          <cell r="M887">
            <v>0</v>
          </cell>
          <cell r="N887">
            <v>55.61</v>
          </cell>
          <cell r="O887">
            <v>72.290000000000006</v>
          </cell>
          <cell r="P887">
            <v>55.61</v>
          </cell>
        </row>
        <row r="888">
          <cell r="C888">
            <v>7002030020</v>
          </cell>
          <cell r="D888" t="str">
            <v>Restabelecimento de coletor predial de esgoto.</v>
          </cell>
          <cell r="E888" t="str">
            <v>UD</v>
          </cell>
          <cell r="F888" t="str">
            <v>Compesa</v>
          </cell>
          <cell r="G888">
            <v>51.209999999999994</v>
          </cell>
          <cell r="H888">
            <v>605</v>
          </cell>
          <cell r="I888">
            <v>12.22</v>
          </cell>
          <cell r="J888">
            <v>38.989999999999995</v>
          </cell>
          <cell r="K888">
            <v>0</v>
          </cell>
          <cell r="L888">
            <v>0</v>
          </cell>
          <cell r="M888">
            <v>0</v>
          </cell>
          <cell r="N888">
            <v>51.209999999999994</v>
          </cell>
          <cell r="O888">
            <v>66.569999999999993</v>
          </cell>
          <cell r="P888">
            <v>51.209999999999994</v>
          </cell>
        </row>
        <row r="889">
          <cell r="O889">
            <v>0</v>
          </cell>
        </row>
        <row r="890">
          <cell r="D890" t="str">
            <v>DIVERSOS</v>
          </cell>
          <cell r="O890">
            <v>0</v>
          </cell>
        </row>
        <row r="891">
          <cell r="C891">
            <v>7001020211</v>
          </cell>
          <cell r="D891" t="str">
            <v>Regularização manual de fundo de valas 0,15cm com material proveniente da escavação, ( para assentamento de tubulação ).</v>
          </cell>
          <cell r="E891" t="str">
            <v>M³</v>
          </cell>
          <cell r="F891" t="str">
            <v>Compesa</v>
          </cell>
          <cell r="G891">
            <v>1.7</v>
          </cell>
          <cell r="H891">
            <v>606</v>
          </cell>
          <cell r="I891">
            <v>0</v>
          </cell>
          <cell r="J891">
            <v>1.7</v>
          </cell>
          <cell r="K891">
            <v>0</v>
          </cell>
          <cell r="L891">
            <v>0</v>
          </cell>
          <cell r="M891">
            <v>0</v>
          </cell>
          <cell r="N891">
            <v>1.7</v>
          </cell>
          <cell r="O891">
            <v>2.21</v>
          </cell>
          <cell r="P891">
            <v>1.7</v>
          </cell>
        </row>
        <row r="892">
          <cell r="C892">
            <v>7001220195</v>
          </cell>
          <cell r="D892" t="str">
            <v>Carga, transporte e descarga de tubos e peças em PVC DN 50 mm, até 15 km.</v>
          </cell>
          <cell r="E892" t="str">
            <v>M</v>
          </cell>
          <cell r="F892" t="str">
            <v>Compesa</v>
          </cell>
          <cell r="G892">
            <v>0.18</v>
          </cell>
          <cell r="H892">
            <v>607</v>
          </cell>
          <cell r="I892">
            <v>0.12</v>
          </cell>
          <cell r="J892">
            <v>0.06</v>
          </cell>
          <cell r="M892">
            <v>0</v>
          </cell>
          <cell r="N892">
            <v>0.18</v>
          </cell>
          <cell r="O892">
            <v>0.23</v>
          </cell>
          <cell r="P892">
            <v>0.18</v>
          </cell>
        </row>
        <row r="893">
          <cell r="C893">
            <v>7001220196</v>
          </cell>
          <cell r="D893" t="str">
            <v>Carga, transporte e descarga de tubos e peças em PVC DN 75 mm, até 15 km.</v>
          </cell>
          <cell r="E893" t="str">
            <v>M</v>
          </cell>
          <cell r="F893" t="str">
            <v>Compesa</v>
          </cell>
          <cell r="G893">
            <v>0.34</v>
          </cell>
          <cell r="H893">
            <v>608</v>
          </cell>
          <cell r="I893">
            <v>0.32</v>
          </cell>
          <cell r="J893">
            <v>0.02</v>
          </cell>
          <cell r="M893">
            <v>0</v>
          </cell>
          <cell r="N893">
            <v>0.34</v>
          </cell>
          <cell r="O893">
            <v>0.44</v>
          </cell>
          <cell r="P893">
            <v>0.34</v>
          </cell>
        </row>
        <row r="894">
          <cell r="C894">
            <v>7001220197</v>
          </cell>
          <cell r="D894" t="str">
            <v>Carga, transporte e descarga de tubos e peças em PVC DN 100 mm, até 15 km.</v>
          </cell>
          <cell r="E894" t="str">
            <v>M</v>
          </cell>
          <cell r="F894" t="str">
            <v>Compesa</v>
          </cell>
          <cell r="G894">
            <v>0.38</v>
          </cell>
          <cell r="H894">
            <v>609</v>
          </cell>
          <cell r="I894">
            <v>0.36</v>
          </cell>
          <cell r="J894">
            <v>0.02</v>
          </cell>
          <cell r="M894">
            <v>0</v>
          </cell>
          <cell r="N894">
            <v>0.38</v>
          </cell>
          <cell r="O894">
            <v>0.49</v>
          </cell>
          <cell r="P894">
            <v>0.38</v>
          </cell>
        </row>
        <row r="895">
          <cell r="C895">
            <v>7001220198</v>
          </cell>
          <cell r="D895" t="str">
            <v>Carga, transporte e descarga de tubos e peças em PVC DN 150 mm, até 15 km.</v>
          </cell>
          <cell r="E895" t="str">
            <v>M</v>
          </cell>
          <cell r="F895" t="str">
            <v>Compesa</v>
          </cell>
          <cell r="G895">
            <v>0.57000000000000006</v>
          </cell>
          <cell r="H895">
            <v>610</v>
          </cell>
          <cell r="I895">
            <v>0.54</v>
          </cell>
          <cell r="J895">
            <v>0.03</v>
          </cell>
          <cell r="M895">
            <v>0</v>
          </cell>
          <cell r="N895">
            <v>0.57000000000000006</v>
          </cell>
          <cell r="O895">
            <v>0.74</v>
          </cell>
          <cell r="P895">
            <v>0.57000000000000006</v>
          </cell>
        </row>
        <row r="896">
          <cell r="C896">
            <v>7001220199</v>
          </cell>
          <cell r="D896" t="str">
            <v>Carga, transporte e descarga de tubos e peças em PVC DN 200 mm, até 15 km.</v>
          </cell>
          <cell r="E896" t="str">
            <v>M</v>
          </cell>
          <cell r="F896" t="str">
            <v>Compesa</v>
          </cell>
          <cell r="G896">
            <v>0.75</v>
          </cell>
          <cell r="H896">
            <v>611</v>
          </cell>
          <cell r="I896">
            <v>0.72</v>
          </cell>
          <cell r="J896">
            <v>0.03</v>
          </cell>
          <cell r="M896">
            <v>0</v>
          </cell>
          <cell r="N896">
            <v>0.75</v>
          </cell>
          <cell r="O896">
            <v>0.98</v>
          </cell>
          <cell r="P896">
            <v>0.75</v>
          </cell>
        </row>
        <row r="897">
          <cell r="C897">
            <v>7001220200</v>
          </cell>
          <cell r="D897" t="str">
            <v>Carga, transporte e descarga de tubos e peças em PVC DN 250 mm, até 15 km.</v>
          </cell>
          <cell r="E897" t="str">
            <v>M</v>
          </cell>
          <cell r="F897" t="str">
            <v>Compesa</v>
          </cell>
          <cell r="G897">
            <v>0.95000000000000007</v>
          </cell>
          <cell r="H897">
            <v>612</v>
          </cell>
          <cell r="I897">
            <v>0.9</v>
          </cell>
          <cell r="J897">
            <v>0.05</v>
          </cell>
          <cell r="M897">
            <v>0</v>
          </cell>
          <cell r="N897">
            <v>0.95000000000000007</v>
          </cell>
          <cell r="O897">
            <v>1.24</v>
          </cell>
          <cell r="P897">
            <v>0.95000000000000007</v>
          </cell>
        </row>
        <row r="898">
          <cell r="C898">
            <v>7001220201</v>
          </cell>
          <cell r="D898" t="str">
            <v>Carga, transporte e descarga de tubos e peças em PVC DN 300 mm, até 15 km.</v>
          </cell>
          <cell r="E898" t="str">
            <v>M</v>
          </cell>
          <cell r="F898" t="str">
            <v>Compesa</v>
          </cell>
          <cell r="G898">
            <v>1.1300000000000001</v>
          </cell>
          <cell r="H898">
            <v>613</v>
          </cell>
          <cell r="I898">
            <v>1.08</v>
          </cell>
          <cell r="J898">
            <v>0.05</v>
          </cell>
          <cell r="M898">
            <v>0</v>
          </cell>
          <cell r="N898">
            <v>1.1300000000000001</v>
          </cell>
          <cell r="O898">
            <v>1.47</v>
          </cell>
          <cell r="P898">
            <v>1.1300000000000001</v>
          </cell>
        </row>
        <row r="899">
          <cell r="C899">
            <v>7001220202</v>
          </cell>
          <cell r="D899" t="str">
            <v>Carga, transporte e descarga de tubos e peças em PVC DN 350 mm, até 15 km.</v>
          </cell>
          <cell r="E899" t="str">
            <v>M</v>
          </cell>
          <cell r="F899" t="str">
            <v>Compesa</v>
          </cell>
          <cell r="G899">
            <v>1.32</v>
          </cell>
          <cell r="H899">
            <v>614</v>
          </cell>
          <cell r="I899">
            <v>1.26</v>
          </cell>
          <cell r="J899">
            <v>0.06</v>
          </cell>
          <cell r="M899">
            <v>0</v>
          </cell>
          <cell r="N899">
            <v>1.32</v>
          </cell>
          <cell r="O899">
            <v>1.72</v>
          </cell>
          <cell r="P899">
            <v>1.32</v>
          </cell>
        </row>
        <row r="900">
          <cell r="C900">
            <v>7001220203</v>
          </cell>
          <cell r="D900" t="str">
            <v>Carga, transporte e descarga de tubos e peças em PVC DN 400 mm, até 15 km.</v>
          </cell>
          <cell r="E900" t="str">
            <v>M</v>
          </cell>
          <cell r="F900" t="str">
            <v>Compesa</v>
          </cell>
          <cell r="G900">
            <v>1.51</v>
          </cell>
          <cell r="H900">
            <v>615</v>
          </cell>
          <cell r="I900">
            <v>1.44</v>
          </cell>
          <cell r="J900">
            <v>7.0000000000000007E-2</v>
          </cell>
          <cell r="M900">
            <v>0</v>
          </cell>
          <cell r="N900">
            <v>1.51</v>
          </cell>
          <cell r="O900">
            <v>1.96</v>
          </cell>
          <cell r="P900">
            <v>1.51</v>
          </cell>
        </row>
        <row r="901">
          <cell r="C901">
            <v>7001220204</v>
          </cell>
          <cell r="D901" t="str">
            <v>Carga, transporte e descarga de tubos e peças em PVC DN 500 mm, até 15 km.</v>
          </cell>
          <cell r="E901" t="str">
            <v>M</v>
          </cell>
          <cell r="F901" t="str">
            <v>Compesa</v>
          </cell>
          <cell r="G901">
            <v>1.92</v>
          </cell>
          <cell r="H901">
            <v>616</v>
          </cell>
          <cell r="I901">
            <v>1.8</v>
          </cell>
          <cell r="J901">
            <v>0.12</v>
          </cell>
          <cell r="M901">
            <v>0</v>
          </cell>
          <cell r="N901">
            <v>1.92</v>
          </cell>
          <cell r="O901">
            <v>2.5</v>
          </cell>
          <cell r="P901">
            <v>1.92</v>
          </cell>
        </row>
        <row r="902">
          <cell r="C902">
            <v>7001210278</v>
          </cell>
          <cell r="D902" t="str">
            <v>Transporte, de tubos e conexões de FoFo, aço ou concreto</v>
          </cell>
          <cell r="E902" t="str">
            <v>T</v>
          </cell>
          <cell r="F902" t="str">
            <v>Compesa</v>
          </cell>
          <cell r="G902">
            <v>22.95</v>
          </cell>
          <cell r="H902">
            <v>617</v>
          </cell>
          <cell r="I902">
            <v>19.98</v>
          </cell>
          <cell r="J902">
            <v>2.97</v>
          </cell>
          <cell r="N902">
            <v>22.95</v>
          </cell>
          <cell r="O902">
            <v>29.84</v>
          </cell>
          <cell r="P902">
            <v>22.95</v>
          </cell>
        </row>
        <row r="903">
          <cell r="C903">
            <v>7001210279</v>
          </cell>
          <cell r="D903" t="str">
            <v>Carga e descarga de tubos e conexões em FoFo</v>
          </cell>
          <cell r="E903" t="str">
            <v>T</v>
          </cell>
          <cell r="F903" t="str">
            <v>Compesa</v>
          </cell>
          <cell r="G903">
            <v>26.060000000000002</v>
          </cell>
          <cell r="H903">
            <v>618</v>
          </cell>
          <cell r="I903">
            <v>23.98</v>
          </cell>
          <cell r="J903">
            <v>2.08</v>
          </cell>
          <cell r="N903">
            <v>26.060000000000002</v>
          </cell>
          <cell r="O903">
            <v>33.880000000000003</v>
          </cell>
          <cell r="P903">
            <v>26.060000000000002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argaVND09"/>
      <sheetName val="cargaPRU"/>
    </sheetNames>
    <sheetDataSet>
      <sheetData sheetId="0" refreshError="1"/>
      <sheetData sheetId="1" refreshError="1"/>
      <sheetData sheetId="2" refreshError="1">
        <row r="2">
          <cell r="A2">
            <v>300000</v>
          </cell>
          <cell r="B2" t="str">
            <v>ABRAÇADEIRA DENTADA P/ TRAV ADSMU 250</v>
          </cell>
          <cell r="C2" t="str">
            <v>DENTADA P/ TRAV</v>
          </cell>
          <cell r="D2">
            <v>105.24</v>
          </cell>
          <cell r="E2">
            <v>496.17</v>
          </cell>
          <cell r="F2" t="str">
            <v>PEÇ</v>
          </cell>
          <cell r="H2" t="str">
            <v>P/</v>
          </cell>
          <cell r="I2" t="str">
            <v>TRAV</v>
          </cell>
        </row>
        <row r="3">
          <cell r="A3">
            <v>300001</v>
          </cell>
          <cell r="B3" t="str">
            <v>ABRAÇADEIRA DENTADA P/ TRAV ADSMU 300</v>
          </cell>
          <cell r="C3" t="str">
            <v>DENTADA P/ TRAV</v>
          </cell>
          <cell r="D3">
            <v>136.80000000000001</v>
          </cell>
          <cell r="E3">
            <v>634.98</v>
          </cell>
          <cell r="F3" t="str">
            <v>PEÇ</v>
          </cell>
          <cell r="H3" t="str">
            <v>P/</v>
          </cell>
          <cell r="I3" t="str">
            <v>TRAV</v>
          </cell>
        </row>
        <row r="4">
          <cell r="A4">
            <v>300002</v>
          </cell>
          <cell r="B4" t="str">
            <v>ABRAÇADEIRA DENTADA P/ TRAV ADSMU 50</v>
          </cell>
          <cell r="C4" t="str">
            <v>DENTADA P/ TRAV</v>
          </cell>
          <cell r="D4">
            <v>46.5</v>
          </cell>
          <cell r="E4">
            <v>95.71</v>
          </cell>
          <cell r="F4" t="str">
            <v>PEÇ</v>
          </cell>
          <cell r="H4" t="str">
            <v>P/</v>
          </cell>
          <cell r="I4" t="str">
            <v>TRAV</v>
          </cell>
        </row>
        <row r="5">
          <cell r="A5">
            <v>300003</v>
          </cell>
          <cell r="B5" t="str">
            <v>ABRAÇADEIRA DENTADA P/ TRAV ADSMU 100</v>
          </cell>
          <cell r="C5" t="str">
            <v>DENTADA P/ TRAV</v>
          </cell>
          <cell r="D5">
            <v>46.65</v>
          </cell>
          <cell r="E5">
            <v>121.67</v>
          </cell>
          <cell r="F5" t="str">
            <v>PEÇ</v>
          </cell>
          <cell r="H5" t="str">
            <v>P/</v>
          </cell>
          <cell r="I5" t="str">
            <v>TRAV</v>
          </cell>
        </row>
        <row r="6">
          <cell r="A6">
            <v>300004</v>
          </cell>
          <cell r="B6" t="str">
            <v>ABRAÇADEIRA DENTADA P/ TRAV ADSMU 125</v>
          </cell>
          <cell r="C6" t="str">
            <v>DENTADA P/ TRAV</v>
          </cell>
          <cell r="D6">
            <v>74.38</v>
          </cell>
          <cell r="E6">
            <v>138.44999999999999</v>
          </cell>
          <cell r="F6" t="str">
            <v>PEÇ</v>
          </cell>
          <cell r="H6" t="str">
            <v>P/</v>
          </cell>
          <cell r="I6" t="str">
            <v>TRAV</v>
          </cell>
        </row>
        <row r="7">
          <cell r="A7">
            <v>300005</v>
          </cell>
          <cell r="B7" t="str">
            <v>ABRAÇADEIRA DENTADA P/ TRAV ADSMU 150</v>
          </cell>
          <cell r="C7" t="str">
            <v>DENTADA P/ TRAV</v>
          </cell>
          <cell r="D7">
            <v>87.4</v>
          </cell>
          <cell r="E7">
            <v>171.95</v>
          </cell>
          <cell r="F7" t="str">
            <v>PEÇ</v>
          </cell>
          <cell r="H7" t="str">
            <v>P/</v>
          </cell>
          <cell r="I7" t="str">
            <v>TRAV</v>
          </cell>
        </row>
        <row r="8">
          <cell r="A8">
            <v>300006</v>
          </cell>
          <cell r="B8" t="str">
            <v>ABRAÇADEIRA DENTADA P/ TRAV ADSMU 200</v>
          </cell>
          <cell r="C8" t="str">
            <v>DENTADA P/ TRAV</v>
          </cell>
          <cell r="D8">
            <v>59.95</v>
          </cell>
          <cell r="E8">
            <v>220.6</v>
          </cell>
          <cell r="F8" t="str">
            <v>PEÇ</v>
          </cell>
          <cell r="H8" t="str">
            <v>P/</v>
          </cell>
          <cell r="I8" t="str">
            <v>TRAV</v>
          </cell>
        </row>
        <row r="9">
          <cell r="A9">
            <v>300007</v>
          </cell>
          <cell r="B9" t="str">
            <v>ABRAÇADEIRA DENTADA P/ TRAV ADSMU 75</v>
          </cell>
          <cell r="C9" t="str">
            <v>DENTADA P/ TRAV</v>
          </cell>
          <cell r="D9">
            <v>67.760000000000005</v>
          </cell>
          <cell r="E9">
            <v>103.69</v>
          </cell>
          <cell r="F9" t="str">
            <v>PEÇ</v>
          </cell>
          <cell r="H9" t="str">
            <v>P/</v>
          </cell>
          <cell r="I9" t="str">
            <v>TRAV</v>
          </cell>
        </row>
        <row r="10">
          <cell r="A10">
            <v>300008</v>
          </cell>
          <cell r="B10" t="str">
            <v>ANEL FLEX AFLEX 50</v>
          </cell>
          <cell r="C10" t="str">
            <v>FLEX AFLEX 50</v>
          </cell>
          <cell r="D10">
            <v>1.46</v>
          </cell>
          <cell r="E10">
            <v>3.69</v>
          </cell>
          <cell r="F10" t="str">
            <v>PEÇ</v>
          </cell>
          <cell r="H10" t="str">
            <v>AFLEX</v>
          </cell>
          <cell r="I10">
            <v>50</v>
          </cell>
        </row>
        <row r="11">
          <cell r="A11">
            <v>300009</v>
          </cell>
          <cell r="B11" t="str">
            <v>ANEL FLEX AFLEX 75</v>
          </cell>
          <cell r="C11" t="str">
            <v>FLEX AFLEX 75</v>
          </cell>
          <cell r="D11">
            <v>1.46</v>
          </cell>
          <cell r="E11">
            <v>5.03</v>
          </cell>
          <cell r="F11" t="str">
            <v>PEÇ</v>
          </cell>
          <cell r="H11" t="str">
            <v>AFLEX</v>
          </cell>
          <cell r="I11">
            <v>75</v>
          </cell>
        </row>
        <row r="12">
          <cell r="A12">
            <v>300010</v>
          </cell>
          <cell r="B12" t="str">
            <v>ANEL FLEX AFLEX 100</v>
          </cell>
          <cell r="C12" t="str">
            <v>FLEX AFLEX 100</v>
          </cell>
          <cell r="D12">
            <v>1.99</v>
          </cell>
          <cell r="E12">
            <v>5.75</v>
          </cell>
          <cell r="F12" t="str">
            <v>PEÇ</v>
          </cell>
          <cell r="H12" t="str">
            <v>AFLEX</v>
          </cell>
          <cell r="I12">
            <v>100</v>
          </cell>
        </row>
        <row r="13">
          <cell r="A13">
            <v>300011</v>
          </cell>
          <cell r="B13" t="str">
            <v>ANEL FLEX AFLEX 150</v>
          </cell>
          <cell r="C13" t="str">
            <v>FLEX AFLEX 150</v>
          </cell>
          <cell r="D13">
            <v>3.81</v>
          </cell>
          <cell r="E13">
            <v>10.8</v>
          </cell>
          <cell r="F13" t="str">
            <v>PEÇ</v>
          </cell>
          <cell r="H13" t="str">
            <v>AFLEX</v>
          </cell>
          <cell r="I13">
            <v>150</v>
          </cell>
        </row>
        <row r="14">
          <cell r="A14">
            <v>300012</v>
          </cell>
          <cell r="B14" t="str">
            <v>BUCHA DE REDUÇÃO BRSBB 75 50</v>
          </cell>
          <cell r="C14" t="str">
            <v>DE REDUÇÃO BRSBB</v>
          </cell>
          <cell r="D14">
            <v>1.99</v>
          </cell>
          <cell r="E14">
            <v>0</v>
          </cell>
          <cell r="F14" t="str">
            <v>PEÇ</v>
          </cell>
          <cell r="H14" t="str">
            <v>REDUÇÃO</v>
          </cell>
          <cell r="I14" t="str">
            <v>BRSBB</v>
          </cell>
        </row>
        <row r="15">
          <cell r="A15">
            <v>300013</v>
          </cell>
          <cell r="B15" t="str">
            <v>BUCHA DE REDUÇÃO BRSBB 100 75</v>
          </cell>
          <cell r="C15" t="str">
            <v>DE REDUÇÃO BRSBB</v>
          </cell>
          <cell r="D15">
            <v>2.85</v>
          </cell>
          <cell r="E15">
            <v>0</v>
          </cell>
          <cell r="F15" t="str">
            <v>PEÇ</v>
          </cell>
          <cell r="H15" t="str">
            <v>REDUÇÃO</v>
          </cell>
          <cell r="I15" t="str">
            <v>BRSBB</v>
          </cell>
        </row>
        <row r="16">
          <cell r="A16">
            <v>300014</v>
          </cell>
          <cell r="B16" t="str">
            <v>BUCHA DE REDUÇÃO BRSBB 150 100</v>
          </cell>
          <cell r="C16" t="str">
            <v>DE REDUÇÃO BRSBB</v>
          </cell>
          <cell r="D16">
            <v>0.01</v>
          </cell>
          <cell r="E16">
            <v>0</v>
          </cell>
          <cell r="F16" t="str">
            <v>PEÇ</v>
          </cell>
          <cell r="H16" t="str">
            <v>REDUÇÃO</v>
          </cell>
          <cell r="I16" t="str">
            <v>BRSBB</v>
          </cell>
        </row>
        <row r="17">
          <cell r="A17">
            <v>300015</v>
          </cell>
          <cell r="B17" t="str">
            <v>CONTRA FLANGE CFSBB 75</v>
          </cell>
          <cell r="C17" t="str">
            <v>FLANGE CFSBB 75</v>
          </cell>
          <cell r="D17">
            <v>3.78</v>
          </cell>
          <cell r="E17">
            <v>0</v>
          </cell>
          <cell r="F17" t="str">
            <v>PEÇ</v>
          </cell>
          <cell r="H17" t="str">
            <v>CFSBB</v>
          </cell>
          <cell r="I17">
            <v>75</v>
          </cell>
        </row>
        <row r="18">
          <cell r="A18">
            <v>300016</v>
          </cell>
          <cell r="B18" t="str">
            <v>CONTRA FLANGE CFSBB 100</v>
          </cell>
          <cell r="C18" t="str">
            <v>FLANGE CFSBB 100</v>
          </cell>
          <cell r="D18">
            <v>3.6</v>
          </cell>
          <cell r="E18">
            <v>0</v>
          </cell>
          <cell r="F18" t="str">
            <v>PEÇ</v>
          </cell>
          <cell r="H18" t="str">
            <v>CFSBB</v>
          </cell>
          <cell r="I18">
            <v>100</v>
          </cell>
        </row>
        <row r="19">
          <cell r="A19">
            <v>300017</v>
          </cell>
          <cell r="B19" t="str">
            <v>CONTRA FLANGE CFSBB 150</v>
          </cell>
          <cell r="C19" t="str">
            <v>FLANGE CFSBB 150</v>
          </cell>
          <cell r="D19">
            <v>3.6</v>
          </cell>
          <cell r="E19">
            <v>0</v>
          </cell>
          <cell r="F19" t="str">
            <v>PEÇ</v>
          </cell>
          <cell r="H19" t="str">
            <v>CFSBB</v>
          </cell>
          <cell r="I19">
            <v>150</v>
          </cell>
        </row>
        <row r="20">
          <cell r="A20">
            <v>300018</v>
          </cell>
          <cell r="B20" t="str">
            <v>JOELHO 45 J45SBB 50</v>
          </cell>
          <cell r="C20" t="str">
            <v>45 J45SBB 50</v>
          </cell>
          <cell r="D20">
            <v>0.01</v>
          </cell>
          <cell r="E20">
            <v>0</v>
          </cell>
          <cell r="F20" t="str">
            <v>PEÇ</v>
          </cell>
          <cell r="H20" t="str">
            <v>J45SBB</v>
          </cell>
          <cell r="I20">
            <v>50</v>
          </cell>
        </row>
        <row r="21">
          <cell r="A21">
            <v>300019</v>
          </cell>
          <cell r="B21" t="str">
            <v>JOELHO 87 J87SBB 50</v>
          </cell>
          <cell r="C21" t="str">
            <v>87 J87SBB 50</v>
          </cell>
          <cell r="D21">
            <v>0.01</v>
          </cell>
          <cell r="E21">
            <v>0</v>
          </cell>
          <cell r="F21" t="str">
            <v>PEÇ</v>
          </cell>
          <cell r="H21" t="str">
            <v>J87SBB</v>
          </cell>
          <cell r="I21">
            <v>50</v>
          </cell>
        </row>
        <row r="22">
          <cell r="A22">
            <v>300020</v>
          </cell>
          <cell r="B22" t="str">
            <v>JOELHO 45 J45SBB 75</v>
          </cell>
          <cell r="C22" t="str">
            <v>45 J45SBB 75</v>
          </cell>
          <cell r="D22">
            <v>5.27</v>
          </cell>
          <cell r="E22">
            <v>0</v>
          </cell>
          <cell r="F22" t="str">
            <v>PEÇ</v>
          </cell>
          <cell r="H22" t="str">
            <v>J45SBB</v>
          </cell>
          <cell r="I22">
            <v>75</v>
          </cell>
        </row>
        <row r="23">
          <cell r="A23">
            <v>300021</v>
          </cell>
          <cell r="B23" t="str">
            <v>JOELHO 87 J87SBB 75</v>
          </cell>
          <cell r="C23" t="str">
            <v>87 J87SBB 75</v>
          </cell>
          <cell r="D23">
            <v>8.67</v>
          </cell>
          <cell r="E23">
            <v>0</v>
          </cell>
          <cell r="F23" t="str">
            <v>PEÇ</v>
          </cell>
          <cell r="H23" t="str">
            <v>J87SBB</v>
          </cell>
          <cell r="I23">
            <v>75</v>
          </cell>
        </row>
        <row r="24">
          <cell r="A24">
            <v>300022</v>
          </cell>
          <cell r="B24" t="str">
            <v>JOELHO 45 J45SBB 100</v>
          </cell>
          <cell r="C24" t="str">
            <v>45 J45SBB 100</v>
          </cell>
          <cell r="D24">
            <v>7.35</v>
          </cell>
          <cell r="E24">
            <v>0</v>
          </cell>
          <cell r="F24" t="str">
            <v>PEÇ</v>
          </cell>
          <cell r="H24" t="str">
            <v>J45SBB</v>
          </cell>
          <cell r="I24">
            <v>100</v>
          </cell>
        </row>
        <row r="25">
          <cell r="A25">
            <v>300023</v>
          </cell>
          <cell r="B25" t="str">
            <v>JOELHO 87 J87SBB 100</v>
          </cell>
          <cell r="C25" t="str">
            <v>87 J87SBB 100</v>
          </cell>
          <cell r="D25">
            <v>10.94</v>
          </cell>
          <cell r="E25">
            <v>0</v>
          </cell>
          <cell r="F25" t="str">
            <v>PEÇ</v>
          </cell>
          <cell r="H25" t="str">
            <v>J87SBB</v>
          </cell>
          <cell r="I25">
            <v>100</v>
          </cell>
        </row>
        <row r="26">
          <cell r="A26">
            <v>300024</v>
          </cell>
          <cell r="B26" t="str">
            <v>JOELHO 45 J45SBB 150</v>
          </cell>
          <cell r="C26" t="str">
            <v>45 J45SBB 150</v>
          </cell>
          <cell r="D26">
            <v>14.01</v>
          </cell>
          <cell r="E26">
            <v>0</v>
          </cell>
          <cell r="F26" t="str">
            <v>PEÇ</v>
          </cell>
          <cell r="H26" t="str">
            <v>J45SBB</v>
          </cell>
          <cell r="I26">
            <v>150</v>
          </cell>
        </row>
        <row r="27">
          <cell r="A27">
            <v>300025</v>
          </cell>
          <cell r="B27" t="str">
            <v>JOELHO 87 J87SBB 150</v>
          </cell>
          <cell r="C27" t="str">
            <v>87 J87SBB 150</v>
          </cell>
          <cell r="D27">
            <v>17.73</v>
          </cell>
          <cell r="E27">
            <v>0</v>
          </cell>
          <cell r="F27" t="str">
            <v>PEÇ</v>
          </cell>
          <cell r="H27" t="str">
            <v>J87SBB</v>
          </cell>
          <cell r="I27">
            <v>150</v>
          </cell>
        </row>
        <row r="28">
          <cell r="A28">
            <v>300026</v>
          </cell>
          <cell r="B28" t="str">
            <v>JOELHO COM VISITA JV87SBB 100</v>
          </cell>
          <cell r="C28" t="str">
            <v>COM VISITA JV87SBB</v>
          </cell>
          <cell r="D28">
            <v>13.64</v>
          </cell>
          <cell r="E28">
            <v>0</v>
          </cell>
          <cell r="F28" t="str">
            <v>PEÇ</v>
          </cell>
          <cell r="H28" t="str">
            <v>VISITA</v>
          </cell>
          <cell r="I28" t="str">
            <v>JV87SBB</v>
          </cell>
        </row>
        <row r="29">
          <cell r="A29">
            <v>300027</v>
          </cell>
          <cell r="B29" t="str">
            <v>LUVA BOLSA E BOLSA LBBSBB 50</v>
          </cell>
          <cell r="C29" t="str">
            <v>BOLSA E BOLSA</v>
          </cell>
          <cell r="D29">
            <v>3.52</v>
          </cell>
          <cell r="E29">
            <v>0</v>
          </cell>
          <cell r="F29" t="str">
            <v>PEÇ</v>
          </cell>
          <cell r="H29" t="str">
            <v>E</v>
          </cell>
          <cell r="I29" t="str">
            <v>BOLSA</v>
          </cell>
        </row>
        <row r="30">
          <cell r="A30">
            <v>300028</v>
          </cell>
          <cell r="B30" t="str">
            <v>LUVA BI-PARTIDA LBISBB 50</v>
          </cell>
          <cell r="C30" t="str">
            <v>BI-PARTIDA LBISBB 50</v>
          </cell>
          <cell r="D30">
            <v>3.1</v>
          </cell>
          <cell r="E30">
            <v>0</v>
          </cell>
          <cell r="F30" t="str">
            <v>PEÇ</v>
          </cell>
          <cell r="H30" t="str">
            <v>LBISBB</v>
          </cell>
          <cell r="I30">
            <v>50</v>
          </cell>
        </row>
        <row r="31">
          <cell r="A31">
            <v>300029</v>
          </cell>
          <cell r="B31" t="str">
            <v>LUVA BOLSA E BOLSA LBBSBB 75</v>
          </cell>
          <cell r="C31" t="str">
            <v>BOLSA E BOLSA</v>
          </cell>
          <cell r="D31">
            <v>4.51</v>
          </cell>
          <cell r="E31">
            <v>0</v>
          </cell>
          <cell r="F31" t="str">
            <v>PEÇ</v>
          </cell>
          <cell r="H31" t="str">
            <v>E</v>
          </cell>
          <cell r="I31" t="str">
            <v>BOLSA</v>
          </cell>
        </row>
        <row r="32">
          <cell r="A32">
            <v>300030</v>
          </cell>
          <cell r="B32" t="str">
            <v>LUVA BI-PARTIDA LBISBB 75</v>
          </cell>
          <cell r="C32" t="str">
            <v>BI-PARTIDA LBISBB 75</v>
          </cell>
          <cell r="D32">
            <v>3.98</v>
          </cell>
          <cell r="E32">
            <v>0</v>
          </cell>
          <cell r="F32" t="str">
            <v>PEÇ</v>
          </cell>
          <cell r="H32" t="str">
            <v>LBISBB</v>
          </cell>
          <cell r="I32">
            <v>75</v>
          </cell>
        </row>
        <row r="33">
          <cell r="A33">
            <v>300031</v>
          </cell>
          <cell r="B33" t="str">
            <v>LUVA BOLSA E BOLSA LBBSBB 100</v>
          </cell>
          <cell r="C33" t="str">
            <v>BOLSA E BOLSA</v>
          </cell>
          <cell r="D33">
            <v>7.2</v>
          </cell>
          <cell r="E33">
            <v>0</v>
          </cell>
          <cell r="F33" t="str">
            <v>PEÇ</v>
          </cell>
          <cell r="H33" t="str">
            <v>E</v>
          </cell>
          <cell r="I33" t="str">
            <v>BOLSA</v>
          </cell>
        </row>
        <row r="34">
          <cell r="A34">
            <v>300032</v>
          </cell>
          <cell r="B34" t="str">
            <v>LUVA BI-PARTIDA LBISBB 100</v>
          </cell>
          <cell r="C34" t="str">
            <v>BI-PARTIDA LBISBB 100</v>
          </cell>
          <cell r="D34">
            <v>0.01</v>
          </cell>
          <cell r="E34">
            <v>0</v>
          </cell>
          <cell r="F34" t="str">
            <v>PEÇ</v>
          </cell>
          <cell r="H34" t="str">
            <v>LBISBB</v>
          </cell>
          <cell r="I34">
            <v>100</v>
          </cell>
        </row>
        <row r="35">
          <cell r="A35">
            <v>300033</v>
          </cell>
          <cell r="B35" t="str">
            <v>LUVA BOLSA E BOLSA LBBSBB 150</v>
          </cell>
          <cell r="C35" t="str">
            <v>BOLSA E BOLSA</v>
          </cell>
          <cell r="D35">
            <v>7.97</v>
          </cell>
          <cell r="E35">
            <v>0</v>
          </cell>
          <cell r="F35" t="str">
            <v>PEÇ</v>
          </cell>
          <cell r="H35" t="str">
            <v>E</v>
          </cell>
          <cell r="I35" t="str">
            <v>BOLSA</v>
          </cell>
        </row>
        <row r="36">
          <cell r="A36">
            <v>300034</v>
          </cell>
          <cell r="B36" t="str">
            <v>LUVA BI-PARTIDA LBISBB 150</v>
          </cell>
          <cell r="C36" t="str">
            <v>BI-PARTIDA LBISBB 150</v>
          </cell>
          <cell r="D36">
            <v>10.49</v>
          </cell>
          <cell r="E36">
            <v>0</v>
          </cell>
          <cell r="F36" t="str">
            <v>PEÇ</v>
          </cell>
          <cell r="H36" t="str">
            <v>LBISBB</v>
          </cell>
          <cell r="I36">
            <v>150</v>
          </cell>
        </row>
        <row r="37">
          <cell r="A37">
            <v>300035</v>
          </cell>
          <cell r="B37" t="str">
            <v>TUBO PONTA E BOLSA TBSME 100 3000</v>
          </cell>
          <cell r="C37" t="str">
            <v>PONTA E BOLSA</v>
          </cell>
          <cell r="D37">
            <v>112.27</v>
          </cell>
          <cell r="E37">
            <v>0</v>
          </cell>
          <cell r="F37" t="str">
            <v>PEÇ</v>
          </cell>
          <cell r="H37" t="str">
            <v>E</v>
          </cell>
          <cell r="I37" t="str">
            <v>BOLSA</v>
          </cell>
        </row>
        <row r="38">
          <cell r="A38">
            <v>300036</v>
          </cell>
          <cell r="B38" t="str">
            <v>TUBO PONTA E BOLSA TBSME 150 3000</v>
          </cell>
          <cell r="C38" t="str">
            <v>PONTA E BOLSA</v>
          </cell>
          <cell r="D38">
            <v>157.03</v>
          </cell>
          <cell r="E38">
            <v>0</v>
          </cell>
          <cell r="F38" t="str">
            <v>PEÇ</v>
          </cell>
          <cell r="H38" t="str">
            <v>E</v>
          </cell>
          <cell r="I38" t="str">
            <v>BOLSA</v>
          </cell>
        </row>
        <row r="39">
          <cell r="A39">
            <v>300037</v>
          </cell>
          <cell r="B39" t="str">
            <v>PLACA CEGA PCSBB 50</v>
          </cell>
          <cell r="C39" t="str">
            <v>CEGA PCSBB 50</v>
          </cell>
          <cell r="D39">
            <v>1.94</v>
          </cell>
          <cell r="E39">
            <v>0</v>
          </cell>
          <cell r="F39" t="str">
            <v>PEÇ</v>
          </cell>
          <cell r="H39" t="str">
            <v>PCSBB</v>
          </cell>
          <cell r="I39">
            <v>50</v>
          </cell>
        </row>
        <row r="40">
          <cell r="A40">
            <v>300038</v>
          </cell>
          <cell r="B40" t="str">
            <v>PLACA CEGA PCSBB 75</v>
          </cell>
          <cell r="C40" t="str">
            <v>CEGA PCSBB 75</v>
          </cell>
          <cell r="D40">
            <v>3.03</v>
          </cell>
          <cell r="E40">
            <v>0</v>
          </cell>
          <cell r="F40" t="str">
            <v>PEÇ</v>
          </cell>
          <cell r="H40" t="str">
            <v>PCSBB</v>
          </cell>
          <cell r="I40">
            <v>75</v>
          </cell>
        </row>
        <row r="41">
          <cell r="A41">
            <v>300039</v>
          </cell>
          <cell r="B41" t="str">
            <v>PLACA CEGA PCSBB 100</v>
          </cell>
          <cell r="C41" t="str">
            <v>CEGA PCSBB 100</v>
          </cell>
          <cell r="D41">
            <v>3.19</v>
          </cell>
          <cell r="E41">
            <v>0</v>
          </cell>
          <cell r="F41" t="str">
            <v>PEÇ</v>
          </cell>
          <cell r="H41" t="str">
            <v>PCSBB</v>
          </cell>
          <cell r="I41">
            <v>100</v>
          </cell>
        </row>
        <row r="42">
          <cell r="A42">
            <v>300040</v>
          </cell>
          <cell r="B42" t="str">
            <v>PLACA CEGA PCSBB 150</v>
          </cell>
          <cell r="C42" t="str">
            <v>CEGA PCSBB 150</v>
          </cell>
          <cell r="D42">
            <v>5.52</v>
          </cell>
          <cell r="E42">
            <v>0</v>
          </cell>
          <cell r="F42" t="str">
            <v>PEÇ</v>
          </cell>
          <cell r="H42" t="str">
            <v>PCSBB</v>
          </cell>
          <cell r="I42">
            <v>150</v>
          </cell>
        </row>
        <row r="43">
          <cell r="A43">
            <v>300041</v>
          </cell>
          <cell r="B43" t="str">
            <v>REDUÇÃO PONTA E BOLSA RPBSBC 200 150</v>
          </cell>
          <cell r="C43" t="str">
            <v>PONTA E BOLSA</v>
          </cell>
          <cell r="D43">
            <v>43.79</v>
          </cell>
          <cell r="E43">
            <v>0</v>
          </cell>
          <cell r="F43" t="str">
            <v>PEÇ</v>
          </cell>
          <cell r="H43" t="str">
            <v>E</v>
          </cell>
          <cell r="I43" t="str">
            <v>BOLSA</v>
          </cell>
        </row>
        <row r="44">
          <cell r="A44">
            <v>300042</v>
          </cell>
          <cell r="B44" t="str">
            <v>RALO SIF. BAN. DE SERVIÇO RSBSBB 100</v>
          </cell>
          <cell r="C44" t="str">
            <v>SIF. BAN. DE</v>
          </cell>
          <cell r="D44">
            <v>0.01</v>
          </cell>
          <cell r="E44">
            <v>0</v>
          </cell>
          <cell r="F44" t="str">
            <v>PEÇ</v>
          </cell>
          <cell r="H44" t="str">
            <v>BAN.</v>
          </cell>
          <cell r="I44" t="str">
            <v>DE</v>
          </cell>
        </row>
        <row r="45">
          <cell r="A45">
            <v>300044</v>
          </cell>
          <cell r="B45" t="str">
            <v>TÊ COM INSPEÇÃO TI87SBB 75 50</v>
          </cell>
          <cell r="C45" t="str">
            <v>COM INSPEÇÃO TI87SBB</v>
          </cell>
          <cell r="D45">
            <v>7.17</v>
          </cell>
          <cell r="E45">
            <v>0</v>
          </cell>
          <cell r="F45" t="str">
            <v>PEÇ</v>
          </cell>
          <cell r="H45" t="str">
            <v>INSPEÇÃO</v>
          </cell>
          <cell r="I45" t="str">
            <v>TI87SBB</v>
          </cell>
        </row>
        <row r="46">
          <cell r="A46">
            <v>300045</v>
          </cell>
          <cell r="B46" t="str">
            <v>TÊ COM INSPEÇÃO TI87SBB 100 75</v>
          </cell>
          <cell r="C46" t="str">
            <v>COM INSPEÇÃO TI87SBB</v>
          </cell>
          <cell r="D46">
            <v>8.8000000000000007</v>
          </cell>
          <cell r="E46">
            <v>0</v>
          </cell>
          <cell r="F46" t="str">
            <v>PEÇ</v>
          </cell>
          <cell r="H46" t="str">
            <v>INSPEÇÃO</v>
          </cell>
          <cell r="I46" t="str">
            <v>TI87SBB</v>
          </cell>
        </row>
        <row r="47">
          <cell r="A47">
            <v>300046</v>
          </cell>
          <cell r="B47" t="str">
            <v>TÊ SANITÁRIO TS87SBB 50 50</v>
          </cell>
          <cell r="C47" t="str">
            <v>SANITÁRIO TS87SBB 50</v>
          </cell>
          <cell r="D47">
            <v>0.01</v>
          </cell>
          <cell r="E47">
            <v>0</v>
          </cell>
          <cell r="F47" t="str">
            <v>PEÇ</v>
          </cell>
          <cell r="H47" t="str">
            <v>TS87SBB</v>
          </cell>
          <cell r="I47">
            <v>50</v>
          </cell>
        </row>
        <row r="48">
          <cell r="A48">
            <v>300047</v>
          </cell>
          <cell r="B48" t="str">
            <v>TÊ SANITÁRIO TS87SBB 75 75</v>
          </cell>
          <cell r="C48" t="str">
            <v>SANITÁRIO TS87SBB 75</v>
          </cell>
          <cell r="D48">
            <v>10.93</v>
          </cell>
          <cell r="E48">
            <v>0</v>
          </cell>
          <cell r="F48" t="str">
            <v>PEÇ</v>
          </cell>
          <cell r="H48" t="str">
            <v>TS87SBB</v>
          </cell>
          <cell r="I48">
            <v>75</v>
          </cell>
        </row>
        <row r="49">
          <cell r="A49">
            <v>300048</v>
          </cell>
          <cell r="B49" t="str">
            <v>TÊ SANITÁRIO TS87SBB 75 50</v>
          </cell>
          <cell r="C49" t="str">
            <v>SANITÁRIO TS87SBB 75</v>
          </cell>
          <cell r="D49">
            <v>6.65</v>
          </cell>
          <cell r="E49">
            <v>0</v>
          </cell>
          <cell r="F49" t="str">
            <v>PEÇ</v>
          </cell>
          <cell r="H49" t="str">
            <v>TS87SBB</v>
          </cell>
          <cell r="I49">
            <v>75</v>
          </cell>
        </row>
        <row r="50">
          <cell r="A50">
            <v>300049</v>
          </cell>
          <cell r="B50" t="str">
            <v>TÊ SANITÁRIO TS87SBB 100 100</v>
          </cell>
          <cell r="C50" t="str">
            <v>SANITÁRIO TS87SBB 100</v>
          </cell>
          <cell r="D50">
            <v>14.86</v>
          </cell>
          <cell r="E50">
            <v>0</v>
          </cell>
          <cell r="F50" t="str">
            <v>PEÇ</v>
          </cell>
          <cell r="H50" t="str">
            <v>TS87SBB</v>
          </cell>
          <cell r="I50">
            <v>100</v>
          </cell>
        </row>
        <row r="51">
          <cell r="A51">
            <v>300050</v>
          </cell>
          <cell r="B51" t="str">
            <v>TÊ SANITÁRIO TS87SBB 100 75</v>
          </cell>
          <cell r="C51" t="str">
            <v>SANITÁRIO TS87SBB 100</v>
          </cell>
          <cell r="D51">
            <v>10.57</v>
          </cell>
          <cell r="E51">
            <v>0</v>
          </cell>
          <cell r="F51" t="str">
            <v>PEÇ</v>
          </cell>
          <cell r="H51" t="str">
            <v>TS87SBB</v>
          </cell>
          <cell r="I51">
            <v>100</v>
          </cell>
        </row>
        <row r="52">
          <cell r="A52">
            <v>300051</v>
          </cell>
          <cell r="B52" t="str">
            <v>TÊ SANITÁRIO TS87SBB 100 50</v>
          </cell>
          <cell r="C52" t="str">
            <v>SANITÁRIO TS87SBB 100</v>
          </cell>
          <cell r="D52">
            <v>8.86</v>
          </cell>
          <cell r="E52">
            <v>0</v>
          </cell>
          <cell r="F52" t="str">
            <v>PEÇ</v>
          </cell>
          <cell r="H52" t="str">
            <v>TS87SBB</v>
          </cell>
          <cell r="I52">
            <v>100</v>
          </cell>
        </row>
        <row r="53">
          <cell r="A53">
            <v>300052</v>
          </cell>
          <cell r="B53" t="str">
            <v>TÊ SANITÁRIO TS87SBB 150 150</v>
          </cell>
          <cell r="C53" t="str">
            <v>SANITÁRIO TS87SBB 150</v>
          </cell>
          <cell r="D53">
            <v>21.68</v>
          </cell>
          <cell r="E53">
            <v>0</v>
          </cell>
          <cell r="F53" t="str">
            <v>PEÇ</v>
          </cell>
          <cell r="H53" t="str">
            <v>TS87SBB</v>
          </cell>
          <cell r="I53">
            <v>150</v>
          </cell>
        </row>
        <row r="54">
          <cell r="A54">
            <v>300053</v>
          </cell>
          <cell r="B54" t="str">
            <v>TÊ SANITÁRIO TS87SBB 150 100</v>
          </cell>
          <cell r="C54" t="str">
            <v>SANITÁRIO TS87SBB 150</v>
          </cell>
          <cell r="D54">
            <v>16.07</v>
          </cell>
          <cell r="E54">
            <v>0</v>
          </cell>
          <cell r="F54" t="str">
            <v>PEÇ</v>
          </cell>
          <cell r="H54" t="str">
            <v>TS87SBB</v>
          </cell>
          <cell r="I54">
            <v>150</v>
          </cell>
        </row>
        <row r="55">
          <cell r="A55">
            <v>300054</v>
          </cell>
          <cell r="B55" t="str">
            <v>CONECTOR DE BORRACHA MASMU 75</v>
          </cell>
          <cell r="C55" t="str">
            <v>DE BORRACHA MASMU</v>
          </cell>
          <cell r="D55">
            <v>31.56</v>
          </cell>
          <cell r="E55">
            <v>87.97</v>
          </cell>
          <cell r="F55" t="str">
            <v>PEÇ</v>
          </cell>
          <cell r="H55" t="str">
            <v>BORRACHA</v>
          </cell>
          <cell r="I55" t="str">
            <v>MASMU</v>
          </cell>
        </row>
        <row r="56">
          <cell r="A56">
            <v>300055</v>
          </cell>
          <cell r="B56" t="str">
            <v>JUNÇÃO DUPLA YDSBB 100 100</v>
          </cell>
          <cell r="C56" t="str">
            <v>DUPLA YDSBB 100</v>
          </cell>
          <cell r="D56">
            <v>20.78</v>
          </cell>
          <cell r="E56">
            <v>0</v>
          </cell>
          <cell r="F56" t="str">
            <v>PEÇ</v>
          </cell>
          <cell r="H56" t="str">
            <v>YDSBB</v>
          </cell>
          <cell r="I56">
            <v>100</v>
          </cell>
        </row>
        <row r="57">
          <cell r="A57">
            <v>300056</v>
          </cell>
          <cell r="B57" t="str">
            <v>JUNÇÃO 45 YSBB 50 50</v>
          </cell>
          <cell r="C57" t="str">
            <v>45 YSBB 50</v>
          </cell>
          <cell r="D57">
            <v>8.69</v>
          </cell>
          <cell r="E57">
            <v>0</v>
          </cell>
          <cell r="F57" t="str">
            <v>PEÇ</v>
          </cell>
          <cell r="H57" t="str">
            <v>YSBB</v>
          </cell>
          <cell r="I57">
            <v>50</v>
          </cell>
        </row>
        <row r="58">
          <cell r="A58">
            <v>300057</v>
          </cell>
          <cell r="B58" t="str">
            <v>JUNÇÃO 45 YSBB 75 75</v>
          </cell>
          <cell r="C58" t="str">
            <v>45 YSBB 75</v>
          </cell>
          <cell r="D58">
            <v>12.8</v>
          </cell>
          <cell r="E58">
            <v>0</v>
          </cell>
          <cell r="F58" t="str">
            <v>PEÇ</v>
          </cell>
          <cell r="H58" t="str">
            <v>YSBB</v>
          </cell>
          <cell r="I58">
            <v>75</v>
          </cell>
        </row>
        <row r="59">
          <cell r="A59">
            <v>300058</v>
          </cell>
          <cell r="B59" t="str">
            <v>JUNÇÃO 45 YSBB 75 50</v>
          </cell>
          <cell r="C59" t="str">
            <v>45 YSBB 75</v>
          </cell>
          <cell r="D59">
            <v>10.02</v>
          </cell>
          <cell r="E59">
            <v>0</v>
          </cell>
          <cell r="F59" t="str">
            <v>PEÇ</v>
          </cell>
          <cell r="H59" t="str">
            <v>YSBB</v>
          </cell>
          <cell r="I59">
            <v>75</v>
          </cell>
        </row>
        <row r="60">
          <cell r="A60">
            <v>300059</v>
          </cell>
          <cell r="B60" t="str">
            <v>JUNÇÃO 45 YSBB 100 100</v>
          </cell>
          <cell r="C60" t="str">
            <v>45 YSBB 100</v>
          </cell>
          <cell r="D60">
            <v>19.75</v>
          </cell>
          <cell r="E60">
            <v>0</v>
          </cell>
          <cell r="F60" t="str">
            <v>PEÇ</v>
          </cell>
          <cell r="H60" t="str">
            <v>YSBB</v>
          </cell>
          <cell r="I60">
            <v>100</v>
          </cell>
        </row>
        <row r="61">
          <cell r="A61">
            <v>300060</v>
          </cell>
          <cell r="B61" t="str">
            <v>JUNÇÃO 45 YSBB 100 75</v>
          </cell>
          <cell r="C61" t="str">
            <v>45 YSBB 100</v>
          </cell>
          <cell r="D61">
            <v>16.22</v>
          </cell>
          <cell r="E61">
            <v>0</v>
          </cell>
          <cell r="F61" t="str">
            <v>PEÇ</v>
          </cell>
          <cell r="H61" t="str">
            <v>YSBB</v>
          </cell>
          <cell r="I61">
            <v>100</v>
          </cell>
        </row>
        <row r="62">
          <cell r="A62">
            <v>300061</v>
          </cell>
          <cell r="B62" t="str">
            <v>JUNÇÃO 45 YSBB 100 50</v>
          </cell>
          <cell r="C62" t="str">
            <v>45 YSBB 100</v>
          </cell>
          <cell r="D62">
            <v>11.19</v>
          </cell>
          <cell r="E62">
            <v>0</v>
          </cell>
          <cell r="F62" t="str">
            <v>PEÇ</v>
          </cell>
          <cell r="H62" t="str">
            <v>YSBB</v>
          </cell>
          <cell r="I62">
            <v>100</v>
          </cell>
        </row>
        <row r="63">
          <cell r="A63">
            <v>300062</v>
          </cell>
          <cell r="B63" t="str">
            <v>JUNÇÃO 45 YSBB 150 150</v>
          </cell>
          <cell r="C63" t="str">
            <v>45 YSBB 150</v>
          </cell>
          <cell r="D63">
            <v>32.53</v>
          </cell>
          <cell r="E63">
            <v>0</v>
          </cell>
          <cell r="F63" t="str">
            <v>PEÇ</v>
          </cell>
          <cell r="H63" t="str">
            <v>YSBB</v>
          </cell>
          <cell r="I63">
            <v>150</v>
          </cell>
        </row>
        <row r="64">
          <cell r="A64">
            <v>300063</v>
          </cell>
          <cell r="B64" t="str">
            <v>JUNÇÃO 45 YSBB 150 100</v>
          </cell>
          <cell r="C64" t="str">
            <v>45 YSBB 150</v>
          </cell>
          <cell r="D64">
            <v>26.22</v>
          </cell>
          <cell r="E64">
            <v>0</v>
          </cell>
          <cell r="F64" t="str">
            <v>PEÇ</v>
          </cell>
          <cell r="H64" t="str">
            <v>YSBB</v>
          </cell>
          <cell r="I64">
            <v>150</v>
          </cell>
        </row>
        <row r="65">
          <cell r="A65">
            <v>300064</v>
          </cell>
          <cell r="B65" t="str">
            <v>JUNÇÃO 45 YSBB 150 75</v>
          </cell>
          <cell r="C65" t="str">
            <v>45 YSBB 150</v>
          </cell>
          <cell r="D65">
            <v>19.73</v>
          </cell>
          <cell r="E65">
            <v>0</v>
          </cell>
          <cell r="F65" t="str">
            <v>PEÇ</v>
          </cell>
          <cell r="H65" t="str">
            <v>YSBB</v>
          </cell>
          <cell r="I65">
            <v>150</v>
          </cell>
        </row>
        <row r="66">
          <cell r="A66">
            <v>300065</v>
          </cell>
          <cell r="B66" t="str">
            <v>CONJUNTO DE ANCORAGEM CASMU 50</v>
          </cell>
          <cell r="C66" t="str">
            <v>DE ANCORAGEM CASMU</v>
          </cell>
          <cell r="D66">
            <v>157.51</v>
          </cell>
          <cell r="E66">
            <v>319.24</v>
          </cell>
          <cell r="F66" t="str">
            <v>PEÇ</v>
          </cell>
          <cell r="H66" t="str">
            <v>ANCORAGEM</v>
          </cell>
          <cell r="I66" t="str">
            <v>CASMU</v>
          </cell>
        </row>
        <row r="67">
          <cell r="A67">
            <v>300066</v>
          </cell>
          <cell r="B67" t="str">
            <v>CAPTADOR EPAMS 50</v>
          </cell>
          <cell r="C67" t="str">
            <v>EPAMS 50</v>
          </cell>
          <cell r="D67">
            <v>521.26</v>
          </cell>
          <cell r="E67">
            <v>1266.1199999999999</v>
          </cell>
          <cell r="F67" t="str">
            <v>PEÇ</v>
          </cell>
          <cell r="H67">
            <v>50</v>
          </cell>
        </row>
        <row r="68">
          <cell r="A68">
            <v>300067</v>
          </cell>
          <cell r="B68" t="str">
            <v>ABRAÇADEIRA ANTI-VIBRATIL AVSMU 50</v>
          </cell>
          <cell r="C68" t="str">
            <v>ANTI-VIBRATIL AVSMU 50</v>
          </cell>
          <cell r="D68">
            <v>9.23</v>
          </cell>
          <cell r="E68">
            <v>17.559999999999999</v>
          </cell>
          <cell r="F68" t="str">
            <v>PEÇ</v>
          </cell>
          <cell r="H68" t="str">
            <v>AVSMU</v>
          </cell>
          <cell r="I68">
            <v>50</v>
          </cell>
        </row>
        <row r="69">
          <cell r="A69">
            <v>300068</v>
          </cell>
          <cell r="B69" t="str">
            <v>CONJUNTO DE ANCORAGEM CASMU 75</v>
          </cell>
          <cell r="C69" t="str">
            <v>DE ANCORAGEM CASMU</v>
          </cell>
          <cell r="D69">
            <v>92.07</v>
          </cell>
          <cell r="E69">
            <v>322.01</v>
          </cell>
          <cell r="F69" t="str">
            <v>PEÇ</v>
          </cell>
          <cell r="H69" t="str">
            <v>ANCORAGEM</v>
          </cell>
          <cell r="I69" t="str">
            <v>CASMU</v>
          </cell>
        </row>
        <row r="70">
          <cell r="A70">
            <v>300069</v>
          </cell>
          <cell r="B70" t="str">
            <v>CAPTADOR EPAMS 75</v>
          </cell>
          <cell r="C70" t="str">
            <v>EPAMS 75</v>
          </cell>
          <cell r="D70">
            <v>1329.01</v>
          </cell>
          <cell r="E70">
            <v>1610.97</v>
          </cell>
          <cell r="F70" t="str">
            <v>PEÇ</v>
          </cell>
          <cell r="H70">
            <v>75</v>
          </cell>
        </row>
        <row r="71">
          <cell r="A71">
            <v>300070</v>
          </cell>
          <cell r="B71" t="str">
            <v>ABRAÇADEIRA ANTI-VIBRATIL AVSMU 75</v>
          </cell>
          <cell r="C71" t="str">
            <v>ANTI-VIBRATIL AVSMU 75</v>
          </cell>
          <cell r="D71">
            <v>11.41</v>
          </cell>
          <cell r="E71">
            <v>22.33</v>
          </cell>
          <cell r="F71" t="str">
            <v>PEÇ</v>
          </cell>
          <cell r="H71" t="str">
            <v>AVSMU</v>
          </cell>
          <cell r="I71">
            <v>75</v>
          </cell>
        </row>
        <row r="72">
          <cell r="A72">
            <v>300071</v>
          </cell>
          <cell r="B72" t="str">
            <v>CONJUNTO DE ANCORAGEM CASMU 100</v>
          </cell>
          <cell r="C72" t="str">
            <v>DE ANCORAGEM CASMU</v>
          </cell>
          <cell r="D72">
            <v>39.5</v>
          </cell>
          <cell r="E72">
            <v>323.58999999999997</v>
          </cell>
          <cell r="F72" t="str">
            <v>PEÇ</v>
          </cell>
          <cell r="H72" t="str">
            <v>ANCORAGEM</v>
          </cell>
          <cell r="I72" t="str">
            <v>CASMU</v>
          </cell>
        </row>
        <row r="73">
          <cell r="A73">
            <v>300072</v>
          </cell>
          <cell r="B73" t="str">
            <v>ABRAÇADEIRA ANTI-VIBRATIL AVSMU 100</v>
          </cell>
          <cell r="C73" t="str">
            <v>ANTI-VIBRATIL AVSMU 100</v>
          </cell>
          <cell r="D73">
            <v>15.97</v>
          </cell>
          <cell r="E73">
            <v>26.31</v>
          </cell>
          <cell r="F73" t="str">
            <v>PEÇ</v>
          </cell>
          <cell r="H73" t="str">
            <v>AVSMU</v>
          </cell>
          <cell r="I73">
            <v>100</v>
          </cell>
        </row>
        <row r="74">
          <cell r="A74">
            <v>300073</v>
          </cell>
          <cell r="B74" t="str">
            <v>CONJUNTO DE ANCORAGEM CASMU 125</v>
          </cell>
          <cell r="C74" t="str">
            <v>DE ANCORAGEM CASMU</v>
          </cell>
          <cell r="D74">
            <v>170.11</v>
          </cell>
          <cell r="E74">
            <v>356.28</v>
          </cell>
          <cell r="F74" t="str">
            <v>PEÇ</v>
          </cell>
          <cell r="H74" t="str">
            <v>ANCORAGEM</v>
          </cell>
          <cell r="I74" t="str">
            <v>CASMU</v>
          </cell>
        </row>
        <row r="75">
          <cell r="A75">
            <v>300074</v>
          </cell>
          <cell r="B75" t="str">
            <v>ABRAÇADEIRA ANTI-VIBRATIL AVSMU 125</v>
          </cell>
          <cell r="C75" t="str">
            <v>ANTI-VIBRATIL AVSMU 125</v>
          </cell>
          <cell r="D75">
            <v>0.01</v>
          </cell>
          <cell r="E75">
            <v>28.7</v>
          </cell>
          <cell r="F75" t="str">
            <v>PEÇ</v>
          </cell>
          <cell r="H75" t="str">
            <v>AVSMU</v>
          </cell>
          <cell r="I75">
            <v>125</v>
          </cell>
        </row>
        <row r="76">
          <cell r="A76">
            <v>300075</v>
          </cell>
          <cell r="B76" t="str">
            <v>GRELHA AUTOLINEAC250 750 200</v>
          </cell>
          <cell r="C76" t="str">
            <v>AUTOLINEAC250 750 200</v>
          </cell>
          <cell r="D76">
            <v>67.290000000000006</v>
          </cell>
          <cell r="E76">
            <v>175.66</v>
          </cell>
          <cell r="F76" t="str">
            <v>PEÇ</v>
          </cell>
          <cell r="G76" t="str">
            <v>25</v>
          </cell>
          <cell r="H76">
            <v>750</v>
          </cell>
          <cell r="I76">
            <v>200</v>
          </cell>
        </row>
        <row r="77">
          <cell r="A77">
            <v>300076</v>
          </cell>
          <cell r="B77" t="str">
            <v>CONJUNTO DE ANCORAGEM CASMU 150</v>
          </cell>
          <cell r="C77" t="str">
            <v>DE ANCORAGEM CASMU</v>
          </cell>
          <cell r="D77">
            <v>65.55</v>
          </cell>
          <cell r="E77">
            <v>508.34</v>
          </cell>
          <cell r="F77" t="str">
            <v>PEÇ</v>
          </cell>
          <cell r="H77" t="str">
            <v>ANCORAGEM</v>
          </cell>
          <cell r="I77" t="str">
            <v>CASMU</v>
          </cell>
        </row>
        <row r="78">
          <cell r="A78">
            <v>300077</v>
          </cell>
          <cell r="B78" t="str">
            <v>GRELHA AUTOLINEAC250 750 250</v>
          </cell>
          <cell r="C78" t="str">
            <v>AUTOLINEAC250 750 250</v>
          </cell>
          <cell r="D78">
            <v>105.67</v>
          </cell>
          <cell r="E78">
            <v>330.13</v>
          </cell>
          <cell r="F78" t="str">
            <v>PEÇ</v>
          </cell>
          <cell r="G78" t="str">
            <v>25</v>
          </cell>
          <cell r="H78">
            <v>750</v>
          </cell>
          <cell r="I78">
            <v>250</v>
          </cell>
        </row>
        <row r="79">
          <cell r="A79">
            <v>300078</v>
          </cell>
          <cell r="B79" t="str">
            <v>ABRAÇADEIRA ANTI-VIBRATIL AVSMU 150</v>
          </cell>
          <cell r="C79" t="str">
            <v>ANTI-VIBRATIL AVSMU 150</v>
          </cell>
          <cell r="D79">
            <v>20.32</v>
          </cell>
          <cell r="E79">
            <v>71.790000000000006</v>
          </cell>
          <cell r="F79" t="str">
            <v>PEÇ</v>
          </cell>
          <cell r="H79" t="str">
            <v>AVSMU</v>
          </cell>
          <cell r="I79">
            <v>150</v>
          </cell>
        </row>
        <row r="80">
          <cell r="A80">
            <v>300079</v>
          </cell>
          <cell r="B80" t="str">
            <v>CALCADA QD 250</v>
          </cell>
          <cell r="C80" t="str">
            <v>QD 250</v>
          </cell>
          <cell r="D80">
            <v>17.32</v>
          </cell>
          <cell r="E80">
            <v>33.46</v>
          </cell>
          <cell r="F80" t="str">
            <v>PEÇ</v>
          </cell>
          <cell r="H80">
            <v>250</v>
          </cell>
        </row>
        <row r="81">
          <cell r="A81">
            <v>300080</v>
          </cell>
          <cell r="B81" t="str">
            <v>CONJUNTO DE ANCORAGEM CASMU 200</v>
          </cell>
          <cell r="C81" t="str">
            <v>DE ANCORAGEM CASMU</v>
          </cell>
          <cell r="D81">
            <v>205.98</v>
          </cell>
          <cell r="E81">
            <v>726.24</v>
          </cell>
          <cell r="F81" t="str">
            <v>PEÇ</v>
          </cell>
          <cell r="H81" t="str">
            <v>ANCORAGEM</v>
          </cell>
          <cell r="I81" t="str">
            <v>CASMU</v>
          </cell>
        </row>
        <row r="82">
          <cell r="A82">
            <v>300081</v>
          </cell>
          <cell r="B82" t="str">
            <v>TAMPÃO AKSESS300B125 220 220</v>
          </cell>
          <cell r="C82" t="str">
            <v>AKSESS300B125 220 220</v>
          </cell>
          <cell r="D82">
            <v>52.03</v>
          </cell>
          <cell r="E82">
            <v>157.71</v>
          </cell>
          <cell r="F82" t="str">
            <v>PEÇ</v>
          </cell>
          <cell r="G82" t="str">
            <v>25</v>
          </cell>
          <cell r="H82">
            <v>220</v>
          </cell>
          <cell r="I82">
            <v>220</v>
          </cell>
        </row>
        <row r="83">
          <cell r="A83">
            <v>300082</v>
          </cell>
          <cell r="B83" t="str">
            <v>ABRAÇADEIRA ANTI-VIBRATIL AVSMU 200</v>
          </cell>
          <cell r="C83" t="str">
            <v>ANTI-VIBRATIL AVSMU 200</v>
          </cell>
          <cell r="D83">
            <v>58.75</v>
          </cell>
          <cell r="E83">
            <v>109.28</v>
          </cell>
          <cell r="F83" t="str">
            <v>PEÇ</v>
          </cell>
          <cell r="H83" t="str">
            <v>AVSMU</v>
          </cell>
          <cell r="I83">
            <v>200</v>
          </cell>
        </row>
        <row r="84">
          <cell r="A84">
            <v>300083</v>
          </cell>
          <cell r="B84" t="str">
            <v>GRELHA AUTOLINEAC250 750 300</v>
          </cell>
          <cell r="C84" t="str">
            <v>AUTOLINEAC250 750 300</v>
          </cell>
          <cell r="D84">
            <v>59.45</v>
          </cell>
          <cell r="E84">
            <v>345.58</v>
          </cell>
          <cell r="F84" t="str">
            <v>PEÇ</v>
          </cell>
          <cell r="G84" t="str">
            <v>25</v>
          </cell>
          <cell r="H84">
            <v>750</v>
          </cell>
          <cell r="I84">
            <v>300</v>
          </cell>
        </row>
        <row r="85">
          <cell r="A85">
            <v>300084</v>
          </cell>
          <cell r="B85" t="str">
            <v>CONJUNTO DE ANCORAGEM CASMU 250</v>
          </cell>
          <cell r="C85" t="str">
            <v>DE ANCORAGEM CASMU</v>
          </cell>
          <cell r="D85">
            <v>219.56</v>
          </cell>
          <cell r="E85">
            <v>1115.7</v>
          </cell>
          <cell r="F85" t="str">
            <v>PEÇ</v>
          </cell>
          <cell r="H85" t="str">
            <v>ANCORAGEM</v>
          </cell>
          <cell r="I85" t="str">
            <v>CASMU</v>
          </cell>
        </row>
        <row r="86">
          <cell r="A86">
            <v>300085</v>
          </cell>
          <cell r="B86" t="str">
            <v>GRELHA AT 745 241</v>
          </cell>
          <cell r="C86" t="str">
            <v>AT 745 241</v>
          </cell>
          <cell r="D86">
            <v>86.41</v>
          </cell>
          <cell r="E86">
            <v>163.55000000000001</v>
          </cell>
          <cell r="F86" t="str">
            <v>PEÇ</v>
          </cell>
          <cell r="H86">
            <v>745</v>
          </cell>
          <cell r="I86">
            <v>241</v>
          </cell>
        </row>
        <row r="87">
          <cell r="A87">
            <v>300086</v>
          </cell>
          <cell r="B87" t="str">
            <v>CONJUNTO DE ANCORAGEM CASMU 300</v>
          </cell>
          <cell r="C87" t="str">
            <v>DE ANCORAGEM CASMU</v>
          </cell>
          <cell r="D87">
            <v>0.01</v>
          </cell>
          <cell r="E87">
            <v>1397.4</v>
          </cell>
          <cell r="F87" t="str">
            <v>PEÇ</v>
          </cell>
          <cell r="H87" t="str">
            <v>ANCORAGEM</v>
          </cell>
          <cell r="I87" t="str">
            <v>CASMU</v>
          </cell>
        </row>
        <row r="88">
          <cell r="A88">
            <v>300087</v>
          </cell>
          <cell r="B88" t="str">
            <v>CALCADA QD 300</v>
          </cell>
          <cell r="C88" t="str">
            <v>QD 300</v>
          </cell>
          <cell r="D88">
            <v>20.329999999999998</v>
          </cell>
          <cell r="E88">
            <v>36.659999999999997</v>
          </cell>
          <cell r="F88" t="str">
            <v>PEÇ</v>
          </cell>
          <cell r="H88">
            <v>300</v>
          </cell>
        </row>
        <row r="89">
          <cell r="A89">
            <v>300088</v>
          </cell>
          <cell r="B89" t="str">
            <v>TAMPA RALO SIF. BAN. SOCIAL TRSISB 150</v>
          </cell>
          <cell r="C89" t="str">
            <v>RALO SIF. BAN.</v>
          </cell>
          <cell r="D89">
            <v>0.56000000000000005</v>
          </cell>
          <cell r="E89">
            <v>1.19</v>
          </cell>
          <cell r="F89" t="str">
            <v>PEÇ</v>
          </cell>
          <cell r="H89" t="str">
            <v>SIF.</v>
          </cell>
          <cell r="I89" t="str">
            <v>BAN.</v>
          </cell>
        </row>
        <row r="90">
          <cell r="A90">
            <v>300089</v>
          </cell>
          <cell r="B90" t="str">
            <v>GRELHA SQUADRA350C250 250 250</v>
          </cell>
          <cell r="C90" t="str">
            <v>SQUADRA350C250 250 250</v>
          </cell>
          <cell r="D90">
            <v>44.24</v>
          </cell>
          <cell r="E90">
            <v>155.21</v>
          </cell>
          <cell r="F90" t="str">
            <v>PEÇ</v>
          </cell>
          <cell r="G90" t="str">
            <v>25</v>
          </cell>
          <cell r="H90">
            <v>250</v>
          </cell>
          <cell r="I90">
            <v>250</v>
          </cell>
        </row>
        <row r="91">
          <cell r="A91">
            <v>300090</v>
          </cell>
          <cell r="B91" t="str">
            <v>ANEL-NITRILICO ASBNBR 50</v>
          </cell>
          <cell r="C91" t="str">
            <v>ASBNBR 50</v>
          </cell>
          <cell r="D91">
            <v>2.09</v>
          </cell>
          <cell r="E91">
            <v>2.52</v>
          </cell>
          <cell r="F91" t="str">
            <v>PEÇ</v>
          </cell>
          <cell r="H91">
            <v>50</v>
          </cell>
        </row>
        <row r="92">
          <cell r="A92">
            <v>300091</v>
          </cell>
          <cell r="B92" t="str">
            <v>TAMPÃO AKSESS400B125 300 300</v>
          </cell>
          <cell r="C92" t="str">
            <v>AKSESS400B125 300 300</v>
          </cell>
          <cell r="D92">
            <v>66.680000000000007</v>
          </cell>
          <cell r="E92">
            <v>180.12</v>
          </cell>
          <cell r="F92" t="str">
            <v>PEÇ</v>
          </cell>
          <cell r="G92" t="str">
            <v>40</v>
          </cell>
          <cell r="H92">
            <v>300</v>
          </cell>
          <cell r="I92">
            <v>300</v>
          </cell>
        </row>
        <row r="93">
          <cell r="A93">
            <v>300092</v>
          </cell>
          <cell r="B93" t="str">
            <v>ANEL-NITRILICO ASBNBR 75</v>
          </cell>
          <cell r="C93" t="str">
            <v>ASBNBR 75</v>
          </cell>
          <cell r="D93">
            <v>2.76</v>
          </cell>
          <cell r="E93">
            <v>3.73</v>
          </cell>
          <cell r="F93" t="str">
            <v>PEÇ</v>
          </cell>
          <cell r="H93">
            <v>75</v>
          </cell>
        </row>
        <row r="94">
          <cell r="A94">
            <v>300093</v>
          </cell>
          <cell r="B94" t="str">
            <v>GRELHA AUTOLINEAC250 750 400</v>
          </cell>
          <cell r="C94" t="str">
            <v>AUTOLINEAC250 750 400</v>
          </cell>
          <cell r="D94">
            <v>64.45</v>
          </cell>
          <cell r="E94">
            <v>358.49</v>
          </cell>
          <cell r="F94" t="str">
            <v>PEÇ</v>
          </cell>
          <cell r="G94" t="str">
            <v>25</v>
          </cell>
          <cell r="H94">
            <v>750</v>
          </cell>
          <cell r="I94">
            <v>400</v>
          </cell>
        </row>
        <row r="95">
          <cell r="A95">
            <v>300094</v>
          </cell>
          <cell r="B95" t="str">
            <v>ANEL-NITRILICO ASBNBR 100</v>
          </cell>
          <cell r="C95" t="str">
            <v>ASBNBR 100</v>
          </cell>
          <cell r="D95">
            <v>3.26</v>
          </cell>
          <cell r="E95">
            <v>5.33</v>
          </cell>
          <cell r="F95" t="str">
            <v>PEÇ</v>
          </cell>
          <cell r="H95">
            <v>100</v>
          </cell>
        </row>
        <row r="96">
          <cell r="A96">
            <v>300095</v>
          </cell>
          <cell r="B96" t="str">
            <v>CALCADA QD 400</v>
          </cell>
          <cell r="C96" t="str">
            <v>QD 400</v>
          </cell>
          <cell r="D96">
            <v>30.93</v>
          </cell>
          <cell r="E96">
            <v>54.06</v>
          </cell>
          <cell r="F96" t="str">
            <v>PEÇ</v>
          </cell>
          <cell r="H96">
            <v>400</v>
          </cell>
        </row>
        <row r="97">
          <cell r="A97">
            <v>300096</v>
          </cell>
          <cell r="B97" t="str">
            <v>ANEL-NITRILICO ASBNBR 150</v>
          </cell>
          <cell r="C97" t="str">
            <v>ASBNBR 150</v>
          </cell>
          <cell r="D97">
            <v>5.31</v>
          </cell>
          <cell r="E97">
            <v>8.5500000000000007</v>
          </cell>
          <cell r="F97" t="str">
            <v>PEÇ</v>
          </cell>
          <cell r="H97">
            <v>150</v>
          </cell>
        </row>
        <row r="98">
          <cell r="A98">
            <v>300097</v>
          </cell>
          <cell r="B98" t="str">
            <v>GRELHA SQUADRA400C250 300 300</v>
          </cell>
          <cell r="C98" t="str">
            <v>SQUADRA400C250 300 300</v>
          </cell>
          <cell r="D98">
            <v>103.41</v>
          </cell>
          <cell r="E98">
            <v>228.25</v>
          </cell>
          <cell r="F98" t="str">
            <v>PEÇ</v>
          </cell>
          <cell r="G98" t="str">
            <v>40</v>
          </cell>
          <cell r="H98">
            <v>300</v>
          </cell>
          <cell r="I98">
            <v>300</v>
          </cell>
        </row>
        <row r="99">
          <cell r="A99">
            <v>300098</v>
          </cell>
          <cell r="B99" t="str">
            <v>ADAPTADOR-DE-BORRACHA ABSBNBR 50</v>
          </cell>
          <cell r="C99" t="str">
            <v>ABSBNBR 50</v>
          </cell>
          <cell r="D99">
            <v>1.05</v>
          </cell>
          <cell r="E99">
            <v>2.86</v>
          </cell>
          <cell r="F99" t="str">
            <v>PEÇ</v>
          </cell>
          <cell r="H99">
            <v>50</v>
          </cell>
        </row>
        <row r="100">
          <cell r="A100">
            <v>300099</v>
          </cell>
          <cell r="B100" t="str">
            <v>TAMPÃO AKSESS450B125 350 350</v>
          </cell>
          <cell r="C100" t="str">
            <v>AKSESS450B125 350 350</v>
          </cell>
          <cell r="D100">
            <v>77.34</v>
          </cell>
          <cell r="E100">
            <v>264.43</v>
          </cell>
          <cell r="F100" t="str">
            <v>PEÇ</v>
          </cell>
          <cell r="G100" t="str">
            <v>25</v>
          </cell>
          <cell r="H100">
            <v>350</v>
          </cell>
          <cell r="I100">
            <v>350</v>
          </cell>
        </row>
        <row r="101">
          <cell r="A101">
            <v>300100</v>
          </cell>
          <cell r="B101" t="str">
            <v>ANEL-LUVA-BI ALBSBNBR 50</v>
          </cell>
          <cell r="C101" t="str">
            <v>ALBSBNBR 50</v>
          </cell>
          <cell r="D101">
            <v>2.56</v>
          </cell>
          <cell r="E101">
            <v>6.02</v>
          </cell>
          <cell r="F101" t="str">
            <v>PEÇ</v>
          </cell>
          <cell r="H101">
            <v>50</v>
          </cell>
        </row>
        <row r="102">
          <cell r="A102">
            <v>300101</v>
          </cell>
          <cell r="B102" t="str">
            <v>TAMPÃO AKSESS500B125 400 400</v>
          </cell>
          <cell r="C102" t="str">
            <v>AKSESS500B125 400 400</v>
          </cell>
          <cell r="D102">
            <v>109.82</v>
          </cell>
          <cell r="E102">
            <v>268.3</v>
          </cell>
          <cell r="F102" t="str">
            <v>PEÇ</v>
          </cell>
          <cell r="G102" t="str">
            <v>25</v>
          </cell>
          <cell r="H102">
            <v>400</v>
          </cell>
          <cell r="I102">
            <v>400</v>
          </cell>
        </row>
        <row r="103">
          <cell r="A103">
            <v>300102</v>
          </cell>
          <cell r="B103" t="str">
            <v>ANEL-LUVA-BI ALBSBNBR 75</v>
          </cell>
          <cell r="C103" t="str">
            <v>ALBSBNBR 75</v>
          </cell>
          <cell r="D103">
            <v>4.9800000000000004</v>
          </cell>
          <cell r="E103">
            <v>9.6</v>
          </cell>
          <cell r="F103" t="str">
            <v>PEÇ</v>
          </cell>
          <cell r="H103">
            <v>75</v>
          </cell>
        </row>
        <row r="104">
          <cell r="A104">
            <v>300103</v>
          </cell>
          <cell r="B104" t="str">
            <v>GRELHA AUTOLINEAC250 750 500</v>
          </cell>
          <cell r="C104" t="str">
            <v>AUTOLINEAC250 750 500</v>
          </cell>
          <cell r="D104">
            <v>223.07</v>
          </cell>
          <cell r="E104">
            <v>455.89</v>
          </cell>
          <cell r="F104" t="str">
            <v>PEÇ</v>
          </cell>
          <cell r="G104" t="str">
            <v>25</v>
          </cell>
          <cell r="H104">
            <v>750</v>
          </cell>
          <cell r="I104">
            <v>500</v>
          </cell>
        </row>
        <row r="105">
          <cell r="A105">
            <v>300104</v>
          </cell>
          <cell r="B105" t="str">
            <v>CALCADA QD 500</v>
          </cell>
          <cell r="C105" t="str">
            <v>QD 500</v>
          </cell>
          <cell r="D105">
            <v>70.180000000000007</v>
          </cell>
          <cell r="E105">
            <v>97.58</v>
          </cell>
          <cell r="F105" t="str">
            <v>PEÇ</v>
          </cell>
          <cell r="H105">
            <v>500</v>
          </cell>
        </row>
        <row r="106">
          <cell r="A106">
            <v>300105</v>
          </cell>
          <cell r="B106" t="str">
            <v>ANEL-LUVA-BI ALBSBNBR 100</v>
          </cell>
          <cell r="C106" t="str">
            <v>ALBSBNBR 100</v>
          </cell>
          <cell r="D106">
            <v>5.81</v>
          </cell>
          <cell r="E106">
            <v>12.04</v>
          </cell>
          <cell r="F106" t="str">
            <v>PEÇ</v>
          </cell>
          <cell r="H106">
            <v>100</v>
          </cell>
        </row>
        <row r="107">
          <cell r="A107">
            <v>300106</v>
          </cell>
          <cell r="B107" t="str">
            <v>ANEL-LUVA-BI ALBSBNBR 150</v>
          </cell>
          <cell r="C107" t="str">
            <v>ALBSBNBR 150</v>
          </cell>
          <cell r="D107">
            <v>8.73</v>
          </cell>
          <cell r="E107">
            <v>18.96</v>
          </cell>
          <cell r="F107" t="str">
            <v>PEÇ</v>
          </cell>
          <cell r="H107">
            <v>150</v>
          </cell>
        </row>
        <row r="108">
          <cell r="A108">
            <v>300107</v>
          </cell>
          <cell r="B108" t="str">
            <v>GRELHA SQUADRA500C250 400 400</v>
          </cell>
          <cell r="C108" t="str">
            <v>SQUADRA500C250 400 400</v>
          </cell>
          <cell r="D108">
            <v>147.1</v>
          </cell>
          <cell r="E108">
            <v>268.82</v>
          </cell>
          <cell r="F108" t="str">
            <v>PEÇ</v>
          </cell>
          <cell r="G108" t="str">
            <v>25</v>
          </cell>
          <cell r="H108">
            <v>400</v>
          </cell>
          <cell r="I108">
            <v>400</v>
          </cell>
        </row>
        <row r="109">
          <cell r="A109">
            <v>300108</v>
          </cell>
          <cell r="B109" t="str">
            <v>PARAFUSO LUVA-BI PPLBSB</v>
          </cell>
          <cell r="C109" t="str">
            <v>LUVA-BI PPLBSB</v>
          </cell>
          <cell r="D109">
            <v>0.56000000000000005</v>
          </cell>
          <cell r="E109">
            <v>1.88</v>
          </cell>
          <cell r="F109" t="str">
            <v>PEÇ</v>
          </cell>
          <cell r="H109" t="str">
            <v>PPLBSB</v>
          </cell>
        </row>
        <row r="110">
          <cell r="A110">
            <v>300109</v>
          </cell>
          <cell r="B110" t="str">
            <v>TAMPÃO CALCADACI500B125 350</v>
          </cell>
          <cell r="C110" t="str">
            <v>CALCADACI500B125 350</v>
          </cell>
          <cell r="D110">
            <v>514.85</v>
          </cell>
          <cell r="E110">
            <v>202.31</v>
          </cell>
          <cell r="F110" t="str">
            <v>PEÇ</v>
          </cell>
          <cell r="G110" t="str">
            <v>25</v>
          </cell>
          <cell r="H110">
            <v>350</v>
          </cell>
        </row>
        <row r="111">
          <cell r="A111">
            <v>300110</v>
          </cell>
          <cell r="B111" t="str">
            <v>PARAFUSO PLACA CEGA PPCSB</v>
          </cell>
          <cell r="C111" t="str">
            <v>PLACA CEGA PPCSB</v>
          </cell>
          <cell r="D111">
            <v>0.4</v>
          </cell>
          <cell r="E111">
            <v>2.48</v>
          </cell>
          <cell r="F111" t="str">
            <v>PEÇ</v>
          </cell>
          <cell r="H111" t="str">
            <v>CEGA</v>
          </cell>
          <cell r="I111" t="str">
            <v>PPCSB</v>
          </cell>
        </row>
        <row r="112">
          <cell r="A112">
            <v>300111</v>
          </cell>
          <cell r="B112" t="str">
            <v>CALCADA CI 500 SIMAE-FUNASA-ES</v>
          </cell>
          <cell r="C112" t="str">
            <v>CI 500 SIMAE-FUNASA-ES</v>
          </cell>
          <cell r="D112">
            <v>59.62</v>
          </cell>
          <cell r="E112">
            <v>83.99</v>
          </cell>
          <cell r="F112" t="str">
            <v>PEÇ</v>
          </cell>
          <cell r="H112">
            <v>500</v>
          </cell>
          <cell r="I112" t="str">
            <v>SIMAE-FUNA</v>
          </cell>
        </row>
        <row r="113">
          <cell r="A113">
            <v>300112</v>
          </cell>
          <cell r="B113" t="str">
            <v>ANEL-EPDM ASBEPDM 50</v>
          </cell>
          <cell r="C113" t="str">
            <v>ASBEPDM 50</v>
          </cell>
          <cell r="D113">
            <v>0.91</v>
          </cell>
          <cell r="E113">
            <v>3.85</v>
          </cell>
          <cell r="F113" t="str">
            <v>PEÇ</v>
          </cell>
          <cell r="H113">
            <v>50</v>
          </cell>
        </row>
        <row r="114">
          <cell r="A114">
            <v>300113</v>
          </cell>
          <cell r="B114" t="str">
            <v>TAMPÃO AKSESS600B125 500 500</v>
          </cell>
          <cell r="C114" t="str">
            <v>AKSESS600B125 500 500</v>
          </cell>
          <cell r="D114">
            <v>96.23</v>
          </cell>
          <cell r="E114">
            <v>573.51</v>
          </cell>
          <cell r="F114" t="str">
            <v>PEÇ</v>
          </cell>
          <cell r="G114" t="str">
            <v>25</v>
          </cell>
          <cell r="H114">
            <v>500</v>
          </cell>
          <cell r="I114">
            <v>500</v>
          </cell>
        </row>
        <row r="115">
          <cell r="A115">
            <v>300114</v>
          </cell>
          <cell r="B115" t="str">
            <v>ANEL-EPDM ASBEPDM 75</v>
          </cell>
          <cell r="C115" t="str">
            <v>ASBEPDM 75</v>
          </cell>
          <cell r="D115">
            <v>1.34</v>
          </cell>
          <cell r="E115">
            <v>5.23</v>
          </cell>
          <cell r="F115" t="str">
            <v>PEÇ</v>
          </cell>
          <cell r="H115">
            <v>75</v>
          </cell>
        </row>
        <row r="116">
          <cell r="A116">
            <v>300115</v>
          </cell>
          <cell r="B116" t="str">
            <v>GRELHA AUTOLINEAC250 750 600</v>
          </cell>
          <cell r="C116" t="str">
            <v>AUTOLINEAC250 750 600</v>
          </cell>
          <cell r="D116">
            <v>0.01</v>
          </cell>
          <cell r="E116">
            <v>475.93</v>
          </cell>
          <cell r="F116" t="str">
            <v>PEÇ</v>
          </cell>
          <cell r="G116" t="str">
            <v>25</v>
          </cell>
          <cell r="H116">
            <v>750</v>
          </cell>
          <cell r="I116">
            <v>600</v>
          </cell>
        </row>
        <row r="117">
          <cell r="A117">
            <v>300116</v>
          </cell>
          <cell r="B117" t="str">
            <v>ANEL-EPDM ASBEPDM 100</v>
          </cell>
          <cell r="C117" t="str">
            <v>ASBEPDM 100</v>
          </cell>
          <cell r="D117">
            <v>1.67</v>
          </cell>
          <cell r="E117">
            <v>6.66</v>
          </cell>
          <cell r="F117" t="str">
            <v>PEÇ</v>
          </cell>
          <cell r="H117">
            <v>100</v>
          </cell>
        </row>
        <row r="118">
          <cell r="A118">
            <v>300117</v>
          </cell>
          <cell r="B118" t="str">
            <v>TAMPÃO URBAMAXE600 600</v>
          </cell>
          <cell r="C118" t="str">
            <v>URBAMAXE600 600</v>
          </cell>
          <cell r="D118">
            <v>454.9</v>
          </cell>
          <cell r="E118">
            <v>1256.8900000000001</v>
          </cell>
          <cell r="F118" t="str">
            <v>PEÇ</v>
          </cell>
          <cell r="H118">
            <v>600</v>
          </cell>
        </row>
        <row r="119">
          <cell r="A119">
            <v>300118</v>
          </cell>
          <cell r="B119" t="str">
            <v>ANEL-EPDM ASBEPDM 150</v>
          </cell>
          <cell r="C119" t="str">
            <v>ASBEPDM 150</v>
          </cell>
          <cell r="D119">
            <v>8.67</v>
          </cell>
          <cell r="E119">
            <v>11.87</v>
          </cell>
          <cell r="F119" t="str">
            <v>PEÇ</v>
          </cell>
          <cell r="H119">
            <v>150</v>
          </cell>
        </row>
        <row r="120">
          <cell r="A120">
            <v>300119</v>
          </cell>
          <cell r="B120" t="str">
            <v>GRELHA SOLE 600 350</v>
          </cell>
          <cell r="C120" t="str">
            <v>SOLE 600 350</v>
          </cell>
          <cell r="D120">
            <v>101.28</v>
          </cell>
          <cell r="E120">
            <v>170.03</v>
          </cell>
          <cell r="F120" t="str">
            <v>PEÇ</v>
          </cell>
          <cell r="H120">
            <v>600</v>
          </cell>
          <cell r="I120">
            <v>350</v>
          </cell>
        </row>
        <row r="121">
          <cell r="A121">
            <v>300120</v>
          </cell>
          <cell r="B121" t="str">
            <v>TAMPA RALO SIF. BAN. SERV. TRSBSB 100</v>
          </cell>
          <cell r="C121" t="str">
            <v>RALO SIF. BAN.</v>
          </cell>
          <cell r="D121">
            <v>0.36</v>
          </cell>
          <cell r="E121">
            <v>1.03</v>
          </cell>
          <cell r="F121" t="str">
            <v>PEÇ</v>
          </cell>
          <cell r="H121" t="str">
            <v>SIF.</v>
          </cell>
          <cell r="I121" t="str">
            <v>BAN.</v>
          </cell>
        </row>
        <row r="122">
          <cell r="A122">
            <v>300121</v>
          </cell>
          <cell r="B122" t="str">
            <v>RC40 600 S/CONCRETO</v>
          </cell>
          <cell r="C122" t="str">
            <v>600 S/CONCRETO</v>
          </cell>
          <cell r="D122">
            <v>124.11</v>
          </cell>
          <cell r="E122">
            <v>177.66</v>
          </cell>
          <cell r="F122" t="str">
            <v>PEÇ</v>
          </cell>
          <cell r="H122" t="str">
            <v>S/CONCRETO</v>
          </cell>
        </row>
        <row r="123">
          <cell r="A123">
            <v>300122</v>
          </cell>
          <cell r="B123" t="str">
            <v>KIT ALTERNATIVO KTSSMU 75 50</v>
          </cell>
          <cell r="C123" t="str">
            <v>ALTERNATIVO KTSSMU 75</v>
          </cell>
          <cell r="D123">
            <v>0.01</v>
          </cell>
          <cell r="E123">
            <v>0</v>
          </cell>
          <cell r="F123" t="str">
            <v>PEÇ</v>
          </cell>
          <cell r="H123" t="str">
            <v>KTSSMU</v>
          </cell>
          <cell r="I123">
            <v>75</v>
          </cell>
        </row>
        <row r="124">
          <cell r="A124">
            <v>300123</v>
          </cell>
          <cell r="B124" t="str">
            <v>TAMPÃO PAISAGEMC250 600</v>
          </cell>
          <cell r="C124" t="str">
            <v>PAISAGEMC250 600</v>
          </cell>
          <cell r="D124">
            <v>291.38</v>
          </cell>
          <cell r="E124">
            <v>571.67999999999995</v>
          </cell>
          <cell r="F124" t="str">
            <v>PEÇ</v>
          </cell>
          <cell r="G124" t="str">
            <v>25</v>
          </cell>
          <cell r="H124">
            <v>600</v>
          </cell>
        </row>
        <row r="125">
          <cell r="A125">
            <v>300124</v>
          </cell>
          <cell r="B125" t="str">
            <v>ANEL TUBO ATPB 100</v>
          </cell>
          <cell r="C125" t="str">
            <v>TUBO ATPB 100</v>
          </cell>
          <cell r="D125">
            <v>5.99</v>
          </cell>
          <cell r="E125">
            <v>5.32</v>
          </cell>
          <cell r="F125" t="str">
            <v>PEÇ</v>
          </cell>
          <cell r="H125" t="str">
            <v>ATPB</v>
          </cell>
          <cell r="I125">
            <v>100</v>
          </cell>
        </row>
        <row r="126">
          <cell r="A126">
            <v>300125</v>
          </cell>
          <cell r="B126" t="str">
            <v>MEDIUM-TDL600 ESG. SANIT.</v>
          </cell>
          <cell r="C126" t="str">
            <v>ESG. SANIT.</v>
          </cell>
          <cell r="D126">
            <v>0.01</v>
          </cell>
          <cell r="E126">
            <v>8.5399999999999991</v>
          </cell>
          <cell r="F126" t="str">
            <v>PEÇ</v>
          </cell>
          <cell r="H126" t="str">
            <v>SANIT.</v>
          </cell>
        </row>
        <row r="127">
          <cell r="A127">
            <v>300126</v>
          </cell>
          <cell r="B127" t="str">
            <v>ANEL TUBO ATPB 150</v>
          </cell>
          <cell r="C127" t="str">
            <v>TUBO ATPB 150</v>
          </cell>
          <cell r="D127">
            <v>8.67</v>
          </cell>
          <cell r="E127">
            <v>7.34</v>
          </cell>
          <cell r="F127" t="str">
            <v>PEÇ</v>
          </cell>
          <cell r="H127" t="str">
            <v>ATPB</v>
          </cell>
          <cell r="I127">
            <v>150</v>
          </cell>
        </row>
        <row r="128">
          <cell r="A128">
            <v>300127</v>
          </cell>
          <cell r="B128" t="str">
            <v>MEDIUM-TDL600</v>
          </cell>
          <cell r="D128">
            <v>155.33000000000001</v>
          </cell>
          <cell r="E128">
            <v>193.63</v>
          </cell>
          <cell r="F128" t="str">
            <v>PEÇ</v>
          </cell>
        </row>
        <row r="129">
          <cell r="A129">
            <v>300128</v>
          </cell>
          <cell r="B129" t="str">
            <v>TUBO PONTA E PONTA TPSMU 50 3000</v>
          </cell>
          <cell r="C129" t="str">
            <v>PONTA E PONTA</v>
          </cell>
          <cell r="D129">
            <v>69.61</v>
          </cell>
          <cell r="E129">
            <v>113.85</v>
          </cell>
          <cell r="F129" t="str">
            <v>PEÇ</v>
          </cell>
          <cell r="H129" t="str">
            <v>E</v>
          </cell>
          <cell r="I129" t="str">
            <v>PONTA</v>
          </cell>
        </row>
        <row r="130">
          <cell r="A130">
            <v>300129</v>
          </cell>
          <cell r="B130" t="str">
            <v>PAMREX-TDA600+</v>
          </cell>
          <cell r="D130">
            <v>133.28</v>
          </cell>
          <cell r="E130">
            <v>337.37</v>
          </cell>
          <cell r="F130" t="str">
            <v>PEÇ</v>
          </cell>
        </row>
        <row r="131">
          <cell r="A131">
            <v>300130</v>
          </cell>
          <cell r="B131" t="str">
            <v>PAMREX-TDA600+ ESG SANIT</v>
          </cell>
          <cell r="C131" t="str">
            <v>ESG SANIT</v>
          </cell>
          <cell r="D131">
            <v>114.03</v>
          </cell>
          <cell r="E131">
            <v>354.25</v>
          </cell>
          <cell r="F131" t="str">
            <v>PEÇ</v>
          </cell>
          <cell r="H131" t="str">
            <v>SANIT</v>
          </cell>
        </row>
        <row r="132">
          <cell r="A132">
            <v>300131</v>
          </cell>
          <cell r="B132" t="str">
            <v>TAMPÃO DE EXPANSÃO TPESMU 50</v>
          </cell>
          <cell r="C132" t="str">
            <v>DE EXPANSÃO TPESMU</v>
          </cell>
          <cell r="D132">
            <v>11.76</v>
          </cell>
          <cell r="E132">
            <v>59.91</v>
          </cell>
          <cell r="F132" t="str">
            <v>PEÇ</v>
          </cell>
          <cell r="H132" t="str">
            <v>EXPANSÃO</v>
          </cell>
          <cell r="I132" t="str">
            <v>TPESMU</v>
          </cell>
        </row>
        <row r="133">
          <cell r="A133">
            <v>300132</v>
          </cell>
          <cell r="B133" t="str">
            <v>PAMREX-TDA600+ A.PLUVIAIS</v>
          </cell>
          <cell r="C133" t="str">
            <v>A.PLUVIAIS</v>
          </cell>
          <cell r="D133">
            <v>133.28</v>
          </cell>
          <cell r="E133">
            <v>354.25</v>
          </cell>
          <cell r="F133" t="str">
            <v>PEÇ</v>
          </cell>
        </row>
        <row r="134">
          <cell r="A134">
            <v>300133</v>
          </cell>
          <cell r="B134" t="str">
            <v>TAMPÃO SIMPLES TPSSMU 50</v>
          </cell>
          <cell r="C134" t="str">
            <v>SIMPLES TPSSMU 50</v>
          </cell>
          <cell r="D134">
            <v>13.84</v>
          </cell>
          <cell r="E134">
            <v>37.049999999999997</v>
          </cell>
          <cell r="F134" t="str">
            <v>PEÇ</v>
          </cell>
          <cell r="H134" t="str">
            <v>TPSSMU</v>
          </cell>
          <cell r="I134">
            <v>50</v>
          </cell>
        </row>
        <row r="135">
          <cell r="A135">
            <v>300134</v>
          </cell>
          <cell r="B135" t="str">
            <v>PAISAGEM 600 ESG. SANIT</v>
          </cell>
          <cell r="C135" t="str">
            <v>600 ESG. SANIT</v>
          </cell>
          <cell r="D135">
            <v>222.75</v>
          </cell>
          <cell r="E135">
            <v>280.75</v>
          </cell>
          <cell r="F135" t="str">
            <v>PEÇ</v>
          </cell>
          <cell r="H135" t="str">
            <v>ESG.</v>
          </cell>
          <cell r="I135" t="str">
            <v>SANIT</v>
          </cell>
        </row>
        <row r="136">
          <cell r="A136">
            <v>300135</v>
          </cell>
          <cell r="B136" t="str">
            <v>JOELHO 88 J88SMU 50</v>
          </cell>
          <cell r="C136" t="str">
            <v>88 J88SMU 50</v>
          </cell>
          <cell r="D136">
            <v>28.19</v>
          </cell>
          <cell r="E136">
            <v>33.79</v>
          </cell>
          <cell r="F136" t="str">
            <v>PEÇ</v>
          </cell>
          <cell r="H136" t="str">
            <v>J88SMU</v>
          </cell>
          <cell r="I136">
            <v>50</v>
          </cell>
        </row>
        <row r="137">
          <cell r="A137">
            <v>300136</v>
          </cell>
          <cell r="B137" t="str">
            <v>JOELHO 45 J45SMU 50</v>
          </cell>
          <cell r="C137" t="str">
            <v>45 J45SMU 50</v>
          </cell>
          <cell r="D137">
            <v>13.33</v>
          </cell>
          <cell r="E137">
            <v>33.79</v>
          </cell>
          <cell r="F137" t="str">
            <v>PEÇ</v>
          </cell>
          <cell r="H137" t="str">
            <v>J45SMU</v>
          </cell>
          <cell r="I137">
            <v>50</v>
          </cell>
        </row>
        <row r="138">
          <cell r="A138">
            <v>300137</v>
          </cell>
          <cell r="B138" t="str">
            <v>PAISAGEM 600 A.PLUVIAIS</v>
          </cell>
          <cell r="C138" t="str">
            <v>600 A.PLUVIAIS</v>
          </cell>
          <cell r="D138">
            <v>124.21</v>
          </cell>
          <cell r="E138">
            <v>280.75</v>
          </cell>
          <cell r="F138" t="str">
            <v>PEÇ</v>
          </cell>
          <cell r="H138" t="str">
            <v>A.PLUVIAIS</v>
          </cell>
        </row>
        <row r="139">
          <cell r="A139">
            <v>300138</v>
          </cell>
          <cell r="B139" t="str">
            <v>CALCADA QD 600</v>
          </cell>
          <cell r="C139" t="str">
            <v>QD 600</v>
          </cell>
          <cell r="D139">
            <v>80.12</v>
          </cell>
          <cell r="E139">
            <v>149.47</v>
          </cell>
          <cell r="F139" t="str">
            <v>PEÇ</v>
          </cell>
          <cell r="H139">
            <v>600</v>
          </cell>
        </row>
        <row r="140">
          <cell r="A140">
            <v>300139</v>
          </cell>
          <cell r="B140" t="str">
            <v>DESVIO 75 D75SMU 50</v>
          </cell>
          <cell r="C140" t="str">
            <v>75 D75SMU 50</v>
          </cell>
          <cell r="D140">
            <v>41.61</v>
          </cell>
          <cell r="E140">
            <v>63.8</v>
          </cell>
          <cell r="F140" t="str">
            <v>PEÇ</v>
          </cell>
          <cell r="H140" t="str">
            <v>D75SMU</v>
          </cell>
          <cell r="I140">
            <v>50</v>
          </cell>
        </row>
        <row r="141">
          <cell r="A141">
            <v>300140</v>
          </cell>
          <cell r="B141" t="str">
            <v>FITA-PARA-MANTA FITA 50 50</v>
          </cell>
          <cell r="C141" t="str">
            <v>FITA 50 50</v>
          </cell>
          <cell r="D141">
            <v>1.74</v>
          </cell>
          <cell r="E141">
            <v>6.42</v>
          </cell>
          <cell r="F141" t="str">
            <v>PEÇ</v>
          </cell>
          <cell r="H141">
            <v>50</v>
          </cell>
          <cell r="I141">
            <v>50</v>
          </cell>
        </row>
        <row r="142">
          <cell r="A142">
            <v>300141</v>
          </cell>
          <cell r="B142" t="str">
            <v>DESVIO 150 D150SMU 50</v>
          </cell>
          <cell r="C142" t="str">
            <v>150 D150SMU 50</v>
          </cell>
          <cell r="D142">
            <v>33.64</v>
          </cell>
          <cell r="E142">
            <v>63.8</v>
          </cell>
          <cell r="F142" t="str">
            <v>PEÇ</v>
          </cell>
          <cell r="H142" t="str">
            <v>D150SMU</v>
          </cell>
          <cell r="I142">
            <v>50</v>
          </cell>
        </row>
        <row r="143">
          <cell r="A143">
            <v>300142</v>
          </cell>
          <cell r="B143" t="str">
            <v>GRELHA SQUADRA600C250 500 500</v>
          </cell>
          <cell r="C143" t="str">
            <v>SQUADRA600C250 500 500</v>
          </cell>
          <cell r="D143">
            <v>201.42</v>
          </cell>
          <cell r="E143">
            <v>516.63</v>
          </cell>
          <cell r="F143" t="str">
            <v>PEÇ</v>
          </cell>
          <cell r="G143" t="str">
            <v>25</v>
          </cell>
          <cell r="H143">
            <v>500</v>
          </cell>
          <cell r="I143">
            <v>500</v>
          </cell>
        </row>
        <row r="144">
          <cell r="A144">
            <v>300143</v>
          </cell>
          <cell r="B144" t="str">
            <v>FITA      FITA 50 100</v>
          </cell>
          <cell r="C144" t="str">
            <v>FITA 50 100</v>
          </cell>
          <cell r="D144">
            <v>2.61</v>
          </cell>
          <cell r="E144">
            <v>0</v>
          </cell>
          <cell r="F144" t="str">
            <v>PEÇ</v>
          </cell>
          <cell r="H144">
            <v>50</v>
          </cell>
          <cell r="I144">
            <v>100</v>
          </cell>
        </row>
        <row r="145">
          <cell r="A145">
            <v>300144</v>
          </cell>
          <cell r="B145" t="str">
            <v>ADAPTADOR-EPDM ADEPDMSMU 50</v>
          </cell>
          <cell r="C145" t="str">
            <v>ADEPDMSMU 50</v>
          </cell>
          <cell r="D145">
            <v>27.67</v>
          </cell>
          <cell r="E145">
            <v>30.87</v>
          </cell>
          <cell r="F145" t="str">
            <v>PEÇ</v>
          </cell>
          <cell r="H145">
            <v>50</v>
          </cell>
        </row>
        <row r="146">
          <cell r="A146">
            <v>300145</v>
          </cell>
          <cell r="B146" t="str">
            <v>TAMPÃO ESTANQUE D400 600</v>
          </cell>
          <cell r="C146" t="str">
            <v>ESTANQUE D400 600</v>
          </cell>
          <cell r="D146">
            <v>734.06</v>
          </cell>
          <cell r="E146">
            <v>2070.13</v>
          </cell>
          <cell r="F146" t="str">
            <v>PEÇ</v>
          </cell>
          <cell r="H146" t="str">
            <v>D400</v>
          </cell>
          <cell r="I146">
            <v>600</v>
          </cell>
        </row>
        <row r="147">
          <cell r="A147">
            <v>300146</v>
          </cell>
          <cell r="B147" t="str">
            <v>REXEL-TDA600</v>
          </cell>
          <cell r="D147">
            <v>0.01</v>
          </cell>
          <cell r="E147">
            <v>204.96</v>
          </cell>
          <cell r="F147" t="str">
            <v>PEÇ</v>
          </cell>
        </row>
        <row r="148">
          <cell r="A148">
            <v>300147</v>
          </cell>
          <cell r="B148" t="str">
            <v>FIO-PARA-MANTA FIO-4,5KG 990</v>
          </cell>
          <cell r="C148" t="str">
            <v>FIO-4,5KG 990</v>
          </cell>
          <cell r="D148">
            <v>38.33</v>
          </cell>
          <cell r="E148">
            <v>110.13</v>
          </cell>
          <cell r="F148" t="str">
            <v>PEÇ</v>
          </cell>
          <cell r="H148">
            <v>990</v>
          </cell>
        </row>
        <row r="149">
          <cell r="A149">
            <v>300148</v>
          </cell>
          <cell r="B149" t="str">
            <v>ABRAÇADEIRA DENTADA P/ TPE ADTSMU 50</v>
          </cell>
          <cell r="C149" t="str">
            <v>DENTADA P/ TPE</v>
          </cell>
          <cell r="D149">
            <v>22.86</v>
          </cell>
          <cell r="E149">
            <v>95.71</v>
          </cell>
          <cell r="F149" t="str">
            <v>PEÇ</v>
          </cell>
          <cell r="H149" t="str">
            <v>P/</v>
          </cell>
          <cell r="I149" t="str">
            <v>TPE</v>
          </cell>
        </row>
        <row r="150">
          <cell r="A150">
            <v>300149</v>
          </cell>
          <cell r="B150" t="str">
            <v>REXEL-TDA600 A.PLUVIAIS</v>
          </cell>
          <cell r="C150" t="str">
            <v>A.PLUVIAIS</v>
          </cell>
          <cell r="D150">
            <v>0.01</v>
          </cell>
          <cell r="E150">
            <v>215.2</v>
          </cell>
          <cell r="F150" t="str">
            <v>PEÇ</v>
          </cell>
        </row>
        <row r="151">
          <cell r="A151">
            <v>300150</v>
          </cell>
          <cell r="B151" t="str">
            <v>SUPORTE DE SUSPENSÃO S401SMU 50</v>
          </cell>
          <cell r="C151" t="str">
            <v>DE SUSPENSÃO S401SMU</v>
          </cell>
          <cell r="D151">
            <v>4.12</v>
          </cell>
          <cell r="E151">
            <v>5.57</v>
          </cell>
          <cell r="F151" t="str">
            <v>PEÇ</v>
          </cell>
          <cell r="H151" t="str">
            <v>SUSPENSÃO</v>
          </cell>
          <cell r="I151" t="str">
            <v>S401SMU</v>
          </cell>
        </row>
        <row r="152">
          <cell r="A152">
            <v>300151</v>
          </cell>
          <cell r="B152" t="str">
            <v>MANTA-POLIETILENO MANTA200 100 8</v>
          </cell>
          <cell r="C152" t="str">
            <v>MANTA200 100 8</v>
          </cell>
          <cell r="D152">
            <v>707.23</v>
          </cell>
          <cell r="E152">
            <v>2136.63</v>
          </cell>
          <cell r="F152" t="str">
            <v>PEÇ</v>
          </cell>
          <cell r="H152">
            <v>100</v>
          </cell>
          <cell r="I152">
            <v>8</v>
          </cell>
        </row>
        <row r="153">
          <cell r="A153">
            <v>300152</v>
          </cell>
          <cell r="B153" t="str">
            <v>REXEL-TDA600 ESG.SANIT</v>
          </cell>
          <cell r="C153" t="str">
            <v>ESG.SANIT</v>
          </cell>
          <cell r="D153">
            <v>160.30000000000001</v>
          </cell>
          <cell r="E153">
            <v>215.2</v>
          </cell>
          <cell r="F153" t="str">
            <v>PEÇ</v>
          </cell>
        </row>
        <row r="154">
          <cell r="A154">
            <v>300153</v>
          </cell>
          <cell r="B154" t="str">
            <v>MANTA-POLIETILENO MANTA200 100 6</v>
          </cell>
          <cell r="C154" t="str">
            <v>MANTA200 100 6</v>
          </cell>
          <cell r="D154">
            <v>561.05999999999995</v>
          </cell>
          <cell r="E154">
            <v>1602.47</v>
          </cell>
          <cell r="F154" t="str">
            <v>PEÇ</v>
          </cell>
          <cell r="H154">
            <v>100</v>
          </cell>
          <cell r="I154">
            <v>6</v>
          </cell>
        </row>
        <row r="155">
          <cell r="A155">
            <v>300154</v>
          </cell>
          <cell r="B155" t="str">
            <v>TÊ DE VISITA TVSMU 50</v>
          </cell>
          <cell r="C155" t="str">
            <v>DE VISITA TVSMU</v>
          </cell>
          <cell r="D155">
            <v>42.42</v>
          </cell>
          <cell r="E155">
            <v>127.96</v>
          </cell>
          <cell r="F155" t="str">
            <v>PEÇ</v>
          </cell>
          <cell r="H155" t="str">
            <v>VISITA</v>
          </cell>
          <cell r="I155" t="str">
            <v>TVSMU</v>
          </cell>
        </row>
        <row r="156">
          <cell r="A156">
            <v>300155</v>
          </cell>
          <cell r="B156" t="str">
            <v>REXEL-TDA600 CAGEPA ESG.</v>
          </cell>
          <cell r="C156" t="str">
            <v>CAGEPA ESG.</v>
          </cell>
          <cell r="D156">
            <v>142.97999999999999</v>
          </cell>
          <cell r="E156">
            <v>215.2</v>
          </cell>
          <cell r="F156" t="str">
            <v>PEÇ</v>
          </cell>
          <cell r="H156" t="str">
            <v>ESG.</v>
          </cell>
        </row>
        <row r="157">
          <cell r="A157">
            <v>300156</v>
          </cell>
          <cell r="B157" t="str">
            <v>ANEL CONF     ACPK 1400</v>
          </cell>
          <cell r="C157" t="str">
            <v>CONF ACPK 1400</v>
          </cell>
          <cell r="D157">
            <v>0.01</v>
          </cell>
          <cell r="E157">
            <v>0</v>
          </cell>
          <cell r="F157" t="str">
            <v>PEÇ</v>
          </cell>
          <cell r="H157" t="str">
            <v>ACPK</v>
          </cell>
          <cell r="I157">
            <v>1400</v>
          </cell>
        </row>
        <row r="158">
          <cell r="A158">
            <v>300157</v>
          </cell>
          <cell r="B158" t="str">
            <v>SIFÃO SISMU 50</v>
          </cell>
          <cell r="C158" t="str">
            <v>SISMU 50</v>
          </cell>
          <cell r="D158">
            <v>153.16999999999999</v>
          </cell>
          <cell r="E158">
            <v>262.10000000000002</v>
          </cell>
          <cell r="F158" t="str">
            <v>PEÇ</v>
          </cell>
          <cell r="H158">
            <v>50</v>
          </cell>
        </row>
        <row r="159">
          <cell r="A159">
            <v>300158</v>
          </cell>
          <cell r="B159" t="str">
            <v>REXEL-TDA600 SABESP ESGOTO</v>
          </cell>
          <cell r="C159" t="str">
            <v>SABESP ESGOTO</v>
          </cell>
          <cell r="D159">
            <v>0.01</v>
          </cell>
          <cell r="E159">
            <v>215.2</v>
          </cell>
          <cell r="F159" t="str">
            <v>PEÇ</v>
          </cell>
          <cell r="H159" t="str">
            <v>ESGOTO</v>
          </cell>
        </row>
        <row r="160">
          <cell r="A160">
            <v>300159</v>
          </cell>
          <cell r="B160" t="str">
            <v>ANEL CONF     ACPK 1500</v>
          </cell>
          <cell r="C160" t="str">
            <v>CONF ACPK 1500</v>
          </cell>
          <cell r="D160">
            <v>0.01</v>
          </cell>
          <cell r="E160">
            <v>0</v>
          </cell>
          <cell r="F160" t="str">
            <v>PEÇ</v>
          </cell>
          <cell r="H160" t="str">
            <v>ACPK</v>
          </cell>
          <cell r="I160">
            <v>1500</v>
          </cell>
        </row>
        <row r="161">
          <cell r="A161">
            <v>300160</v>
          </cell>
          <cell r="B161" t="str">
            <v>REDUÇÃO EXCÊNTRICA RESMU 75 50</v>
          </cell>
          <cell r="C161" t="str">
            <v>EXCÊNTRICA RESMU 75</v>
          </cell>
          <cell r="D161">
            <v>14.5</v>
          </cell>
          <cell r="E161">
            <v>43.09</v>
          </cell>
          <cell r="F161" t="str">
            <v>PEÇ</v>
          </cell>
          <cell r="H161" t="str">
            <v>RESMU</v>
          </cell>
          <cell r="I161">
            <v>75</v>
          </cell>
        </row>
        <row r="162">
          <cell r="A162">
            <v>300161</v>
          </cell>
          <cell r="B162" t="str">
            <v>REXEL-TDA600 SABESP A.PLUVIAIS</v>
          </cell>
          <cell r="C162" t="str">
            <v>SABESP A.PLUVIAIS</v>
          </cell>
          <cell r="D162">
            <v>119.92</v>
          </cell>
          <cell r="E162">
            <v>215.2</v>
          </cell>
          <cell r="F162" t="str">
            <v>PEÇ</v>
          </cell>
          <cell r="H162" t="str">
            <v>A.PLUVIAIS</v>
          </cell>
        </row>
        <row r="163">
          <cell r="A163">
            <v>300162</v>
          </cell>
          <cell r="B163" t="str">
            <v>ANEL CONF     ACPK 1600</v>
          </cell>
          <cell r="C163" t="str">
            <v>CONF ACPK 1600</v>
          </cell>
          <cell r="D163">
            <v>0.01</v>
          </cell>
          <cell r="E163">
            <v>0</v>
          </cell>
          <cell r="F163" t="str">
            <v>PEÇ</v>
          </cell>
          <cell r="H163" t="str">
            <v>ACPK</v>
          </cell>
          <cell r="I163">
            <v>1600</v>
          </cell>
        </row>
        <row r="164">
          <cell r="A164">
            <v>300163</v>
          </cell>
          <cell r="B164" t="str">
            <v>REDUÇÃO EXCÊNTRICA RESMU 100 50</v>
          </cell>
          <cell r="C164" t="str">
            <v>EXCÊNTRICA RESMU 100</v>
          </cell>
          <cell r="D164">
            <v>16.82</v>
          </cell>
          <cell r="E164">
            <v>53.4</v>
          </cell>
          <cell r="F164" t="str">
            <v>PEÇ</v>
          </cell>
          <cell r="H164" t="str">
            <v>RESMU</v>
          </cell>
          <cell r="I164">
            <v>100</v>
          </cell>
        </row>
        <row r="165">
          <cell r="A165">
            <v>300164</v>
          </cell>
          <cell r="B165" t="str">
            <v>REXEL-TDA600 SAMAE SBS ESGOTO</v>
          </cell>
          <cell r="C165" t="str">
            <v>SAMAE SBS ESGOTO</v>
          </cell>
          <cell r="D165">
            <v>119.28</v>
          </cell>
          <cell r="E165">
            <v>235.71</v>
          </cell>
          <cell r="F165" t="str">
            <v>PEÇ</v>
          </cell>
          <cell r="H165" t="str">
            <v>SBS</v>
          </cell>
          <cell r="I165" t="str">
            <v>ESGOTO</v>
          </cell>
        </row>
        <row r="166">
          <cell r="A166">
            <v>300165</v>
          </cell>
          <cell r="B166" t="str">
            <v>ANEL CONF     ACPK 1800</v>
          </cell>
          <cell r="C166" t="str">
            <v>CONF ACPK 1800</v>
          </cell>
          <cell r="D166">
            <v>0.01</v>
          </cell>
          <cell r="E166">
            <v>0</v>
          </cell>
          <cell r="F166" t="str">
            <v>PEÇ</v>
          </cell>
          <cell r="H166" t="str">
            <v>ACPK</v>
          </cell>
          <cell r="I166">
            <v>1800</v>
          </cell>
        </row>
        <row r="167">
          <cell r="A167">
            <v>300166</v>
          </cell>
          <cell r="B167" t="str">
            <v>TÊ SANITÁRIO TSSMU 50 50</v>
          </cell>
          <cell r="C167" t="str">
            <v>SANITÁRIO TSSMU 50</v>
          </cell>
          <cell r="D167">
            <v>29.54</v>
          </cell>
          <cell r="E167">
            <v>59.91</v>
          </cell>
          <cell r="F167" t="str">
            <v>PEÇ</v>
          </cell>
          <cell r="H167" t="str">
            <v>TSSMU</v>
          </cell>
          <cell r="I167">
            <v>50</v>
          </cell>
        </row>
        <row r="168">
          <cell r="A168">
            <v>300167</v>
          </cell>
          <cell r="B168" t="str">
            <v>REXEL-TDA600 DMAE ESGOTO SANIT</v>
          </cell>
          <cell r="C168" t="str">
            <v>DMAE ESGOTO SANIT</v>
          </cell>
          <cell r="D168">
            <v>147.1</v>
          </cell>
          <cell r="E168">
            <v>235.71</v>
          </cell>
          <cell r="F168" t="str">
            <v>PEÇ</v>
          </cell>
          <cell r="H168" t="str">
            <v>ESGOTO</v>
          </cell>
          <cell r="I168" t="str">
            <v>SANIT</v>
          </cell>
        </row>
        <row r="169">
          <cell r="A169">
            <v>300168</v>
          </cell>
          <cell r="B169" t="str">
            <v>SELIM  SELIMORI 300 150</v>
          </cell>
          <cell r="C169" t="str">
            <v>SELIMORI 300 150</v>
          </cell>
          <cell r="D169">
            <v>544.16</v>
          </cell>
          <cell r="E169">
            <v>672.21</v>
          </cell>
          <cell r="F169" t="str">
            <v>PEÇ</v>
          </cell>
          <cell r="H169">
            <v>300</v>
          </cell>
          <cell r="I169">
            <v>150</v>
          </cell>
        </row>
        <row r="170">
          <cell r="A170">
            <v>300169</v>
          </cell>
          <cell r="B170" t="str">
            <v>JUNÇÃO 45 YSMU 50 50</v>
          </cell>
          <cell r="C170" t="str">
            <v>45 YSMU 50</v>
          </cell>
          <cell r="D170">
            <v>20.29</v>
          </cell>
          <cell r="E170">
            <v>59.91</v>
          </cell>
          <cell r="F170" t="str">
            <v>PEÇ</v>
          </cell>
          <cell r="H170" t="str">
            <v>YSMU</v>
          </cell>
          <cell r="I170">
            <v>50</v>
          </cell>
        </row>
        <row r="171">
          <cell r="A171">
            <v>300170</v>
          </cell>
          <cell r="B171" t="str">
            <v>REXEL-TDA600 SABESP AGUA</v>
          </cell>
          <cell r="C171" t="str">
            <v>SABESP AGUA</v>
          </cell>
          <cell r="D171">
            <v>149.51</v>
          </cell>
          <cell r="E171">
            <v>215.2</v>
          </cell>
          <cell r="F171" t="str">
            <v>PEÇ</v>
          </cell>
          <cell r="H171" t="str">
            <v>AGUA</v>
          </cell>
        </row>
        <row r="172">
          <cell r="A172">
            <v>300172</v>
          </cell>
          <cell r="B172" t="str">
            <v>TUBO PONTA E PONTA TPSMU 75 3000</v>
          </cell>
          <cell r="C172" t="str">
            <v>PONTA E PONTA</v>
          </cell>
          <cell r="D172">
            <v>80.67</v>
          </cell>
          <cell r="E172">
            <v>157.69</v>
          </cell>
          <cell r="F172" t="str">
            <v>PEÇ</v>
          </cell>
          <cell r="H172" t="str">
            <v>E</v>
          </cell>
          <cell r="I172" t="str">
            <v>PONTA</v>
          </cell>
        </row>
        <row r="173">
          <cell r="A173">
            <v>300173</v>
          </cell>
          <cell r="B173" t="str">
            <v>REXEL-TDA600 CASAN ESG.SANIT.</v>
          </cell>
          <cell r="C173" t="str">
            <v>CASAN ESG.SANIT.</v>
          </cell>
          <cell r="D173">
            <v>180.18</v>
          </cell>
          <cell r="E173">
            <v>235.71</v>
          </cell>
          <cell r="F173" t="str">
            <v>PEÇ</v>
          </cell>
          <cell r="H173" t="str">
            <v>ESG.SANIT.</v>
          </cell>
        </row>
        <row r="174">
          <cell r="A174">
            <v>300175</v>
          </cell>
          <cell r="B174" t="str">
            <v>TAMPÃO DE EXPANSÃO TPESMU 75</v>
          </cell>
          <cell r="C174" t="str">
            <v>DE EXPANSÃO TPESMU</v>
          </cell>
          <cell r="D174">
            <v>22.77</v>
          </cell>
          <cell r="E174">
            <v>71.42</v>
          </cell>
          <cell r="F174" t="str">
            <v>PEÇ</v>
          </cell>
          <cell r="H174" t="str">
            <v>EXPANSÃO</v>
          </cell>
          <cell r="I174" t="str">
            <v>TPESMU</v>
          </cell>
        </row>
        <row r="175">
          <cell r="A175">
            <v>300176</v>
          </cell>
          <cell r="B175" t="str">
            <v>TAMPÃO AKSESS700B125 600 600</v>
          </cell>
          <cell r="C175" t="str">
            <v>AKSESS700B125 600 600</v>
          </cell>
          <cell r="D175">
            <v>163.01</v>
          </cell>
          <cell r="E175">
            <v>611.86</v>
          </cell>
          <cell r="F175" t="str">
            <v>PEÇ</v>
          </cell>
          <cell r="G175" t="str">
            <v>25</v>
          </cell>
          <cell r="H175">
            <v>600</v>
          </cell>
          <cell r="I175">
            <v>600</v>
          </cell>
        </row>
        <row r="176">
          <cell r="A176">
            <v>300178</v>
          </cell>
          <cell r="B176" t="str">
            <v>TAMPÃO SIMPLES TPSSMU 75</v>
          </cell>
          <cell r="C176" t="str">
            <v>SIMPLES TPSSMU 75</v>
          </cell>
          <cell r="D176">
            <v>15.19</v>
          </cell>
          <cell r="E176">
            <v>42.01</v>
          </cell>
          <cell r="F176" t="str">
            <v>PEÇ</v>
          </cell>
          <cell r="H176" t="str">
            <v>TPSSMU</v>
          </cell>
          <cell r="I176">
            <v>75</v>
          </cell>
        </row>
        <row r="177">
          <cell r="A177">
            <v>300179</v>
          </cell>
          <cell r="B177" t="str">
            <v>GRELHA AUTOLINEAC250 750 700</v>
          </cell>
          <cell r="C177" t="str">
            <v>AUTOLINEAC250 750 700</v>
          </cell>
          <cell r="D177">
            <v>0.01</v>
          </cell>
          <cell r="E177">
            <v>623.75</v>
          </cell>
          <cell r="F177" t="str">
            <v>PEÇ</v>
          </cell>
          <cell r="G177" t="str">
            <v>25</v>
          </cell>
          <cell r="H177">
            <v>750</v>
          </cell>
          <cell r="I177">
            <v>700</v>
          </cell>
        </row>
        <row r="178">
          <cell r="A178">
            <v>300181</v>
          </cell>
          <cell r="B178" t="str">
            <v>JOELHO 88 J88SMU 75</v>
          </cell>
          <cell r="C178" t="str">
            <v>88 J88SMU 75</v>
          </cell>
          <cell r="D178">
            <v>21.09</v>
          </cell>
          <cell r="E178">
            <v>43.09</v>
          </cell>
          <cell r="F178" t="str">
            <v>PEÇ</v>
          </cell>
          <cell r="H178" t="str">
            <v>J88SMU</v>
          </cell>
          <cell r="I178">
            <v>75</v>
          </cell>
        </row>
        <row r="179">
          <cell r="A179">
            <v>300182</v>
          </cell>
          <cell r="B179" t="str">
            <v>CALCADA QD 700</v>
          </cell>
          <cell r="C179" t="str">
            <v>QD 700</v>
          </cell>
          <cell r="D179">
            <v>145.22</v>
          </cell>
          <cell r="E179">
            <v>218.4</v>
          </cell>
          <cell r="F179" t="str">
            <v>PEÇ</v>
          </cell>
          <cell r="H179">
            <v>700</v>
          </cell>
        </row>
        <row r="180">
          <cell r="A180">
            <v>300184</v>
          </cell>
          <cell r="B180" t="str">
            <v>JOELHO 45 J45SMU 75</v>
          </cell>
          <cell r="C180" t="str">
            <v>45 J45SMU 75</v>
          </cell>
          <cell r="D180">
            <v>17.559999999999999</v>
          </cell>
          <cell r="E180">
            <v>43.09</v>
          </cell>
          <cell r="F180" t="str">
            <v>PEÇ</v>
          </cell>
          <cell r="H180" t="str">
            <v>J45SMU</v>
          </cell>
          <cell r="I180">
            <v>75</v>
          </cell>
        </row>
        <row r="181">
          <cell r="A181">
            <v>300185</v>
          </cell>
          <cell r="B181" t="str">
            <v>GRELHA SQUADRA700C250 600 600</v>
          </cell>
          <cell r="C181" t="str">
            <v>SQUADRA700C250 600 600</v>
          </cell>
          <cell r="D181">
            <v>332.1</v>
          </cell>
          <cell r="E181">
            <v>633.55999999999995</v>
          </cell>
          <cell r="F181" t="str">
            <v>PEÇ</v>
          </cell>
          <cell r="G181" t="str">
            <v>25</v>
          </cell>
          <cell r="H181">
            <v>600</v>
          </cell>
          <cell r="I181">
            <v>600</v>
          </cell>
        </row>
        <row r="182">
          <cell r="A182">
            <v>300187</v>
          </cell>
          <cell r="B182" t="str">
            <v>DESVIO 75 D75SMU 75</v>
          </cell>
          <cell r="C182" t="str">
            <v>75 D75SMU 75</v>
          </cell>
          <cell r="D182">
            <v>50.54</v>
          </cell>
          <cell r="E182">
            <v>91.04</v>
          </cell>
          <cell r="F182" t="str">
            <v>PEÇ</v>
          </cell>
          <cell r="H182" t="str">
            <v>D75SMU</v>
          </cell>
          <cell r="I182">
            <v>75</v>
          </cell>
        </row>
        <row r="183">
          <cell r="A183">
            <v>300188</v>
          </cell>
          <cell r="B183" t="str">
            <v>RETANGULAR 600 450</v>
          </cell>
          <cell r="C183" t="str">
            <v>600 450</v>
          </cell>
          <cell r="D183">
            <v>148.37</v>
          </cell>
          <cell r="E183">
            <v>203.25</v>
          </cell>
          <cell r="F183" t="str">
            <v>PEÇ</v>
          </cell>
          <cell r="H183">
            <v>450</v>
          </cell>
        </row>
        <row r="184">
          <cell r="A184">
            <v>300189</v>
          </cell>
          <cell r="B184" t="str">
            <v>DESVIO 150 D150SMU 75</v>
          </cell>
          <cell r="C184" t="str">
            <v>150 D150SMU 75</v>
          </cell>
          <cell r="D184">
            <v>76.66</v>
          </cell>
          <cell r="E184">
            <v>91.04</v>
          </cell>
          <cell r="F184" t="str">
            <v>PEÇ</v>
          </cell>
          <cell r="H184" t="str">
            <v>D150SMU</v>
          </cell>
          <cell r="I184">
            <v>75</v>
          </cell>
        </row>
        <row r="185">
          <cell r="A185">
            <v>300191</v>
          </cell>
          <cell r="B185" t="str">
            <v>TAMPÃO AKSESS800B125 700 700</v>
          </cell>
          <cell r="C185" t="str">
            <v>AKSESS800B125 700 700</v>
          </cell>
          <cell r="D185">
            <v>205.88</v>
          </cell>
          <cell r="E185">
            <v>833.05</v>
          </cell>
          <cell r="F185" t="str">
            <v>PEÇ</v>
          </cell>
          <cell r="G185" t="str">
            <v>25</v>
          </cell>
          <cell r="H185">
            <v>700</v>
          </cell>
          <cell r="I185">
            <v>700</v>
          </cell>
        </row>
        <row r="186">
          <cell r="A186">
            <v>300192</v>
          </cell>
          <cell r="B186" t="str">
            <v>TÊ SANITÁRIO TSSMU 75 50</v>
          </cell>
          <cell r="C186" t="str">
            <v>SANITÁRIO TSSMU 75</v>
          </cell>
          <cell r="D186">
            <v>32.26</v>
          </cell>
          <cell r="E186">
            <v>67.55</v>
          </cell>
          <cell r="F186" t="str">
            <v>PEÇ</v>
          </cell>
          <cell r="H186" t="str">
            <v>TSSMU</v>
          </cell>
          <cell r="I186">
            <v>75</v>
          </cell>
        </row>
        <row r="187">
          <cell r="A187">
            <v>300194</v>
          </cell>
          <cell r="B187" t="str">
            <v>CALCADA QD 800</v>
          </cell>
          <cell r="C187" t="str">
            <v>QD 800</v>
          </cell>
          <cell r="D187">
            <v>226.54</v>
          </cell>
          <cell r="E187">
            <v>319.01</v>
          </cell>
          <cell r="F187" t="str">
            <v>PEÇ</v>
          </cell>
          <cell r="H187">
            <v>800</v>
          </cell>
        </row>
        <row r="188">
          <cell r="A188">
            <v>300195</v>
          </cell>
          <cell r="B188" t="str">
            <v>JUNÇÃO 45 YSMU 75 50</v>
          </cell>
          <cell r="C188" t="str">
            <v>45 YSMU 75</v>
          </cell>
          <cell r="D188">
            <v>24.42</v>
          </cell>
          <cell r="E188">
            <v>67.55</v>
          </cell>
          <cell r="F188" t="str">
            <v>PEÇ</v>
          </cell>
          <cell r="H188" t="str">
            <v>YSMU</v>
          </cell>
          <cell r="I188">
            <v>75</v>
          </cell>
        </row>
        <row r="189">
          <cell r="A189">
            <v>300197</v>
          </cell>
          <cell r="B189" t="str">
            <v>GRELHA SQUADRA800C250 700 700</v>
          </cell>
          <cell r="C189" t="str">
            <v>SQUADRA800C250 700 700</v>
          </cell>
          <cell r="D189">
            <v>409.52</v>
          </cell>
          <cell r="E189">
            <v>902.81</v>
          </cell>
          <cell r="F189" t="str">
            <v>PEÇ</v>
          </cell>
          <cell r="G189" t="str">
            <v>25</v>
          </cell>
          <cell r="H189">
            <v>700</v>
          </cell>
          <cell r="I189">
            <v>700</v>
          </cell>
        </row>
        <row r="190">
          <cell r="A190">
            <v>300198</v>
          </cell>
          <cell r="B190" t="str">
            <v>ADAPTADOR-EPDM ADEPDMSMU 75</v>
          </cell>
          <cell r="C190" t="str">
            <v>ADEPDMSMU 75</v>
          </cell>
          <cell r="D190">
            <v>25.51</v>
          </cell>
          <cell r="E190">
            <v>43.98</v>
          </cell>
          <cell r="F190" t="str">
            <v>PEÇ</v>
          </cell>
          <cell r="H190">
            <v>75</v>
          </cell>
        </row>
        <row r="191">
          <cell r="A191">
            <v>300200</v>
          </cell>
          <cell r="B191" t="str">
            <v>TAMPÃO CALCADACI800B125 610</v>
          </cell>
          <cell r="C191" t="str">
            <v>CALCADACI800B125 610</v>
          </cell>
          <cell r="D191">
            <v>262.64</v>
          </cell>
          <cell r="E191">
            <v>468.92</v>
          </cell>
          <cell r="F191" t="str">
            <v>PEÇ</v>
          </cell>
          <cell r="G191" t="str">
            <v>25</v>
          </cell>
          <cell r="H191">
            <v>610</v>
          </cell>
        </row>
        <row r="192">
          <cell r="A192">
            <v>300201</v>
          </cell>
          <cell r="B192" t="str">
            <v>ABRAÇADEIRA DENTADA P/ TPE ADTSMU 75</v>
          </cell>
          <cell r="C192" t="str">
            <v>DENTADA P/ TPE</v>
          </cell>
          <cell r="D192">
            <v>41.36</v>
          </cell>
          <cell r="E192">
            <v>103.69</v>
          </cell>
          <cell r="F192" t="str">
            <v>PEÇ</v>
          </cell>
          <cell r="H192" t="str">
            <v>P/</v>
          </cell>
          <cell r="I192" t="str">
            <v>TPE</v>
          </cell>
        </row>
        <row r="193">
          <cell r="A193">
            <v>300203</v>
          </cell>
          <cell r="B193" t="str">
            <v>PARIS S 800</v>
          </cell>
          <cell r="C193" t="str">
            <v>S 800</v>
          </cell>
          <cell r="D193">
            <v>647.09</v>
          </cell>
          <cell r="E193">
            <v>2316.4299999999998</v>
          </cell>
          <cell r="F193" t="str">
            <v>PEÇ</v>
          </cell>
          <cell r="H193">
            <v>800</v>
          </cell>
        </row>
        <row r="194">
          <cell r="A194">
            <v>300204</v>
          </cell>
          <cell r="B194" t="str">
            <v>SUPORTE DE SUSPENSÃO S401SMU 75</v>
          </cell>
          <cell r="C194" t="str">
            <v>DE SUSPENSÃO S401SMU</v>
          </cell>
          <cell r="D194">
            <v>4.76</v>
          </cell>
          <cell r="E194">
            <v>6.82</v>
          </cell>
          <cell r="F194" t="str">
            <v>PEÇ</v>
          </cell>
          <cell r="H194" t="str">
            <v>SUSPENSÃO</v>
          </cell>
          <cell r="I194" t="str">
            <v>S401SMU</v>
          </cell>
        </row>
        <row r="195">
          <cell r="A195">
            <v>300205</v>
          </cell>
          <cell r="B195" t="str">
            <v>ANEL      AKPRR DE 60/63</v>
          </cell>
          <cell r="C195" t="str">
            <v>AKPRR DE 60/63</v>
          </cell>
          <cell r="D195">
            <v>1.67</v>
          </cell>
          <cell r="E195">
            <v>2.75</v>
          </cell>
          <cell r="F195" t="str">
            <v>PEÇ</v>
          </cell>
          <cell r="H195" t="str">
            <v>DE</v>
          </cell>
          <cell r="I195" t="str">
            <v>60/63</v>
          </cell>
        </row>
        <row r="196">
          <cell r="A196">
            <v>300206</v>
          </cell>
          <cell r="B196" t="str">
            <v>GTS-TD600 S/INSC</v>
          </cell>
          <cell r="C196" t="str">
            <v>S/INSC</v>
          </cell>
          <cell r="D196">
            <v>96.18</v>
          </cell>
          <cell r="E196">
            <v>200.32</v>
          </cell>
          <cell r="F196" t="str">
            <v>PEÇ</v>
          </cell>
        </row>
        <row r="197">
          <cell r="A197">
            <v>300207</v>
          </cell>
          <cell r="B197" t="str">
            <v>TÊ DE VISITA TVSMU 75</v>
          </cell>
          <cell r="C197" t="str">
            <v>DE VISITA TVSMU</v>
          </cell>
          <cell r="D197">
            <v>50.6</v>
          </cell>
          <cell r="E197">
            <v>142.24</v>
          </cell>
          <cell r="F197" t="str">
            <v>PEÇ</v>
          </cell>
          <cell r="H197" t="str">
            <v>VISITA</v>
          </cell>
          <cell r="I197" t="str">
            <v>TVSMU</v>
          </cell>
        </row>
        <row r="198">
          <cell r="A198">
            <v>300208</v>
          </cell>
          <cell r="B198" t="str">
            <v>ANEL      AKPRR DE 85</v>
          </cell>
          <cell r="C198" t="str">
            <v>AKPRR DE 85</v>
          </cell>
          <cell r="D198">
            <v>2.48</v>
          </cell>
          <cell r="E198">
            <v>10.85</v>
          </cell>
          <cell r="F198" t="str">
            <v>PEÇ</v>
          </cell>
          <cell r="H198" t="str">
            <v>DE</v>
          </cell>
          <cell r="I198">
            <v>85</v>
          </cell>
        </row>
        <row r="199">
          <cell r="A199">
            <v>300209</v>
          </cell>
          <cell r="B199" t="str">
            <v>FRANCE TELECOM K1C 750 750</v>
          </cell>
          <cell r="C199" t="str">
            <v>TELECOM K1C 750</v>
          </cell>
          <cell r="D199">
            <v>0.01</v>
          </cell>
          <cell r="E199">
            <v>1161.93</v>
          </cell>
          <cell r="F199" t="str">
            <v>PEÇ</v>
          </cell>
          <cell r="H199" t="str">
            <v>K1C</v>
          </cell>
          <cell r="I199">
            <v>750</v>
          </cell>
        </row>
        <row r="200">
          <cell r="A200">
            <v>300210</v>
          </cell>
          <cell r="B200" t="str">
            <v>SIFÃO SISMU 75</v>
          </cell>
          <cell r="C200" t="str">
            <v>SISMU 75</v>
          </cell>
          <cell r="D200">
            <v>123.99</v>
          </cell>
          <cell r="E200">
            <v>343.82</v>
          </cell>
          <cell r="F200" t="str">
            <v>PEÇ</v>
          </cell>
          <cell r="H200">
            <v>75</v>
          </cell>
        </row>
        <row r="201">
          <cell r="A201">
            <v>300211</v>
          </cell>
          <cell r="B201" t="str">
            <v>ANEL      AKPRR DE 110</v>
          </cell>
          <cell r="C201" t="str">
            <v>AKPRR DE 110</v>
          </cell>
          <cell r="D201">
            <v>3.71</v>
          </cell>
          <cell r="E201">
            <v>5.48</v>
          </cell>
          <cell r="F201" t="str">
            <v>PEÇ</v>
          </cell>
          <cell r="H201" t="str">
            <v>DE</v>
          </cell>
          <cell r="I201">
            <v>110</v>
          </cell>
        </row>
        <row r="202">
          <cell r="A202">
            <v>300212</v>
          </cell>
          <cell r="B202" t="str">
            <v>TELECOM B125 520 380</v>
          </cell>
          <cell r="C202" t="str">
            <v>B125 520 380</v>
          </cell>
          <cell r="D202">
            <v>0.01</v>
          </cell>
          <cell r="E202">
            <v>193.81</v>
          </cell>
          <cell r="F202" t="str">
            <v>PEÇ</v>
          </cell>
          <cell r="G202" t="str">
            <v>25</v>
          </cell>
          <cell r="H202">
            <v>520</v>
          </cell>
          <cell r="I202">
            <v>380</v>
          </cell>
        </row>
        <row r="203">
          <cell r="A203">
            <v>300213</v>
          </cell>
          <cell r="B203" t="str">
            <v>REDUÇÃO EXCÊNTRICA RESMU 100 75</v>
          </cell>
          <cell r="C203" t="str">
            <v>EXCÊNTRICA RESMU 100</v>
          </cell>
          <cell r="D203">
            <v>22.25</v>
          </cell>
          <cell r="E203">
            <v>53.4</v>
          </cell>
          <cell r="F203" t="str">
            <v>PEÇ</v>
          </cell>
          <cell r="H203" t="str">
            <v>RESMU</v>
          </cell>
          <cell r="I203">
            <v>100</v>
          </cell>
        </row>
        <row r="204">
          <cell r="A204">
            <v>300214</v>
          </cell>
          <cell r="B204" t="str">
            <v>LUVA      LPVC 150</v>
          </cell>
          <cell r="C204" t="str">
            <v>LPVC 150</v>
          </cell>
          <cell r="D204">
            <v>180.38</v>
          </cell>
          <cell r="E204">
            <v>505.65</v>
          </cell>
          <cell r="F204" t="str">
            <v>PEÇ</v>
          </cell>
          <cell r="H204">
            <v>150</v>
          </cell>
        </row>
        <row r="205">
          <cell r="A205">
            <v>300215</v>
          </cell>
          <cell r="B205" t="str">
            <v>TELECOM B125 1161 389</v>
          </cell>
          <cell r="C205" t="str">
            <v>B125 1161 389</v>
          </cell>
          <cell r="D205">
            <v>289.35000000000002</v>
          </cell>
          <cell r="E205">
            <v>353.25</v>
          </cell>
          <cell r="F205" t="str">
            <v>PEÇ</v>
          </cell>
          <cell r="G205" t="str">
            <v>25</v>
          </cell>
          <cell r="H205">
            <v>1161</v>
          </cell>
          <cell r="I205">
            <v>389</v>
          </cell>
        </row>
        <row r="206">
          <cell r="A206">
            <v>300216</v>
          </cell>
          <cell r="B206" t="str">
            <v>REDUÇÃO EXCÊNTRICA RESMU 125 75</v>
          </cell>
          <cell r="C206" t="str">
            <v>EXCÊNTRICA RESMU 125</v>
          </cell>
          <cell r="D206">
            <v>28.96</v>
          </cell>
          <cell r="E206">
            <v>60.47</v>
          </cell>
          <cell r="F206" t="str">
            <v>PEÇ</v>
          </cell>
          <cell r="H206" t="str">
            <v>RESMU</v>
          </cell>
          <cell r="I206">
            <v>125</v>
          </cell>
        </row>
        <row r="207">
          <cell r="A207">
            <v>300217</v>
          </cell>
          <cell r="B207" t="str">
            <v>TAMPA     TAMPTEVISITA 400</v>
          </cell>
          <cell r="C207" t="str">
            <v>TAMPTEVISITA 400</v>
          </cell>
          <cell r="D207">
            <v>342.18</v>
          </cell>
          <cell r="E207">
            <v>0</v>
          </cell>
          <cell r="F207" t="str">
            <v>PEÇ</v>
          </cell>
          <cell r="H207">
            <v>400</v>
          </cell>
        </row>
        <row r="208">
          <cell r="A208">
            <v>300218</v>
          </cell>
          <cell r="B208" t="str">
            <v>TELECOM C250 1161 389</v>
          </cell>
          <cell r="C208" t="str">
            <v>C250 1161 389</v>
          </cell>
          <cell r="D208">
            <v>0.01</v>
          </cell>
          <cell r="E208">
            <v>372.27</v>
          </cell>
          <cell r="F208" t="str">
            <v>PEÇ</v>
          </cell>
          <cell r="G208" t="str">
            <v>25</v>
          </cell>
          <cell r="H208">
            <v>1161</v>
          </cell>
          <cell r="I208">
            <v>389</v>
          </cell>
        </row>
        <row r="209">
          <cell r="A209">
            <v>300219</v>
          </cell>
          <cell r="B209" t="str">
            <v>REDUÇÃO EXCÊNTRICA RESMU 150 75</v>
          </cell>
          <cell r="C209" t="str">
            <v>EXCÊNTRICA RESMU 150</v>
          </cell>
          <cell r="D209">
            <v>26.09</v>
          </cell>
          <cell r="E209">
            <v>78.430000000000007</v>
          </cell>
          <cell r="F209" t="str">
            <v>PEÇ</v>
          </cell>
          <cell r="H209" t="str">
            <v>RESMU</v>
          </cell>
          <cell r="I209">
            <v>150</v>
          </cell>
        </row>
        <row r="210">
          <cell r="A210">
            <v>300220</v>
          </cell>
          <cell r="B210" t="str">
            <v>CURVA     C45JIM 150</v>
          </cell>
          <cell r="C210" t="str">
            <v>C45JIM 150</v>
          </cell>
          <cell r="D210">
            <v>84.68</v>
          </cell>
          <cell r="E210">
            <v>378.54</v>
          </cell>
          <cell r="F210" t="str">
            <v>PEÇ</v>
          </cell>
          <cell r="H210">
            <v>150</v>
          </cell>
        </row>
        <row r="211">
          <cell r="A211">
            <v>300221</v>
          </cell>
          <cell r="B211" t="str">
            <v>PORTUGAL TELECOM A3</v>
          </cell>
          <cell r="C211" t="str">
            <v>TELECOM A3</v>
          </cell>
          <cell r="D211">
            <v>1314.66</v>
          </cell>
          <cell r="E211">
            <v>440.75</v>
          </cell>
          <cell r="F211" t="str">
            <v>PEÇ</v>
          </cell>
          <cell r="H211" t="str">
            <v>A3</v>
          </cell>
        </row>
        <row r="212">
          <cell r="A212">
            <v>300222</v>
          </cell>
          <cell r="B212" t="str">
            <v>REDUÇÃO EXCÊNTRICA RESMU 200 75</v>
          </cell>
          <cell r="C212" t="str">
            <v>EXCÊNTRICA RESMU 200</v>
          </cell>
          <cell r="D212">
            <v>46.6</v>
          </cell>
          <cell r="E212">
            <v>152.53</v>
          </cell>
          <cell r="F212" t="str">
            <v>PEÇ</v>
          </cell>
          <cell r="H212" t="str">
            <v>RESMU</v>
          </cell>
          <cell r="I212">
            <v>200</v>
          </cell>
        </row>
        <row r="213">
          <cell r="A213">
            <v>300223</v>
          </cell>
          <cell r="B213" t="str">
            <v>CURVA     C22JIM 150</v>
          </cell>
          <cell r="C213" t="str">
            <v>C22JIM 150</v>
          </cell>
          <cell r="D213">
            <v>71.27</v>
          </cell>
          <cell r="E213">
            <v>378.54</v>
          </cell>
          <cell r="F213" t="str">
            <v>PEÇ</v>
          </cell>
          <cell r="H213">
            <v>150</v>
          </cell>
        </row>
        <row r="214">
          <cell r="A214">
            <v>300224</v>
          </cell>
          <cell r="B214" t="str">
            <v>GRELHA REXEL600D400 600</v>
          </cell>
          <cell r="C214" t="str">
            <v>REXEL600D400 600</v>
          </cell>
          <cell r="D214">
            <v>300.52</v>
          </cell>
          <cell r="E214">
            <v>584.42999999999995</v>
          </cell>
          <cell r="F214" t="str">
            <v>PEÇ</v>
          </cell>
          <cell r="G214" t="str">
            <v>40</v>
          </cell>
          <cell r="H214">
            <v>600</v>
          </cell>
        </row>
        <row r="215">
          <cell r="A215">
            <v>300225</v>
          </cell>
          <cell r="B215" t="str">
            <v>REDUÇÃO EXCÊNTRICA RESMU 250 75</v>
          </cell>
          <cell r="C215" t="str">
            <v>EXCÊNTRICA RESMU 250</v>
          </cell>
          <cell r="D215">
            <v>57.19</v>
          </cell>
          <cell r="E215">
            <v>304.58</v>
          </cell>
          <cell r="F215" t="str">
            <v>PEÇ</v>
          </cell>
          <cell r="H215" t="str">
            <v>RESMU</v>
          </cell>
          <cell r="I215">
            <v>250</v>
          </cell>
        </row>
        <row r="216">
          <cell r="A216">
            <v>300226</v>
          </cell>
          <cell r="B216" t="str">
            <v>PAMETIC D-400 1000 1000</v>
          </cell>
          <cell r="C216" t="str">
            <v>D-400 1000 1000</v>
          </cell>
          <cell r="D216">
            <v>0.01</v>
          </cell>
          <cell r="E216">
            <v>2549.36</v>
          </cell>
          <cell r="F216" t="str">
            <v>PEÇ</v>
          </cell>
          <cell r="G216" t="str">
            <v>40</v>
          </cell>
          <cell r="H216">
            <v>1000</v>
          </cell>
          <cell r="I216">
            <v>1000</v>
          </cell>
        </row>
        <row r="217">
          <cell r="A217">
            <v>300227</v>
          </cell>
          <cell r="B217" t="str">
            <v>CURVA     C11JIM 150</v>
          </cell>
          <cell r="C217" t="str">
            <v>C11JIM 150</v>
          </cell>
          <cell r="D217">
            <v>63.31</v>
          </cell>
          <cell r="E217">
            <v>393.64</v>
          </cell>
          <cell r="F217" t="str">
            <v>PEÇ</v>
          </cell>
          <cell r="H217">
            <v>150</v>
          </cell>
        </row>
        <row r="218">
          <cell r="A218">
            <v>300228</v>
          </cell>
          <cell r="B218" t="str">
            <v>REDUÇÃO EXCÊNTRICA RESMU 300 75</v>
          </cell>
          <cell r="C218" t="str">
            <v>EXCÊNTRICA RESMU 300</v>
          </cell>
          <cell r="D218">
            <v>165.04</v>
          </cell>
          <cell r="E218">
            <v>427.11</v>
          </cell>
          <cell r="F218" t="str">
            <v>PEÇ</v>
          </cell>
          <cell r="H218" t="str">
            <v>RESMU</v>
          </cell>
          <cell r="I218">
            <v>300</v>
          </cell>
        </row>
        <row r="219">
          <cell r="A219">
            <v>300229</v>
          </cell>
          <cell r="B219" t="str">
            <v>BT-BRITON 1225 x 755</v>
          </cell>
          <cell r="C219" t="str">
            <v>1225 x 755</v>
          </cell>
          <cell r="D219">
            <v>437.72</v>
          </cell>
          <cell r="E219">
            <v>440.75</v>
          </cell>
          <cell r="F219" t="str">
            <v>PEÇ</v>
          </cell>
          <cell r="G219" t="str">
            <v>25</v>
          </cell>
          <cell r="H219" t="str">
            <v>x</v>
          </cell>
          <cell r="I219">
            <v>755</v>
          </cell>
        </row>
        <row r="220">
          <cell r="A220">
            <v>300230</v>
          </cell>
          <cell r="B220" t="str">
            <v>LUVA      LJIMPVC 150</v>
          </cell>
          <cell r="C220" t="str">
            <v>LJIMPVC 150</v>
          </cell>
          <cell r="D220">
            <v>61.05</v>
          </cell>
          <cell r="E220">
            <v>313.14999999999998</v>
          </cell>
          <cell r="F220" t="str">
            <v>PEÇ</v>
          </cell>
          <cell r="H220">
            <v>150</v>
          </cell>
        </row>
        <row r="221">
          <cell r="A221">
            <v>300231</v>
          </cell>
          <cell r="B221" t="str">
            <v>TÊ SANITÁRIO TSSMU 75 75</v>
          </cell>
          <cell r="C221" t="str">
            <v>SANITÁRIO TSSMU 75</v>
          </cell>
          <cell r="D221">
            <v>22.26</v>
          </cell>
          <cell r="E221">
            <v>67.55</v>
          </cell>
          <cell r="F221" t="str">
            <v>PEÇ</v>
          </cell>
          <cell r="H221" t="str">
            <v>TSSMU</v>
          </cell>
          <cell r="I221">
            <v>75</v>
          </cell>
        </row>
        <row r="222">
          <cell r="A222">
            <v>300232</v>
          </cell>
          <cell r="B222" t="str">
            <v>CHAVE GTS</v>
          </cell>
          <cell r="C222" t="str">
            <v>GTS</v>
          </cell>
          <cell r="D222">
            <v>8.34</v>
          </cell>
          <cell r="E222">
            <v>11.72</v>
          </cell>
          <cell r="F222" t="str">
            <v>PEÇ</v>
          </cell>
        </row>
        <row r="223">
          <cell r="A223">
            <v>300233</v>
          </cell>
          <cell r="B223" t="str">
            <v>LUVA      LANCJIM 150</v>
          </cell>
          <cell r="C223" t="str">
            <v>LANCJIM 150</v>
          </cell>
          <cell r="D223">
            <v>42.33</v>
          </cell>
          <cell r="E223">
            <v>103.64</v>
          </cell>
          <cell r="F223" t="str">
            <v>PEÇ</v>
          </cell>
          <cell r="H223">
            <v>150</v>
          </cell>
        </row>
        <row r="224">
          <cell r="A224">
            <v>300234</v>
          </cell>
          <cell r="B224" t="str">
            <v>JUNÇÃO 45 YSMU 75 75</v>
          </cell>
          <cell r="C224" t="str">
            <v>45 YSMU 75</v>
          </cell>
          <cell r="D224">
            <v>29.55</v>
          </cell>
          <cell r="E224">
            <v>67.55</v>
          </cell>
          <cell r="F224" t="str">
            <v>PEÇ</v>
          </cell>
          <cell r="H224" t="str">
            <v>YSMU</v>
          </cell>
          <cell r="I224">
            <v>75</v>
          </cell>
        </row>
        <row r="225">
          <cell r="A225">
            <v>300235</v>
          </cell>
          <cell r="B225" t="str">
            <v>RC40 600 C/CONCRETO</v>
          </cell>
          <cell r="C225" t="str">
            <v>600 C/CONCRETO</v>
          </cell>
          <cell r="D225">
            <v>0</v>
          </cell>
          <cell r="E225">
            <v>214.29</v>
          </cell>
          <cell r="F225" t="str">
            <v>PEÇ</v>
          </cell>
          <cell r="H225" t="str">
            <v>C/CONCRETO</v>
          </cell>
        </row>
        <row r="226">
          <cell r="A226">
            <v>300236</v>
          </cell>
          <cell r="B226" t="str">
            <v>LUVA      LANCJGS 150</v>
          </cell>
          <cell r="C226" t="str">
            <v>LANCJGS 150</v>
          </cell>
          <cell r="D226">
            <v>45.69</v>
          </cell>
          <cell r="E226">
            <v>216.29</v>
          </cell>
          <cell r="F226" t="str">
            <v>PEÇ</v>
          </cell>
          <cell r="H226">
            <v>150</v>
          </cell>
        </row>
        <row r="227">
          <cell r="A227">
            <v>300237</v>
          </cell>
          <cell r="B227" t="str">
            <v>TUBO PONTA E PONTA TPSMU 100 3000</v>
          </cell>
          <cell r="C227" t="str">
            <v>PONTA E PONTA</v>
          </cell>
          <cell r="D227">
            <v>98.94</v>
          </cell>
          <cell r="E227">
            <v>186.98</v>
          </cell>
          <cell r="F227" t="str">
            <v>PEÇ</v>
          </cell>
          <cell r="H227" t="str">
            <v>E</v>
          </cell>
          <cell r="I227" t="str">
            <v>PONTA</v>
          </cell>
        </row>
        <row r="228">
          <cell r="A228">
            <v>300238</v>
          </cell>
          <cell r="B228" t="str">
            <v>CHAVE P/TAMPAO MEDIUM</v>
          </cell>
          <cell r="C228" t="str">
            <v>P/TAMPAO MEDIUM</v>
          </cell>
          <cell r="D228">
            <v>2.74</v>
          </cell>
          <cell r="E228">
            <v>6.92</v>
          </cell>
          <cell r="F228" t="str">
            <v>PEÇ</v>
          </cell>
          <cell r="H228" t="str">
            <v>MEDIUM</v>
          </cell>
        </row>
        <row r="229">
          <cell r="A229">
            <v>300239</v>
          </cell>
          <cell r="B229" t="str">
            <v>TE        TELIMPEZA 400 150</v>
          </cell>
          <cell r="C229" t="str">
            <v>TELIMPEZA 400 150</v>
          </cell>
          <cell r="D229">
            <v>426.05</v>
          </cell>
          <cell r="E229">
            <v>2061.04</v>
          </cell>
          <cell r="F229" t="str">
            <v>PEÇ</v>
          </cell>
          <cell r="H229">
            <v>400</v>
          </cell>
          <cell r="I229">
            <v>150</v>
          </cell>
        </row>
        <row r="230">
          <cell r="A230">
            <v>300240</v>
          </cell>
          <cell r="B230" t="str">
            <v>TAMPÃO DE EXPANSÃO TPESMU 100</v>
          </cell>
          <cell r="C230" t="str">
            <v>DE EXPANSÃO TPESMU</v>
          </cell>
          <cell r="D230">
            <v>27.92</v>
          </cell>
          <cell r="E230">
            <v>88.85</v>
          </cell>
          <cell r="F230" t="str">
            <v>PEÇ</v>
          </cell>
          <cell r="H230" t="str">
            <v>EXPANSÃO</v>
          </cell>
          <cell r="I230" t="str">
            <v>TPESMU</v>
          </cell>
        </row>
        <row r="231">
          <cell r="A231">
            <v>300241</v>
          </cell>
          <cell r="B231" t="str">
            <v>JUNTA RC 40</v>
          </cell>
          <cell r="C231" t="str">
            <v>RC 40</v>
          </cell>
          <cell r="D231">
            <v>11.24</v>
          </cell>
          <cell r="E231">
            <v>23.36</v>
          </cell>
          <cell r="F231" t="str">
            <v>PEÇ</v>
          </cell>
          <cell r="H231">
            <v>40</v>
          </cell>
        </row>
        <row r="232">
          <cell r="A232">
            <v>300242</v>
          </cell>
          <cell r="B232" t="str">
            <v>CURVA     C45JIM 200</v>
          </cell>
          <cell r="C232" t="str">
            <v>C45JIM 200</v>
          </cell>
          <cell r="D232">
            <v>69.3</v>
          </cell>
          <cell r="E232">
            <v>562.1</v>
          </cell>
          <cell r="F232" t="str">
            <v>PEÇ</v>
          </cell>
          <cell r="H232">
            <v>200</v>
          </cell>
        </row>
        <row r="233">
          <cell r="A233">
            <v>300243</v>
          </cell>
          <cell r="B233" t="str">
            <v>TAMPÃO SIMPLES TPSSMU 100</v>
          </cell>
          <cell r="C233" t="str">
            <v>SIMPLES TPSSMU 100</v>
          </cell>
          <cell r="D233">
            <v>20.27</v>
          </cell>
          <cell r="E233">
            <v>53.4</v>
          </cell>
          <cell r="F233" t="str">
            <v>PEÇ</v>
          </cell>
          <cell r="H233" t="str">
            <v>TPSSMU</v>
          </cell>
          <cell r="I233">
            <v>100</v>
          </cell>
        </row>
        <row r="234">
          <cell r="A234">
            <v>300244</v>
          </cell>
          <cell r="B234" t="str">
            <v>JUNTA BORR. PAMREX 600/24" DES 5.1/378</v>
          </cell>
          <cell r="C234" t="str">
            <v>BORR. PAMREX 600/24"</v>
          </cell>
          <cell r="D234">
            <v>19.8</v>
          </cell>
          <cell r="E234">
            <v>40.93</v>
          </cell>
          <cell r="F234" t="str">
            <v>PEÇ</v>
          </cell>
          <cell r="H234" t="str">
            <v>PAMREX</v>
          </cell>
          <cell r="I234" t="str">
            <v>600/24"</v>
          </cell>
        </row>
        <row r="235">
          <cell r="A235">
            <v>300245</v>
          </cell>
          <cell r="B235" t="str">
            <v>CURVA     C22JIM 200</v>
          </cell>
          <cell r="C235" t="str">
            <v>C22JIM 200</v>
          </cell>
          <cell r="D235">
            <v>69.3</v>
          </cell>
          <cell r="E235">
            <v>573.08000000000004</v>
          </cell>
          <cell r="F235" t="str">
            <v>PEÇ</v>
          </cell>
          <cell r="H235">
            <v>200</v>
          </cell>
        </row>
        <row r="236">
          <cell r="A236">
            <v>300246</v>
          </cell>
          <cell r="B236" t="str">
            <v>JOELHO 88 J88SMU 100</v>
          </cell>
          <cell r="C236" t="str">
            <v>88 J88SMU 100</v>
          </cell>
          <cell r="D236">
            <v>20.16</v>
          </cell>
          <cell r="E236">
            <v>47.45</v>
          </cell>
          <cell r="F236" t="str">
            <v>PEÇ</v>
          </cell>
          <cell r="H236" t="str">
            <v>J88SMU</v>
          </cell>
          <cell r="I236">
            <v>100</v>
          </cell>
        </row>
        <row r="237">
          <cell r="A237">
            <v>300247</v>
          </cell>
          <cell r="B237" t="str">
            <v>CURVA     C11JIM 200</v>
          </cell>
          <cell r="C237" t="str">
            <v>C11JIM 200</v>
          </cell>
          <cell r="D237">
            <v>82.76</v>
          </cell>
          <cell r="E237">
            <v>657.56</v>
          </cell>
          <cell r="F237" t="str">
            <v>PEÇ</v>
          </cell>
          <cell r="H237">
            <v>200</v>
          </cell>
        </row>
        <row r="238">
          <cell r="A238">
            <v>300248</v>
          </cell>
          <cell r="B238" t="str">
            <v>PAMREX-CORTE 600</v>
          </cell>
          <cell r="C238">
            <v>600</v>
          </cell>
          <cell r="D238">
            <v>0.01</v>
          </cell>
          <cell r="E238">
            <v>132.22999999999999</v>
          </cell>
          <cell r="F238" t="str">
            <v>PEÇ</v>
          </cell>
        </row>
        <row r="239">
          <cell r="A239">
            <v>300249</v>
          </cell>
          <cell r="B239" t="str">
            <v>JOELHO 45 J45SMU 100</v>
          </cell>
          <cell r="C239" t="str">
            <v>45 J45SMU 100</v>
          </cell>
          <cell r="D239">
            <v>18.68</v>
          </cell>
          <cell r="E239">
            <v>47.45</v>
          </cell>
          <cell r="F239" t="str">
            <v>PEÇ</v>
          </cell>
          <cell r="H239" t="str">
            <v>J45SMU</v>
          </cell>
          <cell r="I239">
            <v>100</v>
          </cell>
        </row>
        <row r="240">
          <cell r="A240">
            <v>300250</v>
          </cell>
          <cell r="B240" t="str">
            <v>JUNCAO    Y67JGS 200 150</v>
          </cell>
          <cell r="C240" t="str">
            <v>Y67JGS 200 150</v>
          </cell>
          <cell r="D240">
            <v>158.24</v>
          </cell>
          <cell r="E240">
            <v>636.12</v>
          </cell>
          <cell r="F240" t="str">
            <v>PEÇ</v>
          </cell>
          <cell r="H240">
            <v>200</v>
          </cell>
          <cell r="I240">
            <v>150</v>
          </cell>
        </row>
        <row r="241">
          <cell r="A241">
            <v>300251</v>
          </cell>
          <cell r="B241" t="str">
            <v>JUNTA-REXEL 600</v>
          </cell>
          <cell r="C241">
            <v>600</v>
          </cell>
          <cell r="D241">
            <v>14.73</v>
          </cell>
          <cell r="E241">
            <v>27.76</v>
          </cell>
          <cell r="F241" t="str">
            <v>PEÇ</v>
          </cell>
        </row>
        <row r="242">
          <cell r="A242">
            <v>300252</v>
          </cell>
          <cell r="B242" t="str">
            <v>DESVIO 75 D75SMU 100</v>
          </cell>
          <cell r="C242" t="str">
            <v>75 D75SMU 100</v>
          </cell>
          <cell r="D242">
            <v>46.44</v>
          </cell>
          <cell r="E242">
            <v>115.48</v>
          </cell>
          <cell r="F242" t="str">
            <v>PEÇ</v>
          </cell>
          <cell r="H242" t="str">
            <v>D75SMU</v>
          </cell>
          <cell r="I242">
            <v>100</v>
          </cell>
        </row>
        <row r="243">
          <cell r="A243">
            <v>300253</v>
          </cell>
          <cell r="B243" t="str">
            <v>SELIM  SELIMORI 200 150</v>
          </cell>
          <cell r="C243" t="str">
            <v>SELIMORI 200 150</v>
          </cell>
          <cell r="D243">
            <v>257.5</v>
          </cell>
          <cell r="E243">
            <v>607.07000000000005</v>
          </cell>
          <cell r="F243" t="str">
            <v>PEÇ</v>
          </cell>
          <cell r="H243">
            <v>200</v>
          </cell>
          <cell r="I243">
            <v>150</v>
          </cell>
        </row>
        <row r="244">
          <cell r="A244">
            <v>300254</v>
          </cell>
          <cell r="B244" t="str">
            <v>FECHO GTS</v>
          </cell>
          <cell r="C244" t="str">
            <v>GTS</v>
          </cell>
          <cell r="D244">
            <v>0.01</v>
          </cell>
          <cell r="E244">
            <v>44.49</v>
          </cell>
          <cell r="F244" t="str">
            <v>PEÇ</v>
          </cell>
        </row>
        <row r="245">
          <cell r="A245">
            <v>300255</v>
          </cell>
          <cell r="B245" t="str">
            <v>DESVIO 150 D150SMU 100</v>
          </cell>
          <cell r="C245" t="str">
            <v>150 D150SMU 100</v>
          </cell>
          <cell r="D245">
            <v>83.37</v>
          </cell>
          <cell r="E245">
            <v>115.48</v>
          </cell>
          <cell r="F245" t="str">
            <v>PEÇ</v>
          </cell>
          <cell r="H245" t="str">
            <v>D150SMU</v>
          </cell>
          <cell r="I245">
            <v>100</v>
          </cell>
        </row>
        <row r="246">
          <cell r="A246">
            <v>300256</v>
          </cell>
          <cell r="B246" t="str">
            <v>LUVA      LJIMPVC 200</v>
          </cell>
          <cell r="C246" t="str">
            <v>LJIMPVC 200</v>
          </cell>
          <cell r="D246">
            <v>83.17</v>
          </cell>
          <cell r="E246">
            <v>416.98</v>
          </cell>
          <cell r="F246" t="str">
            <v>PEÇ</v>
          </cell>
          <cell r="H246">
            <v>200</v>
          </cell>
        </row>
        <row r="247">
          <cell r="A247">
            <v>300257</v>
          </cell>
          <cell r="B247" t="str">
            <v>JUNTA-GTS 600</v>
          </cell>
          <cell r="C247">
            <v>600</v>
          </cell>
          <cell r="D247">
            <v>15.49</v>
          </cell>
          <cell r="E247">
            <v>30.84</v>
          </cell>
          <cell r="F247" t="str">
            <v>PEÇ</v>
          </cell>
        </row>
        <row r="248">
          <cell r="A248">
            <v>300258</v>
          </cell>
          <cell r="B248" t="str">
            <v>CURVA RAIO LONGO CRL88SMU 100</v>
          </cell>
          <cell r="C248" t="str">
            <v>RAIO LONGO CRL88SMU</v>
          </cell>
          <cell r="D248">
            <v>54.63</v>
          </cell>
          <cell r="E248">
            <v>155.32</v>
          </cell>
          <cell r="F248" t="str">
            <v>PEÇ</v>
          </cell>
          <cell r="H248" t="str">
            <v>LONGO</v>
          </cell>
          <cell r="I248" t="str">
            <v>CRL88SMU</v>
          </cell>
        </row>
        <row r="249">
          <cell r="A249">
            <v>300259</v>
          </cell>
          <cell r="B249" t="str">
            <v>LUVA      LANCJIM 200</v>
          </cell>
          <cell r="C249" t="str">
            <v>LANCJIM 200</v>
          </cell>
          <cell r="D249">
            <v>54.57</v>
          </cell>
          <cell r="E249">
            <v>232.85</v>
          </cell>
          <cell r="F249" t="str">
            <v>PEÇ</v>
          </cell>
          <cell r="H249">
            <v>200</v>
          </cell>
        </row>
        <row r="250">
          <cell r="A250">
            <v>300260</v>
          </cell>
          <cell r="B250" t="str">
            <v>ALAVANCA-TELECOM</v>
          </cell>
          <cell r="D250">
            <v>0.01</v>
          </cell>
          <cell r="E250">
            <v>208</v>
          </cell>
          <cell r="F250" t="str">
            <v>PEÇ</v>
          </cell>
        </row>
        <row r="251">
          <cell r="A251">
            <v>300261</v>
          </cell>
          <cell r="B251" t="str">
            <v>TÊ SANITÁRIO TSSMU 100 50</v>
          </cell>
          <cell r="C251" t="str">
            <v>SANITÁRIO TSSMU 100</v>
          </cell>
          <cell r="D251">
            <v>47.84</v>
          </cell>
          <cell r="E251">
            <v>87.77</v>
          </cell>
          <cell r="F251" t="str">
            <v>PEÇ</v>
          </cell>
          <cell r="H251" t="str">
            <v>TSSMU</v>
          </cell>
          <cell r="I251">
            <v>100</v>
          </cell>
        </row>
        <row r="252">
          <cell r="A252">
            <v>300262</v>
          </cell>
          <cell r="B252" t="str">
            <v>FECHO PAMREX</v>
          </cell>
          <cell r="C252" t="str">
            <v>PAMREX</v>
          </cell>
          <cell r="D252">
            <v>17.61</v>
          </cell>
          <cell r="E252">
            <v>64.89</v>
          </cell>
          <cell r="F252" t="str">
            <v>PEÇ</v>
          </cell>
        </row>
        <row r="253">
          <cell r="A253">
            <v>300263</v>
          </cell>
          <cell r="B253" t="str">
            <v>LUVA      LANCJGS 200</v>
          </cell>
          <cell r="C253" t="str">
            <v>LANCJGS 200</v>
          </cell>
          <cell r="D253">
            <v>55.28</v>
          </cell>
          <cell r="E253">
            <v>261.89999999999998</v>
          </cell>
          <cell r="F253" t="str">
            <v>PEÇ</v>
          </cell>
          <cell r="H253">
            <v>200</v>
          </cell>
        </row>
        <row r="254">
          <cell r="A254">
            <v>300264</v>
          </cell>
          <cell r="B254" t="str">
            <v>JUNÇÃO 45 YSMU 100 50</v>
          </cell>
          <cell r="C254" t="str">
            <v>45 YSMU 100</v>
          </cell>
          <cell r="D254">
            <v>34.159999999999997</v>
          </cell>
          <cell r="E254">
            <v>87.77</v>
          </cell>
          <cell r="F254" t="str">
            <v>PEÇ</v>
          </cell>
          <cell r="H254" t="str">
            <v>YSMU</v>
          </cell>
          <cell r="I254">
            <v>100</v>
          </cell>
        </row>
        <row r="255">
          <cell r="A255">
            <v>300265</v>
          </cell>
          <cell r="B255" t="str">
            <v>TE        TELIMPEZA 400 200</v>
          </cell>
          <cell r="C255" t="str">
            <v>TELIMPEZA 400 200</v>
          </cell>
          <cell r="D255">
            <v>936.9</v>
          </cell>
          <cell r="E255">
            <v>2077.5300000000002</v>
          </cell>
          <cell r="F255" t="str">
            <v>PEÇ</v>
          </cell>
          <cell r="H255">
            <v>400</v>
          </cell>
          <cell r="I255">
            <v>200</v>
          </cell>
        </row>
        <row r="256">
          <cell r="A256">
            <v>300266</v>
          </cell>
          <cell r="B256" t="str">
            <v>TÊ SANITÁRIO TSSMU 100 75</v>
          </cell>
          <cell r="C256" t="str">
            <v>SANITÁRIO TSSMU 100</v>
          </cell>
          <cell r="D256">
            <v>27.52</v>
          </cell>
          <cell r="E256">
            <v>87.77</v>
          </cell>
          <cell r="F256" t="str">
            <v>PEÇ</v>
          </cell>
          <cell r="H256" t="str">
            <v>TSSMU</v>
          </cell>
          <cell r="I256">
            <v>100</v>
          </cell>
        </row>
        <row r="257">
          <cell r="A257">
            <v>300267</v>
          </cell>
          <cell r="B257" t="str">
            <v>JUNCAO    Y67JGS 250 150</v>
          </cell>
          <cell r="C257" t="str">
            <v>Y67JGS 250 150</v>
          </cell>
          <cell r="D257">
            <v>357.82</v>
          </cell>
          <cell r="E257">
            <v>1528.62</v>
          </cell>
          <cell r="F257" t="str">
            <v>PEÇ</v>
          </cell>
          <cell r="H257">
            <v>250</v>
          </cell>
          <cell r="I257">
            <v>150</v>
          </cell>
        </row>
        <row r="258">
          <cell r="A258">
            <v>300268</v>
          </cell>
          <cell r="B258" t="str">
            <v>JUNÇÃO 45 YSMU 100 75</v>
          </cell>
          <cell r="C258" t="str">
            <v>45 YSMU 100</v>
          </cell>
          <cell r="D258">
            <v>43.93</v>
          </cell>
          <cell r="E258">
            <v>87.77</v>
          </cell>
          <cell r="F258" t="str">
            <v>PEÇ</v>
          </cell>
          <cell r="H258" t="str">
            <v>YSMU</v>
          </cell>
          <cell r="I258">
            <v>100</v>
          </cell>
        </row>
        <row r="259">
          <cell r="A259">
            <v>300269</v>
          </cell>
          <cell r="B259" t="str">
            <v>JUNCAO    Y67JGS 250 200</v>
          </cell>
          <cell r="C259" t="str">
            <v>Y67JGS 250 200</v>
          </cell>
          <cell r="D259">
            <v>460.99</v>
          </cell>
          <cell r="E259">
            <v>1541.94</v>
          </cell>
          <cell r="F259" t="str">
            <v>PEÇ</v>
          </cell>
          <cell r="H259">
            <v>250</v>
          </cell>
          <cell r="I259">
            <v>200</v>
          </cell>
        </row>
        <row r="260">
          <cell r="A260">
            <v>300270</v>
          </cell>
          <cell r="B260" t="str">
            <v>ADAPTADOR-EPDM ADEPDMSMU 100</v>
          </cell>
          <cell r="C260" t="str">
            <v>ADEPDMSMU 100</v>
          </cell>
          <cell r="D260">
            <v>9.81</v>
          </cell>
          <cell r="E260">
            <v>53.85</v>
          </cell>
          <cell r="F260" t="str">
            <v>PEÇ</v>
          </cell>
          <cell r="H260">
            <v>100</v>
          </cell>
        </row>
        <row r="261">
          <cell r="A261">
            <v>300271</v>
          </cell>
          <cell r="B261" t="str">
            <v>SELIM  SELIMBRA 250 150</v>
          </cell>
          <cell r="C261" t="str">
            <v>SELIMBRA 250 150</v>
          </cell>
          <cell r="D261">
            <v>160.43</v>
          </cell>
          <cell r="E261">
            <v>844.33</v>
          </cell>
          <cell r="F261" t="str">
            <v>PEÇ</v>
          </cell>
          <cell r="H261">
            <v>250</v>
          </cell>
          <cell r="I261">
            <v>150</v>
          </cell>
        </row>
        <row r="262">
          <cell r="A262">
            <v>300272</v>
          </cell>
          <cell r="B262" t="str">
            <v>ABRAÇADEIRA DENTADA P/ TPE ADTSMU 100</v>
          </cell>
          <cell r="C262" t="str">
            <v>DENTADA P/ TPE</v>
          </cell>
          <cell r="D262">
            <v>59.78</v>
          </cell>
          <cell r="E262">
            <v>121.67</v>
          </cell>
          <cell r="F262" t="str">
            <v>PEÇ</v>
          </cell>
          <cell r="H262" t="str">
            <v>P/</v>
          </cell>
          <cell r="I262" t="str">
            <v>TPE</v>
          </cell>
        </row>
        <row r="263">
          <cell r="A263">
            <v>300273</v>
          </cell>
          <cell r="B263" t="str">
            <v>SELIM  SELIMORI 250 150</v>
          </cell>
          <cell r="C263" t="str">
            <v>SELIMORI 250 150</v>
          </cell>
          <cell r="D263">
            <v>292.81</v>
          </cell>
          <cell r="E263">
            <v>689.72</v>
          </cell>
          <cell r="F263" t="str">
            <v>PEÇ</v>
          </cell>
          <cell r="H263">
            <v>250</v>
          </cell>
          <cell r="I263">
            <v>150</v>
          </cell>
        </row>
        <row r="264">
          <cell r="A264">
            <v>300274</v>
          </cell>
          <cell r="B264" t="str">
            <v>SUPORTE DE SUSPENSÃO S401SMU 100</v>
          </cell>
          <cell r="C264" t="str">
            <v>DE SUSPENSÃO S401SMU</v>
          </cell>
          <cell r="D264">
            <v>4.1399999999999997</v>
          </cell>
          <cell r="E264">
            <v>7.97</v>
          </cell>
          <cell r="F264" t="str">
            <v>PEÇ</v>
          </cell>
          <cell r="H264" t="str">
            <v>SUSPENSÃO</v>
          </cell>
          <cell r="I264" t="str">
            <v>S401SMU</v>
          </cell>
        </row>
        <row r="265">
          <cell r="A265">
            <v>300275</v>
          </cell>
          <cell r="B265" t="str">
            <v>LUVA      LJIMPVC 250</v>
          </cell>
          <cell r="C265" t="str">
            <v>LJIMPVC 250</v>
          </cell>
          <cell r="D265">
            <v>176.1</v>
          </cell>
          <cell r="E265">
            <v>738.18</v>
          </cell>
          <cell r="F265" t="str">
            <v>PEÇ</v>
          </cell>
          <cell r="H265">
            <v>250</v>
          </cell>
        </row>
        <row r="266">
          <cell r="A266">
            <v>300276</v>
          </cell>
          <cell r="B266" t="str">
            <v>TÊ DE VISITA TVSMU 100</v>
          </cell>
          <cell r="C266" t="str">
            <v>DE VISITA TVSMU</v>
          </cell>
          <cell r="D266">
            <v>58.73</v>
          </cell>
          <cell r="E266">
            <v>166.7</v>
          </cell>
          <cell r="F266" t="str">
            <v>PEÇ</v>
          </cell>
          <cell r="H266" t="str">
            <v>VISITA</v>
          </cell>
          <cell r="I266" t="str">
            <v>TVSMU</v>
          </cell>
        </row>
        <row r="267">
          <cell r="A267">
            <v>300277</v>
          </cell>
          <cell r="B267" t="str">
            <v>LUVA      LANCJIM 250</v>
          </cell>
          <cell r="C267" t="str">
            <v>LANCJIM 250</v>
          </cell>
          <cell r="D267">
            <v>75.92</v>
          </cell>
          <cell r="E267">
            <v>343.21</v>
          </cell>
          <cell r="F267" t="str">
            <v>PEÇ</v>
          </cell>
          <cell r="H267">
            <v>250</v>
          </cell>
        </row>
        <row r="268">
          <cell r="A268">
            <v>300278</v>
          </cell>
          <cell r="B268" t="str">
            <v>SIFÃO SISMU 100</v>
          </cell>
          <cell r="C268" t="str">
            <v>SISMU 100</v>
          </cell>
          <cell r="D268">
            <v>137.83000000000001</v>
          </cell>
          <cell r="E268">
            <v>397.69</v>
          </cell>
          <cell r="F268" t="str">
            <v>PEÇ</v>
          </cell>
          <cell r="H268">
            <v>100</v>
          </cell>
        </row>
        <row r="269">
          <cell r="A269">
            <v>300279</v>
          </cell>
          <cell r="B269" t="str">
            <v>LUVA      LANCJGS 250</v>
          </cell>
          <cell r="C269" t="str">
            <v>LANCJGS 250</v>
          </cell>
          <cell r="D269">
            <v>72.92</v>
          </cell>
          <cell r="E269">
            <v>346.64</v>
          </cell>
          <cell r="F269" t="str">
            <v>PEÇ</v>
          </cell>
          <cell r="H269">
            <v>250</v>
          </cell>
        </row>
        <row r="270">
          <cell r="A270">
            <v>300280</v>
          </cell>
          <cell r="B270" t="str">
            <v>QUEDA ÚNICA QUSMU 100</v>
          </cell>
          <cell r="C270" t="str">
            <v>ÚNICA QUSMU 100</v>
          </cell>
          <cell r="D270">
            <v>130.71</v>
          </cell>
          <cell r="E270">
            <v>511.6</v>
          </cell>
          <cell r="F270" t="str">
            <v>PEÇ</v>
          </cell>
          <cell r="H270" t="str">
            <v>QUSMU</v>
          </cell>
          <cell r="I270">
            <v>100</v>
          </cell>
        </row>
        <row r="271">
          <cell r="A271">
            <v>300281</v>
          </cell>
          <cell r="B271" t="str">
            <v>TE        TELIMPEZA 400 250</v>
          </cell>
          <cell r="C271" t="str">
            <v>TELIMPEZA 400 250</v>
          </cell>
          <cell r="D271">
            <v>493.08</v>
          </cell>
          <cell r="E271">
            <v>2259.5700000000002</v>
          </cell>
          <cell r="F271" t="str">
            <v>PEÇ</v>
          </cell>
          <cell r="H271">
            <v>400</v>
          </cell>
          <cell r="I271">
            <v>250</v>
          </cell>
        </row>
        <row r="272">
          <cell r="A272">
            <v>300282</v>
          </cell>
          <cell r="B272" t="str">
            <v>QUEDA ÚNICA QUSMU 100</v>
          </cell>
          <cell r="C272" t="str">
            <v>ÚNICA QUSMU 100</v>
          </cell>
          <cell r="D272">
            <v>132.66999999999999</v>
          </cell>
          <cell r="E272">
            <v>511.6</v>
          </cell>
          <cell r="F272" t="str">
            <v>PEÇ</v>
          </cell>
          <cell r="H272" t="str">
            <v>QUSMU</v>
          </cell>
          <cell r="I272">
            <v>100</v>
          </cell>
        </row>
        <row r="273">
          <cell r="A273">
            <v>300283</v>
          </cell>
          <cell r="B273" t="str">
            <v>JUNCAO    Y67JGS 300 150</v>
          </cell>
          <cell r="C273" t="str">
            <v>Y67JGS 300 150</v>
          </cell>
          <cell r="D273">
            <v>575.9</v>
          </cell>
          <cell r="E273">
            <v>2026.16</v>
          </cell>
          <cell r="F273" t="str">
            <v>PEÇ</v>
          </cell>
          <cell r="H273">
            <v>300</v>
          </cell>
          <cell r="I273">
            <v>150</v>
          </cell>
        </row>
        <row r="274">
          <cell r="A274">
            <v>300284</v>
          </cell>
          <cell r="B274" t="str">
            <v>QUEDA ÚNICA QUSMU 100</v>
          </cell>
          <cell r="C274" t="str">
            <v>ÚNICA QUSMU 100</v>
          </cell>
          <cell r="D274">
            <v>130.63</v>
          </cell>
          <cell r="E274">
            <v>511.6</v>
          </cell>
          <cell r="F274" t="str">
            <v>PEÇ</v>
          </cell>
          <cell r="H274" t="str">
            <v>QUSMU</v>
          </cell>
          <cell r="I274">
            <v>100</v>
          </cell>
        </row>
        <row r="275">
          <cell r="A275">
            <v>300285</v>
          </cell>
          <cell r="B275" t="str">
            <v>JUNCAO    Y67JGS 300 200</v>
          </cell>
          <cell r="C275" t="str">
            <v>Y67JGS 300 200</v>
          </cell>
          <cell r="D275">
            <v>397.98</v>
          </cell>
          <cell r="E275">
            <v>2035.67</v>
          </cell>
          <cell r="F275" t="str">
            <v>PEÇ</v>
          </cell>
          <cell r="H275">
            <v>300</v>
          </cell>
          <cell r="I275">
            <v>200</v>
          </cell>
        </row>
        <row r="276">
          <cell r="A276">
            <v>300286</v>
          </cell>
          <cell r="B276" t="str">
            <v>REDUÇÃO EXCÊNTRICA RESMU 125 100</v>
          </cell>
          <cell r="C276" t="str">
            <v>EXCÊNTRICA RESMU 125</v>
          </cell>
          <cell r="D276">
            <v>28.97</v>
          </cell>
          <cell r="E276">
            <v>60.47</v>
          </cell>
          <cell r="F276" t="str">
            <v>PEÇ</v>
          </cell>
          <cell r="H276" t="str">
            <v>RESMU</v>
          </cell>
          <cell r="I276">
            <v>125</v>
          </cell>
        </row>
        <row r="277">
          <cell r="A277">
            <v>300287</v>
          </cell>
          <cell r="B277" t="str">
            <v>SELIM  SELIMORI 300 200</v>
          </cell>
          <cell r="C277" t="str">
            <v>SELIMORI 300 200</v>
          </cell>
          <cell r="D277">
            <v>229.85</v>
          </cell>
          <cell r="E277">
            <v>775.6</v>
          </cell>
          <cell r="F277" t="str">
            <v>PEÇ</v>
          </cell>
          <cell r="H277">
            <v>300</v>
          </cell>
          <cell r="I277">
            <v>200</v>
          </cell>
        </row>
        <row r="278">
          <cell r="A278">
            <v>300288</v>
          </cell>
          <cell r="B278" t="str">
            <v>REDUÇÃO EXCÊNTRICA RESMU 150 100</v>
          </cell>
          <cell r="C278" t="str">
            <v>EXCÊNTRICA RESMU 150</v>
          </cell>
          <cell r="D278">
            <v>28.91</v>
          </cell>
          <cell r="E278">
            <v>78.430000000000007</v>
          </cell>
          <cell r="F278" t="str">
            <v>PEÇ</v>
          </cell>
          <cell r="H278" t="str">
            <v>RESMU</v>
          </cell>
          <cell r="I278">
            <v>150</v>
          </cell>
        </row>
        <row r="279">
          <cell r="A279">
            <v>300289</v>
          </cell>
          <cell r="B279" t="str">
            <v>LUVA      LJIMPVC 300</v>
          </cell>
          <cell r="C279" t="str">
            <v>LJIMPVC 300</v>
          </cell>
          <cell r="D279">
            <v>182.21</v>
          </cell>
          <cell r="E279">
            <v>898.02</v>
          </cell>
          <cell r="F279" t="str">
            <v>PEÇ</v>
          </cell>
          <cell r="H279">
            <v>300</v>
          </cell>
        </row>
        <row r="280">
          <cell r="A280">
            <v>300290</v>
          </cell>
          <cell r="B280" t="str">
            <v>LUVA      LANCJIM 300</v>
          </cell>
          <cell r="C280" t="str">
            <v>LANCJIM 300</v>
          </cell>
          <cell r="D280">
            <v>134.78</v>
          </cell>
          <cell r="E280">
            <v>432.39</v>
          </cell>
          <cell r="F280" t="str">
            <v>PEÇ</v>
          </cell>
          <cell r="H280">
            <v>300</v>
          </cell>
        </row>
        <row r="281">
          <cell r="A281">
            <v>300291</v>
          </cell>
          <cell r="B281" t="str">
            <v>REDUÇÃO EXCÊNTRICA RESMU 200 100</v>
          </cell>
          <cell r="C281" t="str">
            <v>EXCÊNTRICA RESMU 200</v>
          </cell>
          <cell r="D281">
            <v>49.99</v>
          </cell>
          <cell r="E281">
            <v>152.53</v>
          </cell>
          <cell r="F281" t="str">
            <v>PEÇ</v>
          </cell>
          <cell r="H281" t="str">
            <v>RESMU</v>
          </cell>
          <cell r="I281">
            <v>200</v>
          </cell>
        </row>
        <row r="282">
          <cell r="A282">
            <v>300292</v>
          </cell>
          <cell r="B282" t="str">
            <v>REDUÇÃO EXCÊNTRICA RESMU 250 100</v>
          </cell>
          <cell r="C282" t="str">
            <v>EXCÊNTRICA RESMU 250</v>
          </cell>
          <cell r="D282">
            <v>83.3</v>
          </cell>
          <cell r="E282">
            <v>304.58</v>
          </cell>
          <cell r="F282" t="str">
            <v>PEÇ</v>
          </cell>
          <cell r="H282" t="str">
            <v>RESMU</v>
          </cell>
          <cell r="I282">
            <v>250</v>
          </cell>
        </row>
        <row r="283">
          <cell r="A283">
            <v>300293</v>
          </cell>
          <cell r="B283" t="str">
            <v>LUVA      LANCJGS 300</v>
          </cell>
          <cell r="C283" t="str">
            <v>LANCJGS 300</v>
          </cell>
          <cell r="D283">
            <v>129.71</v>
          </cell>
          <cell r="E283">
            <v>432.65</v>
          </cell>
          <cell r="F283" t="str">
            <v>PEÇ</v>
          </cell>
          <cell r="H283">
            <v>300</v>
          </cell>
        </row>
        <row r="284">
          <cell r="A284">
            <v>300294</v>
          </cell>
          <cell r="B284" t="str">
            <v>REDUÇÃO EXCÊNTRICA RESMU 300 100</v>
          </cell>
          <cell r="C284" t="str">
            <v>EXCÊNTRICA RESMU 300</v>
          </cell>
          <cell r="D284">
            <v>71.14</v>
          </cell>
          <cell r="E284">
            <v>427.11</v>
          </cell>
          <cell r="F284" t="str">
            <v>PEÇ</v>
          </cell>
          <cell r="H284" t="str">
            <v>RESMU</v>
          </cell>
          <cell r="I284">
            <v>300</v>
          </cell>
        </row>
        <row r="285">
          <cell r="A285">
            <v>300295</v>
          </cell>
          <cell r="B285" t="str">
            <v>TE        TELIMPEZA 400 300</v>
          </cell>
          <cell r="C285" t="str">
            <v>TELIMPEZA 400 300</v>
          </cell>
          <cell r="D285">
            <v>494.2</v>
          </cell>
          <cell r="E285">
            <v>2391.25</v>
          </cell>
          <cell r="F285" t="str">
            <v>PEÇ</v>
          </cell>
          <cell r="H285">
            <v>400</v>
          </cell>
          <cell r="I285">
            <v>300</v>
          </cell>
        </row>
        <row r="286">
          <cell r="A286">
            <v>300296</v>
          </cell>
          <cell r="B286" t="str">
            <v>LUVA      LANCJGS 350</v>
          </cell>
          <cell r="C286" t="str">
            <v>LANCJGS 350</v>
          </cell>
          <cell r="D286">
            <v>109</v>
          </cell>
          <cell r="E286">
            <v>526.65</v>
          </cell>
          <cell r="F286" t="str">
            <v>PEÇ</v>
          </cell>
          <cell r="H286">
            <v>350</v>
          </cell>
        </row>
        <row r="287">
          <cell r="A287">
            <v>300297</v>
          </cell>
          <cell r="B287" t="str">
            <v>TÊ SANITÁRIO TSSMU 100 100</v>
          </cell>
          <cell r="C287" t="str">
            <v>SANITÁRIO TSSMU 100</v>
          </cell>
          <cell r="D287">
            <v>21.28</v>
          </cell>
          <cell r="E287">
            <v>87.77</v>
          </cell>
          <cell r="F287" t="str">
            <v>PEÇ</v>
          </cell>
          <cell r="H287" t="str">
            <v>TSSMU</v>
          </cell>
          <cell r="I287">
            <v>100</v>
          </cell>
        </row>
        <row r="288">
          <cell r="A288">
            <v>300298</v>
          </cell>
          <cell r="B288" t="str">
            <v>JUNÇÃO 45 YSMU 100 100</v>
          </cell>
          <cell r="C288" t="str">
            <v>45 YSMU 100</v>
          </cell>
          <cell r="D288">
            <v>34.78</v>
          </cell>
          <cell r="E288">
            <v>87.77</v>
          </cell>
          <cell r="F288" t="str">
            <v>PEÇ</v>
          </cell>
          <cell r="H288" t="str">
            <v>YSMU</v>
          </cell>
          <cell r="I288">
            <v>100</v>
          </cell>
        </row>
        <row r="289">
          <cell r="A289">
            <v>300299</v>
          </cell>
          <cell r="B289" t="str">
            <v>SELIM  SELIMBRA 400 150</v>
          </cell>
          <cell r="C289" t="str">
            <v>SELIMBRA 400 150</v>
          </cell>
          <cell r="D289">
            <v>606.35</v>
          </cell>
          <cell r="E289">
            <v>2159.9299999999998</v>
          </cell>
          <cell r="F289" t="str">
            <v>PEÇ</v>
          </cell>
          <cell r="H289">
            <v>400</v>
          </cell>
          <cell r="I289">
            <v>150</v>
          </cell>
        </row>
        <row r="290">
          <cell r="A290">
            <v>300300</v>
          </cell>
          <cell r="B290" t="str">
            <v>CRUZETA 88 XSMU 100 100</v>
          </cell>
          <cell r="C290" t="str">
            <v>88 XSMU 100</v>
          </cell>
          <cell r="D290">
            <v>55.8</v>
          </cell>
          <cell r="E290">
            <v>130.75</v>
          </cell>
          <cell r="F290" t="str">
            <v>PEÇ</v>
          </cell>
          <cell r="H290" t="str">
            <v>XSMU</v>
          </cell>
          <cell r="I290">
            <v>100</v>
          </cell>
        </row>
        <row r="291">
          <cell r="A291">
            <v>300301</v>
          </cell>
          <cell r="B291" t="str">
            <v>SELIM  SELIMBRA 400 200</v>
          </cell>
          <cell r="C291" t="str">
            <v>SELIMBRA 400 200</v>
          </cell>
          <cell r="D291">
            <v>585.34</v>
          </cell>
          <cell r="E291">
            <v>2339.0500000000002</v>
          </cell>
          <cell r="F291" t="str">
            <v>PEÇ</v>
          </cell>
          <cell r="H291">
            <v>400</v>
          </cell>
          <cell r="I291">
            <v>200</v>
          </cell>
        </row>
        <row r="292">
          <cell r="A292">
            <v>300302</v>
          </cell>
          <cell r="B292" t="str">
            <v>ANEL  AVDETAMPVISITA 400</v>
          </cell>
          <cell r="C292" t="str">
            <v>AVDETAMPVISITA 400</v>
          </cell>
          <cell r="D292">
            <v>220.62</v>
          </cell>
          <cell r="E292">
            <v>0</v>
          </cell>
          <cell r="F292" t="str">
            <v>PEÇ</v>
          </cell>
          <cell r="H292">
            <v>400</v>
          </cell>
        </row>
        <row r="293">
          <cell r="A293">
            <v>300303</v>
          </cell>
          <cell r="B293" t="str">
            <v>JUNÇÃO DUPLA YDSMU 100 100</v>
          </cell>
          <cell r="C293" t="str">
            <v>DUPLA YDSMU 100</v>
          </cell>
          <cell r="D293">
            <v>44.6</v>
          </cell>
          <cell r="E293">
            <v>130.75</v>
          </cell>
          <cell r="F293" t="str">
            <v>PEÇ</v>
          </cell>
          <cell r="H293" t="str">
            <v>YDSMU</v>
          </cell>
          <cell r="I293">
            <v>100</v>
          </cell>
        </row>
        <row r="294">
          <cell r="A294">
            <v>300304</v>
          </cell>
          <cell r="B294" t="str">
            <v>LUVA      LANCJIM 400</v>
          </cell>
          <cell r="C294" t="str">
            <v>LANCJIM 400</v>
          </cell>
          <cell r="D294">
            <v>124.43</v>
          </cell>
          <cell r="E294">
            <v>526.33000000000004</v>
          </cell>
          <cell r="F294" t="str">
            <v>PEÇ</v>
          </cell>
          <cell r="H294">
            <v>400</v>
          </cell>
        </row>
        <row r="295">
          <cell r="A295">
            <v>300305</v>
          </cell>
          <cell r="B295" t="str">
            <v>JUNÇÃO 45 PÉ DE COLUNA JPCSMU 100 100</v>
          </cell>
          <cell r="C295" t="str">
            <v>45 PÉ DE</v>
          </cell>
          <cell r="D295">
            <v>136.4</v>
          </cell>
          <cell r="E295">
            <v>210.9</v>
          </cell>
          <cell r="F295" t="str">
            <v>PEÇ</v>
          </cell>
          <cell r="H295" t="str">
            <v>PÉ</v>
          </cell>
          <cell r="I295" t="str">
            <v>DE</v>
          </cell>
        </row>
        <row r="296">
          <cell r="A296">
            <v>300306</v>
          </cell>
          <cell r="B296" t="str">
            <v>TUBO PONTA E PONTA TPSMU 125 3000</v>
          </cell>
          <cell r="C296" t="str">
            <v>PONTA E PONTA</v>
          </cell>
          <cell r="D296">
            <v>148.44999999999999</v>
          </cell>
          <cell r="E296">
            <v>220</v>
          </cell>
          <cell r="F296" t="str">
            <v>PEÇ</v>
          </cell>
          <cell r="H296" t="str">
            <v>E</v>
          </cell>
          <cell r="I296" t="str">
            <v>PONTA</v>
          </cell>
        </row>
        <row r="297">
          <cell r="A297">
            <v>300307</v>
          </cell>
          <cell r="B297" t="str">
            <v>LUVA      LANCJGS 400</v>
          </cell>
          <cell r="C297" t="str">
            <v>LANCJGS 400</v>
          </cell>
          <cell r="D297">
            <v>80.31</v>
          </cell>
          <cell r="E297">
            <v>879.24</v>
          </cell>
          <cell r="F297" t="str">
            <v>PEÇ</v>
          </cell>
          <cell r="H297">
            <v>400</v>
          </cell>
        </row>
        <row r="298">
          <cell r="A298">
            <v>300308</v>
          </cell>
          <cell r="B298" t="str">
            <v>TAMPÃO SIMPLES TPSSMU 125</v>
          </cell>
          <cell r="C298" t="str">
            <v>SIMPLES TPSSMU 125</v>
          </cell>
          <cell r="D298">
            <v>30.22</v>
          </cell>
          <cell r="E298">
            <v>66.459999999999994</v>
          </cell>
          <cell r="F298" t="str">
            <v>PEÇ</v>
          </cell>
          <cell r="H298" t="str">
            <v>TPSSMU</v>
          </cell>
          <cell r="I298">
            <v>125</v>
          </cell>
        </row>
        <row r="299">
          <cell r="A299">
            <v>300309</v>
          </cell>
          <cell r="B299" t="str">
            <v>LUVA      LANCJGS 450</v>
          </cell>
          <cell r="C299" t="str">
            <v>LANCJGS 450</v>
          </cell>
          <cell r="D299">
            <v>206.49</v>
          </cell>
          <cell r="E299">
            <v>905.25</v>
          </cell>
          <cell r="F299" t="str">
            <v>PEÇ</v>
          </cell>
          <cell r="H299">
            <v>450</v>
          </cell>
        </row>
        <row r="300">
          <cell r="A300">
            <v>300310</v>
          </cell>
          <cell r="B300" t="str">
            <v>JOELHO 88 J88SMU 125</v>
          </cell>
          <cell r="C300" t="str">
            <v>88 J88SMU 125</v>
          </cell>
          <cell r="D300">
            <v>33</v>
          </cell>
          <cell r="E300">
            <v>69.180000000000007</v>
          </cell>
          <cell r="F300" t="str">
            <v>PEÇ</v>
          </cell>
          <cell r="H300" t="str">
            <v>J88SMU</v>
          </cell>
          <cell r="I300">
            <v>125</v>
          </cell>
        </row>
        <row r="301">
          <cell r="A301">
            <v>300311</v>
          </cell>
          <cell r="B301" t="str">
            <v>SELIM  SELIMBRA 500 150</v>
          </cell>
          <cell r="C301" t="str">
            <v>SELIMBRA 500 150</v>
          </cell>
          <cell r="D301">
            <v>456.7</v>
          </cell>
          <cell r="E301">
            <v>2217.0100000000002</v>
          </cell>
          <cell r="F301" t="str">
            <v>PEÇ</v>
          </cell>
          <cell r="H301">
            <v>500</v>
          </cell>
          <cell r="I301">
            <v>150</v>
          </cell>
        </row>
        <row r="302">
          <cell r="A302">
            <v>300312</v>
          </cell>
          <cell r="B302" t="str">
            <v>JOELHO 45 J45SMU 125</v>
          </cell>
          <cell r="C302" t="str">
            <v>45 J45SMU 125</v>
          </cell>
          <cell r="D302">
            <v>33</v>
          </cell>
          <cell r="E302">
            <v>69.180000000000007</v>
          </cell>
          <cell r="F302" t="str">
            <v>PEÇ</v>
          </cell>
          <cell r="H302" t="str">
            <v>J45SMU</v>
          </cell>
          <cell r="I302">
            <v>125</v>
          </cell>
        </row>
        <row r="303">
          <cell r="A303">
            <v>300313</v>
          </cell>
          <cell r="B303" t="str">
            <v>LUVA      LANCJGS 500</v>
          </cell>
          <cell r="C303" t="str">
            <v>LANCJGS 500</v>
          </cell>
          <cell r="D303">
            <v>226.85</v>
          </cell>
          <cell r="E303">
            <v>1008.07</v>
          </cell>
          <cell r="F303" t="str">
            <v>PEÇ</v>
          </cell>
          <cell r="H303">
            <v>500</v>
          </cell>
        </row>
        <row r="304">
          <cell r="A304">
            <v>300314</v>
          </cell>
          <cell r="B304" t="str">
            <v>DESVIO 75 D75SMU 125</v>
          </cell>
          <cell r="C304" t="str">
            <v>75 D75SMU 125</v>
          </cell>
          <cell r="D304">
            <v>37.76</v>
          </cell>
          <cell r="E304">
            <v>140.04</v>
          </cell>
          <cell r="F304" t="str">
            <v>PEÇ</v>
          </cell>
          <cell r="H304" t="str">
            <v>D75SMU</v>
          </cell>
          <cell r="I304">
            <v>125</v>
          </cell>
        </row>
        <row r="305">
          <cell r="A305">
            <v>300315</v>
          </cell>
          <cell r="B305" t="str">
            <v>SELIM  SELIMBRA 600 150</v>
          </cell>
          <cell r="C305" t="str">
            <v>SELIMBRA 600 150</v>
          </cell>
          <cell r="D305">
            <v>477.13</v>
          </cell>
          <cell r="E305">
            <v>2275.4899999999998</v>
          </cell>
          <cell r="F305" t="str">
            <v>PEÇ</v>
          </cell>
          <cell r="H305">
            <v>600</v>
          </cell>
          <cell r="I305">
            <v>150</v>
          </cell>
        </row>
        <row r="306">
          <cell r="A306">
            <v>300316</v>
          </cell>
          <cell r="B306" t="str">
            <v>DESVIO 150 D150SMU 125</v>
          </cell>
          <cell r="C306" t="str">
            <v>150 D150SMU 125</v>
          </cell>
          <cell r="D306">
            <v>40.36</v>
          </cell>
          <cell r="E306">
            <v>140.04</v>
          </cell>
          <cell r="F306" t="str">
            <v>PEÇ</v>
          </cell>
          <cell r="H306" t="str">
            <v>D150SMU</v>
          </cell>
          <cell r="I306">
            <v>125</v>
          </cell>
        </row>
        <row r="307">
          <cell r="A307">
            <v>300317</v>
          </cell>
          <cell r="B307" t="str">
            <v>SELIM  SELIMBRA 600 200</v>
          </cell>
          <cell r="C307" t="str">
            <v>SELIMBRA 600 200</v>
          </cell>
          <cell r="D307">
            <v>534.97</v>
          </cell>
          <cell r="E307">
            <v>2445.9899999999998</v>
          </cell>
          <cell r="F307" t="str">
            <v>PEÇ</v>
          </cell>
          <cell r="H307">
            <v>600</v>
          </cell>
          <cell r="I307">
            <v>200</v>
          </cell>
        </row>
        <row r="308">
          <cell r="A308">
            <v>300318</v>
          </cell>
          <cell r="B308" t="str">
            <v>LUVA      LANCJGS 600</v>
          </cell>
          <cell r="C308" t="str">
            <v>LANCJGS 600</v>
          </cell>
          <cell r="D308">
            <v>229.22</v>
          </cell>
          <cell r="E308">
            <v>2195.9499999999998</v>
          </cell>
          <cell r="F308" t="str">
            <v>PEÇ</v>
          </cell>
          <cell r="H308">
            <v>600</v>
          </cell>
        </row>
        <row r="309">
          <cell r="A309">
            <v>300319</v>
          </cell>
          <cell r="B309" t="str">
            <v>JUNÇÃO 45 YSMU 125 100</v>
          </cell>
          <cell r="C309" t="str">
            <v>45 YSMU 125</v>
          </cell>
          <cell r="D309">
            <v>66.040000000000006</v>
          </cell>
          <cell r="E309">
            <v>138.36000000000001</v>
          </cell>
          <cell r="F309" t="str">
            <v>PEÇ</v>
          </cell>
          <cell r="H309" t="str">
            <v>YSMU</v>
          </cell>
          <cell r="I309">
            <v>125</v>
          </cell>
        </row>
        <row r="310">
          <cell r="A310">
            <v>300320</v>
          </cell>
          <cell r="B310" t="str">
            <v>SUPORTE DE SUSPENSÃO S401SMU 125</v>
          </cell>
          <cell r="C310" t="str">
            <v>DE SUSPENSÃO S401SMU</v>
          </cell>
          <cell r="D310">
            <v>5.56</v>
          </cell>
          <cell r="E310">
            <v>8.76</v>
          </cell>
          <cell r="F310" t="str">
            <v>PEÇ</v>
          </cell>
          <cell r="H310" t="str">
            <v>SUSPENSÃO</v>
          </cell>
          <cell r="I310" t="str">
            <v>S401SMU</v>
          </cell>
        </row>
        <row r="311">
          <cell r="A311">
            <v>300321</v>
          </cell>
          <cell r="B311" t="str">
            <v>SELIM  SELIMSIM 700-1200 150</v>
          </cell>
          <cell r="C311" t="str">
            <v>SELIMSIM 700-1200 150</v>
          </cell>
          <cell r="D311">
            <v>223.76</v>
          </cell>
          <cell r="E311">
            <v>599.33000000000004</v>
          </cell>
          <cell r="F311" t="str">
            <v>PEÇ</v>
          </cell>
          <cell r="H311" t="str">
            <v>700-1200</v>
          </cell>
          <cell r="I311">
            <v>150</v>
          </cell>
        </row>
        <row r="312">
          <cell r="A312">
            <v>300322</v>
          </cell>
          <cell r="B312" t="str">
            <v>TÊ DE VISITA TVSMU 125</v>
          </cell>
          <cell r="C312" t="str">
            <v>DE VISITA TVSMU</v>
          </cell>
          <cell r="D312">
            <v>123.98</v>
          </cell>
          <cell r="E312">
            <v>261.48</v>
          </cell>
          <cell r="F312" t="str">
            <v>PEÇ</v>
          </cell>
          <cell r="H312" t="str">
            <v>VISITA</v>
          </cell>
          <cell r="I312" t="str">
            <v>TVSMU</v>
          </cell>
        </row>
        <row r="313">
          <cell r="A313">
            <v>300323</v>
          </cell>
          <cell r="B313" t="str">
            <v>TUBO-PTA-BOL CTUBINT 2000 8130</v>
          </cell>
          <cell r="C313" t="str">
            <v>CTUBINT 2000 8130</v>
          </cell>
          <cell r="D313">
            <v>0.01</v>
          </cell>
          <cell r="E313">
            <v>0</v>
          </cell>
          <cell r="F313" t="str">
            <v>M</v>
          </cell>
          <cell r="H313">
            <v>2000</v>
          </cell>
          <cell r="I313">
            <v>8130</v>
          </cell>
        </row>
        <row r="314">
          <cell r="A314">
            <v>300324</v>
          </cell>
          <cell r="B314" t="str">
            <v>REDUÇÃO EXCÊNTRICA RESMU 150 125</v>
          </cell>
          <cell r="C314" t="str">
            <v>EXCÊNTRICA RESMU 150</v>
          </cell>
          <cell r="D314">
            <v>37.57</v>
          </cell>
          <cell r="E314">
            <v>78.430000000000007</v>
          </cell>
          <cell r="F314" t="str">
            <v>PEÇ</v>
          </cell>
          <cell r="H314" t="str">
            <v>RESMU</v>
          </cell>
          <cell r="I314">
            <v>150</v>
          </cell>
        </row>
        <row r="315">
          <cell r="A315">
            <v>300325</v>
          </cell>
          <cell r="B315" t="str">
            <v>TUBO-PTA-BOL CTUBINT 1400 8170</v>
          </cell>
          <cell r="C315" t="str">
            <v>CTUBINT 1400 8170</v>
          </cell>
          <cell r="D315">
            <v>0.01</v>
          </cell>
          <cell r="E315">
            <v>0</v>
          </cell>
          <cell r="F315" t="str">
            <v>M</v>
          </cell>
          <cell r="H315">
            <v>1400</v>
          </cell>
          <cell r="I315">
            <v>8170</v>
          </cell>
        </row>
        <row r="316">
          <cell r="A316">
            <v>300326</v>
          </cell>
          <cell r="B316" t="str">
            <v>REDUÇÃO EXCÊNTRICA RESMU 200 125</v>
          </cell>
          <cell r="C316" t="str">
            <v>EXCÊNTRICA RESMU 200</v>
          </cell>
          <cell r="D316">
            <v>72.87</v>
          </cell>
          <cell r="E316">
            <v>152.53</v>
          </cell>
          <cell r="F316" t="str">
            <v>PEÇ</v>
          </cell>
          <cell r="H316" t="str">
            <v>RESMU</v>
          </cell>
          <cell r="I316">
            <v>200</v>
          </cell>
        </row>
        <row r="317">
          <cell r="A317">
            <v>300327</v>
          </cell>
          <cell r="B317" t="str">
            <v>TUBO-PTA-BOL CTUBINT 1500 8160</v>
          </cell>
          <cell r="C317" t="str">
            <v>CTUBINT 1500 8160</v>
          </cell>
          <cell r="D317">
            <v>480</v>
          </cell>
          <cell r="E317">
            <v>0</v>
          </cell>
          <cell r="F317" t="str">
            <v>M</v>
          </cell>
          <cell r="H317">
            <v>1500</v>
          </cell>
          <cell r="I317">
            <v>8160</v>
          </cell>
        </row>
        <row r="318">
          <cell r="A318">
            <v>300328</v>
          </cell>
          <cell r="B318" t="str">
            <v>TÊ SANITÁRIO TSSMU 125 125</v>
          </cell>
          <cell r="C318" t="str">
            <v>SANITÁRIO TSSMU 125</v>
          </cell>
          <cell r="D318">
            <v>65.39</v>
          </cell>
          <cell r="E318">
            <v>138.36000000000001</v>
          </cell>
          <cell r="F318" t="str">
            <v>PEÇ</v>
          </cell>
          <cell r="H318" t="str">
            <v>TSSMU</v>
          </cell>
          <cell r="I318">
            <v>125</v>
          </cell>
        </row>
        <row r="319">
          <cell r="A319">
            <v>300329</v>
          </cell>
          <cell r="B319" t="str">
            <v>TUBO-PTA-BOL CTUBINT 1600 8160</v>
          </cell>
          <cell r="C319" t="str">
            <v>CTUBINT 1600 8160</v>
          </cell>
          <cell r="D319">
            <v>0.01</v>
          </cell>
          <cell r="E319">
            <v>0</v>
          </cell>
          <cell r="F319" t="str">
            <v>M</v>
          </cell>
          <cell r="H319">
            <v>1600</v>
          </cell>
          <cell r="I319">
            <v>8160</v>
          </cell>
        </row>
        <row r="320">
          <cell r="A320">
            <v>300330</v>
          </cell>
          <cell r="B320" t="str">
            <v>JUNÇÃO 45 YSMU 125 125</v>
          </cell>
          <cell r="C320" t="str">
            <v>45 YSMU 125</v>
          </cell>
          <cell r="D320">
            <v>66.040000000000006</v>
          </cell>
          <cell r="E320">
            <v>138.36000000000001</v>
          </cell>
          <cell r="F320" t="str">
            <v>PEÇ</v>
          </cell>
          <cell r="H320" t="str">
            <v>YSMU</v>
          </cell>
          <cell r="I320">
            <v>125</v>
          </cell>
        </row>
        <row r="321">
          <cell r="A321">
            <v>300331</v>
          </cell>
          <cell r="B321" t="str">
            <v>TUBO-PTA-BOL CTUBINT 1800 8140</v>
          </cell>
          <cell r="C321" t="str">
            <v>CTUBINT 1800 8140</v>
          </cell>
          <cell r="D321">
            <v>0.01</v>
          </cell>
          <cell r="E321">
            <v>0</v>
          </cell>
          <cell r="F321" t="str">
            <v>M</v>
          </cell>
          <cell r="H321">
            <v>1800</v>
          </cell>
          <cell r="I321">
            <v>8140</v>
          </cell>
        </row>
        <row r="322">
          <cell r="A322">
            <v>300332</v>
          </cell>
          <cell r="B322" t="str">
            <v>TUBO PONTA E PONTA TPSMU 150 3000</v>
          </cell>
          <cell r="C322" t="str">
            <v>PONTA E PONTA</v>
          </cell>
          <cell r="D322">
            <v>129.53</v>
          </cell>
          <cell r="E322">
            <v>271.64</v>
          </cell>
          <cell r="F322" t="str">
            <v>PEÇ</v>
          </cell>
          <cell r="H322" t="str">
            <v>E</v>
          </cell>
          <cell r="I322" t="str">
            <v>PONTA</v>
          </cell>
        </row>
        <row r="323">
          <cell r="A323">
            <v>300333</v>
          </cell>
          <cell r="B323" t="str">
            <v>TUBO-PTA-BOL CTK9JGS 2000 8130</v>
          </cell>
          <cell r="C323" t="str">
            <v>CTK9JGS 2000 8130</v>
          </cell>
          <cell r="D323">
            <v>2813</v>
          </cell>
          <cell r="E323">
            <v>0</v>
          </cell>
          <cell r="F323" t="str">
            <v>M</v>
          </cell>
          <cell r="H323">
            <v>2000</v>
          </cell>
          <cell r="I323">
            <v>8130</v>
          </cell>
        </row>
        <row r="324">
          <cell r="A324">
            <v>300334</v>
          </cell>
          <cell r="B324" t="str">
            <v>TAMPÃO DE EXPANSÃO TPESMU 150</v>
          </cell>
          <cell r="C324" t="str">
            <v>DE EXPANSÃO TPESMU</v>
          </cell>
          <cell r="D324">
            <v>50.43</v>
          </cell>
          <cell r="E324">
            <v>132.43</v>
          </cell>
          <cell r="F324" t="str">
            <v>PEÇ</v>
          </cell>
          <cell r="H324" t="str">
            <v>EXPANSÃO</v>
          </cell>
          <cell r="I324" t="str">
            <v>TPESMU</v>
          </cell>
        </row>
        <row r="325">
          <cell r="A325">
            <v>300335</v>
          </cell>
          <cell r="B325" t="str">
            <v>TUBO-PTA-BOL CTK9JGS 1400 8170</v>
          </cell>
          <cell r="C325" t="str">
            <v>CTK9JGS 1400 8170</v>
          </cell>
          <cell r="D325">
            <v>0.01</v>
          </cell>
          <cell r="E325">
            <v>0</v>
          </cell>
          <cell r="F325" t="str">
            <v>M</v>
          </cell>
          <cell r="H325">
            <v>1400</v>
          </cell>
          <cell r="I325">
            <v>8190</v>
          </cell>
        </row>
        <row r="326">
          <cell r="A326">
            <v>300336</v>
          </cell>
          <cell r="B326" t="str">
            <v>TAMPÃO SIMPLES TPSSMU 150</v>
          </cell>
          <cell r="C326" t="str">
            <v>SIMPLES TPSSMU 150</v>
          </cell>
          <cell r="D326">
            <v>27.5</v>
          </cell>
          <cell r="E326">
            <v>77.37</v>
          </cell>
          <cell r="F326" t="str">
            <v>PEÇ</v>
          </cell>
          <cell r="H326" t="str">
            <v>TPSSMU</v>
          </cell>
          <cell r="I326">
            <v>150</v>
          </cell>
        </row>
        <row r="327">
          <cell r="A327">
            <v>300337</v>
          </cell>
          <cell r="B327" t="str">
            <v>TUBO-PTA-BOL CTK9JGS 1500 8160</v>
          </cell>
          <cell r="C327" t="str">
            <v>CTK9JGS 1500 8160</v>
          </cell>
          <cell r="D327">
            <v>0.01</v>
          </cell>
          <cell r="E327">
            <v>0</v>
          </cell>
          <cell r="F327" t="str">
            <v>M</v>
          </cell>
          <cell r="H327">
            <v>1500</v>
          </cell>
          <cell r="I327">
            <v>8180</v>
          </cell>
        </row>
        <row r="328">
          <cell r="A328">
            <v>300338</v>
          </cell>
          <cell r="B328" t="str">
            <v>JOELHO 88 J88SMU 150</v>
          </cell>
          <cell r="C328" t="str">
            <v>88 J88SMU 150</v>
          </cell>
          <cell r="D328">
            <v>58.51</v>
          </cell>
          <cell r="E328">
            <v>84.98</v>
          </cell>
          <cell r="F328" t="str">
            <v>PEÇ</v>
          </cell>
          <cell r="H328" t="str">
            <v>J88SMU</v>
          </cell>
          <cell r="I328">
            <v>150</v>
          </cell>
        </row>
        <row r="329">
          <cell r="A329">
            <v>300339</v>
          </cell>
          <cell r="B329" t="str">
            <v>TUBO-PTA-BOL CTK9JGS 1600 8160</v>
          </cell>
          <cell r="C329" t="str">
            <v>CTK9JGS 1600 8160</v>
          </cell>
          <cell r="D329">
            <v>0.01</v>
          </cell>
          <cell r="E329">
            <v>0</v>
          </cell>
          <cell r="F329" t="str">
            <v>M</v>
          </cell>
          <cell r="H329">
            <v>1600</v>
          </cell>
          <cell r="I329">
            <v>8180</v>
          </cell>
        </row>
        <row r="330">
          <cell r="A330">
            <v>300340</v>
          </cell>
          <cell r="B330" t="str">
            <v>JOELHO 45 J45SMU 150</v>
          </cell>
          <cell r="C330" t="str">
            <v>45 J45SMU 150</v>
          </cell>
          <cell r="D330">
            <v>35.17</v>
          </cell>
          <cell r="E330">
            <v>84.98</v>
          </cell>
          <cell r="F330" t="str">
            <v>PEÇ</v>
          </cell>
          <cell r="H330" t="str">
            <v>J45SMU</v>
          </cell>
          <cell r="I330">
            <v>150</v>
          </cell>
        </row>
        <row r="331">
          <cell r="A331">
            <v>300341</v>
          </cell>
          <cell r="B331" t="str">
            <v>TUBO-PTA-BOL CTK9JGS 1800 8140</v>
          </cell>
          <cell r="C331" t="str">
            <v>CTK9JGS 1800 8140</v>
          </cell>
          <cell r="D331">
            <v>0.01</v>
          </cell>
          <cell r="E331">
            <v>0</v>
          </cell>
          <cell r="F331" t="str">
            <v>M</v>
          </cell>
          <cell r="H331">
            <v>1800</v>
          </cell>
          <cell r="I331">
            <v>8170</v>
          </cell>
        </row>
        <row r="332">
          <cell r="A332">
            <v>300342</v>
          </cell>
          <cell r="B332" t="str">
            <v>DESVIO 75 D75SMU 150</v>
          </cell>
          <cell r="C332" t="str">
            <v>75 D75SMU 150</v>
          </cell>
          <cell r="D332">
            <v>44.88</v>
          </cell>
          <cell r="E332">
            <v>181.96</v>
          </cell>
          <cell r="F332" t="str">
            <v>PEÇ</v>
          </cell>
          <cell r="H332" t="str">
            <v>D75SMU</v>
          </cell>
          <cell r="I332">
            <v>150</v>
          </cell>
        </row>
        <row r="333">
          <cell r="A333">
            <v>300343</v>
          </cell>
          <cell r="B333" t="str">
            <v>CUNHA     CTCPK</v>
          </cell>
          <cell r="C333" t="str">
            <v>CTCPK</v>
          </cell>
          <cell r="D333">
            <v>0.01</v>
          </cell>
          <cell r="E333">
            <v>0</v>
          </cell>
          <cell r="F333" t="str">
            <v>PEÇ</v>
          </cell>
        </row>
        <row r="334">
          <cell r="A334">
            <v>300344</v>
          </cell>
          <cell r="B334" t="str">
            <v>DESVIO 150 D150SMU 150</v>
          </cell>
          <cell r="C334" t="str">
            <v>150 D150SMU 150</v>
          </cell>
          <cell r="D334">
            <v>59.83</v>
          </cell>
          <cell r="E334">
            <v>181.96</v>
          </cell>
          <cell r="F334" t="str">
            <v>PEÇ</v>
          </cell>
          <cell r="H334" t="str">
            <v>D150SMU</v>
          </cell>
          <cell r="I334">
            <v>150</v>
          </cell>
        </row>
        <row r="335">
          <cell r="A335">
            <v>300345</v>
          </cell>
          <cell r="B335" t="str">
            <v>CAVILHA   CVPK</v>
          </cell>
          <cell r="C335" t="str">
            <v>CVPK</v>
          </cell>
          <cell r="D335">
            <v>0.01</v>
          </cell>
          <cell r="E335">
            <v>0</v>
          </cell>
          <cell r="F335" t="str">
            <v>PEÇ</v>
          </cell>
        </row>
        <row r="336">
          <cell r="A336">
            <v>300346</v>
          </cell>
          <cell r="B336" t="str">
            <v>CURVA RAIO LONGO CRL88SMU 150</v>
          </cell>
          <cell r="C336" t="str">
            <v>RAIO LONGO CRL88SMU</v>
          </cell>
          <cell r="D336">
            <v>267.97000000000003</v>
          </cell>
          <cell r="E336">
            <v>277.36</v>
          </cell>
          <cell r="F336" t="str">
            <v>PEÇ</v>
          </cell>
          <cell r="H336" t="str">
            <v>LONGO</v>
          </cell>
          <cell r="I336" t="str">
            <v>CRL88SMU</v>
          </cell>
        </row>
        <row r="337">
          <cell r="A337">
            <v>300347</v>
          </cell>
          <cell r="B337" t="str">
            <v>ELEMENTO EATPK 1400</v>
          </cell>
          <cell r="C337" t="str">
            <v>EATPK 1400</v>
          </cell>
          <cell r="D337">
            <v>0.01</v>
          </cell>
          <cell r="E337">
            <v>0</v>
          </cell>
          <cell r="F337" t="str">
            <v>PEÇ</v>
          </cell>
          <cell r="H337">
            <v>1400</v>
          </cell>
        </row>
        <row r="338">
          <cell r="A338">
            <v>300348</v>
          </cell>
          <cell r="B338" t="str">
            <v>TÊ SANITÁRIO TSSMU 150 75</v>
          </cell>
          <cell r="C338" t="str">
            <v>SANITÁRIO TSSMU 150</v>
          </cell>
          <cell r="D338">
            <v>64.91</v>
          </cell>
          <cell r="E338">
            <v>205.32</v>
          </cell>
          <cell r="F338" t="str">
            <v>PEÇ</v>
          </cell>
          <cell r="H338" t="str">
            <v>TSSMU</v>
          </cell>
          <cell r="I338">
            <v>150</v>
          </cell>
        </row>
        <row r="339">
          <cell r="A339">
            <v>300349</v>
          </cell>
          <cell r="B339" t="str">
            <v>ELEMENTO EATPK 1500</v>
          </cell>
          <cell r="C339" t="str">
            <v>EATPK 1500</v>
          </cell>
          <cell r="D339">
            <v>0.01</v>
          </cell>
          <cell r="E339">
            <v>0</v>
          </cell>
          <cell r="F339" t="str">
            <v>PEÇ</v>
          </cell>
          <cell r="H339">
            <v>1500</v>
          </cell>
        </row>
        <row r="340">
          <cell r="A340">
            <v>300350</v>
          </cell>
          <cell r="B340" t="str">
            <v>JUNÇÃO 45 YSMU 150 100</v>
          </cell>
          <cell r="C340" t="str">
            <v>45 YSMU 150</v>
          </cell>
          <cell r="D340">
            <v>99.3</v>
          </cell>
          <cell r="E340">
            <v>205.46</v>
          </cell>
          <cell r="F340" t="str">
            <v>PEÇ</v>
          </cell>
          <cell r="H340" t="str">
            <v>YSMU</v>
          </cell>
          <cell r="I340">
            <v>150</v>
          </cell>
        </row>
        <row r="341">
          <cell r="A341">
            <v>300351</v>
          </cell>
          <cell r="B341" t="str">
            <v>ELEMENTO EATPK 1600</v>
          </cell>
          <cell r="C341" t="str">
            <v>EATPK 1600</v>
          </cell>
          <cell r="D341">
            <v>0.01</v>
          </cell>
          <cell r="E341">
            <v>0</v>
          </cell>
          <cell r="F341" t="str">
            <v>PEÇ</v>
          </cell>
          <cell r="H341">
            <v>1600</v>
          </cell>
        </row>
        <row r="342">
          <cell r="A342">
            <v>300352</v>
          </cell>
          <cell r="B342" t="str">
            <v>ABRAÇADEIRA DENTADA P/ TPE ADTSMU 150</v>
          </cell>
          <cell r="C342" t="str">
            <v>DENTADA P/ TPE</v>
          </cell>
          <cell r="D342">
            <v>95.39</v>
          </cell>
          <cell r="E342">
            <v>171.95</v>
          </cell>
          <cell r="F342" t="str">
            <v>PEÇ</v>
          </cell>
          <cell r="H342" t="str">
            <v>P/</v>
          </cell>
          <cell r="I342" t="str">
            <v>TPE</v>
          </cell>
        </row>
        <row r="343">
          <cell r="A343">
            <v>300353</v>
          </cell>
          <cell r="B343" t="str">
            <v>ELEMENTO EATPK 1800</v>
          </cell>
          <cell r="C343" t="str">
            <v>EATPK 1800</v>
          </cell>
          <cell r="D343">
            <v>0.01</v>
          </cell>
          <cell r="E343">
            <v>0</v>
          </cell>
          <cell r="F343" t="str">
            <v>PEÇ</v>
          </cell>
          <cell r="H343">
            <v>1800</v>
          </cell>
        </row>
        <row r="344">
          <cell r="A344">
            <v>300354</v>
          </cell>
          <cell r="B344" t="str">
            <v>JUNTA S JSSMU 150</v>
          </cell>
          <cell r="C344" t="str">
            <v>S JSSMU 150</v>
          </cell>
          <cell r="D344">
            <v>216.86</v>
          </cell>
          <cell r="E344">
            <v>451.49</v>
          </cell>
          <cell r="F344" t="str">
            <v>PEÇ</v>
          </cell>
          <cell r="H344" t="str">
            <v>JSSMU</v>
          </cell>
          <cell r="I344">
            <v>150</v>
          </cell>
        </row>
        <row r="345">
          <cell r="A345">
            <v>300355</v>
          </cell>
          <cell r="B345" t="str">
            <v>ELO       ELBPK</v>
          </cell>
          <cell r="C345" t="str">
            <v>ELBPK</v>
          </cell>
          <cell r="D345">
            <v>0.01</v>
          </cell>
          <cell r="E345">
            <v>0</v>
          </cell>
          <cell r="F345" t="str">
            <v>PEÇ</v>
          </cell>
        </row>
        <row r="346">
          <cell r="A346">
            <v>300356</v>
          </cell>
          <cell r="B346" t="str">
            <v>SUPORTE DE SUSPENSÃO S401SMU 150</v>
          </cell>
          <cell r="C346" t="str">
            <v>DE SUSPENSÃO S401SMU</v>
          </cell>
          <cell r="D346">
            <v>9.42</v>
          </cell>
          <cell r="E346">
            <v>9.2200000000000006</v>
          </cell>
          <cell r="F346" t="str">
            <v>PEÇ</v>
          </cell>
          <cell r="H346" t="str">
            <v>SUSPENSÃO</v>
          </cell>
          <cell r="I346" t="str">
            <v>S401SMU</v>
          </cell>
        </row>
        <row r="347">
          <cell r="A347">
            <v>300357</v>
          </cell>
          <cell r="B347" t="str">
            <v>ELEMENTO EPATPK 1400</v>
          </cell>
          <cell r="C347" t="str">
            <v>EPATPK 1400</v>
          </cell>
          <cell r="D347">
            <v>0.01</v>
          </cell>
          <cell r="E347">
            <v>0</v>
          </cell>
          <cell r="F347" t="str">
            <v>PEÇ</v>
          </cell>
          <cell r="H347">
            <v>1400</v>
          </cell>
        </row>
        <row r="348">
          <cell r="A348">
            <v>300358</v>
          </cell>
          <cell r="B348" t="str">
            <v>TÊ DE VISITA TVSMU 150</v>
          </cell>
          <cell r="C348" t="str">
            <v>DE VISITA TVSMU</v>
          </cell>
          <cell r="D348">
            <v>108.26</v>
          </cell>
          <cell r="E348">
            <v>331.2</v>
          </cell>
          <cell r="F348" t="str">
            <v>PEÇ</v>
          </cell>
          <cell r="H348" t="str">
            <v>VISITA</v>
          </cell>
          <cell r="I348" t="str">
            <v>TVSMU</v>
          </cell>
        </row>
        <row r="349">
          <cell r="A349">
            <v>300359</v>
          </cell>
          <cell r="B349" t="str">
            <v>ELEMENTO EPATPK 1500</v>
          </cell>
          <cell r="C349" t="str">
            <v>EPATPK 1500</v>
          </cell>
          <cell r="D349">
            <v>0.01</v>
          </cell>
          <cell r="E349">
            <v>0</v>
          </cell>
          <cell r="F349" t="str">
            <v>PEÇ</v>
          </cell>
          <cell r="H349">
            <v>1500</v>
          </cell>
        </row>
        <row r="350">
          <cell r="A350">
            <v>300360</v>
          </cell>
          <cell r="B350" t="str">
            <v>SIFÃO SISMU 150</v>
          </cell>
          <cell r="C350" t="str">
            <v>SISMU 150</v>
          </cell>
          <cell r="D350">
            <v>349.07</v>
          </cell>
          <cell r="E350">
            <v>718.02</v>
          </cell>
          <cell r="F350" t="str">
            <v>PEÇ</v>
          </cell>
          <cell r="H350">
            <v>150</v>
          </cell>
        </row>
        <row r="351">
          <cell r="A351">
            <v>300361</v>
          </cell>
          <cell r="B351" t="str">
            <v>ELEMENTO EPATPK 1600</v>
          </cell>
          <cell r="C351" t="str">
            <v>EPATPK 1600</v>
          </cell>
          <cell r="D351">
            <v>0.01</v>
          </cell>
          <cell r="E351">
            <v>0</v>
          </cell>
          <cell r="F351" t="str">
            <v>PEÇ</v>
          </cell>
          <cell r="H351">
            <v>1600</v>
          </cell>
        </row>
        <row r="352">
          <cell r="A352">
            <v>300362</v>
          </cell>
          <cell r="B352" t="str">
            <v>REDUÇÃO EXCÊNTRICA RESMU 200 150</v>
          </cell>
          <cell r="C352" t="str">
            <v>EXCÊNTRICA RESMU 200</v>
          </cell>
          <cell r="D352">
            <v>59.34</v>
          </cell>
          <cell r="E352">
            <v>152.53</v>
          </cell>
          <cell r="F352" t="str">
            <v>PEÇ</v>
          </cell>
          <cell r="H352" t="str">
            <v>RESMU</v>
          </cell>
          <cell r="I352">
            <v>200</v>
          </cell>
        </row>
        <row r="353">
          <cell r="A353">
            <v>300363</v>
          </cell>
          <cell r="B353" t="str">
            <v>ELEMENTO EPATPK 1800</v>
          </cell>
          <cell r="C353" t="str">
            <v>EPATPK 1800</v>
          </cell>
          <cell r="D353">
            <v>0.01</v>
          </cell>
          <cell r="E353">
            <v>0</v>
          </cell>
          <cell r="F353" t="str">
            <v>PEÇ</v>
          </cell>
          <cell r="H353">
            <v>1800</v>
          </cell>
        </row>
        <row r="354">
          <cell r="A354">
            <v>300364</v>
          </cell>
          <cell r="B354" t="str">
            <v>REDUÇÃO EXCÊNTRICA RESMU 250 150</v>
          </cell>
          <cell r="C354" t="str">
            <v>EXCÊNTRICA RESMU 250</v>
          </cell>
          <cell r="D354">
            <v>85.5</v>
          </cell>
          <cell r="E354">
            <v>304.58</v>
          </cell>
          <cell r="F354" t="str">
            <v>PEÇ</v>
          </cell>
          <cell r="H354" t="str">
            <v>RESMU</v>
          </cell>
          <cell r="I354">
            <v>250</v>
          </cell>
        </row>
        <row r="355">
          <cell r="A355">
            <v>300365</v>
          </cell>
          <cell r="B355" t="str">
            <v>ANEL      APBA 50 SBR</v>
          </cell>
          <cell r="C355" t="str">
            <v>APBA 50 SBR</v>
          </cell>
          <cell r="D355">
            <v>0.44</v>
          </cell>
          <cell r="E355">
            <v>0</v>
          </cell>
          <cell r="F355" t="str">
            <v>PEÇ</v>
          </cell>
          <cell r="H355">
            <v>50</v>
          </cell>
          <cell r="I355" t="str">
            <v>SBR</v>
          </cell>
        </row>
        <row r="356">
          <cell r="A356">
            <v>300366</v>
          </cell>
          <cell r="B356" t="str">
            <v>REDUÇÃO EXCÊNTRICA RESMU 300 150</v>
          </cell>
          <cell r="C356" t="str">
            <v>EXCÊNTRICA RESMU 300</v>
          </cell>
          <cell r="D356">
            <v>161.25</v>
          </cell>
          <cell r="E356">
            <v>427.11</v>
          </cell>
          <cell r="F356" t="str">
            <v>PEÇ</v>
          </cell>
          <cell r="H356" t="str">
            <v>RESMU</v>
          </cell>
          <cell r="I356">
            <v>300</v>
          </cell>
        </row>
        <row r="357">
          <cell r="A357">
            <v>300367</v>
          </cell>
          <cell r="B357" t="str">
            <v>ANEL      APBA 75 SBR</v>
          </cell>
          <cell r="C357" t="str">
            <v>APBA 75 SBR</v>
          </cell>
          <cell r="D357">
            <v>0.69</v>
          </cell>
          <cell r="E357">
            <v>0</v>
          </cell>
          <cell r="F357" t="str">
            <v>PEÇ</v>
          </cell>
          <cell r="H357">
            <v>75</v>
          </cell>
          <cell r="I357" t="str">
            <v>SBR</v>
          </cell>
        </row>
        <row r="358">
          <cell r="A358">
            <v>300368</v>
          </cell>
          <cell r="B358" t="str">
            <v>TÊ SANITÁRIO TSSMU 150 150</v>
          </cell>
          <cell r="C358" t="str">
            <v>SANITÁRIO TSSMU 150</v>
          </cell>
          <cell r="D358">
            <v>63.41</v>
          </cell>
          <cell r="E358">
            <v>205.32</v>
          </cell>
          <cell r="F358" t="str">
            <v>PEÇ</v>
          </cell>
          <cell r="H358" t="str">
            <v>TSSMU</v>
          </cell>
          <cell r="I358">
            <v>150</v>
          </cell>
        </row>
        <row r="359">
          <cell r="A359">
            <v>300369</v>
          </cell>
          <cell r="B359" t="str">
            <v>ANEL AJESBR 80</v>
          </cell>
          <cell r="C359" t="str">
            <v>AJESBR 80</v>
          </cell>
          <cell r="D359">
            <v>2.73</v>
          </cell>
          <cell r="E359">
            <v>5.16</v>
          </cell>
          <cell r="F359" t="str">
            <v>PEÇ</v>
          </cell>
          <cell r="H359">
            <v>80</v>
          </cell>
        </row>
        <row r="360">
          <cell r="A360">
            <v>300370</v>
          </cell>
          <cell r="B360" t="str">
            <v>JUNÇÃO 45 YSMU 150 150</v>
          </cell>
          <cell r="C360" t="str">
            <v>45 YSMU 150</v>
          </cell>
          <cell r="D360">
            <v>92.98</v>
          </cell>
          <cell r="E360">
            <v>205.46</v>
          </cell>
          <cell r="F360" t="str">
            <v>PEÇ</v>
          </cell>
          <cell r="H360" t="str">
            <v>YSMU</v>
          </cell>
          <cell r="I360">
            <v>150</v>
          </cell>
        </row>
        <row r="361">
          <cell r="A361">
            <v>300371</v>
          </cell>
          <cell r="B361" t="str">
            <v>ANEL AJGISBR 50</v>
          </cell>
          <cell r="C361" t="str">
            <v>AJGISBR 50</v>
          </cell>
          <cell r="D361">
            <v>0.96</v>
          </cell>
          <cell r="E361">
            <v>2.11</v>
          </cell>
          <cell r="F361" t="str">
            <v>PEÇ</v>
          </cell>
          <cell r="H361">
            <v>50</v>
          </cell>
        </row>
        <row r="362">
          <cell r="A362">
            <v>300372</v>
          </cell>
          <cell r="B362" t="str">
            <v>JUNÇÃO DUPLA YDSMU 150 150</v>
          </cell>
          <cell r="C362" t="str">
            <v>DUPLA YDSMU 150</v>
          </cell>
          <cell r="D362">
            <v>89.3</v>
          </cell>
          <cell r="E362">
            <v>308.35000000000002</v>
          </cell>
          <cell r="F362" t="str">
            <v>PEÇ</v>
          </cell>
          <cell r="H362" t="str">
            <v>YDSMU</v>
          </cell>
          <cell r="I362">
            <v>150</v>
          </cell>
        </row>
        <row r="363">
          <cell r="A363">
            <v>300373</v>
          </cell>
          <cell r="B363" t="str">
            <v>ANEL AJGISBR 80</v>
          </cell>
          <cell r="C363" t="str">
            <v>AJGISBR 80</v>
          </cell>
          <cell r="D363">
            <v>1.75</v>
          </cell>
          <cell r="E363">
            <v>3.4</v>
          </cell>
          <cell r="F363" t="str">
            <v>PEÇ</v>
          </cell>
          <cell r="H363">
            <v>80</v>
          </cell>
        </row>
        <row r="364">
          <cell r="A364">
            <v>300374</v>
          </cell>
          <cell r="B364" t="str">
            <v>TUBO PONTA E PONTA TPSMU 200 3000</v>
          </cell>
          <cell r="C364" t="str">
            <v>PONTA E PONTA</v>
          </cell>
          <cell r="D364">
            <v>181.47</v>
          </cell>
          <cell r="E364">
            <v>414.42</v>
          </cell>
          <cell r="F364" t="str">
            <v>PEÇ</v>
          </cell>
          <cell r="H364" t="str">
            <v>E</v>
          </cell>
          <cell r="I364" t="str">
            <v>PONTA</v>
          </cell>
        </row>
        <row r="365">
          <cell r="A365">
            <v>300375</v>
          </cell>
          <cell r="B365" t="str">
            <v>ANEL AJGISBR 75</v>
          </cell>
          <cell r="C365" t="str">
            <v>AJGISBR 75</v>
          </cell>
          <cell r="D365">
            <v>1.61</v>
          </cell>
          <cell r="E365">
            <v>3.38</v>
          </cell>
          <cell r="F365" t="str">
            <v>PEÇ</v>
          </cell>
          <cell r="H365">
            <v>75</v>
          </cell>
        </row>
        <row r="366">
          <cell r="A366">
            <v>300376</v>
          </cell>
          <cell r="B366" t="str">
            <v>TAMPÃO DE EXPANSÃO TPESMU 200</v>
          </cell>
          <cell r="C366" t="str">
            <v>DE EXPANSÃO TPESMU</v>
          </cell>
          <cell r="D366">
            <v>92.67</v>
          </cell>
          <cell r="E366">
            <v>266.33</v>
          </cell>
          <cell r="F366" t="str">
            <v>PEÇ</v>
          </cell>
          <cell r="H366" t="str">
            <v>EXPANSÃO</v>
          </cell>
          <cell r="I366" t="str">
            <v>TPESMU</v>
          </cell>
        </row>
        <row r="367">
          <cell r="A367">
            <v>300377</v>
          </cell>
          <cell r="B367" t="str">
            <v>ANEL AJGISBR 100</v>
          </cell>
          <cell r="C367" t="str">
            <v>AJGISBR 100</v>
          </cell>
          <cell r="D367">
            <v>0.82</v>
          </cell>
          <cell r="E367">
            <v>3.85</v>
          </cell>
          <cell r="F367" t="str">
            <v>PEÇ</v>
          </cell>
          <cell r="H367">
            <v>100</v>
          </cell>
        </row>
        <row r="368">
          <cell r="A368">
            <v>300378</v>
          </cell>
          <cell r="B368" t="str">
            <v>TAMPÃO SIMPLES TPSSMU 200</v>
          </cell>
          <cell r="C368" t="str">
            <v>SIMPLES TPSSMU 200</v>
          </cell>
          <cell r="D368">
            <v>54</v>
          </cell>
          <cell r="E368">
            <v>161.26</v>
          </cell>
          <cell r="F368" t="str">
            <v>PEÇ</v>
          </cell>
          <cell r="H368" t="str">
            <v>TPSSMU</v>
          </cell>
          <cell r="I368">
            <v>200</v>
          </cell>
        </row>
        <row r="369">
          <cell r="A369">
            <v>300379</v>
          </cell>
          <cell r="B369" t="str">
            <v>ANEL AJGISBR 150</v>
          </cell>
          <cell r="C369" t="str">
            <v>AJGISBR 150</v>
          </cell>
          <cell r="D369">
            <v>3.64</v>
          </cell>
          <cell r="E369">
            <v>7.15</v>
          </cell>
          <cell r="F369" t="str">
            <v>PEÇ</v>
          </cell>
          <cell r="H369">
            <v>150</v>
          </cell>
        </row>
        <row r="370">
          <cell r="A370">
            <v>300380</v>
          </cell>
          <cell r="B370" t="str">
            <v>JOELHO 88 J88SMU 200</v>
          </cell>
          <cell r="C370" t="str">
            <v>88 J88SMU 200</v>
          </cell>
          <cell r="D370">
            <v>122.06</v>
          </cell>
          <cell r="E370">
            <v>186.32</v>
          </cell>
          <cell r="F370" t="str">
            <v>PEÇ</v>
          </cell>
          <cell r="H370" t="str">
            <v>J88SMU</v>
          </cell>
          <cell r="I370">
            <v>200</v>
          </cell>
        </row>
        <row r="371">
          <cell r="A371">
            <v>300381</v>
          </cell>
          <cell r="B371" t="str">
            <v>ANEL AJGISBR 200</v>
          </cell>
          <cell r="C371" t="str">
            <v>AJGISBR 200</v>
          </cell>
          <cell r="D371">
            <v>5.49</v>
          </cell>
          <cell r="E371">
            <v>10.68</v>
          </cell>
          <cell r="F371" t="str">
            <v>PEÇ</v>
          </cell>
          <cell r="H371">
            <v>200</v>
          </cell>
        </row>
        <row r="372">
          <cell r="A372">
            <v>300382</v>
          </cell>
          <cell r="B372" t="str">
            <v>JOELHO 45 J45SMU 200</v>
          </cell>
          <cell r="C372" t="str">
            <v>45 J45SMU 200</v>
          </cell>
          <cell r="D372">
            <v>75.349999999999994</v>
          </cell>
          <cell r="E372">
            <v>186.32</v>
          </cell>
          <cell r="F372" t="str">
            <v>PEÇ</v>
          </cell>
          <cell r="H372" t="str">
            <v>J45SMU</v>
          </cell>
          <cell r="I372">
            <v>200</v>
          </cell>
        </row>
        <row r="373">
          <cell r="A373">
            <v>300383</v>
          </cell>
          <cell r="B373" t="str">
            <v>ANEL AJGISBR 250</v>
          </cell>
          <cell r="C373" t="str">
            <v>AJGISBR 250</v>
          </cell>
          <cell r="D373">
            <v>7.94</v>
          </cell>
          <cell r="E373">
            <v>16.57</v>
          </cell>
          <cell r="F373" t="str">
            <v>PEÇ</v>
          </cell>
          <cell r="H373">
            <v>250</v>
          </cell>
        </row>
        <row r="374">
          <cell r="A374">
            <v>300384</v>
          </cell>
          <cell r="B374" t="str">
            <v>DESVIO 75 D75SMU 200</v>
          </cell>
          <cell r="C374" t="str">
            <v>75 D75SMU 200</v>
          </cell>
          <cell r="D374">
            <v>111.55</v>
          </cell>
          <cell r="E374">
            <v>369.35</v>
          </cell>
          <cell r="F374" t="str">
            <v>PEÇ</v>
          </cell>
          <cell r="H374" t="str">
            <v>D75SMU</v>
          </cell>
          <cell r="I374">
            <v>200</v>
          </cell>
        </row>
        <row r="375">
          <cell r="A375">
            <v>300385</v>
          </cell>
          <cell r="B375" t="str">
            <v>ANEL AJGISBR 300</v>
          </cell>
          <cell r="C375" t="str">
            <v>AJGISBR 300</v>
          </cell>
          <cell r="D375">
            <v>9.14</v>
          </cell>
          <cell r="E375">
            <v>19.68</v>
          </cell>
          <cell r="F375" t="str">
            <v>PEÇ</v>
          </cell>
          <cell r="H375">
            <v>300</v>
          </cell>
        </row>
        <row r="376">
          <cell r="A376">
            <v>300386</v>
          </cell>
          <cell r="B376" t="str">
            <v>DESVIO 150 D150SMU 200</v>
          </cell>
          <cell r="C376" t="str">
            <v>150 D150SMU 200</v>
          </cell>
          <cell r="D376">
            <v>100.18</v>
          </cell>
          <cell r="E376">
            <v>369.35</v>
          </cell>
          <cell r="F376" t="str">
            <v>PEÇ</v>
          </cell>
          <cell r="H376" t="str">
            <v>D150SMU</v>
          </cell>
          <cell r="I376">
            <v>200</v>
          </cell>
        </row>
        <row r="377">
          <cell r="A377">
            <v>300387</v>
          </cell>
          <cell r="B377" t="str">
            <v>ANEL AJGISBR 350</v>
          </cell>
          <cell r="C377" t="str">
            <v>AJGISBR 350</v>
          </cell>
          <cell r="D377">
            <v>11.99</v>
          </cell>
          <cell r="E377">
            <v>22.27</v>
          </cell>
          <cell r="F377" t="str">
            <v>PEÇ</v>
          </cell>
          <cell r="H377">
            <v>350</v>
          </cell>
        </row>
        <row r="378">
          <cell r="A378">
            <v>300388</v>
          </cell>
          <cell r="B378" t="str">
            <v>JUNÇÃO 45 YSMU 200 100</v>
          </cell>
          <cell r="C378" t="str">
            <v>45 YSMU 200</v>
          </cell>
          <cell r="D378">
            <v>147.94</v>
          </cell>
          <cell r="E378">
            <v>428.79</v>
          </cell>
          <cell r="F378" t="str">
            <v>PEÇ</v>
          </cell>
          <cell r="H378" t="str">
            <v>YSMU</v>
          </cell>
          <cell r="I378">
            <v>200</v>
          </cell>
        </row>
        <row r="379">
          <cell r="A379">
            <v>300389</v>
          </cell>
          <cell r="B379" t="str">
            <v>ANEL AJGISBR 400</v>
          </cell>
          <cell r="C379" t="str">
            <v>AJGISBR 400</v>
          </cell>
          <cell r="D379">
            <v>21.15</v>
          </cell>
          <cell r="E379">
            <v>41.45</v>
          </cell>
          <cell r="F379" t="str">
            <v>PEÇ</v>
          </cell>
          <cell r="H379">
            <v>400</v>
          </cell>
        </row>
        <row r="380">
          <cell r="A380">
            <v>300390</v>
          </cell>
          <cell r="B380" t="str">
            <v>JUNÇÃO 45 YSMU 200 150</v>
          </cell>
          <cell r="C380" t="str">
            <v>45 YSMU 200</v>
          </cell>
          <cell r="D380">
            <v>147.69999999999999</v>
          </cell>
          <cell r="E380">
            <v>428.79</v>
          </cell>
          <cell r="F380" t="str">
            <v>PEÇ</v>
          </cell>
          <cell r="H380" t="str">
            <v>YSMU</v>
          </cell>
          <cell r="I380">
            <v>200</v>
          </cell>
        </row>
        <row r="381">
          <cell r="A381">
            <v>300391</v>
          </cell>
          <cell r="B381" t="str">
            <v>ANEL AJGISBR 450</v>
          </cell>
          <cell r="C381" t="str">
            <v>AJGISBR 450</v>
          </cell>
          <cell r="D381">
            <v>22.69</v>
          </cell>
          <cell r="E381">
            <v>42.75</v>
          </cell>
          <cell r="F381" t="str">
            <v>PEÇ</v>
          </cell>
          <cell r="H381">
            <v>450</v>
          </cell>
        </row>
        <row r="382">
          <cell r="A382">
            <v>300392</v>
          </cell>
          <cell r="B382" t="str">
            <v>ABRAÇADEIRA DENTADA P/ TPE ADTSMU 200</v>
          </cell>
          <cell r="C382" t="str">
            <v>DENTADA P/ TPE</v>
          </cell>
          <cell r="D382">
            <v>62.13</v>
          </cell>
          <cell r="E382">
            <v>220.6</v>
          </cell>
          <cell r="F382" t="str">
            <v>PEÇ</v>
          </cell>
          <cell r="H382" t="str">
            <v>P/</v>
          </cell>
          <cell r="I382" t="str">
            <v>TPE</v>
          </cell>
        </row>
        <row r="383">
          <cell r="A383">
            <v>300393</v>
          </cell>
          <cell r="B383" t="str">
            <v>ANEL AJGISBR 500</v>
          </cell>
          <cell r="C383" t="str">
            <v>AJGISBR 500</v>
          </cell>
          <cell r="D383">
            <v>25.11</v>
          </cell>
          <cell r="E383">
            <v>52.53</v>
          </cell>
          <cell r="F383" t="str">
            <v>PEÇ</v>
          </cell>
          <cell r="H383">
            <v>500</v>
          </cell>
        </row>
        <row r="384">
          <cell r="A384">
            <v>300394</v>
          </cell>
          <cell r="B384" t="str">
            <v>JUNTA S JSSMU 200</v>
          </cell>
          <cell r="C384" t="str">
            <v>S JSSMU 200</v>
          </cell>
          <cell r="D384">
            <v>150.75</v>
          </cell>
          <cell r="E384">
            <v>592.67999999999995</v>
          </cell>
          <cell r="F384" t="str">
            <v>PEÇ</v>
          </cell>
          <cell r="H384" t="str">
            <v>JSSMU</v>
          </cell>
          <cell r="I384">
            <v>200</v>
          </cell>
        </row>
        <row r="385">
          <cell r="A385">
            <v>300395</v>
          </cell>
          <cell r="B385" t="str">
            <v>ANEL AJGISBR 600</v>
          </cell>
          <cell r="C385" t="str">
            <v>AJGISBR 600</v>
          </cell>
          <cell r="D385">
            <v>31.92</v>
          </cell>
          <cell r="E385">
            <v>61.02</v>
          </cell>
          <cell r="F385" t="str">
            <v>PEÇ</v>
          </cell>
          <cell r="H385">
            <v>600</v>
          </cell>
        </row>
        <row r="386">
          <cell r="A386">
            <v>300396</v>
          </cell>
          <cell r="B386" t="str">
            <v>SUPORTE DE SUSPENSÃO S401SMU 200</v>
          </cell>
          <cell r="C386" t="str">
            <v>DE SUSPENSÃO S401SMU</v>
          </cell>
          <cell r="D386">
            <v>7.09</v>
          </cell>
          <cell r="E386">
            <v>19.600000000000001</v>
          </cell>
          <cell r="F386" t="str">
            <v>PEÇ</v>
          </cell>
          <cell r="H386" t="str">
            <v>SUSPENSÃO</v>
          </cell>
          <cell r="I386" t="str">
            <v>S401SMU</v>
          </cell>
        </row>
        <row r="387">
          <cell r="A387">
            <v>300397</v>
          </cell>
          <cell r="B387" t="str">
            <v>ANEL AJESBR 50</v>
          </cell>
          <cell r="C387" t="str">
            <v>AJESBR 50</v>
          </cell>
          <cell r="D387">
            <v>1.89</v>
          </cell>
          <cell r="E387">
            <v>3.35</v>
          </cell>
          <cell r="F387" t="str">
            <v>PEÇ</v>
          </cell>
          <cell r="H387">
            <v>50</v>
          </cell>
        </row>
        <row r="388">
          <cell r="A388">
            <v>300398</v>
          </cell>
          <cell r="B388" t="str">
            <v>TÊ DE VISITA TVSMU 200</v>
          </cell>
          <cell r="C388" t="str">
            <v>DE VISITA TVSMU</v>
          </cell>
          <cell r="D388">
            <v>210.96</v>
          </cell>
          <cell r="E388">
            <v>527.80999999999995</v>
          </cell>
          <cell r="F388" t="str">
            <v>PEÇ</v>
          </cell>
          <cell r="H388" t="str">
            <v>VISITA</v>
          </cell>
          <cell r="I388" t="str">
            <v>TVSMU</v>
          </cell>
        </row>
        <row r="389">
          <cell r="A389">
            <v>300399</v>
          </cell>
          <cell r="B389" t="str">
            <v>ANEL AJESBR 75</v>
          </cell>
          <cell r="C389" t="str">
            <v>AJESBR 75</v>
          </cell>
          <cell r="D389">
            <v>2.02</v>
          </cell>
          <cell r="E389">
            <v>4.12</v>
          </cell>
          <cell r="F389" t="str">
            <v>PEÇ</v>
          </cell>
          <cell r="H389">
            <v>75</v>
          </cell>
        </row>
        <row r="390">
          <cell r="A390">
            <v>300400</v>
          </cell>
          <cell r="B390" t="str">
            <v>SIFÃO SISMU 200</v>
          </cell>
          <cell r="C390" t="str">
            <v>SISMU 200</v>
          </cell>
          <cell r="D390">
            <v>580.25</v>
          </cell>
          <cell r="E390">
            <v>1414.84</v>
          </cell>
          <cell r="F390" t="str">
            <v>PEÇ</v>
          </cell>
          <cell r="H390">
            <v>200</v>
          </cell>
        </row>
        <row r="391">
          <cell r="A391">
            <v>300401</v>
          </cell>
          <cell r="B391" t="str">
            <v>ANEL AJESBR 100</v>
          </cell>
          <cell r="C391" t="str">
            <v>AJESBR 100</v>
          </cell>
          <cell r="D391">
            <v>3.07</v>
          </cell>
          <cell r="E391">
            <v>5.89</v>
          </cell>
          <cell r="F391" t="str">
            <v>PEÇ</v>
          </cell>
          <cell r="H391">
            <v>100</v>
          </cell>
        </row>
        <row r="392">
          <cell r="A392">
            <v>300402</v>
          </cell>
          <cell r="B392" t="str">
            <v>REDUÇÃO EXCÊNTRICA RESMU 250 200</v>
          </cell>
          <cell r="C392" t="str">
            <v>EXCÊNTRICA RESMU 250</v>
          </cell>
          <cell r="D392">
            <v>126.92</v>
          </cell>
          <cell r="E392">
            <v>304.58</v>
          </cell>
          <cell r="F392" t="str">
            <v>PEÇ</v>
          </cell>
          <cell r="H392" t="str">
            <v>RESMU</v>
          </cell>
          <cell r="I392">
            <v>250</v>
          </cell>
        </row>
        <row r="393">
          <cell r="A393">
            <v>300403</v>
          </cell>
          <cell r="B393" t="str">
            <v>ANEL AJESBR 150</v>
          </cell>
          <cell r="C393" t="str">
            <v>AJESBR 150</v>
          </cell>
          <cell r="D393">
            <v>6.37</v>
          </cell>
          <cell r="E393">
            <v>14.47</v>
          </cell>
          <cell r="F393" t="str">
            <v>PEÇ</v>
          </cell>
          <cell r="H393">
            <v>150</v>
          </cell>
        </row>
        <row r="394">
          <cell r="A394">
            <v>300404</v>
          </cell>
          <cell r="B394" t="str">
            <v>REDUÇÃO EXCÊNTRICA RESMU 300 200</v>
          </cell>
          <cell r="C394" t="str">
            <v>EXCÊNTRICA RESMU 300</v>
          </cell>
          <cell r="D394">
            <v>68.989999999999995</v>
          </cell>
          <cell r="E394">
            <v>427.11</v>
          </cell>
          <cell r="F394" t="str">
            <v>PEÇ</v>
          </cell>
          <cell r="H394" t="str">
            <v>RESMU</v>
          </cell>
          <cell r="I394">
            <v>300</v>
          </cell>
        </row>
        <row r="395">
          <cell r="A395">
            <v>300405</v>
          </cell>
          <cell r="B395" t="str">
            <v>ANEL AJESBR 200</v>
          </cell>
          <cell r="C395" t="str">
            <v>AJESBR 200</v>
          </cell>
          <cell r="D395">
            <v>8.51</v>
          </cell>
          <cell r="E395">
            <v>16.149999999999999</v>
          </cell>
          <cell r="F395" t="str">
            <v>PEÇ</v>
          </cell>
          <cell r="H395">
            <v>200</v>
          </cell>
        </row>
        <row r="396">
          <cell r="A396">
            <v>300406</v>
          </cell>
          <cell r="B396" t="str">
            <v>TÊ SANITÁRIO TSSMU 200 200</v>
          </cell>
          <cell r="C396" t="str">
            <v>SANITÁRIO TSSMU 200</v>
          </cell>
          <cell r="D396">
            <v>147.88</v>
          </cell>
          <cell r="E396">
            <v>428.79</v>
          </cell>
          <cell r="F396" t="str">
            <v>PEÇ</v>
          </cell>
          <cell r="H396" t="str">
            <v>TSSMU</v>
          </cell>
          <cell r="I396">
            <v>200</v>
          </cell>
        </row>
        <row r="397">
          <cell r="A397">
            <v>300407</v>
          </cell>
          <cell r="B397" t="str">
            <v>ANEL AJESBR 250</v>
          </cell>
          <cell r="C397" t="str">
            <v>AJESBR 250</v>
          </cell>
          <cell r="D397">
            <v>12.19</v>
          </cell>
          <cell r="E397">
            <v>23.23</v>
          </cell>
          <cell r="F397" t="str">
            <v>PEÇ</v>
          </cell>
          <cell r="H397">
            <v>250</v>
          </cell>
        </row>
        <row r="398">
          <cell r="A398">
            <v>300408</v>
          </cell>
          <cell r="B398" t="str">
            <v>ANEL AJESBR 300</v>
          </cell>
          <cell r="C398" t="str">
            <v>AJESBR 300</v>
          </cell>
          <cell r="D398">
            <v>15.26</v>
          </cell>
          <cell r="E398">
            <v>31.29</v>
          </cell>
          <cell r="F398" t="str">
            <v>PEÇ</v>
          </cell>
          <cell r="H398">
            <v>300</v>
          </cell>
        </row>
        <row r="399">
          <cell r="A399">
            <v>300409</v>
          </cell>
          <cell r="B399" t="str">
            <v>JUNÇÃO 45 YSMU 200 200</v>
          </cell>
          <cell r="C399" t="str">
            <v>45 YSMU 200</v>
          </cell>
          <cell r="D399">
            <v>148.49</v>
          </cell>
          <cell r="E399">
            <v>428.79</v>
          </cell>
          <cell r="F399" t="str">
            <v>PEÇ</v>
          </cell>
          <cell r="H399" t="str">
            <v>YSMU</v>
          </cell>
          <cell r="I399">
            <v>200</v>
          </cell>
        </row>
        <row r="400">
          <cell r="A400">
            <v>300410</v>
          </cell>
          <cell r="B400" t="str">
            <v>ANEL AJESBR 350</v>
          </cell>
          <cell r="C400" t="str">
            <v>AJESBR 350</v>
          </cell>
          <cell r="D400">
            <v>19.22</v>
          </cell>
          <cell r="E400">
            <v>36.909999999999997</v>
          </cell>
          <cell r="F400" t="str">
            <v>PEÇ</v>
          </cell>
          <cell r="H400">
            <v>350</v>
          </cell>
        </row>
        <row r="401">
          <cell r="A401">
            <v>300411</v>
          </cell>
          <cell r="B401" t="str">
            <v>TUBO PONTA E PONTA TPSMU 250 3000</v>
          </cell>
          <cell r="C401" t="str">
            <v>PONTA E PONTA</v>
          </cell>
          <cell r="D401">
            <v>379.38</v>
          </cell>
          <cell r="E401">
            <v>584.25</v>
          </cell>
          <cell r="F401" t="str">
            <v>PEÇ</v>
          </cell>
          <cell r="H401" t="str">
            <v>E</v>
          </cell>
          <cell r="I401" t="str">
            <v>PONTA</v>
          </cell>
        </row>
        <row r="402">
          <cell r="A402">
            <v>300412</v>
          </cell>
          <cell r="B402" t="str">
            <v>ANEL AJESBR 400</v>
          </cell>
          <cell r="C402" t="str">
            <v>AJESBR 400</v>
          </cell>
          <cell r="D402">
            <v>20.99</v>
          </cell>
          <cell r="E402">
            <v>39.67</v>
          </cell>
          <cell r="F402" t="str">
            <v>PEÇ</v>
          </cell>
          <cell r="H402">
            <v>400</v>
          </cell>
        </row>
        <row r="403">
          <cell r="A403">
            <v>300413</v>
          </cell>
          <cell r="B403" t="str">
            <v>TAMPÃO DE EXPANSÃO TPESMU 250</v>
          </cell>
          <cell r="C403" t="str">
            <v>DE EXPANSÃO TPESMU</v>
          </cell>
          <cell r="D403">
            <v>87.91</v>
          </cell>
          <cell r="E403">
            <v>396.6</v>
          </cell>
          <cell r="F403" t="str">
            <v>PEÇ</v>
          </cell>
          <cell r="H403" t="str">
            <v>EXPANSÃO</v>
          </cell>
          <cell r="I403" t="str">
            <v>TPESMU</v>
          </cell>
        </row>
        <row r="404">
          <cell r="A404">
            <v>300414</v>
          </cell>
          <cell r="B404" t="str">
            <v>ANEL AJESBR 450</v>
          </cell>
          <cell r="C404" t="str">
            <v>AJESBR 450</v>
          </cell>
          <cell r="D404">
            <v>22.71</v>
          </cell>
          <cell r="E404">
            <v>47.68</v>
          </cell>
          <cell r="F404" t="str">
            <v>PEÇ</v>
          </cell>
          <cell r="H404">
            <v>450</v>
          </cell>
        </row>
        <row r="405">
          <cell r="A405">
            <v>300415</v>
          </cell>
          <cell r="B405" t="str">
            <v>TAMPÃO SIMPLES TPSSMU 250</v>
          </cell>
          <cell r="C405" t="str">
            <v>SIMPLES TPSSMU 250</v>
          </cell>
          <cell r="D405">
            <v>64.900000000000006</v>
          </cell>
          <cell r="E405">
            <v>192.36</v>
          </cell>
          <cell r="F405" t="str">
            <v>PEÇ</v>
          </cell>
          <cell r="H405" t="str">
            <v>TPSSMU</v>
          </cell>
          <cell r="I405">
            <v>250</v>
          </cell>
        </row>
        <row r="406">
          <cell r="A406">
            <v>300416</v>
          </cell>
          <cell r="B406" t="str">
            <v>ANEL AJESBR 500</v>
          </cell>
          <cell r="C406" t="str">
            <v>AJESBR 500</v>
          </cell>
          <cell r="D406">
            <v>31.45</v>
          </cell>
          <cell r="E406">
            <v>58.58</v>
          </cell>
          <cell r="F406" t="str">
            <v>PEÇ</v>
          </cell>
          <cell r="H406">
            <v>500</v>
          </cell>
        </row>
        <row r="407">
          <cell r="A407">
            <v>300417</v>
          </cell>
          <cell r="B407" t="str">
            <v>JOELHO 88 J88SMU 250</v>
          </cell>
          <cell r="C407" t="str">
            <v>88 J88SMU 250</v>
          </cell>
          <cell r="D407">
            <v>170.84</v>
          </cell>
          <cell r="E407">
            <v>390.06</v>
          </cell>
          <cell r="F407" t="str">
            <v>PEÇ</v>
          </cell>
          <cell r="H407" t="str">
            <v>J88SMU</v>
          </cell>
          <cell r="I407">
            <v>250</v>
          </cell>
        </row>
        <row r="408">
          <cell r="A408">
            <v>300418</v>
          </cell>
          <cell r="B408" t="str">
            <v>ANEL      AJESBR 600</v>
          </cell>
          <cell r="C408" t="str">
            <v>AJESBR 600</v>
          </cell>
          <cell r="D408">
            <v>18.46</v>
          </cell>
          <cell r="E408">
            <v>107.58</v>
          </cell>
          <cell r="F408" t="str">
            <v>PEÇ</v>
          </cell>
          <cell r="H408">
            <v>600</v>
          </cell>
        </row>
        <row r="409">
          <cell r="A409">
            <v>300419</v>
          </cell>
          <cell r="B409" t="str">
            <v>JOELHO 45 J45SMU 250</v>
          </cell>
          <cell r="C409" t="str">
            <v>45 J45SMU 250</v>
          </cell>
          <cell r="D409">
            <v>73.84</v>
          </cell>
          <cell r="E409">
            <v>390.06</v>
          </cell>
          <cell r="F409" t="str">
            <v>PEÇ</v>
          </cell>
          <cell r="H409" t="str">
            <v>J45SMU</v>
          </cell>
          <cell r="I409">
            <v>250</v>
          </cell>
        </row>
        <row r="410">
          <cell r="A410">
            <v>300420</v>
          </cell>
          <cell r="B410" t="str">
            <v>ANEL      AJESBR 700</v>
          </cell>
          <cell r="C410" t="str">
            <v>AJESBR 700</v>
          </cell>
          <cell r="D410">
            <v>68.88</v>
          </cell>
          <cell r="E410">
            <v>190.04</v>
          </cell>
          <cell r="F410" t="str">
            <v>PEÇ</v>
          </cell>
          <cell r="H410">
            <v>700</v>
          </cell>
        </row>
        <row r="411">
          <cell r="A411">
            <v>300421</v>
          </cell>
          <cell r="B411" t="str">
            <v>JUNÇÃO 45 YSMU 250 200</v>
          </cell>
          <cell r="C411" t="str">
            <v>45 YSMU 250</v>
          </cell>
          <cell r="D411">
            <v>242.56</v>
          </cell>
          <cell r="E411">
            <v>1010.49</v>
          </cell>
          <cell r="F411" t="str">
            <v>PEÇ</v>
          </cell>
          <cell r="H411" t="str">
            <v>YSMU</v>
          </cell>
          <cell r="I411">
            <v>250</v>
          </cell>
        </row>
        <row r="412">
          <cell r="A412">
            <v>300422</v>
          </cell>
          <cell r="B412" t="str">
            <v>ANEL AJE SBR 800</v>
          </cell>
          <cell r="C412" t="str">
            <v>AJE SBR 800</v>
          </cell>
          <cell r="D412">
            <v>77.16</v>
          </cell>
          <cell r="E412">
            <v>200</v>
          </cell>
          <cell r="F412" t="str">
            <v>PEÇ</v>
          </cell>
          <cell r="H412" t="str">
            <v>SBR</v>
          </cell>
          <cell r="I412">
            <v>800</v>
          </cell>
        </row>
        <row r="413">
          <cell r="A413">
            <v>300423</v>
          </cell>
          <cell r="B413" t="str">
            <v>ABRAÇADEIRA DENTADA P/ TPE ADTSMU 250</v>
          </cell>
          <cell r="C413" t="str">
            <v>DENTADA P/ TPE</v>
          </cell>
          <cell r="D413">
            <v>113.27</v>
          </cell>
          <cell r="E413">
            <v>496.17</v>
          </cell>
          <cell r="F413" t="str">
            <v>PEÇ</v>
          </cell>
          <cell r="H413" t="str">
            <v>P/</v>
          </cell>
          <cell r="I413" t="str">
            <v>TPE</v>
          </cell>
        </row>
        <row r="414">
          <cell r="A414">
            <v>300424</v>
          </cell>
          <cell r="B414" t="str">
            <v>ANEL AJE SBR 900</v>
          </cell>
          <cell r="C414" t="str">
            <v>AJE SBR 900</v>
          </cell>
          <cell r="D414">
            <v>88.19</v>
          </cell>
          <cell r="E414">
            <v>228.28</v>
          </cell>
          <cell r="F414" t="str">
            <v>PEÇ</v>
          </cell>
          <cell r="H414" t="str">
            <v>SBR</v>
          </cell>
          <cell r="I414">
            <v>900</v>
          </cell>
        </row>
        <row r="415">
          <cell r="A415">
            <v>300425</v>
          </cell>
          <cell r="B415" t="str">
            <v>JUNTA S JSSMU 250</v>
          </cell>
          <cell r="C415" t="str">
            <v>S JSSMU 250</v>
          </cell>
          <cell r="D415">
            <v>0.01</v>
          </cell>
          <cell r="E415">
            <v>627.82000000000005</v>
          </cell>
          <cell r="F415" t="str">
            <v>PEÇ</v>
          </cell>
          <cell r="H415" t="str">
            <v>JSSMU</v>
          </cell>
          <cell r="I415">
            <v>250</v>
          </cell>
        </row>
        <row r="416">
          <cell r="A416">
            <v>300426</v>
          </cell>
          <cell r="B416" t="str">
            <v>ANEL      AJESBR 1000</v>
          </cell>
          <cell r="C416" t="str">
            <v>AJESBR 1000</v>
          </cell>
          <cell r="D416">
            <v>107.13</v>
          </cell>
          <cell r="E416">
            <v>279.63</v>
          </cell>
          <cell r="F416" t="str">
            <v>PEÇ</v>
          </cell>
          <cell r="H416">
            <v>1000</v>
          </cell>
        </row>
        <row r="417">
          <cell r="A417">
            <v>300427</v>
          </cell>
          <cell r="B417" t="str">
            <v>SUPORTE DE SUSPENSÃO S401SMU 250</v>
          </cell>
          <cell r="C417" t="str">
            <v>DE SUSPENSÃO S401SMU</v>
          </cell>
          <cell r="D417">
            <v>7.39</v>
          </cell>
          <cell r="E417">
            <v>21.98</v>
          </cell>
          <cell r="F417" t="str">
            <v>PEÇ</v>
          </cell>
          <cell r="H417" t="str">
            <v>SUSPENSÃO</v>
          </cell>
          <cell r="I417" t="str">
            <v>S401SMU</v>
          </cell>
        </row>
        <row r="418">
          <cell r="A418">
            <v>300428</v>
          </cell>
          <cell r="B418" t="str">
            <v>ANEL AJE SBR 1200</v>
          </cell>
          <cell r="C418" t="str">
            <v>AJE SBR 1200</v>
          </cell>
          <cell r="D418">
            <v>174.93</v>
          </cell>
          <cell r="E418">
            <v>454.79</v>
          </cell>
          <cell r="F418" t="str">
            <v>PEÇ</v>
          </cell>
          <cell r="H418" t="str">
            <v>SBR</v>
          </cell>
          <cell r="I418">
            <v>1200</v>
          </cell>
        </row>
        <row r="419">
          <cell r="A419">
            <v>300429</v>
          </cell>
          <cell r="B419" t="str">
            <v>TÊ DE VISITA TVSMU 250</v>
          </cell>
          <cell r="C419" t="str">
            <v>DE VISITA TVSMU</v>
          </cell>
          <cell r="D419">
            <v>118.01</v>
          </cell>
          <cell r="E419">
            <v>694.05</v>
          </cell>
          <cell r="F419" t="str">
            <v>PEÇ</v>
          </cell>
          <cell r="H419" t="str">
            <v>VISITA</v>
          </cell>
          <cell r="I419" t="str">
            <v>TVSMU</v>
          </cell>
        </row>
        <row r="420">
          <cell r="A420">
            <v>300430</v>
          </cell>
          <cell r="B420" t="str">
            <v>ANEL AJENBR 50</v>
          </cell>
          <cell r="C420" t="str">
            <v>AJENBR 50</v>
          </cell>
          <cell r="D420">
            <v>1.98</v>
          </cell>
          <cell r="E420">
            <v>7.2</v>
          </cell>
          <cell r="F420" t="str">
            <v>PEÇ</v>
          </cell>
          <cell r="H420">
            <v>50</v>
          </cell>
        </row>
        <row r="421">
          <cell r="A421">
            <v>300431</v>
          </cell>
          <cell r="B421" t="str">
            <v>REDUÇÃO EXCÊNTRICA RESMU 300 250</v>
          </cell>
          <cell r="C421" t="str">
            <v>EXCÊNTRICA RESMU 300</v>
          </cell>
          <cell r="D421">
            <v>63.45</v>
          </cell>
          <cell r="E421">
            <v>427.11</v>
          </cell>
          <cell r="F421" t="str">
            <v>PEÇ</v>
          </cell>
          <cell r="H421" t="str">
            <v>RESMU</v>
          </cell>
          <cell r="I421">
            <v>300</v>
          </cell>
        </row>
        <row r="422">
          <cell r="A422">
            <v>300432</v>
          </cell>
          <cell r="B422" t="str">
            <v>ANEL AJENBR 75</v>
          </cell>
          <cell r="C422" t="str">
            <v>AJENBR 75</v>
          </cell>
          <cell r="D422">
            <v>1.76</v>
          </cell>
          <cell r="E422">
            <v>7.87</v>
          </cell>
          <cell r="F422" t="str">
            <v>PEÇ</v>
          </cell>
          <cell r="H422">
            <v>75</v>
          </cell>
        </row>
        <row r="423">
          <cell r="A423">
            <v>300433</v>
          </cell>
          <cell r="B423" t="str">
            <v>TÊ SANITÁRIO TSSMU 250 250</v>
          </cell>
          <cell r="C423" t="str">
            <v>SANITÁRIO TSSMU 250</v>
          </cell>
          <cell r="D423">
            <v>302.43</v>
          </cell>
          <cell r="E423">
            <v>1010.49</v>
          </cell>
          <cell r="F423" t="str">
            <v>PEÇ</v>
          </cell>
          <cell r="H423" t="str">
            <v>TSSMU</v>
          </cell>
          <cell r="I423">
            <v>250</v>
          </cell>
        </row>
        <row r="424">
          <cell r="A424">
            <v>300434</v>
          </cell>
          <cell r="B424" t="str">
            <v>ANEL AJENBR 100</v>
          </cell>
          <cell r="C424" t="str">
            <v>AJENBR 100</v>
          </cell>
          <cell r="D424">
            <v>5.08</v>
          </cell>
          <cell r="E424">
            <v>11</v>
          </cell>
          <cell r="F424" t="str">
            <v>PEÇ</v>
          </cell>
          <cell r="H424">
            <v>100</v>
          </cell>
        </row>
        <row r="425">
          <cell r="A425">
            <v>300435</v>
          </cell>
          <cell r="B425" t="str">
            <v>JUNÇÃO 45 YSMU 250 250</v>
          </cell>
          <cell r="C425" t="str">
            <v>45 YSMU 250</v>
          </cell>
          <cell r="D425">
            <v>399.34</v>
          </cell>
          <cell r="E425">
            <v>1010.49</v>
          </cell>
          <cell r="F425" t="str">
            <v>PEÇ</v>
          </cell>
          <cell r="H425" t="str">
            <v>YSMU</v>
          </cell>
          <cell r="I425">
            <v>250</v>
          </cell>
        </row>
        <row r="426">
          <cell r="A426">
            <v>300436</v>
          </cell>
          <cell r="B426" t="str">
            <v>ANEL AJENBR 150</v>
          </cell>
          <cell r="C426" t="str">
            <v>AJENBR 150</v>
          </cell>
          <cell r="D426">
            <v>11.12</v>
          </cell>
          <cell r="E426">
            <v>25.53</v>
          </cell>
          <cell r="F426" t="str">
            <v>PEÇ</v>
          </cell>
          <cell r="H426">
            <v>150</v>
          </cell>
        </row>
        <row r="427">
          <cell r="A427">
            <v>300437</v>
          </cell>
          <cell r="B427" t="str">
            <v>TUBO PONTA E PONTA TPSMU 300 3000</v>
          </cell>
          <cell r="C427" t="str">
            <v>PONTA E PONTA</v>
          </cell>
          <cell r="D427">
            <v>318.72000000000003</v>
          </cell>
          <cell r="E427">
            <v>753.69</v>
          </cell>
          <cell r="F427" t="str">
            <v>PEÇ</v>
          </cell>
          <cell r="H427" t="str">
            <v>E</v>
          </cell>
          <cell r="I427" t="str">
            <v>PONTA</v>
          </cell>
        </row>
        <row r="428">
          <cell r="A428">
            <v>300438</v>
          </cell>
          <cell r="B428" t="str">
            <v>ANEL AJENBR 200</v>
          </cell>
          <cell r="C428" t="str">
            <v>AJENBR 200</v>
          </cell>
          <cell r="D428">
            <v>22.56</v>
          </cell>
          <cell r="E428">
            <v>50.1</v>
          </cell>
          <cell r="F428" t="str">
            <v>PEÇ</v>
          </cell>
          <cell r="H428">
            <v>200</v>
          </cell>
        </row>
        <row r="429">
          <cell r="A429">
            <v>300439</v>
          </cell>
          <cell r="B429" t="str">
            <v>TAMPÃO DE EXPANSÃO TPESMU 300</v>
          </cell>
          <cell r="C429" t="str">
            <v>DE EXPANSÃO TPESMU</v>
          </cell>
          <cell r="D429">
            <v>96.14</v>
          </cell>
          <cell r="E429">
            <v>561.11</v>
          </cell>
          <cell r="F429" t="str">
            <v>PEÇ</v>
          </cell>
          <cell r="H429" t="str">
            <v>EXPANSÃO</v>
          </cell>
          <cell r="I429" t="str">
            <v>TPESMU</v>
          </cell>
        </row>
        <row r="430">
          <cell r="A430">
            <v>300440</v>
          </cell>
          <cell r="B430" t="str">
            <v>ANEL AJENBR 250</v>
          </cell>
          <cell r="C430" t="str">
            <v>AJENBR 250</v>
          </cell>
          <cell r="D430">
            <v>26.73</v>
          </cell>
          <cell r="E430">
            <v>50.11</v>
          </cell>
          <cell r="F430" t="str">
            <v>PEÇ</v>
          </cell>
          <cell r="H430">
            <v>250</v>
          </cell>
        </row>
        <row r="431">
          <cell r="A431">
            <v>300441</v>
          </cell>
          <cell r="B431" t="str">
            <v>TAMPÃO SIMPLES TPSSMU 300</v>
          </cell>
          <cell r="C431" t="str">
            <v>SIMPLES TPSSMU 300</v>
          </cell>
          <cell r="D431">
            <v>78.73</v>
          </cell>
          <cell r="E431">
            <v>232.09</v>
          </cell>
          <cell r="F431" t="str">
            <v>PEÇ</v>
          </cell>
          <cell r="H431" t="str">
            <v>TPSSMU</v>
          </cell>
          <cell r="I431">
            <v>300</v>
          </cell>
        </row>
        <row r="432">
          <cell r="A432">
            <v>300442</v>
          </cell>
          <cell r="B432" t="str">
            <v>ANEL AJENBR 300</v>
          </cell>
          <cell r="C432" t="str">
            <v>AJENBR 300</v>
          </cell>
          <cell r="D432">
            <v>26.66</v>
          </cell>
          <cell r="E432">
            <v>58.64</v>
          </cell>
          <cell r="F432" t="str">
            <v>PEÇ</v>
          </cell>
          <cell r="H432">
            <v>300</v>
          </cell>
        </row>
        <row r="433">
          <cell r="A433">
            <v>300443</v>
          </cell>
          <cell r="B433" t="str">
            <v>JOELHO 88 J88SMU 300</v>
          </cell>
          <cell r="C433" t="str">
            <v>88 J88SMU 300</v>
          </cell>
          <cell r="D433">
            <v>326.14999999999998</v>
          </cell>
          <cell r="E433">
            <v>541.51</v>
          </cell>
          <cell r="F433" t="str">
            <v>PEÇ</v>
          </cell>
          <cell r="H433" t="str">
            <v>J88SMU</v>
          </cell>
          <cell r="I433">
            <v>300</v>
          </cell>
        </row>
        <row r="434">
          <cell r="A434">
            <v>300444</v>
          </cell>
          <cell r="B434" t="str">
            <v>JOELHO 45 J45SMU 300</v>
          </cell>
          <cell r="C434" t="str">
            <v>45 J45SMU 300</v>
          </cell>
          <cell r="D434">
            <v>236.8</v>
          </cell>
          <cell r="E434">
            <v>541.51</v>
          </cell>
          <cell r="F434" t="str">
            <v>PEÇ</v>
          </cell>
          <cell r="H434" t="str">
            <v>J45SMU</v>
          </cell>
          <cell r="I434">
            <v>300</v>
          </cell>
        </row>
        <row r="435">
          <cell r="A435">
            <v>300445</v>
          </cell>
          <cell r="B435" t="str">
            <v>ANEL AJENBR 350</v>
          </cell>
          <cell r="C435" t="str">
            <v>AJENBR 350</v>
          </cell>
          <cell r="D435">
            <v>27.69</v>
          </cell>
          <cell r="E435">
            <v>61.15</v>
          </cell>
          <cell r="F435" t="str">
            <v>PEÇ</v>
          </cell>
          <cell r="H435">
            <v>350</v>
          </cell>
        </row>
        <row r="436">
          <cell r="A436">
            <v>300446</v>
          </cell>
          <cell r="B436" t="str">
            <v>JUNÇÃO 45 YSMU 300 250</v>
          </cell>
          <cell r="C436" t="str">
            <v>45 YSMU 300</v>
          </cell>
          <cell r="D436">
            <v>595.28</v>
          </cell>
          <cell r="E436">
            <v>1291.72</v>
          </cell>
          <cell r="F436" t="str">
            <v>PEÇ</v>
          </cell>
          <cell r="H436" t="str">
            <v>YSMU</v>
          </cell>
          <cell r="I436">
            <v>300</v>
          </cell>
        </row>
        <row r="437">
          <cell r="A437">
            <v>300447</v>
          </cell>
          <cell r="B437" t="str">
            <v>ANEL AJENBR 400</v>
          </cell>
          <cell r="C437" t="str">
            <v>AJENBR 400</v>
          </cell>
          <cell r="D437">
            <v>38.840000000000003</v>
          </cell>
          <cell r="E437">
            <v>75.709999999999994</v>
          </cell>
          <cell r="F437" t="str">
            <v>PEÇ</v>
          </cell>
          <cell r="H437">
            <v>400</v>
          </cell>
        </row>
        <row r="438">
          <cell r="A438">
            <v>300448</v>
          </cell>
          <cell r="B438" t="str">
            <v>ABRAÇADEIRA DENTADA P/ TPE ADTSMU 300</v>
          </cell>
          <cell r="C438" t="str">
            <v>DENTADA P/ TPE</v>
          </cell>
          <cell r="D438">
            <v>0.01</v>
          </cell>
          <cell r="E438">
            <v>634.98</v>
          </cell>
          <cell r="F438" t="str">
            <v>PEÇ</v>
          </cell>
          <cell r="H438" t="str">
            <v>P/</v>
          </cell>
          <cell r="I438" t="str">
            <v>TPE</v>
          </cell>
        </row>
        <row r="439">
          <cell r="A439">
            <v>300449</v>
          </cell>
          <cell r="B439" t="str">
            <v>ANEL AJENBR 450</v>
          </cell>
          <cell r="C439" t="str">
            <v>AJENBR 450</v>
          </cell>
          <cell r="D439">
            <v>17.54</v>
          </cell>
          <cell r="E439">
            <v>86.61</v>
          </cell>
          <cell r="F439" t="str">
            <v>PEÇ</v>
          </cell>
          <cell r="H439">
            <v>450</v>
          </cell>
        </row>
        <row r="440">
          <cell r="A440">
            <v>300450</v>
          </cell>
          <cell r="B440" t="str">
            <v>JUNTA S JSSMU 300</v>
          </cell>
          <cell r="C440" t="str">
            <v>S JSSMU 300</v>
          </cell>
          <cell r="D440">
            <v>0.01</v>
          </cell>
          <cell r="E440">
            <v>679.32</v>
          </cell>
          <cell r="F440" t="str">
            <v>PEÇ</v>
          </cell>
          <cell r="H440" t="str">
            <v>JSSMU</v>
          </cell>
          <cell r="I440">
            <v>300</v>
          </cell>
        </row>
        <row r="441">
          <cell r="A441">
            <v>300451</v>
          </cell>
          <cell r="B441" t="str">
            <v>ANEL AJENBR 500</v>
          </cell>
          <cell r="C441" t="str">
            <v>AJENBR 500</v>
          </cell>
          <cell r="D441">
            <v>53.68</v>
          </cell>
          <cell r="E441">
            <v>114.23</v>
          </cell>
          <cell r="F441" t="str">
            <v>PEÇ</v>
          </cell>
          <cell r="H441">
            <v>500</v>
          </cell>
        </row>
        <row r="442">
          <cell r="A442">
            <v>300452</v>
          </cell>
          <cell r="B442" t="str">
            <v>SUPORTE DE SUSPENSÃO S401SMU 300</v>
          </cell>
          <cell r="C442" t="str">
            <v>DE SUSPENSÃO S401SMU</v>
          </cell>
          <cell r="D442">
            <v>0.01</v>
          </cell>
          <cell r="E442">
            <v>23.94</v>
          </cell>
          <cell r="F442" t="str">
            <v>PEÇ</v>
          </cell>
          <cell r="H442" t="str">
            <v>SUSPENSÃO</v>
          </cell>
          <cell r="I442" t="str">
            <v>S401SMU</v>
          </cell>
        </row>
        <row r="443">
          <cell r="A443">
            <v>300453</v>
          </cell>
          <cell r="B443" t="str">
            <v>ANEL AJENBR 600</v>
          </cell>
          <cell r="C443" t="str">
            <v>AJENBR 600</v>
          </cell>
          <cell r="D443">
            <v>2.5099999999999998</v>
          </cell>
          <cell r="E443">
            <v>173.53</v>
          </cell>
          <cell r="F443" t="str">
            <v>PEÇ</v>
          </cell>
          <cell r="H443">
            <v>600</v>
          </cell>
        </row>
        <row r="444">
          <cell r="A444">
            <v>300454</v>
          </cell>
          <cell r="B444" t="str">
            <v>TÊ DE VISITA TVSMU 300</v>
          </cell>
          <cell r="C444" t="str">
            <v>DE VISITA TVSMU</v>
          </cell>
          <cell r="D444">
            <v>0.01</v>
          </cell>
          <cell r="E444">
            <v>869.46</v>
          </cell>
          <cell r="F444" t="str">
            <v>PEÇ</v>
          </cell>
          <cell r="H444" t="str">
            <v>VISITA</v>
          </cell>
          <cell r="I444" t="str">
            <v>TVSMU</v>
          </cell>
        </row>
        <row r="445">
          <cell r="A445">
            <v>300455</v>
          </cell>
          <cell r="B445" t="str">
            <v>ANEL AJENBR 700</v>
          </cell>
          <cell r="C445" t="str">
            <v>AJENBR 700</v>
          </cell>
          <cell r="D445">
            <v>136.09</v>
          </cell>
          <cell r="E445">
            <v>405.3</v>
          </cell>
          <cell r="F445" t="str">
            <v>PEÇ</v>
          </cell>
          <cell r="H445">
            <v>700</v>
          </cell>
        </row>
        <row r="446">
          <cell r="A446">
            <v>300456</v>
          </cell>
          <cell r="B446" t="str">
            <v>REDUÇÃO EXCÊNTRICA RESMU 400 300</v>
          </cell>
          <cell r="C446" t="str">
            <v>EXCÊNTRICA RESMU 400</v>
          </cell>
          <cell r="D446">
            <v>0.01</v>
          </cell>
          <cell r="E446">
            <v>1.06</v>
          </cell>
          <cell r="F446" t="str">
            <v>PEÇ</v>
          </cell>
          <cell r="H446" t="str">
            <v>RESMU</v>
          </cell>
          <cell r="I446">
            <v>400</v>
          </cell>
        </row>
        <row r="447">
          <cell r="A447">
            <v>300457</v>
          </cell>
          <cell r="B447" t="str">
            <v>ANEL AJE NBR 800</v>
          </cell>
          <cell r="C447" t="str">
            <v>AJE NBR 800</v>
          </cell>
          <cell r="D447">
            <v>195.52</v>
          </cell>
          <cell r="E447">
            <v>462.7</v>
          </cell>
          <cell r="F447" t="str">
            <v>PEÇ</v>
          </cell>
          <cell r="H447" t="str">
            <v>NBR</v>
          </cell>
          <cell r="I447">
            <v>800</v>
          </cell>
        </row>
        <row r="448">
          <cell r="A448">
            <v>300458</v>
          </cell>
          <cell r="B448" t="str">
            <v>TÊ SANITÁRIO TSSMU 300 300</v>
          </cell>
          <cell r="C448" t="str">
            <v>SANITÁRIO TSSMU 300</v>
          </cell>
          <cell r="D448">
            <v>373.03</v>
          </cell>
          <cell r="E448">
            <v>1291.8</v>
          </cell>
          <cell r="F448" t="str">
            <v>PEÇ</v>
          </cell>
          <cell r="H448" t="str">
            <v>TSSMU</v>
          </cell>
          <cell r="I448">
            <v>300</v>
          </cell>
        </row>
        <row r="449">
          <cell r="A449">
            <v>300459</v>
          </cell>
          <cell r="B449" t="str">
            <v>ANEL AJENBR 900</v>
          </cell>
          <cell r="C449" t="str">
            <v>AJENBR 900</v>
          </cell>
          <cell r="D449">
            <v>199.56</v>
          </cell>
          <cell r="E449">
            <v>550.70000000000005</v>
          </cell>
          <cell r="F449" t="str">
            <v>PEÇ</v>
          </cell>
          <cell r="H449">
            <v>900</v>
          </cell>
        </row>
        <row r="450">
          <cell r="A450">
            <v>300460</v>
          </cell>
          <cell r="B450" t="str">
            <v>ANEL AJENBR 1000</v>
          </cell>
          <cell r="C450" t="str">
            <v>AJENBR 1000</v>
          </cell>
          <cell r="D450">
            <v>295.41000000000003</v>
          </cell>
          <cell r="E450">
            <v>608.21</v>
          </cell>
          <cell r="F450" t="str">
            <v>PEÇ</v>
          </cell>
          <cell r="H450">
            <v>1000</v>
          </cell>
        </row>
        <row r="451">
          <cell r="A451">
            <v>300461</v>
          </cell>
          <cell r="B451" t="str">
            <v>JUNÇÃO 45 YSMU 300 300</v>
          </cell>
          <cell r="C451" t="str">
            <v>45 YSMU 300</v>
          </cell>
          <cell r="D451">
            <v>652.08000000000004</v>
          </cell>
          <cell r="E451">
            <v>1291.72</v>
          </cell>
          <cell r="F451" t="str">
            <v>PEÇ</v>
          </cell>
          <cell r="H451" t="str">
            <v>YSMU</v>
          </cell>
          <cell r="I451">
            <v>300</v>
          </cell>
        </row>
        <row r="452">
          <cell r="A452">
            <v>300462</v>
          </cell>
          <cell r="B452" t="str">
            <v>ANEL AJENBR 1200</v>
          </cell>
          <cell r="C452" t="str">
            <v>AJENBR 1200</v>
          </cell>
          <cell r="D452">
            <v>178.72</v>
          </cell>
          <cell r="E452">
            <v>1222.52</v>
          </cell>
          <cell r="F452" t="str">
            <v>PEÇ</v>
          </cell>
          <cell r="H452">
            <v>1200</v>
          </cell>
        </row>
        <row r="453">
          <cell r="A453">
            <v>300463</v>
          </cell>
          <cell r="B453" t="str">
            <v>TUBO PONTA E PONTA TPSMU 400 3000</v>
          </cell>
          <cell r="C453" t="str">
            <v>PONTA E PONTA</v>
          </cell>
          <cell r="D453">
            <v>1275.33</v>
          </cell>
          <cell r="E453">
            <v>2568.81</v>
          </cell>
          <cell r="F453" t="str">
            <v>PEÇ</v>
          </cell>
          <cell r="H453" t="str">
            <v>E</v>
          </cell>
          <cell r="I453" t="str">
            <v>PONTA</v>
          </cell>
        </row>
        <row r="454">
          <cell r="A454">
            <v>300464</v>
          </cell>
          <cell r="B454" t="str">
            <v>ARRUELA ABFSBR 50</v>
          </cell>
          <cell r="C454" t="str">
            <v>ABFSBR 50</v>
          </cell>
          <cell r="D454">
            <v>2.79</v>
          </cell>
          <cell r="E454">
            <v>5.58</v>
          </cell>
          <cell r="F454" t="str">
            <v>PEÇ</v>
          </cell>
          <cell r="H454">
            <v>50</v>
          </cell>
        </row>
        <row r="455">
          <cell r="A455">
            <v>300465</v>
          </cell>
          <cell r="B455" t="str">
            <v>JOELHO 45 J45SMU 400</v>
          </cell>
          <cell r="C455" t="str">
            <v>45 J45SMU 400</v>
          </cell>
          <cell r="D455">
            <v>0.01</v>
          </cell>
          <cell r="E455">
            <v>1.06</v>
          </cell>
          <cell r="F455" t="str">
            <v>PEÇ</v>
          </cell>
          <cell r="H455" t="str">
            <v>J45SMU</v>
          </cell>
          <cell r="I455">
            <v>400</v>
          </cell>
        </row>
        <row r="456">
          <cell r="A456">
            <v>300466</v>
          </cell>
          <cell r="B456" t="str">
            <v>ARRUELA ABFSBR 75</v>
          </cell>
          <cell r="C456" t="str">
            <v>ABFSBR 75</v>
          </cell>
          <cell r="D456">
            <v>3.31</v>
          </cell>
          <cell r="E456">
            <v>7.1</v>
          </cell>
          <cell r="F456" t="str">
            <v>PEÇ</v>
          </cell>
          <cell r="H456">
            <v>75</v>
          </cell>
        </row>
        <row r="457">
          <cell r="A457">
            <v>300467</v>
          </cell>
          <cell r="B457" t="str">
            <v>JUNÇÃO 45 YSMU 400 300</v>
          </cell>
          <cell r="C457" t="str">
            <v>45 YSMU 400</v>
          </cell>
          <cell r="D457">
            <v>0.01</v>
          </cell>
          <cell r="E457">
            <v>1.06</v>
          </cell>
          <cell r="F457" t="str">
            <v>PEÇ</v>
          </cell>
          <cell r="H457" t="str">
            <v>YSMU</v>
          </cell>
          <cell r="I457">
            <v>400</v>
          </cell>
        </row>
        <row r="458">
          <cell r="A458">
            <v>300468</v>
          </cell>
          <cell r="B458" t="str">
            <v>ARRUELA ABFSBR 100</v>
          </cell>
          <cell r="C458" t="str">
            <v>ABFSBR 100</v>
          </cell>
          <cell r="D458">
            <v>4.7300000000000004</v>
          </cell>
          <cell r="E458">
            <v>9.75</v>
          </cell>
          <cell r="F458" t="str">
            <v>PEÇ</v>
          </cell>
          <cell r="H458">
            <v>100</v>
          </cell>
        </row>
        <row r="459">
          <cell r="A459">
            <v>300469</v>
          </cell>
          <cell r="B459" t="str">
            <v>JUNTA S JSSMU 400</v>
          </cell>
          <cell r="C459" t="str">
            <v>S JSSMU 400</v>
          </cell>
          <cell r="D459">
            <v>337.32</v>
          </cell>
          <cell r="E459">
            <v>600.91999999999996</v>
          </cell>
          <cell r="F459" t="str">
            <v>PEÇ</v>
          </cell>
          <cell r="H459" t="str">
            <v>JSSMU</v>
          </cell>
          <cell r="I459">
            <v>400</v>
          </cell>
        </row>
        <row r="460">
          <cell r="A460">
            <v>300470</v>
          </cell>
          <cell r="B460" t="str">
            <v>ARRUELA ABFSBR 150</v>
          </cell>
          <cell r="C460" t="str">
            <v>ABFSBR 150</v>
          </cell>
          <cell r="D460">
            <v>6.78</v>
          </cell>
          <cell r="E460">
            <v>12.97</v>
          </cell>
          <cell r="F460" t="str">
            <v>PEÇ</v>
          </cell>
          <cell r="H460">
            <v>150</v>
          </cell>
        </row>
        <row r="461">
          <cell r="A461">
            <v>300471</v>
          </cell>
          <cell r="B461" t="str">
            <v>TUBO PONTA E PONTA TPSMU 500 3000</v>
          </cell>
          <cell r="C461" t="str">
            <v>PONTA E PONTA</v>
          </cell>
          <cell r="D461">
            <v>1574.85</v>
          </cell>
          <cell r="E461">
            <v>3172.1</v>
          </cell>
          <cell r="F461" t="str">
            <v>PEÇ</v>
          </cell>
          <cell r="H461" t="str">
            <v>E</v>
          </cell>
          <cell r="I461" t="str">
            <v>PONTA</v>
          </cell>
        </row>
        <row r="462">
          <cell r="A462">
            <v>300472</v>
          </cell>
          <cell r="B462" t="str">
            <v>ARRUELA ABFSBR 200</v>
          </cell>
          <cell r="C462" t="str">
            <v>ABFSBR 200</v>
          </cell>
          <cell r="D462">
            <v>8.85</v>
          </cell>
          <cell r="E462">
            <v>16.04</v>
          </cell>
          <cell r="F462" t="str">
            <v>PEÇ</v>
          </cell>
          <cell r="H462">
            <v>200</v>
          </cell>
        </row>
        <row r="463">
          <cell r="A463">
            <v>300473</v>
          </cell>
          <cell r="B463" t="str">
            <v>JUNTA S JSSMU 500</v>
          </cell>
          <cell r="C463" t="str">
            <v>S JSSMU 500</v>
          </cell>
          <cell r="D463">
            <v>446.12</v>
          </cell>
          <cell r="E463">
            <v>794.72</v>
          </cell>
          <cell r="F463" t="str">
            <v>PEÇ</v>
          </cell>
          <cell r="H463" t="str">
            <v>JSSMU</v>
          </cell>
          <cell r="I463">
            <v>500</v>
          </cell>
        </row>
        <row r="464">
          <cell r="A464">
            <v>300474</v>
          </cell>
          <cell r="B464" t="str">
            <v>ARRUELA ABFSBR 250</v>
          </cell>
          <cell r="C464" t="str">
            <v>ABFSBR 250</v>
          </cell>
          <cell r="D464">
            <v>10.31</v>
          </cell>
          <cell r="E464">
            <v>22.05</v>
          </cell>
          <cell r="F464" t="str">
            <v>PEÇ</v>
          </cell>
          <cell r="H464">
            <v>250</v>
          </cell>
        </row>
        <row r="465">
          <cell r="A465">
            <v>300475</v>
          </cell>
          <cell r="B465" t="str">
            <v>TUBO PONTA E PONTA TPSMU 600 3000</v>
          </cell>
          <cell r="C465" t="str">
            <v>PONTA E PONTA</v>
          </cell>
          <cell r="D465">
            <v>0.01</v>
          </cell>
          <cell r="E465">
            <v>5910.48</v>
          </cell>
          <cell r="F465" t="str">
            <v>PEÇ</v>
          </cell>
          <cell r="H465" t="str">
            <v>E</v>
          </cell>
          <cell r="I465" t="str">
            <v>PONTA</v>
          </cell>
        </row>
        <row r="466">
          <cell r="A466">
            <v>300476</v>
          </cell>
          <cell r="B466" t="str">
            <v>ARRUELA ABFSBR 300</v>
          </cell>
          <cell r="C466" t="str">
            <v>ABFSBR 300</v>
          </cell>
          <cell r="D466">
            <v>19.22</v>
          </cell>
          <cell r="E466">
            <v>39.840000000000003</v>
          </cell>
          <cell r="F466" t="str">
            <v>PEÇ</v>
          </cell>
          <cell r="H466">
            <v>300</v>
          </cell>
        </row>
        <row r="467">
          <cell r="A467">
            <v>300477</v>
          </cell>
          <cell r="B467" t="str">
            <v>JUNTA S JSSMU 600</v>
          </cell>
          <cell r="C467" t="str">
            <v>S JSSMU 600</v>
          </cell>
          <cell r="D467">
            <v>0.01</v>
          </cell>
          <cell r="E467">
            <v>973.76</v>
          </cell>
          <cell r="F467" t="str">
            <v>PEÇ</v>
          </cell>
          <cell r="H467" t="str">
            <v>JSSMU</v>
          </cell>
          <cell r="I467">
            <v>600</v>
          </cell>
        </row>
        <row r="468">
          <cell r="A468">
            <v>300478</v>
          </cell>
          <cell r="B468" t="str">
            <v>ARRUELA ABFSBR 350</v>
          </cell>
          <cell r="C468" t="str">
            <v>ABFSBR 350</v>
          </cell>
          <cell r="D468">
            <v>25.93</v>
          </cell>
          <cell r="E468">
            <v>49.93</v>
          </cell>
          <cell r="F468" t="str">
            <v>PEÇ</v>
          </cell>
          <cell r="H468">
            <v>350</v>
          </cell>
        </row>
        <row r="469">
          <cell r="A469">
            <v>300479</v>
          </cell>
          <cell r="B469" t="str">
            <v>TAMPÃO DE EXPANSÃO TPESMU 125</v>
          </cell>
          <cell r="C469" t="str">
            <v>DE EXPANSÃO TPESMU</v>
          </cell>
          <cell r="D469">
            <v>80.739999999999995</v>
          </cell>
          <cell r="E469">
            <v>106.04</v>
          </cell>
          <cell r="F469" t="str">
            <v>PEÇ</v>
          </cell>
          <cell r="H469" t="str">
            <v>EXPANSÃO</v>
          </cell>
          <cell r="I469" t="str">
            <v>TPESMU</v>
          </cell>
        </row>
        <row r="470">
          <cell r="A470">
            <v>300480</v>
          </cell>
          <cell r="B470" t="str">
            <v>ARRUELA ABFSBR 400</v>
          </cell>
          <cell r="C470" t="str">
            <v>ABFSBR 400</v>
          </cell>
          <cell r="D470">
            <v>27.99</v>
          </cell>
          <cell r="E470">
            <v>52.59</v>
          </cell>
          <cell r="F470" t="str">
            <v>PEÇ</v>
          </cell>
          <cell r="H470">
            <v>400</v>
          </cell>
        </row>
        <row r="471">
          <cell r="A471">
            <v>300481</v>
          </cell>
          <cell r="B471" t="str">
            <v>PLUG RALO PRSISBB 50</v>
          </cell>
          <cell r="C471" t="str">
            <v>RALO PRSISBB 50</v>
          </cell>
          <cell r="D471">
            <v>0.84</v>
          </cell>
          <cell r="E471">
            <v>2.0699999999999998</v>
          </cell>
          <cell r="F471" t="str">
            <v>PEÇ</v>
          </cell>
          <cell r="H471" t="str">
            <v>PRSISBB</v>
          </cell>
          <cell r="I471">
            <v>50</v>
          </cell>
        </row>
        <row r="472">
          <cell r="A472">
            <v>300482</v>
          </cell>
          <cell r="B472" t="str">
            <v>ARRUELA ABFSBR 450</v>
          </cell>
          <cell r="C472" t="str">
            <v>ABFSBR 450</v>
          </cell>
          <cell r="D472">
            <v>29.15</v>
          </cell>
          <cell r="E472">
            <v>55.06</v>
          </cell>
          <cell r="F472" t="str">
            <v>PEÇ</v>
          </cell>
          <cell r="H472">
            <v>450</v>
          </cell>
        </row>
        <row r="473">
          <cell r="A473">
            <v>300483</v>
          </cell>
          <cell r="B473" t="str">
            <v>RALO SECO HORIZONTAL RSHSBB 100</v>
          </cell>
          <cell r="C473" t="str">
            <v>SECO HORIZONTAL RSHSBB</v>
          </cell>
          <cell r="D473">
            <v>3.98</v>
          </cell>
          <cell r="E473">
            <v>8.67</v>
          </cell>
          <cell r="F473" t="str">
            <v>PEÇ</v>
          </cell>
          <cell r="H473" t="str">
            <v>HORIZONTAL</v>
          </cell>
          <cell r="I473" t="str">
            <v>RSHSBB</v>
          </cell>
        </row>
        <row r="474">
          <cell r="A474">
            <v>300484</v>
          </cell>
          <cell r="B474" t="str">
            <v>ARRUELA ABFSBR 500</v>
          </cell>
          <cell r="C474" t="str">
            <v>ABFSBR 500</v>
          </cell>
          <cell r="D474">
            <v>25.34</v>
          </cell>
          <cell r="E474">
            <v>54.01</v>
          </cell>
          <cell r="F474" t="str">
            <v>PEÇ</v>
          </cell>
          <cell r="H474">
            <v>500</v>
          </cell>
        </row>
        <row r="475">
          <cell r="A475">
            <v>300485</v>
          </cell>
          <cell r="B475" t="str">
            <v>RALO SECO VERTIVAL RSSBB 100</v>
          </cell>
          <cell r="C475" t="str">
            <v>SECO VERTIVAL RSSBB</v>
          </cell>
          <cell r="D475">
            <v>4.96</v>
          </cell>
          <cell r="E475">
            <v>15.24</v>
          </cell>
          <cell r="F475" t="str">
            <v>PEÇ</v>
          </cell>
          <cell r="H475" t="str">
            <v>VERTIVAL</v>
          </cell>
          <cell r="I475" t="str">
            <v>RSSBB</v>
          </cell>
        </row>
        <row r="476">
          <cell r="A476">
            <v>300486</v>
          </cell>
          <cell r="B476" t="str">
            <v>ARRUELA ABFSBR 600</v>
          </cell>
          <cell r="C476" t="str">
            <v>ABFSBR 600</v>
          </cell>
          <cell r="D476">
            <v>60.1</v>
          </cell>
          <cell r="E476">
            <v>112.2</v>
          </cell>
          <cell r="F476" t="str">
            <v>PEÇ</v>
          </cell>
          <cell r="H476">
            <v>600</v>
          </cell>
        </row>
        <row r="477">
          <cell r="A477">
            <v>300487</v>
          </cell>
          <cell r="B477" t="str">
            <v>JUNTA RAPID JRSMU 50</v>
          </cell>
          <cell r="C477" t="str">
            <v>RAPID JRSMU 50</v>
          </cell>
          <cell r="D477">
            <v>5.27</v>
          </cell>
          <cell r="E477">
            <v>10.99</v>
          </cell>
          <cell r="F477" t="str">
            <v>PEÇ</v>
          </cell>
          <cell r="H477" t="str">
            <v>JRSMU</v>
          </cell>
          <cell r="I477">
            <v>50</v>
          </cell>
        </row>
        <row r="478">
          <cell r="A478">
            <v>300488</v>
          </cell>
          <cell r="B478" t="str">
            <v>ARRUELA ABFSBR 700</v>
          </cell>
          <cell r="C478" t="str">
            <v>ABFSBR 700</v>
          </cell>
          <cell r="D478">
            <v>34.53</v>
          </cell>
          <cell r="E478">
            <v>271.58999999999997</v>
          </cell>
          <cell r="F478" t="str">
            <v>PEÇ</v>
          </cell>
          <cell r="H478">
            <v>700</v>
          </cell>
        </row>
        <row r="479">
          <cell r="A479">
            <v>300489</v>
          </cell>
          <cell r="B479" t="str">
            <v>JUNTA RAPID INOX JRSMUI 50</v>
          </cell>
          <cell r="C479" t="str">
            <v>RAPID INOX JRSMUI</v>
          </cell>
          <cell r="D479">
            <v>17.059999999999999</v>
          </cell>
          <cell r="E479">
            <v>11.71</v>
          </cell>
          <cell r="F479" t="str">
            <v>PEÇ</v>
          </cell>
          <cell r="H479" t="str">
            <v>INOX</v>
          </cell>
          <cell r="I479" t="str">
            <v>JRSMUI</v>
          </cell>
        </row>
        <row r="480">
          <cell r="A480">
            <v>300490</v>
          </cell>
          <cell r="B480" t="str">
            <v>ARRUELA ABFSBR 800</v>
          </cell>
          <cell r="C480" t="str">
            <v>ABFSBR 800</v>
          </cell>
          <cell r="D480">
            <v>70.87</v>
          </cell>
          <cell r="E480">
            <v>389.3</v>
          </cell>
          <cell r="F480" t="str">
            <v>PEÇ</v>
          </cell>
          <cell r="H480">
            <v>800</v>
          </cell>
        </row>
        <row r="481">
          <cell r="A481">
            <v>300491</v>
          </cell>
          <cell r="B481" t="str">
            <v>JUNTA RAPID JRSMU 75</v>
          </cell>
          <cell r="C481" t="str">
            <v>RAPID JRSMU 75</v>
          </cell>
          <cell r="D481">
            <v>7.52</v>
          </cell>
          <cell r="E481">
            <v>13.11</v>
          </cell>
          <cell r="F481" t="str">
            <v>PEÇ</v>
          </cell>
          <cell r="H481" t="str">
            <v>JRSMU</v>
          </cell>
          <cell r="I481">
            <v>75</v>
          </cell>
        </row>
        <row r="482">
          <cell r="A482">
            <v>300492</v>
          </cell>
          <cell r="B482" t="str">
            <v>ARRUELA ABFSBR 900</v>
          </cell>
          <cell r="C482" t="str">
            <v>ABFSBR 900</v>
          </cell>
          <cell r="D482">
            <v>71.97</v>
          </cell>
          <cell r="E482">
            <v>395.05</v>
          </cell>
          <cell r="F482" t="str">
            <v>PEÇ</v>
          </cell>
          <cell r="H482">
            <v>900</v>
          </cell>
        </row>
        <row r="483">
          <cell r="A483">
            <v>300493</v>
          </cell>
          <cell r="B483" t="str">
            <v>JUNTA RAPID INOX JRSMUI 75</v>
          </cell>
          <cell r="C483" t="str">
            <v>RAPID INOX JRSMUI</v>
          </cell>
          <cell r="D483">
            <v>13.21</v>
          </cell>
          <cell r="E483">
            <v>13.41</v>
          </cell>
          <cell r="F483" t="str">
            <v>PEÇ</v>
          </cell>
          <cell r="H483" t="str">
            <v>INOX</v>
          </cell>
          <cell r="I483" t="str">
            <v>JRSMUI</v>
          </cell>
        </row>
        <row r="484">
          <cell r="A484">
            <v>300494</v>
          </cell>
          <cell r="B484" t="str">
            <v>ARRUELA ABFSBR 1000</v>
          </cell>
          <cell r="C484" t="str">
            <v>ABFSBR 1000</v>
          </cell>
          <cell r="D484">
            <v>138.27000000000001</v>
          </cell>
          <cell r="E484">
            <v>400.81</v>
          </cell>
          <cell r="F484" t="str">
            <v>PEÇ</v>
          </cell>
          <cell r="H484">
            <v>1000</v>
          </cell>
        </row>
        <row r="485">
          <cell r="A485">
            <v>300495</v>
          </cell>
          <cell r="B485" t="str">
            <v>JUNTA RAPID JRSMU 100</v>
          </cell>
          <cell r="C485" t="str">
            <v>RAPID JRSMU 100</v>
          </cell>
          <cell r="D485">
            <v>5.93</v>
          </cell>
          <cell r="E485">
            <v>13.74</v>
          </cell>
          <cell r="F485" t="str">
            <v>PEÇ</v>
          </cell>
          <cell r="H485" t="str">
            <v>JRSMU</v>
          </cell>
          <cell r="I485">
            <v>100</v>
          </cell>
        </row>
        <row r="486">
          <cell r="A486">
            <v>300496</v>
          </cell>
          <cell r="B486" t="str">
            <v>ARRUELA ABFSBR 1200</v>
          </cell>
          <cell r="C486" t="str">
            <v>ABFSBR 1200</v>
          </cell>
          <cell r="D486">
            <v>133.09</v>
          </cell>
          <cell r="E486">
            <v>816.19</v>
          </cell>
          <cell r="F486" t="str">
            <v>PEÇ</v>
          </cell>
          <cell r="H486">
            <v>1200</v>
          </cell>
        </row>
        <row r="487">
          <cell r="A487">
            <v>300497</v>
          </cell>
          <cell r="B487" t="str">
            <v>JUNTA RAPID INOX JRSMUI 100</v>
          </cell>
          <cell r="C487" t="str">
            <v>RAPID INOX JRSMUI</v>
          </cell>
          <cell r="D487">
            <v>18.07</v>
          </cell>
          <cell r="E487">
            <v>14.57</v>
          </cell>
          <cell r="F487" t="str">
            <v>PEÇ</v>
          </cell>
          <cell r="H487" t="str">
            <v>INOX</v>
          </cell>
          <cell r="I487" t="str">
            <v>JRSMUI</v>
          </cell>
        </row>
        <row r="488">
          <cell r="A488">
            <v>300499</v>
          </cell>
          <cell r="B488" t="str">
            <v>JUNTA RAPID JRSMU 125</v>
          </cell>
          <cell r="C488" t="str">
            <v>RAPID JRSMU 125</v>
          </cell>
          <cell r="D488">
            <v>12.32</v>
          </cell>
          <cell r="E488">
            <v>18.79</v>
          </cell>
          <cell r="F488" t="str">
            <v>PEÇ</v>
          </cell>
          <cell r="H488" t="str">
            <v>JRSMU</v>
          </cell>
          <cell r="I488">
            <v>125</v>
          </cell>
        </row>
        <row r="489">
          <cell r="A489">
            <v>300501</v>
          </cell>
          <cell r="B489" t="str">
            <v>JUNTA RAPID INOX JRSMUI 125</v>
          </cell>
          <cell r="C489" t="str">
            <v>RAPID INOX JRSMUI</v>
          </cell>
          <cell r="D489">
            <v>22.13</v>
          </cell>
          <cell r="E489">
            <v>20.63</v>
          </cell>
          <cell r="F489" t="str">
            <v>PEÇ</v>
          </cell>
          <cell r="H489" t="str">
            <v>INOX</v>
          </cell>
          <cell r="I489" t="str">
            <v>JRSMUI</v>
          </cell>
        </row>
        <row r="490">
          <cell r="A490">
            <v>300503</v>
          </cell>
          <cell r="B490" t="str">
            <v>JUNTA RAPID JRSMU 150</v>
          </cell>
          <cell r="C490" t="str">
            <v>RAPID JRSMU 150</v>
          </cell>
          <cell r="D490">
            <v>14.99</v>
          </cell>
          <cell r="E490">
            <v>23.49</v>
          </cell>
          <cell r="F490" t="str">
            <v>PEÇ</v>
          </cell>
          <cell r="H490" t="str">
            <v>JRSMU</v>
          </cell>
          <cell r="I490">
            <v>150</v>
          </cell>
        </row>
        <row r="491">
          <cell r="A491">
            <v>300504</v>
          </cell>
          <cell r="B491" t="str">
            <v>ANEL      APBA 100 SBR</v>
          </cell>
          <cell r="C491" t="str">
            <v>APBA 100 SBR</v>
          </cell>
          <cell r="D491">
            <v>1.21</v>
          </cell>
          <cell r="E491">
            <v>0</v>
          </cell>
          <cell r="F491" t="str">
            <v>PEÇ</v>
          </cell>
          <cell r="H491">
            <v>100</v>
          </cell>
          <cell r="I491" t="str">
            <v>SBR</v>
          </cell>
        </row>
        <row r="492">
          <cell r="A492">
            <v>300505</v>
          </cell>
          <cell r="B492" t="str">
            <v>JUNTA RAPID INOX JRSMUI 150</v>
          </cell>
          <cell r="C492" t="str">
            <v>RAPID INOX JRSMUI</v>
          </cell>
          <cell r="D492">
            <v>41.73</v>
          </cell>
          <cell r="E492">
            <v>22.34</v>
          </cell>
          <cell r="F492" t="str">
            <v>PEÇ</v>
          </cell>
          <cell r="H492" t="str">
            <v>INOX</v>
          </cell>
          <cell r="I492" t="str">
            <v>JRSMUI</v>
          </cell>
        </row>
        <row r="493">
          <cell r="A493">
            <v>300506</v>
          </cell>
          <cell r="B493" t="str">
            <v>ANEL AJEEPDM 50</v>
          </cell>
          <cell r="C493" t="str">
            <v>AJEEPDM 50</v>
          </cell>
          <cell r="D493">
            <v>0.01</v>
          </cell>
          <cell r="E493">
            <v>0</v>
          </cell>
          <cell r="F493" t="str">
            <v>PEÇ</v>
          </cell>
          <cell r="H493">
            <v>50</v>
          </cell>
        </row>
        <row r="494">
          <cell r="A494">
            <v>300507</v>
          </cell>
          <cell r="B494" t="str">
            <v>JUNTA RAPID JRSMU 200</v>
          </cell>
          <cell r="C494" t="str">
            <v>RAPID JRSMU 200</v>
          </cell>
          <cell r="D494">
            <v>22.15</v>
          </cell>
          <cell r="E494">
            <v>42.01</v>
          </cell>
          <cell r="F494" t="str">
            <v>PEÇ</v>
          </cell>
          <cell r="H494" t="str">
            <v>JRSMU</v>
          </cell>
          <cell r="I494">
            <v>200</v>
          </cell>
        </row>
        <row r="495">
          <cell r="A495">
            <v>300508</v>
          </cell>
          <cell r="B495" t="str">
            <v>ANEL AJEEPDM 75</v>
          </cell>
          <cell r="C495" t="str">
            <v>AJEEPDM 75</v>
          </cell>
          <cell r="D495">
            <v>0.01</v>
          </cell>
          <cell r="E495">
            <v>0</v>
          </cell>
          <cell r="F495" t="str">
            <v>PEÇ</v>
          </cell>
          <cell r="H495">
            <v>75</v>
          </cell>
        </row>
        <row r="496">
          <cell r="A496">
            <v>300509</v>
          </cell>
          <cell r="B496" t="str">
            <v>JUNTA RAPID INOX JRSMUI 200</v>
          </cell>
          <cell r="C496" t="str">
            <v>RAPID INOX JRSMUI</v>
          </cell>
          <cell r="D496">
            <v>42.62</v>
          </cell>
          <cell r="E496">
            <v>39.57</v>
          </cell>
          <cell r="F496" t="str">
            <v>PEÇ</v>
          </cell>
          <cell r="H496" t="str">
            <v>INOX</v>
          </cell>
          <cell r="I496" t="str">
            <v>JRSMUI</v>
          </cell>
        </row>
        <row r="497">
          <cell r="A497">
            <v>300510</v>
          </cell>
          <cell r="B497" t="str">
            <v>ANEL AJEEPDM 100</v>
          </cell>
          <cell r="C497" t="str">
            <v>AJEEPDM 100</v>
          </cell>
          <cell r="D497">
            <v>0.01</v>
          </cell>
          <cell r="E497">
            <v>0</v>
          </cell>
          <cell r="F497" t="str">
            <v>PEÇ</v>
          </cell>
          <cell r="H497">
            <v>100</v>
          </cell>
        </row>
        <row r="498">
          <cell r="A498">
            <v>300511</v>
          </cell>
          <cell r="B498" t="str">
            <v>JUNTA CV INOX JCVSMUI 250</v>
          </cell>
          <cell r="C498" t="str">
            <v>CV INOX JCVSMUI</v>
          </cell>
          <cell r="D498">
            <v>35.25</v>
          </cell>
          <cell r="E498">
            <v>37.43</v>
          </cell>
          <cell r="F498" t="str">
            <v>PEÇ</v>
          </cell>
          <cell r="H498" t="str">
            <v>INOX</v>
          </cell>
          <cell r="I498" t="str">
            <v>JCVSMUI</v>
          </cell>
        </row>
        <row r="499">
          <cell r="A499">
            <v>300512</v>
          </cell>
          <cell r="B499" t="str">
            <v>ANEL AJEEPDM 150</v>
          </cell>
          <cell r="C499" t="str">
            <v>AJEEPDM 150</v>
          </cell>
          <cell r="D499">
            <v>0.01</v>
          </cell>
          <cell r="E499">
            <v>0</v>
          </cell>
          <cell r="F499" t="str">
            <v>PEÇ</v>
          </cell>
          <cell r="H499">
            <v>150</v>
          </cell>
        </row>
        <row r="500">
          <cell r="A500">
            <v>300513</v>
          </cell>
          <cell r="B500" t="str">
            <v>JUNTA CV JCVSMU 250</v>
          </cell>
          <cell r="C500" t="str">
            <v>CV JCVSMU 250</v>
          </cell>
          <cell r="D500">
            <v>15.4</v>
          </cell>
          <cell r="E500">
            <v>49.72</v>
          </cell>
          <cell r="F500" t="str">
            <v>PEÇ</v>
          </cell>
          <cell r="H500" t="str">
            <v>JCVSMU</v>
          </cell>
          <cell r="I500">
            <v>250</v>
          </cell>
        </row>
        <row r="501">
          <cell r="A501">
            <v>300514</v>
          </cell>
          <cell r="B501" t="str">
            <v>ANEL AJEEPDM 200</v>
          </cell>
          <cell r="C501" t="str">
            <v>AJEEPDM 200</v>
          </cell>
          <cell r="D501">
            <v>0.01</v>
          </cell>
          <cell r="E501">
            <v>0</v>
          </cell>
          <cell r="F501" t="str">
            <v>PEÇ</v>
          </cell>
          <cell r="H501">
            <v>200</v>
          </cell>
        </row>
        <row r="502">
          <cell r="A502">
            <v>300515</v>
          </cell>
          <cell r="B502" t="str">
            <v>JUNTA CV INOX JCVSMUI 300</v>
          </cell>
          <cell r="C502" t="str">
            <v>CV INOX JCVSMUI</v>
          </cell>
          <cell r="D502">
            <v>0.01</v>
          </cell>
          <cell r="E502">
            <v>40.229999999999997</v>
          </cell>
          <cell r="F502" t="str">
            <v>PEÇ</v>
          </cell>
          <cell r="H502" t="str">
            <v>INOX</v>
          </cell>
          <cell r="I502" t="str">
            <v>JCVSMUI</v>
          </cell>
        </row>
        <row r="503">
          <cell r="A503">
            <v>300516</v>
          </cell>
          <cell r="B503" t="str">
            <v>ANEL AJEEPDM 250</v>
          </cell>
          <cell r="C503" t="str">
            <v>AJEEPDM 250</v>
          </cell>
          <cell r="D503">
            <v>0.01</v>
          </cell>
          <cell r="E503">
            <v>0</v>
          </cell>
          <cell r="F503" t="str">
            <v>PEÇ</v>
          </cell>
          <cell r="H503">
            <v>250</v>
          </cell>
        </row>
        <row r="504">
          <cell r="A504">
            <v>300517</v>
          </cell>
          <cell r="B504" t="str">
            <v>JUNTA CV JCVSMU 300</v>
          </cell>
          <cell r="C504" t="str">
            <v>CV JCVSMU 300</v>
          </cell>
          <cell r="D504">
            <v>17.86</v>
          </cell>
          <cell r="E504">
            <v>54.06</v>
          </cell>
          <cell r="F504" t="str">
            <v>PEÇ</v>
          </cell>
          <cell r="H504" t="str">
            <v>JCVSMU</v>
          </cell>
          <cell r="I504">
            <v>300</v>
          </cell>
        </row>
        <row r="505">
          <cell r="A505">
            <v>300518</v>
          </cell>
          <cell r="B505" t="str">
            <v>ANEL AJEEPDM 300</v>
          </cell>
          <cell r="C505" t="str">
            <v>AJEEPDM 300</v>
          </cell>
          <cell r="D505">
            <v>0.01</v>
          </cell>
          <cell r="E505">
            <v>0</v>
          </cell>
          <cell r="F505" t="str">
            <v>PEÇ</v>
          </cell>
          <cell r="H505">
            <v>300</v>
          </cell>
        </row>
        <row r="506">
          <cell r="A506">
            <v>300519</v>
          </cell>
          <cell r="B506" t="str">
            <v>CONECTOR DE BORRACHA MASMU 150</v>
          </cell>
          <cell r="C506" t="str">
            <v>DE BORRACHA MASMU</v>
          </cell>
          <cell r="D506">
            <v>173.89</v>
          </cell>
          <cell r="E506">
            <v>237.08</v>
          </cell>
          <cell r="F506" t="str">
            <v>PEÇ</v>
          </cell>
          <cell r="H506" t="str">
            <v>BORRACHA</v>
          </cell>
          <cell r="I506" t="str">
            <v>MASMU</v>
          </cell>
        </row>
        <row r="507">
          <cell r="A507">
            <v>300520</v>
          </cell>
          <cell r="B507" t="str">
            <v>ANEL AJEEPDM 350</v>
          </cell>
          <cell r="C507" t="str">
            <v>AJEEPDM 350</v>
          </cell>
          <cell r="D507">
            <v>0.01</v>
          </cell>
          <cell r="E507">
            <v>0</v>
          </cell>
          <cell r="F507" t="str">
            <v>PEÇ</v>
          </cell>
          <cell r="H507">
            <v>350</v>
          </cell>
        </row>
        <row r="508">
          <cell r="A508">
            <v>300521</v>
          </cell>
          <cell r="B508" t="str">
            <v>CONECTOR DE BORRACHA MASMU 200</v>
          </cell>
          <cell r="C508" t="str">
            <v>DE BORRACHA MASMU</v>
          </cell>
          <cell r="D508">
            <v>147.57</v>
          </cell>
          <cell r="E508">
            <v>257.39</v>
          </cell>
          <cell r="F508" t="str">
            <v>PEÇ</v>
          </cell>
          <cell r="H508" t="str">
            <v>BORRACHA</v>
          </cell>
          <cell r="I508" t="str">
            <v>MASMU</v>
          </cell>
        </row>
        <row r="509">
          <cell r="A509">
            <v>300522</v>
          </cell>
          <cell r="B509" t="str">
            <v>ANEL AJEEPDM 400</v>
          </cell>
          <cell r="C509" t="str">
            <v>AJEEPDM 400</v>
          </cell>
          <cell r="D509">
            <v>0.01</v>
          </cell>
          <cell r="E509">
            <v>0</v>
          </cell>
          <cell r="F509" t="str">
            <v>PEÇ</v>
          </cell>
          <cell r="H509">
            <v>400</v>
          </cell>
        </row>
        <row r="510">
          <cell r="A510">
            <v>300523</v>
          </cell>
          <cell r="B510" t="str">
            <v>ANEL AJEEPDM 450</v>
          </cell>
          <cell r="C510" t="str">
            <v>AJEEPDM 450</v>
          </cell>
          <cell r="D510">
            <v>0.01</v>
          </cell>
          <cell r="E510">
            <v>0</v>
          </cell>
          <cell r="F510" t="str">
            <v>PEÇ</v>
          </cell>
          <cell r="H510">
            <v>450</v>
          </cell>
        </row>
        <row r="511">
          <cell r="A511">
            <v>300524</v>
          </cell>
          <cell r="B511" t="str">
            <v>ANEL AJEEPDM 500</v>
          </cell>
          <cell r="C511" t="str">
            <v>AJEEPDM 500</v>
          </cell>
          <cell r="D511">
            <v>0.01</v>
          </cell>
          <cell r="E511">
            <v>0</v>
          </cell>
          <cell r="F511" t="str">
            <v>PEÇ</v>
          </cell>
          <cell r="H511">
            <v>500</v>
          </cell>
        </row>
        <row r="512">
          <cell r="A512">
            <v>300525</v>
          </cell>
          <cell r="B512" t="str">
            <v>ANEL AJEEPDM 600</v>
          </cell>
          <cell r="C512" t="str">
            <v>AJEEPDM 600</v>
          </cell>
          <cell r="D512">
            <v>0.01</v>
          </cell>
          <cell r="E512">
            <v>0</v>
          </cell>
          <cell r="F512" t="str">
            <v>PEÇ</v>
          </cell>
          <cell r="H512">
            <v>600</v>
          </cell>
        </row>
        <row r="513">
          <cell r="A513">
            <v>300526</v>
          </cell>
          <cell r="B513" t="str">
            <v>ANEL AJEEPDM 700</v>
          </cell>
          <cell r="C513" t="str">
            <v>AJEEPDM 700</v>
          </cell>
          <cell r="D513">
            <v>0.01</v>
          </cell>
          <cell r="E513">
            <v>0</v>
          </cell>
          <cell r="F513" t="str">
            <v>PEÇ</v>
          </cell>
          <cell r="H513">
            <v>700</v>
          </cell>
        </row>
        <row r="514">
          <cell r="A514">
            <v>300527</v>
          </cell>
          <cell r="B514" t="str">
            <v>ANEL AJEEPDM 800</v>
          </cell>
          <cell r="C514" t="str">
            <v>AJEEPDM 800</v>
          </cell>
          <cell r="D514">
            <v>0.01</v>
          </cell>
          <cell r="E514">
            <v>0</v>
          </cell>
          <cell r="F514" t="str">
            <v>PEÇ</v>
          </cell>
          <cell r="H514">
            <v>800</v>
          </cell>
        </row>
        <row r="515">
          <cell r="A515">
            <v>300528</v>
          </cell>
          <cell r="B515" t="str">
            <v>ANEL AJEEPDM 900</v>
          </cell>
          <cell r="C515" t="str">
            <v>AJEEPDM 900</v>
          </cell>
          <cell r="D515">
            <v>0.01</v>
          </cell>
          <cell r="E515">
            <v>0</v>
          </cell>
          <cell r="F515" t="str">
            <v>PEÇ</v>
          </cell>
          <cell r="H515">
            <v>900</v>
          </cell>
        </row>
        <row r="516">
          <cell r="A516">
            <v>300529</v>
          </cell>
          <cell r="B516" t="str">
            <v>ANEL AJEEPDM 1000</v>
          </cell>
          <cell r="C516" t="str">
            <v>AJEEPDM 1000</v>
          </cell>
          <cell r="D516">
            <v>0.01</v>
          </cell>
          <cell r="E516">
            <v>0</v>
          </cell>
          <cell r="F516" t="str">
            <v>PEÇ</v>
          </cell>
          <cell r="H516">
            <v>1000</v>
          </cell>
        </row>
        <row r="517">
          <cell r="A517">
            <v>300530</v>
          </cell>
          <cell r="B517" t="str">
            <v>ANEL AJEEPDM 1200</v>
          </cell>
          <cell r="C517" t="str">
            <v>AJEEPDM 1200</v>
          </cell>
          <cell r="D517">
            <v>542.86</v>
          </cell>
          <cell r="E517">
            <v>1684.73</v>
          </cell>
          <cell r="F517" t="str">
            <v>PEÇ</v>
          </cell>
          <cell r="H517">
            <v>1200</v>
          </cell>
        </row>
        <row r="518">
          <cell r="A518">
            <v>300531</v>
          </cell>
          <cell r="B518" t="str">
            <v>LUBRIFICANTE LUB09</v>
          </cell>
          <cell r="C518" t="str">
            <v>LUB09</v>
          </cell>
          <cell r="D518">
            <v>4.8099999999999996</v>
          </cell>
          <cell r="E518">
            <v>10.81</v>
          </cell>
          <cell r="F518" t="str">
            <v>PEÇ</v>
          </cell>
        </row>
        <row r="519">
          <cell r="A519">
            <v>300532</v>
          </cell>
          <cell r="B519" t="str">
            <v>PARAFUSO  PPF 20 90</v>
          </cell>
          <cell r="C519" t="str">
            <v>PPF 20 90</v>
          </cell>
          <cell r="D519">
            <v>4.8499999999999996</v>
          </cell>
          <cell r="E519">
            <v>7.75</v>
          </cell>
          <cell r="F519" t="str">
            <v>PEÇ</v>
          </cell>
          <cell r="H519">
            <v>20</v>
          </cell>
          <cell r="I519">
            <v>90</v>
          </cell>
        </row>
        <row r="520">
          <cell r="A520">
            <v>300533</v>
          </cell>
          <cell r="B520" t="str">
            <v>PARAFUSO  PPF 24 100</v>
          </cell>
          <cell r="C520" t="str">
            <v>PPF 24 100</v>
          </cell>
          <cell r="D520">
            <v>4.54</v>
          </cell>
          <cell r="E520">
            <v>12.6</v>
          </cell>
          <cell r="F520" t="str">
            <v>PEÇ</v>
          </cell>
          <cell r="H520">
            <v>24</v>
          </cell>
          <cell r="I520">
            <v>100</v>
          </cell>
        </row>
        <row r="521">
          <cell r="A521">
            <v>300534</v>
          </cell>
          <cell r="B521" t="str">
            <v>PARAFUSO  PPF 33 130</v>
          </cell>
          <cell r="C521" t="str">
            <v>PPF 33 130</v>
          </cell>
          <cell r="D521">
            <v>21.6</v>
          </cell>
          <cell r="E521">
            <v>45.21</v>
          </cell>
          <cell r="F521" t="str">
            <v>PEÇ</v>
          </cell>
          <cell r="H521">
            <v>33</v>
          </cell>
          <cell r="I521">
            <v>130</v>
          </cell>
        </row>
        <row r="522">
          <cell r="A522">
            <v>300535</v>
          </cell>
          <cell r="B522" t="str">
            <v>PARAFUSO  PPF 36 140</v>
          </cell>
          <cell r="C522" t="str">
            <v>PPF 36 140</v>
          </cell>
          <cell r="D522">
            <v>12.39</v>
          </cell>
          <cell r="E522">
            <v>58.12</v>
          </cell>
          <cell r="F522" t="str">
            <v>PEÇ</v>
          </cell>
          <cell r="H522">
            <v>36</v>
          </cell>
          <cell r="I522">
            <v>140</v>
          </cell>
        </row>
        <row r="523">
          <cell r="A523">
            <v>300536</v>
          </cell>
          <cell r="B523" t="str">
            <v>PARAFUSO  PPF 39 150</v>
          </cell>
          <cell r="C523" t="str">
            <v>PPF 39 150</v>
          </cell>
          <cell r="D523">
            <v>18.55</v>
          </cell>
          <cell r="E523">
            <v>71.040000000000006</v>
          </cell>
          <cell r="F523" t="str">
            <v>PEÇ</v>
          </cell>
          <cell r="H523">
            <v>39</v>
          </cell>
          <cell r="I523">
            <v>150</v>
          </cell>
        </row>
        <row r="524">
          <cell r="A524">
            <v>300537</v>
          </cell>
          <cell r="B524" t="str">
            <v>PARAFUSO  PPF 45 180</v>
          </cell>
          <cell r="C524" t="str">
            <v>PPF 45 180</v>
          </cell>
          <cell r="D524">
            <v>30.47</v>
          </cell>
          <cell r="E524">
            <v>122.7</v>
          </cell>
          <cell r="F524" t="str">
            <v>PEÇ</v>
          </cell>
          <cell r="H524">
            <v>45</v>
          </cell>
          <cell r="I524">
            <v>180</v>
          </cell>
        </row>
        <row r="525">
          <cell r="A525">
            <v>300538</v>
          </cell>
          <cell r="B525" t="str">
            <v>PARAFUSO  PPF 52 200</v>
          </cell>
          <cell r="C525" t="str">
            <v>PPF 52 200</v>
          </cell>
          <cell r="D525">
            <v>26.44</v>
          </cell>
          <cell r="E525">
            <v>222.79</v>
          </cell>
          <cell r="F525" t="str">
            <v>PEÇ</v>
          </cell>
          <cell r="H525">
            <v>52</v>
          </cell>
          <cell r="I525">
            <v>200</v>
          </cell>
        </row>
        <row r="526">
          <cell r="A526">
            <v>300539</v>
          </cell>
          <cell r="B526" t="str">
            <v>PARAFUSO  PPF-25MIC 27 120</v>
          </cell>
          <cell r="C526" t="str">
            <v>PPF-25MIC 27 120</v>
          </cell>
          <cell r="D526">
            <v>0.01</v>
          </cell>
          <cell r="E526">
            <v>12.06</v>
          </cell>
          <cell r="F526" t="str">
            <v>PEÇ</v>
          </cell>
          <cell r="G526" t="str">
            <v>25</v>
          </cell>
          <cell r="H526">
            <v>27</v>
          </cell>
          <cell r="I526">
            <v>120</v>
          </cell>
        </row>
        <row r="527">
          <cell r="A527">
            <v>300540</v>
          </cell>
          <cell r="B527" t="str">
            <v>PARAFUSO  PPF-25MIC 30 130</v>
          </cell>
          <cell r="C527" t="str">
            <v>PPF-25MIC 30 130</v>
          </cell>
          <cell r="D527">
            <v>0.01</v>
          </cell>
          <cell r="E527">
            <v>16.88</v>
          </cell>
          <cell r="F527" t="str">
            <v>PEÇ</v>
          </cell>
          <cell r="G527" t="str">
            <v>25</v>
          </cell>
          <cell r="H527">
            <v>30</v>
          </cell>
          <cell r="I527">
            <v>130</v>
          </cell>
        </row>
        <row r="528">
          <cell r="A528">
            <v>300541</v>
          </cell>
          <cell r="B528" t="str">
            <v>PARAFUSO  PPF-25MIC 20 90</v>
          </cell>
          <cell r="C528" t="str">
            <v>PPF-25MIC 20 90</v>
          </cell>
          <cell r="D528">
            <v>2</v>
          </cell>
          <cell r="E528">
            <v>5.1100000000000003</v>
          </cell>
          <cell r="F528" t="str">
            <v>PEÇ</v>
          </cell>
          <cell r="G528" t="str">
            <v>25</v>
          </cell>
          <cell r="H528">
            <v>20</v>
          </cell>
          <cell r="I528">
            <v>90</v>
          </cell>
        </row>
        <row r="529">
          <cell r="A529">
            <v>300542</v>
          </cell>
          <cell r="B529" t="str">
            <v>PARAFUSO  PPF-25MIC 24 100</v>
          </cell>
          <cell r="C529" t="str">
            <v>PPF-25MIC 24 100</v>
          </cell>
          <cell r="D529">
            <v>0.01</v>
          </cell>
          <cell r="E529">
            <v>8.02</v>
          </cell>
          <cell r="F529" t="str">
            <v>PEÇ</v>
          </cell>
          <cell r="G529" t="str">
            <v>25</v>
          </cell>
          <cell r="H529">
            <v>24</v>
          </cell>
          <cell r="I529">
            <v>100</v>
          </cell>
        </row>
        <row r="530">
          <cell r="A530">
            <v>300543</v>
          </cell>
          <cell r="B530" t="str">
            <v>PARAFUSO  PPF-25MIC 16 80</v>
          </cell>
          <cell r="C530" t="str">
            <v>PPF-25MIC 16 80</v>
          </cell>
          <cell r="D530">
            <v>0.9</v>
          </cell>
          <cell r="E530">
            <v>2.7</v>
          </cell>
          <cell r="F530" t="str">
            <v>PEÇ</v>
          </cell>
          <cell r="G530" t="str">
            <v>25</v>
          </cell>
          <cell r="H530">
            <v>16</v>
          </cell>
          <cell r="I530">
            <v>80</v>
          </cell>
        </row>
        <row r="531">
          <cell r="A531">
            <v>300544</v>
          </cell>
          <cell r="B531" t="str">
            <v>PARAFUSO  PPF-25MIC 33 130</v>
          </cell>
          <cell r="C531" t="str">
            <v>PPF-25MIC 33 130</v>
          </cell>
          <cell r="D531">
            <v>0.01</v>
          </cell>
          <cell r="E531">
            <v>21.67</v>
          </cell>
          <cell r="F531" t="str">
            <v>PEÇ</v>
          </cell>
          <cell r="G531" t="str">
            <v>25</v>
          </cell>
          <cell r="H531">
            <v>33</v>
          </cell>
          <cell r="I531">
            <v>130</v>
          </cell>
        </row>
        <row r="532">
          <cell r="A532">
            <v>300545</v>
          </cell>
          <cell r="B532" t="str">
            <v>ARRUELA ABFSBR 80</v>
          </cell>
          <cell r="C532" t="str">
            <v>ABFSBR 80</v>
          </cell>
          <cell r="D532">
            <v>3.8</v>
          </cell>
          <cell r="E532">
            <v>8.77</v>
          </cell>
          <cell r="F532" t="str">
            <v>PEÇ</v>
          </cell>
          <cell r="H532">
            <v>80</v>
          </cell>
        </row>
        <row r="533">
          <cell r="A533">
            <v>300546</v>
          </cell>
          <cell r="B533" t="str">
            <v>PARAFUSO  PPF 27 120</v>
          </cell>
          <cell r="C533" t="str">
            <v>PPF 27 120</v>
          </cell>
          <cell r="D533">
            <v>7.67</v>
          </cell>
          <cell r="E533">
            <v>17.11</v>
          </cell>
          <cell r="F533" t="str">
            <v>PEÇ</v>
          </cell>
          <cell r="H533">
            <v>27</v>
          </cell>
          <cell r="I533">
            <v>120</v>
          </cell>
        </row>
        <row r="534">
          <cell r="A534">
            <v>300547</v>
          </cell>
          <cell r="B534" t="str">
            <v>PARAFUSO  PPF 30 130</v>
          </cell>
          <cell r="C534" t="str">
            <v>PPF 30 130</v>
          </cell>
          <cell r="D534">
            <v>16.059999999999999</v>
          </cell>
          <cell r="E534">
            <v>38.74</v>
          </cell>
          <cell r="F534" t="str">
            <v>PEÇ</v>
          </cell>
          <cell r="H534">
            <v>30</v>
          </cell>
          <cell r="I534">
            <v>130</v>
          </cell>
        </row>
        <row r="535">
          <cell r="A535">
            <v>300548</v>
          </cell>
          <cell r="B535" t="str">
            <v>PARAFUSO  PPF 16 80</v>
          </cell>
          <cell r="C535" t="str">
            <v>PPF 16 80</v>
          </cell>
          <cell r="D535">
            <v>1.49</v>
          </cell>
          <cell r="E535">
            <v>3.64</v>
          </cell>
          <cell r="F535" t="str">
            <v>PEÇ</v>
          </cell>
          <cell r="H535">
            <v>16</v>
          </cell>
          <cell r="I535">
            <v>80</v>
          </cell>
        </row>
        <row r="536">
          <cell r="A536">
            <v>300549</v>
          </cell>
          <cell r="B536" t="str">
            <v>PARAFUSO  PJM 20 120</v>
          </cell>
          <cell r="C536" t="str">
            <v>PJM 20 120</v>
          </cell>
          <cell r="D536">
            <v>3.71</v>
          </cell>
          <cell r="E536">
            <v>12.92</v>
          </cell>
          <cell r="F536" t="str">
            <v>PEÇ</v>
          </cell>
          <cell r="H536">
            <v>20</v>
          </cell>
          <cell r="I536">
            <v>120</v>
          </cell>
        </row>
        <row r="537">
          <cell r="A537">
            <v>300550</v>
          </cell>
          <cell r="B537" t="str">
            <v>PARAFUSO PJM 24 160</v>
          </cell>
          <cell r="C537" t="str">
            <v>PJM 24 160</v>
          </cell>
          <cell r="D537">
            <v>6.33</v>
          </cell>
          <cell r="E537">
            <v>17.43</v>
          </cell>
          <cell r="F537" t="str">
            <v>PEÇ</v>
          </cell>
          <cell r="H537">
            <v>24</v>
          </cell>
          <cell r="I537">
            <v>160</v>
          </cell>
        </row>
        <row r="538">
          <cell r="A538">
            <v>300551</v>
          </cell>
          <cell r="B538" t="str">
            <v>PARAFUSO  PJM 18 110</v>
          </cell>
          <cell r="C538" t="str">
            <v>PJM 18 110</v>
          </cell>
          <cell r="D538">
            <v>5.32</v>
          </cell>
          <cell r="E538">
            <v>8.3699999999999992</v>
          </cell>
          <cell r="F538" t="str">
            <v>PEÇ</v>
          </cell>
          <cell r="H538">
            <v>18</v>
          </cell>
          <cell r="I538">
            <v>110</v>
          </cell>
        </row>
        <row r="539">
          <cell r="A539">
            <v>300552</v>
          </cell>
          <cell r="B539" t="str">
            <v>PARAFUSO  PJM 20 130</v>
          </cell>
          <cell r="C539" t="str">
            <v>PJM 20 130</v>
          </cell>
          <cell r="D539">
            <v>3.41</v>
          </cell>
          <cell r="E539">
            <v>13.25</v>
          </cell>
          <cell r="F539" t="str">
            <v>PEÇ</v>
          </cell>
          <cell r="H539">
            <v>20</v>
          </cell>
          <cell r="I539">
            <v>130</v>
          </cell>
        </row>
        <row r="540">
          <cell r="A540">
            <v>300553</v>
          </cell>
          <cell r="B540" t="str">
            <v>PARAFUSO  PJM 18 120</v>
          </cell>
          <cell r="C540" t="str">
            <v>PJM 18 120</v>
          </cell>
          <cell r="D540">
            <v>5.47</v>
          </cell>
          <cell r="E540">
            <v>8.68</v>
          </cell>
          <cell r="F540" t="str">
            <v>PEÇ</v>
          </cell>
          <cell r="H540">
            <v>18</v>
          </cell>
          <cell r="I540">
            <v>120</v>
          </cell>
        </row>
        <row r="541">
          <cell r="A541">
            <v>300554</v>
          </cell>
          <cell r="B541" t="str">
            <v>PARAFUSO  PJM 18 90</v>
          </cell>
          <cell r="C541" t="str">
            <v>PJM 18 90</v>
          </cell>
          <cell r="D541">
            <v>4.54</v>
          </cell>
          <cell r="E541">
            <v>7.25</v>
          </cell>
          <cell r="F541" t="str">
            <v>PEÇ</v>
          </cell>
          <cell r="H541">
            <v>18</v>
          </cell>
          <cell r="I541">
            <v>90</v>
          </cell>
        </row>
        <row r="542">
          <cell r="A542">
            <v>300555</v>
          </cell>
          <cell r="B542" t="str">
            <v>PARAFUSO  PJM 16 80</v>
          </cell>
          <cell r="C542" t="str">
            <v>PJM 16 80</v>
          </cell>
          <cell r="D542">
            <v>2.91</v>
          </cell>
          <cell r="E542">
            <v>5.78</v>
          </cell>
          <cell r="F542" t="str">
            <v>PEÇ</v>
          </cell>
          <cell r="H542">
            <v>16</v>
          </cell>
          <cell r="I542">
            <v>80</v>
          </cell>
        </row>
        <row r="543">
          <cell r="A543">
            <v>300556</v>
          </cell>
          <cell r="B543" t="str">
            <v>ANEL AGSSBR 700</v>
          </cell>
          <cell r="C543" t="str">
            <v>AGSSBR 700</v>
          </cell>
          <cell r="D543">
            <v>59.74</v>
          </cell>
          <cell r="E543">
            <v>115.08</v>
          </cell>
          <cell r="F543" t="str">
            <v>PEÇ</v>
          </cell>
          <cell r="H543">
            <v>700</v>
          </cell>
        </row>
        <row r="544">
          <cell r="A544">
            <v>300557</v>
          </cell>
          <cell r="B544" t="str">
            <v>ANEL AGSSBR 800</v>
          </cell>
          <cell r="C544" t="str">
            <v>AGSSBR 800</v>
          </cell>
          <cell r="D544">
            <v>70.239999999999995</v>
          </cell>
          <cell r="E544">
            <v>133.41</v>
          </cell>
          <cell r="F544" t="str">
            <v>PEÇ</v>
          </cell>
          <cell r="H544">
            <v>800</v>
          </cell>
        </row>
        <row r="545">
          <cell r="A545">
            <v>300558</v>
          </cell>
          <cell r="B545" t="str">
            <v>ANEL AGSSBR 900</v>
          </cell>
          <cell r="C545" t="str">
            <v>AGSSBR 900</v>
          </cell>
          <cell r="D545">
            <v>84.12</v>
          </cell>
          <cell r="E545">
            <v>156.96</v>
          </cell>
          <cell r="F545" t="str">
            <v>PEÇ</v>
          </cell>
          <cell r="H545">
            <v>900</v>
          </cell>
        </row>
        <row r="546">
          <cell r="A546">
            <v>300559</v>
          </cell>
          <cell r="B546" t="str">
            <v>ANEL AGSSBR 1000</v>
          </cell>
          <cell r="C546" t="str">
            <v>AGSSBR 1000</v>
          </cell>
          <cell r="D546">
            <v>98.31</v>
          </cell>
          <cell r="E546">
            <v>192.29</v>
          </cell>
          <cell r="F546" t="str">
            <v>PEÇ</v>
          </cell>
          <cell r="H546">
            <v>1000</v>
          </cell>
        </row>
        <row r="547">
          <cell r="A547">
            <v>300560</v>
          </cell>
          <cell r="B547" t="str">
            <v>ANEL AGSSBR 1200</v>
          </cell>
          <cell r="C547" t="str">
            <v>AGSSBR 1200</v>
          </cell>
          <cell r="D547">
            <v>159.02000000000001</v>
          </cell>
          <cell r="E547">
            <v>312.73</v>
          </cell>
          <cell r="F547" t="str">
            <v>PEÇ</v>
          </cell>
          <cell r="H547">
            <v>1200</v>
          </cell>
        </row>
        <row r="548">
          <cell r="A548">
            <v>300561</v>
          </cell>
          <cell r="B548" t="str">
            <v>ANEL AGSEPDM 1400</v>
          </cell>
          <cell r="C548" t="str">
            <v>AGSEPDM 1400</v>
          </cell>
          <cell r="D548">
            <v>0.01</v>
          </cell>
          <cell r="E548">
            <v>242.15</v>
          </cell>
          <cell r="F548" t="str">
            <v>PEÇ</v>
          </cell>
          <cell r="H548">
            <v>1400</v>
          </cell>
        </row>
        <row r="549">
          <cell r="A549">
            <v>300562</v>
          </cell>
          <cell r="B549" t="str">
            <v>ANEL AGSEPDM 1500</v>
          </cell>
          <cell r="C549" t="str">
            <v>AGSEPDM 1500</v>
          </cell>
          <cell r="D549">
            <v>0.01</v>
          </cell>
          <cell r="E549">
            <v>0</v>
          </cell>
          <cell r="F549" t="str">
            <v>PEÇ</v>
          </cell>
          <cell r="H549">
            <v>1500</v>
          </cell>
        </row>
        <row r="550">
          <cell r="A550">
            <v>300563</v>
          </cell>
          <cell r="B550" t="str">
            <v>ANEL AGSEPDM 1600</v>
          </cell>
          <cell r="C550" t="str">
            <v>AGSEPDM 1600</v>
          </cell>
          <cell r="D550">
            <v>0.01</v>
          </cell>
          <cell r="E550">
            <v>0</v>
          </cell>
          <cell r="F550" t="str">
            <v>PEÇ</v>
          </cell>
          <cell r="H550">
            <v>1600</v>
          </cell>
        </row>
        <row r="551">
          <cell r="A551">
            <v>300564</v>
          </cell>
          <cell r="B551" t="str">
            <v>ANEL AGSEPDM 1800</v>
          </cell>
          <cell r="C551" t="str">
            <v>AGSEPDM 1800</v>
          </cell>
          <cell r="D551">
            <v>0.01</v>
          </cell>
          <cell r="E551">
            <v>0</v>
          </cell>
          <cell r="F551" t="str">
            <v>PEÇ</v>
          </cell>
          <cell r="H551">
            <v>1800</v>
          </cell>
        </row>
        <row r="552">
          <cell r="A552">
            <v>300565</v>
          </cell>
          <cell r="B552" t="str">
            <v>ANEL AGSEPDM 2000</v>
          </cell>
          <cell r="C552" t="str">
            <v>AGSEPDM 2000</v>
          </cell>
          <cell r="D552">
            <v>0.01</v>
          </cell>
          <cell r="E552">
            <v>0</v>
          </cell>
          <cell r="F552" t="str">
            <v>PEÇ</v>
          </cell>
          <cell r="H552">
            <v>2000</v>
          </cell>
        </row>
        <row r="553">
          <cell r="A553">
            <v>300566</v>
          </cell>
          <cell r="B553" t="str">
            <v>ARRUELA ABFNBR 80</v>
          </cell>
          <cell r="C553" t="str">
            <v>ABFNBR 80</v>
          </cell>
          <cell r="D553">
            <v>4.21</v>
          </cell>
          <cell r="E553">
            <v>7.87</v>
          </cell>
          <cell r="F553" t="str">
            <v>PEÇ</v>
          </cell>
          <cell r="H553">
            <v>80</v>
          </cell>
        </row>
        <row r="554">
          <cell r="A554">
            <v>300567</v>
          </cell>
          <cell r="B554" t="str">
            <v>ARRUELA ABFNBR 50</v>
          </cell>
          <cell r="C554" t="str">
            <v>ABFNBR 50</v>
          </cell>
          <cell r="D554">
            <v>1.61</v>
          </cell>
          <cell r="E554">
            <v>7.2</v>
          </cell>
          <cell r="F554" t="str">
            <v>PEÇ</v>
          </cell>
          <cell r="H554">
            <v>50</v>
          </cell>
        </row>
        <row r="555">
          <cell r="A555">
            <v>300568</v>
          </cell>
          <cell r="B555" t="str">
            <v>ARRUELA ABFNBR 75</v>
          </cell>
          <cell r="C555" t="str">
            <v>ABFNBR 75</v>
          </cell>
          <cell r="D555">
            <v>3.65</v>
          </cell>
          <cell r="E555">
            <v>7.87</v>
          </cell>
          <cell r="F555" t="str">
            <v>PEÇ</v>
          </cell>
          <cell r="H555">
            <v>75</v>
          </cell>
        </row>
        <row r="556">
          <cell r="A556">
            <v>300569</v>
          </cell>
          <cell r="B556" t="str">
            <v>ARRUELA ABFNBR 100</v>
          </cell>
          <cell r="C556" t="str">
            <v>ABFNBR 100</v>
          </cell>
          <cell r="D556">
            <v>5.86</v>
          </cell>
          <cell r="E556">
            <v>11.04</v>
          </cell>
          <cell r="F556" t="str">
            <v>PEÇ</v>
          </cell>
          <cell r="H556">
            <v>100</v>
          </cell>
        </row>
        <row r="557">
          <cell r="A557">
            <v>300570</v>
          </cell>
          <cell r="B557" t="str">
            <v>ARRUELA ABFNBR 150</v>
          </cell>
          <cell r="C557" t="str">
            <v>ABFNBR 150</v>
          </cell>
          <cell r="D557">
            <v>11.14</v>
          </cell>
          <cell r="E557">
            <v>20.95</v>
          </cell>
          <cell r="F557" t="str">
            <v>PEÇ</v>
          </cell>
          <cell r="H557">
            <v>150</v>
          </cell>
        </row>
        <row r="558">
          <cell r="A558">
            <v>300571</v>
          </cell>
          <cell r="B558" t="str">
            <v>ARRUELA ABFNBR 200</v>
          </cell>
          <cell r="C558" t="str">
            <v>ABFNBR 200</v>
          </cell>
          <cell r="D558">
            <v>19.64</v>
          </cell>
          <cell r="E558">
            <v>41.8</v>
          </cell>
          <cell r="F558" t="str">
            <v>PEÇ</v>
          </cell>
          <cell r="H558">
            <v>200</v>
          </cell>
        </row>
        <row r="559">
          <cell r="A559">
            <v>300572</v>
          </cell>
          <cell r="B559" t="str">
            <v>ARRUELA ABFNBR 250</v>
          </cell>
          <cell r="C559" t="str">
            <v>ABFNBR 250</v>
          </cell>
          <cell r="D559">
            <v>26.81</v>
          </cell>
          <cell r="E559">
            <v>50.11</v>
          </cell>
          <cell r="F559" t="str">
            <v>PEÇ</v>
          </cell>
          <cell r="H559">
            <v>250</v>
          </cell>
        </row>
        <row r="560">
          <cell r="A560">
            <v>300573</v>
          </cell>
          <cell r="B560" t="str">
            <v>ARRUELA ABFNBR 300</v>
          </cell>
          <cell r="C560" t="str">
            <v>ABFNBR 300</v>
          </cell>
          <cell r="D560">
            <v>30.43</v>
          </cell>
          <cell r="E560">
            <v>58.23</v>
          </cell>
          <cell r="F560" t="str">
            <v>PEÇ</v>
          </cell>
          <cell r="H560">
            <v>300</v>
          </cell>
        </row>
        <row r="561">
          <cell r="A561">
            <v>300574</v>
          </cell>
          <cell r="B561" t="str">
            <v>ARRUELA ABFNBR 350</v>
          </cell>
          <cell r="C561" t="str">
            <v>ABFNBR 350</v>
          </cell>
          <cell r="D561">
            <v>31.36</v>
          </cell>
          <cell r="E561">
            <v>60.01</v>
          </cell>
          <cell r="F561" t="str">
            <v>PEÇ</v>
          </cell>
          <cell r="H561">
            <v>350</v>
          </cell>
        </row>
        <row r="562">
          <cell r="A562">
            <v>300575</v>
          </cell>
          <cell r="B562" t="str">
            <v>ARRUELA ABFNBR 400</v>
          </cell>
          <cell r="C562" t="str">
            <v>ABFNBR 400</v>
          </cell>
          <cell r="D562">
            <v>38.700000000000003</v>
          </cell>
          <cell r="E562">
            <v>73.63</v>
          </cell>
          <cell r="F562" t="str">
            <v>PEÇ</v>
          </cell>
          <cell r="H562">
            <v>400</v>
          </cell>
        </row>
        <row r="563">
          <cell r="A563">
            <v>300576</v>
          </cell>
          <cell r="B563" t="str">
            <v>ARRUELA ABFNBR 450</v>
          </cell>
          <cell r="C563" t="str">
            <v>ABFNBR 450</v>
          </cell>
          <cell r="D563">
            <v>40.32</v>
          </cell>
          <cell r="E563">
            <v>102.74</v>
          </cell>
          <cell r="F563" t="str">
            <v>PEÇ</v>
          </cell>
          <cell r="H563">
            <v>450</v>
          </cell>
        </row>
        <row r="564">
          <cell r="A564">
            <v>300577</v>
          </cell>
          <cell r="B564" t="str">
            <v>ARRUELA ABFNBR 500</v>
          </cell>
          <cell r="C564" t="str">
            <v>ABFNBR 500</v>
          </cell>
          <cell r="D564">
            <v>53.01</v>
          </cell>
          <cell r="E564">
            <v>114.23</v>
          </cell>
          <cell r="F564" t="str">
            <v>PEÇ</v>
          </cell>
          <cell r="H564">
            <v>500</v>
          </cell>
        </row>
        <row r="565">
          <cell r="A565">
            <v>300578</v>
          </cell>
          <cell r="B565" t="str">
            <v>ARRUELA ABFNBR 600</v>
          </cell>
          <cell r="C565" t="str">
            <v>ABFNBR 600</v>
          </cell>
          <cell r="D565">
            <v>69.88</v>
          </cell>
          <cell r="E565">
            <v>130.22999999999999</v>
          </cell>
          <cell r="F565" t="str">
            <v>PEÇ</v>
          </cell>
          <cell r="H565">
            <v>600</v>
          </cell>
        </row>
        <row r="566">
          <cell r="A566">
            <v>300579</v>
          </cell>
          <cell r="B566" t="str">
            <v>ARRUELA ABFNBR 700</v>
          </cell>
          <cell r="C566" t="str">
            <v>ABFNBR 700</v>
          </cell>
          <cell r="D566">
            <v>37.479999999999997</v>
          </cell>
          <cell r="E566">
            <v>370.44</v>
          </cell>
          <cell r="F566" t="str">
            <v>PEÇ</v>
          </cell>
          <cell r="H566">
            <v>700</v>
          </cell>
        </row>
        <row r="567">
          <cell r="A567">
            <v>300580</v>
          </cell>
          <cell r="B567" t="str">
            <v>ARRUELA ABFNBR 800</v>
          </cell>
          <cell r="C567" t="str">
            <v>ABFNBR 800</v>
          </cell>
          <cell r="D567">
            <v>97.74</v>
          </cell>
          <cell r="E567">
            <v>391.8</v>
          </cell>
          <cell r="F567" t="str">
            <v>PEÇ</v>
          </cell>
          <cell r="H567">
            <v>800</v>
          </cell>
        </row>
        <row r="568">
          <cell r="A568">
            <v>300581</v>
          </cell>
          <cell r="B568" t="str">
            <v>ARRUELA ABFNBR 900</v>
          </cell>
          <cell r="C568" t="str">
            <v>ABFNBR 900</v>
          </cell>
          <cell r="D568">
            <v>116.59</v>
          </cell>
          <cell r="E568">
            <v>413.3</v>
          </cell>
          <cell r="F568" t="str">
            <v>PEÇ</v>
          </cell>
          <cell r="H568">
            <v>900</v>
          </cell>
        </row>
        <row r="569">
          <cell r="A569">
            <v>300582</v>
          </cell>
          <cell r="B569" t="str">
            <v>ARRUELA ABFNBR 1000</v>
          </cell>
          <cell r="C569" t="str">
            <v>ABFNBR 1000</v>
          </cell>
          <cell r="D569">
            <v>118.32</v>
          </cell>
          <cell r="E569">
            <v>456.46</v>
          </cell>
          <cell r="F569" t="str">
            <v>PEÇ</v>
          </cell>
          <cell r="H569">
            <v>1000</v>
          </cell>
        </row>
        <row r="570">
          <cell r="A570">
            <v>300583</v>
          </cell>
          <cell r="B570" t="str">
            <v>ARRUELA ABFNBR 1200</v>
          </cell>
          <cell r="C570" t="str">
            <v>ABFNBR 1200</v>
          </cell>
          <cell r="D570">
            <v>383.21</v>
          </cell>
          <cell r="E570">
            <v>917.5</v>
          </cell>
          <cell r="F570" t="str">
            <v>PEÇ</v>
          </cell>
          <cell r="H570">
            <v>1200</v>
          </cell>
        </row>
        <row r="571">
          <cell r="A571">
            <v>300584</v>
          </cell>
          <cell r="B571" t="str">
            <v>ARRUELA ABFEPDM 50</v>
          </cell>
          <cell r="C571" t="str">
            <v>ABFEPDM 50</v>
          </cell>
          <cell r="D571">
            <v>0.01</v>
          </cell>
          <cell r="E571">
            <v>0</v>
          </cell>
          <cell r="F571" t="str">
            <v>PEÇ</v>
          </cell>
          <cell r="H571">
            <v>50</v>
          </cell>
        </row>
        <row r="572">
          <cell r="A572">
            <v>300585</v>
          </cell>
          <cell r="B572" t="str">
            <v>ARRUELA ABFEPDM 75</v>
          </cell>
          <cell r="C572" t="str">
            <v>ABFEPDM 75</v>
          </cell>
          <cell r="D572">
            <v>0.01</v>
          </cell>
          <cell r="E572">
            <v>0</v>
          </cell>
          <cell r="F572" t="str">
            <v>PEÇ</v>
          </cell>
          <cell r="H572">
            <v>75</v>
          </cell>
        </row>
        <row r="573">
          <cell r="A573">
            <v>300586</v>
          </cell>
          <cell r="B573" t="str">
            <v>ARRUELA ABFEPDM 100</v>
          </cell>
          <cell r="C573" t="str">
            <v>ABFEPDM 100</v>
          </cell>
          <cell r="D573">
            <v>0.01</v>
          </cell>
          <cell r="E573">
            <v>0</v>
          </cell>
          <cell r="F573" t="str">
            <v>PEÇ</v>
          </cell>
          <cell r="H573">
            <v>100</v>
          </cell>
        </row>
        <row r="574">
          <cell r="A574">
            <v>300587</v>
          </cell>
          <cell r="B574" t="str">
            <v>ARRUELA ABFEPDM 150</v>
          </cell>
          <cell r="C574" t="str">
            <v>ABFEPDM 150</v>
          </cell>
          <cell r="D574">
            <v>0.01</v>
          </cell>
          <cell r="E574">
            <v>0</v>
          </cell>
          <cell r="F574" t="str">
            <v>PEÇ</v>
          </cell>
          <cell r="H574">
            <v>150</v>
          </cell>
        </row>
        <row r="575">
          <cell r="A575">
            <v>300588</v>
          </cell>
          <cell r="B575" t="str">
            <v>ARRUELA ABFEPDM 200</v>
          </cell>
          <cell r="C575" t="str">
            <v>ABFEPDM 200</v>
          </cell>
          <cell r="D575">
            <v>0.01</v>
          </cell>
          <cell r="E575">
            <v>0</v>
          </cell>
          <cell r="F575" t="str">
            <v>PEÇ</v>
          </cell>
          <cell r="H575">
            <v>200</v>
          </cell>
        </row>
        <row r="576">
          <cell r="A576">
            <v>300589</v>
          </cell>
          <cell r="B576" t="str">
            <v>ARRUELA ABFEPDM 250</v>
          </cell>
          <cell r="C576" t="str">
            <v>ABFEPDM 250</v>
          </cell>
          <cell r="D576">
            <v>0.01</v>
          </cell>
          <cell r="E576">
            <v>0</v>
          </cell>
          <cell r="F576" t="str">
            <v>PEÇ</v>
          </cell>
          <cell r="H576">
            <v>250</v>
          </cell>
        </row>
        <row r="577">
          <cell r="A577">
            <v>300590</v>
          </cell>
          <cell r="B577" t="str">
            <v>ARRUELA ABFEPDM 300</v>
          </cell>
          <cell r="C577" t="str">
            <v>ABFEPDM 300</v>
          </cell>
          <cell r="D577">
            <v>25.62</v>
          </cell>
          <cell r="E577">
            <v>0</v>
          </cell>
          <cell r="F577" t="str">
            <v>PEÇ</v>
          </cell>
          <cell r="H577">
            <v>300</v>
          </cell>
        </row>
        <row r="578">
          <cell r="A578">
            <v>300591</v>
          </cell>
          <cell r="B578" t="str">
            <v>ARRUELA ABFEPDM 350</v>
          </cell>
          <cell r="C578" t="str">
            <v>ABFEPDM 350</v>
          </cell>
          <cell r="D578">
            <v>0.01</v>
          </cell>
          <cell r="E578">
            <v>0</v>
          </cell>
          <cell r="F578" t="str">
            <v>PEÇ</v>
          </cell>
          <cell r="H578">
            <v>350</v>
          </cell>
        </row>
        <row r="579">
          <cell r="A579">
            <v>300592</v>
          </cell>
          <cell r="B579" t="str">
            <v>ARRUELA ABFEPDM 400</v>
          </cell>
          <cell r="C579" t="str">
            <v>ABFEPDM 400</v>
          </cell>
          <cell r="D579">
            <v>0.01</v>
          </cell>
          <cell r="E579">
            <v>0</v>
          </cell>
          <cell r="F579" t="str">
            <v>PEÇ</v>
          </cell>
          <cell r="H579">
            <v>400</v>
          </cell>
        </row>
        <row r="580">
          <cell r="A580">
            <v>300593</v>
          </cell>
          <cell r="B580" t="str">
            <v>ARRUELA ABFEPDM 450</v>
          </cell>
          <cell r="C580" t="str">
            <v>ABFEPDM 450</v>
          </cell>
          <cell r="D580">
            <v>0.01</v>
          </cell>
          <cell r="E580">
            <v>0</v>
          </cell>
          <cell r="F580" t="str">
            <v>PEÇ</v>
          </cell>
          <cell r="H580">
            <v>450</v>
          </cell>
        </row>
        <row r="581">
          <cell r="A581">
            <v>300594</v>
          </cell>
          <cell r="B581" t="str">
            <v>ARRUELA ABFEPDM 500</v>
          </cell>
          <cell r="C581" t="str">
            <v>ABFEPDM 500</v>
          </cell>
          <cell r="D581">
            <v>0.01</v>
          </cell>
          <cell r="E581">
            <v>0</v>
          </cell>
          <cell r="F581" t="str">
            <v>PEÇ</v>
          </cell>
          <cell r="H581">
            <v>500</v>
          </cell>
        </row>
        <row r="582">
          <cell r="A582">
            <v>300595</v>
          </cell>
          <cell r="B582" t="str">
            <v>ARRUELA ABFEPDM 600</v>
          </cell>
          <cell r="C582" t="str">
            <v>ABFEPDM 600</v>
          </cell>
          <cell r="D582">
            <v>0.01</v>
          </cell>
          <cell r="E582">
            <v>0</v>
          </cell>
          <cell r="F582" t="str">
            <v>PEÇ</v>
          </cell>
          <cell r="H582">
            <v>600</v>
          </cell>
        </row>
        <row r="583">
          <cell r="A583">
            <v>300596</v>
          </cell>
          <cell r="B583" t="str">
            <v>ARRUELA ABFEPDM 700</v>
          </cell>
          <cell r="C583" t="str">
            <v>ABFEPDM 700</v>
          </cell>
          <cell r="D583">
            <v>0.01</v>
          </cell>
          <cell r="E583">
            <v>0</v>
          </cell>
          <cell r="F583" t="str">
            <v>PEÇ</v>
          </cell>
          <cell r="H583">
            <v>700</v>
          </cell>
        </row>
        <row r="584">
          <cell r="A584">
            <v>300597</v>
          </cell>
          <cell r="B584" t="str">
            <v>ARRUELA ABFEPDM 800</v>
          </cell>
          <cell r="C584" t="str">
            <v>ABFEPDM 800</v>
          </cell>
          <cell r="D584">
            <v>0.01</v>
          </cell>
          <cell r="E584">
            <v>0</v>
          </cell>
          <cell r="F584" t="str">
            <v>PEÇ</v>
          </cell>
          <cell r="H584">
            <v>800</v>
          </cell>
        </row>
        <row r="585">
          <cell r="A585">
            <v>300598</v>
          </cell>
          <cell r="B585" t="str">
            <v>ARRUELA ABFEPDM 900</v>
          </cell>
          <cell r="C585" t="str">
            <v>ABFEPDM 900</v>
          </cell>
          <cell r="D585">
            <v>0.01</v>
          </cell>
          <cell r="E585">
            <v>0</v>
          </cell>
          <cell r="F585" t="str">
            <v>PEÇ</v>
          </cell>
          <cell r="H585">
            <v>900</v>
          </cell>
        </row>
        <row r="586">
          <cell r="A586">
            <v>300599</v>
          </cell>
          <cell r="B586" t="str">
            <v>ARRUELA ABFEPDM 1000</v>
          </cell>
          <cell r="C586" t="str">
            <v>ABFEPDM 1000</v>
          </cell>
          <cell r="D586">
            <v>0.01</v>
          </cell>
          <cell r="E586">
            <v>0</v>
          </cell>
          <cell r="F586" t="str">
            <v>PEÇ</v>
          </cell>
          <cell r="H586">
            <v>1000</v>
          </cell>
        </row>
        <row r="587">
          <cell r="A587">
            <v>300600</v>
          </cell>
          <cell r="B587" t="str">
            <v>ARRUELA ABFEPDM 1200</v>
          </cell>
          <cell r="C587" t="str">
            <v>ABFEPDM 1200</v>
          </cell>
          <cell r="D587">
            <v>165.21</v>
          </cell>
          <cell r="E587">
            <v>1302.8599999999999</v>
          </cell>
          <cell r="F587" t="str">
            <v>PEÇ</v>
          </cell>
          <cell r="H587">
            <v>1200</v>
          </cell>
        </row>
        <row r="588">
          <cell r="A588">
            <v>300601</v>
          </cell>
          <cell r="B588" t="str">
            <v>ANEL AJGINBR 50</v>
          </cell>
          <cell r="C588" t="str">
            <v>AJGINBR 50</v>
          </cell>
          <cell r="D588">
            <v>0.01</v>
          </cell>
          <cell r="E588">
            <v>7.2</v>
          </cell>
          <cell r="F588" t="str">
            <v>PEÇ</v>
          </cell>
          <cell r="H588">
            <v>50</v>
          </cell>
        </row>
        <row r="589">
          <cell r="A589">
            <v>300602</v>
          </cell>
          <cell r="B589" t="str">
            <v>ANEL AJGINBR 75</v>
          </cell>
          <cell r="C589" t="str">
            <v>AJGINBR 75</v>
          </cell>
          <cell r="D589">
            <v>3.8</v>
          </cell>
          <cell r="E589">
            <v>7.87</v>
          </cell>
          <cell r="F589" t="str">
            <v>PEÇ</v>
          </cell>
          <cell r="H589">
            <v>75</v>
          </cell>
        </row>
        <row r="590">
          <cell r="A590">
            <v>300603</v>
          </cell>
          <cell r="B590" t="str">
            <v>ANEL AJGINBR 100</v>
          </cell>
          <cell r="C590" t="str">
            <v>AJGINBR 100</v>
          </cell>
          <cell r="D590">
            <v>5.84</v>
          </cell>
          <cell r="E590">
            <v>11.22</v>
          </cell>
          <cell r="F590" t="str">
            <v>PEÇ</v>
          </cell>
          <cell r="H590">
            <v>100</v>
          </cell>
        </row>
        <row r="591">
          <cell r="A591">
            <v>300604</v>
          </cell>
          <cell r="B591" t="str">
            <v>ANEL AJGINBR 150</v>
          </cell>
          <cell r="C591" t="str">
            <v>AJGINBR 150</v>
          </cell>
          <cell r="D591">
            <v>9.42</v>
          </cell>
          <cell r="E591">
            <v>25.53</v>
          </cell>
          <cell r="F591" t="str">
            <v>PEÇ</v>
          </cell>
          <cell r="H591">
            <v>150</v>
          </cell>
        </row>
        <row r="592">
          <cell r="A592">
            <v>300605</v>
          </cell>
          <cell r="B592" t="str">
            <v>ANEL AJGINBR 200</v>
          </cell>
          <cell r="C592" t="str">
            <v>AJGINBR 200</v>
          </cell>
          <cell r="D592">
            <v>21.98</v>
          </cell>
          <cell r="E592">
            <v>41.55</v>
          </cell>
          <cell r="F592" t="str">
            <v>PEÇ</v>
          </cell>
          <cell r="H592">
            <v>200</v>
          </cell>
        </row>
        <row r="593">
          <cell r="A593">
            <v>300606</v>
          </cell>
          <cell r="B593" t="str">
            <v>ANEL AJGINBR 250</v>
          </cell>
          <cell r="C593" t="str">
            <v>AJGINBR 250</v>
          </cell>
          <cell r="D593">
            <v>26.83</v>
          </cell>
          <cell r="E593">
            <v>50.95</v>
          </cell>
          <cell r="F593" t="str">
            <v>PEÇ</v>
          </cell>
          <cell r="H593">
            <v>250</v>
          </cell>
        </row>
        <row r="594">
          <cell r="A594">
            <v>300607</v>
          </cell>
          <cell r="B594" t="str">
            <v>ANEL AJGINBR 300</v>
          </cell>
          <cell r="C594" t="str">
            <v>AJGINBR 300</v>
          </cell>
          <cell r="D594">
            <v>30.28</v>
          </cell>
          <cell r="E594">
            <v>57.26</v>
          </cell>
          <cell r="F594" t="str">
            <v>PEÇ</v>
          </cell>
          <cell r="H594">
            <v>300</v>
          </cell>
        </row>
        <row r="595">
          <cell r="A595">
            <v>300608</v>
          </cell>
          <cell r="B595" t="str">
            <v>ANEL AJGINBR 350</v>
          </cell>
          <cell r="C595" t="str">
            <v>AJGINBR 350</v>
          </cell>
          <cell r="D595">
            <v>27.5</v>
          </cell>
          <cell r="E595">
            <v>59.01</v>
          </cell>
          <cell r="F595" t="str">
            <v>PEÇ</v>
          </cell>
          <cell r="H595">
            <v>350</v>
          </cell>
        </row>
        <row r="596">
          <cell r="A596">
            <v>300609</v>
          </cell>
          <cell r="B596" t="str">
            <v>ANEL AJGINBR 400</v>
          </cell>
          <cell r="C596" t="str">
            <v>AJGINBR 400</v>
          </cell>
          <cell r="D596">
            <v>33.17</v>
          </cell>
          <cell r="E596">
            <v>76.92</v>
          </cell>
          <cell r="F596" t="str">
            <v>PEÇ</v>
          </cell>
          <cell r="H596">
            <v>400</v>
          </cell>
        </row>
        <row r="597">
          <cell r="A597">
            <v>300610</v>
          </cell>
          <cell r="B597" t="str">
            <v>ANEL AJGINBR 450</v>
          </cell>
          <cell r="C597" t="str">
            <v>AJGINBR 450</v>
          </cell>
          <cell r="D597">
            <v>0.01</v>
          </cell>
          <cell r="E597">
            <v>86.61</v>
          </cell>
          <cell r="F597" t="str">
            <v>PEÇ</v>
          </cell>
          <cell r="H597">
            <v>450</v>
          </cell>
        </row>
        <row r="598">
          <cell r="A598">
            <v>300611</v>
          </cell>
          <cell r="B598" t="str">
            <v>ANEL AJGINBR 500</v>
          </cell>
          <cell r="C598" t="str">
            <v>AJGINBR 500</v>
          </cell>
          <cell r="D598">
            <v>51.61</v>
          </cell>
          <cell r="E598">
            <v>116.85</v>
          </cell>
          <cell r="F598" t="str">
            <v>PEÇ</v>
          </cell>
          <cell r="H598">
            <v>500</v>
          </cell>
        </row>
        <row r="599">
          <cell r="A599">
            <v>300612</v>
          </cell>
          <cell r="B599" t="str">
            <v>ANEL AJGINBR 600</v>
          </cell>
          <cell r="C599" t="str">
            <v>AJGINBR 600</v>
          </cell>
          <cell r="D599">
            <v>70</v>
          </cell>
          <cell r="E599">
            <v>130.32</v>
          </cell>
          <cell r="F599" t="str">
            <v>PEÇ</v>
          </cell>
          <cell r="H599">
            <v>600</v>
          </cell>
        </row>
        <row r="600">
          <cell r="A600">
            <v>300613</v>
          </cell>
          <cell r="B600" t="str">
            <v>ANEL AJGINBR 80</v>
          </cell>
          <cell r="C600" t="str">
            <v>AJGINBR 80</v>
          </cell>
          <cell r="D600">
            <v>4.18</v>
          </cell>
          <cell r="E600">
            <v>7.99</v>
          </cell>
          <cell r="F600" t="str">
            <v>PEÇ</v>
          </cell>
          <cell r="H600">
            <v>80</v>
          </cell>
        </row>
        <row r="601">
          <cell r="A601">
            <v>300614</v>
          </cell>
          <cell r="B601" t="str">
            <v>ANEL AJGIEPDM 50</v>
          </cell>
          <cell r="C601" t="str">
            <v>AJGIEPDM 50</v>
          </cell>
          <cell r="D601">
            <v>0.01</v>
          </cell>
          <cell r="E601">
            <v>0</v>
          </cell>
          <cell r="F601" t="str">
            <v>PEÇ</v>
          </cell>
          <cell r="H601">
            <v>50</v>
          </cell>
        </row>
        <row r="602">
          <cell r="A602">
            <v>300615</v>
          </cell>
          <cell r="B602" t="str">
            <v>ANEL AJGIEPDM 75</v>
          </cell>
          <cell r="C602" t="str">
            <v>AJGIEPDM 75</v>
          </cell>
          <cell r="D602">
            <v>0.01</v>
          </cell>
          <cell r="E602">
            <v>0</v>
          </cell>
          <cell r="F602" t="str">
            <v>PEÇ</v>
          </cell>
          <cell r="H602">
            <v>75</v>
          </cell>
        </row>
        <row r="603">
          <cell r="A603">
            <v>300616</v>
          </cell>
          <cell r="B603" t="str">
            <v>ANEL AJGIEPDM 100</v>
          </cell>
          <cell r="C603" t="str">
            <v>AJGIEPDM 100</v>
          </cell>
          <cell r="D603">
            <v>0.01</v>
          </cell>
          <cell r="E603">
            <v>0</v>
          </cell>
          <cell r="F603" t="str">
            <v>PEÇ</v>
          </cell>
          <cell r="H603">
            <v>100</v>
          </cell>
        </row>
        <row r="604">
          <cell r="A604">
            <v>300617</v>
          </cell>
          <cell r="B604" t="str">
            <v>ANEL AJGIEPDM 150</v>
          </cell>
          <cell r="C604" t="str">
            <v>AJGIEPDM 150</v>
          </cell>
          <cell r="D604">
            <v>0.01</v>
          </cell>
          <cell r="E604">
            <v>0</v>
          </cell>
          <cell r="F604" t="str">
            <v>PEÇ</v>
          </cell>
          <cell r="H604">
            <v>150</v>
          </cell>
        </row>
        <row r="605">
          <cell r="A605">
            <v>300618</v>
          </cell>
          <cell r="B605" t="str">
            <v>ANEL AJGIEPDM 200</v>
          </cell>
          <cell r="C605" t="str">
            <v>AJGIEPDM 200</v>
          </cell>
          <cell r="D605">
            <v>0.01</v>
          </cell>
          <cell r="E605">
            <v>0</v>
          </cell>
          <cell r="F605" t="str">
            <v>PEÇ</v>
          </cell>
          <cell r="H605">
            <v>200</v>
          </cell>
        </row>
        <row r="606">
          <cell r="A606">
            <v>300619</v>
          </cell>
          <cell r="B606" t="str">
            <v>ANEL AJGIEPDM 250</v>
          </cell>
          <cell r="C606" t="str">
            <v>AJGIEPDM 250</v>
          </cell>
          <cell r="D606">
            <v>0.01</v>
          </cell>
          <cell r="E606">
            <v>0</v>
          </cell>
          <cell r="F606" t="str">
            <v>PEÇ</v>
          </cell>
          <cell r="H606">
            <v>250</v>
          </cell>
        </row>
        <row r="607">
          <cell r="A607">
            <v>300620</v>
          </cell>
          <cell r="B607" t="str">
            <v>ANEL AJGIEPDM 300</v>
          </cell>
          <cell r="C607" t="str">
            <v>AJGIEPDM 300</v>
          </cell>
          <cell r="D607">
            <v>0.01</v>
          </cell>
          <cell r="E607">
            <v>0</v>
          </cell>
          <cell r="F607" t="str">
            <v>PEÇ</v>
          </cell>
          <cell r="H607">
            <v>300</v>
          </cell>
        </row>
        <row r="608">
          <cell r="A608">
            <v>300621</v>
          </cell>
          <cell r="B608" t="str">
            <v>ANEL AJGIEPDM 350</v>
          </cell>
          <cell r="C608" t="str">
            <v>AJGIEPDM 350</v>
          </cell>
          <cell r="D608">
            <v>0.01</v>
          </cell>
          <cell r="E608">
            <v>0</v>
          </cell>
          <cell r="F608" t="str">
            <v>PEÇ</v>
          </cell>
          <cell r="H608">
            <v>350</v>
          </cell>
        </row>
        <row r="609">
          <cell r="A609">
            <v>300622</v>
          </cell>
          <cell r="B609" t="str">
            <v>ANEL AJGIEPDM 400</v>
          </cell>
          <cell r="C609" t="str">
            <v>AJGIEPDM 400</v>
          </cell>
          <cell r="D609">
            <v>0.01</v>
          </cell>
          <cell r="E609">
            <v>0</v>
          </cell>
          <cell r="F609" t="str">
            <v>PEÇ</v>
          </cell>
          <cell r="H609">
            <v>400</v>
          </cell>
        </row>
        <row r="610">
          <cell r="A610">
            <v>300623</v>
          </cell>
          <cell r="B610" t="str">
            <v>ANEL AJGIEPDM 450</v>
          </cell>
          <cell r="C610" t="str">
            <v>AJGIEPDM 450</v>
          </cell>
          <cell r="D610">
            <v>0.01</v>
          </cell>
          <cell r="E610">
            <v>0</v>
          </cell>
          <cell r="F610" t="str">
            <v>PEÇ</v>
          </cell>
          <cell r="H610">
            <v>450</v>
          </cell>
        </row>
        <row r="611">
          <cell r="A611">
            <v>300624</v>
          </cell>
          <cell r="B611" t="str">
            <v>ANEL AJGIEPDM 500</v>
          </cell>
          <cell r="C611" t="str">
            <v>AJGIEPDM 500</v>
          </cell>
          <cell r="D611">
            <v>0.01</v>
          </cell>
          <cell r="E611">
            <v>0</v>
          </cell>
          <cell r="F611" t="str">
            <v>PEÇ</v>
          </cell>
          <cell r="H611">
            <v>500</v>
          </cell>
        </row>
        <row r="612">
          <cell r="A612">
            <v>300625</v>
          </cell>
          <cell r="B612" t="str">
            <v>ANEL AJGIEPDM 600</v>
          </cell>
          <cell r="C612" t="str">
            <v>AJGIEPDM 600</v>
          </cell>
          <cell r="D612">
            <v>0.01</v>
          </cell>
          <cell r="E612">
            <v>0</v>
          </cell>
          <cell r="F612" t="str">
            <v>PEÇ</v>
          </cell>
          <cell r="H612">
            <v>600</v>
          </cell>
        </row>
        <row r="613">
          <cell r="A613">
            <v>300626</v>
          </cell>
          <cell r="B613" t="str">
            <v>ANEL AGSSBR 80</v>
          </cell>
          <cell r="C613" t="str">
            <v>AGSSBR 80</v>
          </cell>
          <cell r="D613">
            <v>1.93</v>
          </cell>
          <cell r="E613">
            <v>3.61</v>
          </cell>
          <cell r="F613" t="str">
            <v>PEÇ</v>
          </cell>
          <cell r="H613">
            <v>80</v>
          </cell>
        </row>
        <row r="614">
          <cell r="A614">
            <v>300627</v>
          </cell>
          <cell r="B614" t="str">
            <v>ANEL AGSSBR 100</v>
          </cell>
          <cell r="C614" t="str">
            <v>AGSSBR 100</v>
          </cell>
          <cell r="D614">
            <v>3.05</v>
          </cell>
          <cell r="E614">
            <v>6.18</v>
          </cell>
          <cell r="F614" t="str">
            <v>PEÇ</v>
          </cell>
          <cell r="H614">
            <v>100</v>
          </cell>
        </row>
        <row r="615">
          <cell r="A615">
            <v>300628</v>
          </cell>
          <cell r="B615" t="str">
            <v>ANEL AGSSBR 150</v>
          </cell>
          <cell r="C615" t="str">
            <v>AGSSBR 150</v>
          </cell>
          <cell r="D615">
            <v>4.2699999999999996</v>
          </cell>
          <cell r="E615">
            <v>8.5500000000000007</v>
          </cell>
          <cell r="F615" t="str">
            <v>PEÇ</v>
          </cell>
          <cell r="H615">
            <v>150</v>
          </cell>
        </row>
        <row r="616">
          <cell r="A616">
            <v>300629</v>
          </cell>
          <cell r="B616" t="str">
            <v>ANEL AGSSBR 200</v>
          </cell>
          <cell r="C616" t="str">
            <v>AGSSBR 200</v>
          </cell>
          <cell r="D616">
            <v>5.38</v>
          </cell>
          <cell r="E616">
            <v>11</v>
          </cell>
          <cell r="F616" t="str">
            <v>PEÇ</v>
          </cell>
          <cell r="H616">
            <v>200</v>
          </cell>
        </row>
        <row r="617">
          <cell r="A617">
            <v>300630</v>
          </cell>
          <cell r="B617" t="str">
            <v>ANEL AGSSBR 250</v>
          </cell>
          <cell r="C617" t="str">
            <v>AGSSBR 250</v>
          </cell>
          <cell r="D617">
            <v>7.14</v>
          </cell>
          <cell r="E617">
            <v>14.17</v>
          </cell>
          <cell r="F617" t="str">
            <v>PEÇ</v>
          </cell>
          <cell r="H617">
            <v>250</v>
          </cell>
        </row>
        <row r="618">
          <cell r="A618">
            <v>300631</v>
          </cell>
          <cell r="B618" t="str">
            <v>ANEL AGSSBR 300</v>
          </cell>
          <cell r="C618" t="str">
            <v>AGSSBR 300</v>
          </cell>
          <cell r="D618">
            <v>9.8800000000000008</v>
          </cell>
          <cell r="E618">
            <v>20.29</v>
          </cell>
          <cell r="F618" t="str">
            <v>PEÇ</v>
          </cell>
          <cell r="H618">
            <v>300</v>
          </cell>
        </row>
        <row r="619">
          <cell r="A619">
            <v>300632</v>
          </cell>
          <cell r="B619" t="str">
            <v>ANEL AGSSBR 350</v>
          </cell>
          <cell r="C619" t="str">
            <v>AGSSBR 350</v>
          </cell>
          <cell r="D619">
            <v>16.309999999999999</v>
          </cell>
          <cell r="E619">
            <v>32.03</v>
          </cell>
          <cell r="F619" t="str">
            <v>PEÇ</v>
          </cell>
          <cell r="H619">
            <v>350</v>
          </cell>
        </row>
        <row r="620">
          <cell r="A620">
            <v>300633</v>
          </cell>
          <cell r="B620" t="str">
            <v>ANEL AGSSBR 400</v>
          </cell>
          <cell r="C620" t="str">
            <v>AGSSBR 400</v>
          </cell>
          <cell r="D620">
            <v>13.6</v>
          </cell>
          <cell r="E620">
            <v>27.97</v>
          </cell>
          <cell r="F620" t="str">
            <v>PEÇ</v>
          </cell>
          <cell r="H620">
            <v>400</v>
          </cell>
        </row>
        <row r="621">
          <cell r="A621">
            <v>300634</v>
          </cell>
          <cell r="B621" t="str">
            <v>ANEL AGSSBR 450</v>
          </cell>
          <cell r="C621" t="str">
            <v>AGSSBR 450</v>
          </cell>
          <cell r="D621">
            <v>22.15</v>
          </cell>
          <cell r="E621">
            <v>43.67</v>
          </cell>
          <cell r="F621" t="str">
            <v>PEÇ</v>
          </cell>
          <cell r="H621">
            <v>450</v>
          </cell>
        </row>
        <row r="622">
          <cell r="A622">
            <v>300635</v>
          </cell>
          <cell r="B622" t="str">
            <v>ANEL AGSSBR 500</v>
          </cell>
          <cell r="C622" t="str">
            <v>AGSSBR 500</v>
          </cell>
          <cell r="D622">
            <v>23.99</v>
          </cell>
          <cell r="E622">
            <v>41.75</v>
          </cell>
          <cell r="F622" t="str">
            <v>PEÇ</v>
          </cell>
          <cell r="H622">
            <v>500</v>
          </cell>
        </row>
        <row r="623">
          <cell r="A623">
            <v>300636</v>
          </cell>
          <cell r="B623" t="str">
            <v>ANEL AGSSBR 600</v>
          </cell>
          <cell r="C623" t="str">
            <v>AGSSBR 600</v>
          </cell>
          <cell r="D623">
            <v>26.87</v>
          </cell>
          <cell r="E623">
            <v>54.96</v>
          </cell>
          <cell r="F623" t="str">
            <v>PEÇ</v>
          </cell>
          <cell r="H623">
            <v>600</v>
          </cell>
        </row>
        <row r="624">
          <cell r="A624">
            <v>300637</v>
          </cell>
          <cell r="B624" t="str">
            <v>ANEL AGSNBR 80</v>
          </cell>
          <cell r="C624" t="str">
            <v>AGSNBR 80</v>
          </cell>
          <cell r="D624">
            <v>4.05</v>
          </cell>
          <cell r="E624">
            <v>8.4</v>
          </cell>
          <cell r="F624" t="str">
            <v>PEÇ</v>
          </cell>
          <cell r="H624">
            <v>80</v>
          </cell>
        </row>
        <row r="625">
          <cell r="A625">
            <v>300638</v>
          </cell>
          <cell r="B625" t="str">
            <v>ANEL AGSNBR 100</v>
          </cell>
          <cell r="C625" t="str">
            <v>AGSNBR 100</v>
          </cell>
          <cell r="D625">
            <v>5.56</v>
          </cell>
          <cell r="E625">
            <v>11</v>
          </cell>
          <cell r="F625" t="str">
            <v>PEÇ</v>
          </cell>
          <cell r="H625">
            <v>100</v>
          </cell>
        </row>
        <row r="626">
          <cell r="A626">
            <v>300639</v>
          </cell>
          <cell r="B626" t="str">
            <v>ANEL AGSNBR 150</v>
          </cell>
          <cell r="C626" t="str">
            <v>AGSNBR 150</v>
          </cell>
          <cell r="D626">
            <v>10.4</v>
          </cell>
          <cell r="E626">
            <v>20.85</v>
          </cell>
          <cell r="F626" t="str">
            <v>PEÇ</v>
          </cell>
          <cell r="H626">
            <v>150</v>
          </cell>
        </row>
        <row r="627">
          <cell r="A627">
            <v>300640</v>
          </cell>
          <cell r="B627" t="str">
            <v>ANEL AGSNBR 200</v>
          </cell>
          <cell r="C627" t="str">
            <v>AGSNBR 200</v>
          </cell>
          <cell r="D627">
            <v>20.18</v>
          </cell>
          <cell r="E627">
            <v>40.86</v>
          </cell>
          <cell r="F627" t="str">
            <v>PEÇ</v>
          </cell>
          <cell r="H627">
            <v>200</v>
          </cell>
        </row>
        <row r="628">
          <cell r="A628">
            <v>300641</v>
          </cell>
          <cell r="B628" t="str">
            <v>ANEL AGSNBR 250</v>
          </cell>
          <cell r="C628" t="str">
            <v>AGSNBR 250</v>
          </cell>
          <cell r="D628">
            <v>25.59</v>
          </cell>
          <cell r="E628">
            <v>50.62</v>
          </cell>
          <cell r="F628" t="str">
            <v>PEÇ</v>
          </cell>
          <cell r="H628">
            <v>250</v>
          </cell>
        </row>
        <row r="629">
          <cell r="A629">
            <v>300642</v>
          </cell>
          <cell r="B629" t="str">
            <v>ANEL AGSNBR 300</v>
          </cell>
          <cell r="C629" t="str">
            <v>AGSNBR 300</v>
          </cell>
          <cell r="D629">
            <v>27.19</v>
          </cell>
          <cell r="E629">
            <v>57.27</v>
          </cell>
          <cell r="F629" t="str">
            <v>PEÇ</v>
          </cell>
          <cell r="H629">
            <v>300</v>
          </cell>
        </row>
        <row r="630">
          <cell r="A630">
            <v>300643</v>
          </cell>
          <cell r="B630" t="str">
            <v>ANEL AGSNBR 350</v>
          </cell>
          <cell r="C630" t="str">
            <v>AGSNBR 350</v>
          </cell>
          <cell r="D630">
            <v>31.27</v>
          </cell>
          <cell r="E630">
            <v>59.98</v>
          </cell>
          <cell r="F630" t="str">
            <v>PEÇ</v>
          </cell>
          <cell r="H630">
            <v>350</v>
          </cell>
        </row>
        <row r="631">
          <cell r="A631">
            <v>300644</v>
          </cell>
          <cell r="B631" t="str">
            <v>ANEL AGSNBR 400</v>
          </cell>
          <cell r="C631" t="str">
            <v>AGSNBR 400</v>
          </cell>
          <cell r="D631">
            <v>36.090000000000003</v>
          </cell>
          <cell r="E631">
            <v>72.959999999999994</v>
          </cell>
          <cell r="F631" t="str">
            <v>PEÇ</v>
          </cell>
          <cell r="H631">
            <v>400</v>
          </cell>
        </row>
        <row r="632">
          <cell r="A632">
            <v>300645</v>
          </cell>
          <cell r="B632" t="str">
            <v>ANEL AGSNBR 450</v>
          </cell>
          <cell r="C632" t="str">
            <v>AGSNBR 450</v>
          </cell>
          <cell r="D632">
            <v>32.700000000000003</v>
          </cell>
          <cell r="E632">
            <v>86.62</v>
          </cell>
          <cell r="F632" t="str">
            <v>PEÇ</v>
          </cell>
          <cell r="H632">
            <v>450</v>
          </cell>
        </row>
        <row r="633">
          <cell r="A633">
            <v>300646</v>
          </cell>
          <cell r="B633" t="str">
            <v>ANEL AGSNBR 500</v>
          </cell>
          <cell r="C633" t="str">
            <v>AGSNBR 500</v>
          </cell>
          <cell r="D633">
            <v>57.85</v>
          </cell>
          <cell r="E633">
            <v>114.23</v>
          </cell>
          <cell r="F633" t="str">
            <v>PEÇ</v>
          </cell>
          <cell r="H633">
            <v>500</v>
          </cell>
        </row>
        <row r="634">
          <cell r="A634">
            <v>300647</v>
          </cell>
          <cell r="B634" t="str">
            <v>ANEL AGSNBR 600</v>
          </cell>
          <cell r="C634" t="str">
            <v>AGSNBR 600</v>
          </cell>
          <cell r="D634">
            <v>60.72</v>
          </cell>
          <cell r="E634">
            <v>130.24</v>
          </cell>
          <cell r="F634" t="str">
            <v>PEÇ</v>
          </cell>
          <cell r="H634">
            <v>600</v>
          </cell>
        </row>
        <row r="635">
          <cell r="A635">
            <v>300648</v>
          </cell>
          <cell r="B635" t="str">
            <v>ANEL AGSNBR 700</v>
          </cell>
          <cell r="C635" t="str">
            <v>AGSNBR 700</v>
          </cell>
          <cell r="D635">
            <v>154.94</v>
          </cell>
          <cell r="E635">
            <v>305.5</v>
          </cell>
          <cell r="F635" t="str">
            <v>PEÇ</v>
          </cell>
          <cell r="H635">
            <v>700</v>
          </cell>
        </row>
        <row r="636">
          <cell r="A636">
            <v>300649</v>
          </cell>
          <cell r="B636" t="str">
            <v>ANEL AGSNBR 800</v>
          </cell>
          <cell r="C636" t="str">
            <v>AGSNBR 800</v>
          </cell>
          <cell r="D636">
            <v>168.79</v>
          </cell>
          <cell r="E636">
            <v>348.17</v>
          </cell>
          <cell r="F636" t="str">
            <v>PEÇ</v>
          </cell>
          <cell r="H636">
            <v>800</v>
          </cell>
        </row>
        <row r="637">
          <cell r="A637">
            <v>300650</v>
          </cell>
          <cell r="B637" t="str">
            <v>ANEL AGSNBR 900</v>
          </cell>
          <cell r="C637" t="str">
            <v>AGSNBR 900</v>
          </cell>
          <cell r="D637">
            <v>187.43</v>
          </cell>
          <cell r="E637">
            <v>413.3</v>
          </cell>
          <cell r="F637" t="str">
            <v>PEÇ</v>
          </cell>
          <cell r="H637">
            <v>900</v>
          </cell>
        </row>
        <row r="638">
          <cell r="A638">
            <v>300651</v>
          </cell>
          <cell r="B638" t="str">
            <v>ANEL AGSNBR 1000</v>
          </cell>
          <cell r="C638" t="str">
            <v>AGSNBR 1000</v>
          </cell>
          <cell r="D638">
            <v>223.82</v>
          </cell>
          <cell r="E638">
            <v>456.46</v>
          </cell>
          <cell r="F638" t="str">
            <v>PEÇ</v>
          </cell>
          <cell r="H638">
            <v>1000</v>
          </cell>
        </row>
        <row r="639">
          <cell r="A639">
            <v>300652</v>
          </cell>
          <cell r="B639" t="str">
            <v>ANEL AGSNBR 1200</v>
          </cell>
          <cell r="C639" t="str">
            <v>AGSNBR 1200</v>
          </cell>
          <cell r="D639">
            <v>416.43</v>
          </cell>
          <cell r="E639">
            <v>917.5</v>
          </cell>
          <cell r="F639" t="str">
            <v>PEÇ</v>
          </cell>
          <cell r="H639">
            <v>1200</v>
          </cell>
        </row>
        <row r="640">
          <cell r="A640">
            <v>300653</v>
          </cell>
          <cell r="B640" t="str">
            <v>ANEL AGSNBR 1400</v>
          </cell>
          <cell r="C640" t="str">
            <v>AGSNBR 1400</v>
          </cell>
          <cell r="D640">
            <v>324.63</v>
          </cell>
          <cell r="E640">
            <v>1430.68</v>
          </cell>
          <cell r="F640" t="str">
            <v>PEÇ</v>
          </cell>
          <cell r="H640">
            <v>1400</v>
          </cell>
        </row>
        <row r="641">
          <cell r="A641">
            <v>300654</v>
          </cell>
          <cell r="B641" t="str">
            <v>ANEL AGSNBR 1600</v>
          </cell>
          <cell r="C641" t="str">
            <v>AGSNBR 1600</v>
          </cell>
          <cell r="D641">
            <v>0.01</v>
          </cell>
          <cell r="E641">
            <v>0</v>
          </cell>
          <cell r="F641" t="str">
            <v>PEÇ</v>
          </cell>
          <cell r="H641">
            <v>1600</v>
          </cell>
        </row>
        <row r="642">
          <cell r="A642">
            <v>300655</v>
          </cell>
          <cell r="B642" t="str">
            <v>ANEL AGSNBR 1800</v>
          </cell>
          <cell r="C642" t="str">
            <v>AGSNBR 1800</v>
          </cell>
          <cell r="D642">
            <v>0.01</v>
          </cell>
          <cell r="E642">
            <v>0</v>
          </cell>
          <cell r="F642" t="str">
            <v>PEÇ</v>
          </cell>
          <cell r="H642">
            <v>1800</v>
          </cell>
        </row>
        <row r="643">
          <cell r="A643">
            <v>300656</v>
          </cell>
          <cell r="B643" t="str">
            <v>ANEL AGSNBR 2000</v>
          </cell>
          <cell r="C643" t="str">
            <v>AGSNBR 2000</v>
          </cell>
          <cell r="D643">
            <v>0.01</v>
          </cell>
          <cell r="E643">
            <v>0</v>
          </cell>
          <cell r="F643" t="str">
            <v>PEÇ</v>
          </cell>
          <cell r="H643">
            <v>2000</v>
          </cell>
        </row>
        <row r="644">
          <cell r="A644">
            <v>300657</v>
          </cell>
          <cell r="B644" t="str">
            <v>ANEL AGSEPDM 80</v>
          </cell>
          <cell r="C644" t="str">
            <v>AGSEPDM 80</v>
          </cell>
          <cell r="D644">
            <v>0.01</v>
          </cell>
          <cell r="E644">
            <v>3.42</v>
          </cell>
          <cell r="F644" t="str">
            <v>PEÇ</v>
          </cell>
          <cell r="H644">
            <v>80</v>
          </cell>
        </row>
        <row r="645">
          <cell r="A645">
            <v>300658</v>
          </cell>
          <cell r="B645" t="str">
            <v>ANEL AGSEPDM 100</v>
          </cell>
          <cell r="C645" t="str">
            <v>AGSEPDM 100</v>
          </cell>
          <cell r="D645">
            <v>0.01</v>
          </cell>
          <cell r="E645">
            <v>7.81</v>
          </cell>
          <cell r="F645" t="str">
            <v>PEÇ</v>
          </cell>
          <cell r="H645">
            <v>100</v>
          </cell>
        </row>
        <row r="646">
          <cell r="A646">
            <v>300659</v>
          </cell>
          <cell r="B646" t="str">
            <v>ANEL AGSEPDM 150</v>
          </cell>
          <cell r="C646" t="str">
            <v>AGSEPDM 150</v>
          </cell>
          <cell r="D646">
            <v>0.01</v>
          </cell>
          <cell r="E646">
            <v>9.0399999999999991</v>
          </cell>
          <cell r="F646" t="str">
            <v>PEÇ</v>
          </cell>
          <cell r="H646">
            <v>150</v>
          </cell>
        </row>
        <row r="647">
          <cell r="A647">
            <v>300660</v>
          </cell>
          <cell r="B647" t="str">
            <v>ANEL AGSEPDM 200</v>
          </cell>
          <cell r="C647" t="str">
            <v>AGSEPDM 200</v>
          </cell>
          <cell r="D647">
            <v>9.3800000000000008</v>
          </cell>
          <cell r="E647">
            <v>17.72</v>
          </cell>
          <cell r="F647" t="str">
            <v>PEÇ</v>
          </cell>
          <cell r="H647">
            <v>200</v>
          </cell>
        </row>
        <row r="648">
          <cell r="A648">
            <v>300661</v>
          </cell>
          <cell r="B648" t="str">
            <v>ANEL AGSEPDM 250</v>
          </cell>
          <cell r="C648" t="str">
            <v>AGSEPDM 250</v>
          </cell>
          <cell r="D648">
            <v>0.01</v>
          </cell>
          <cell r="E648">
            <v>21.73</v>
          </cell>
          <cell r="F648" t="str">
            <v>PEÇ</v>
          </cell>
          <cell r="H648">
            <v>250</v>
          </cell>
        </row>
        <row r="649">
          <cell r="A649">
            <v>300662</v>
          </cell>
          <cell r="B649" t="str">
            <v>ANEL AGSEPDM 300</v>
          </cell>
          <cell r="C649" t="str">
            <v>AGSEPDM 300</v>
          </cell>
          <cell r="D649">
            <v>13.14</v>
          </cell>
          <cell r="E649">
            <v>30.3</v>
          </cell>
          <cell r="F649" t="str">
            <v>PEÇ</v>
          </cell>
          <cell r="H649">
            <v>300</v>
          </cell>
        </row>
        <row r="650">
          <cell r="A650">
            <v>300663</v>
          </cell>
          <cell r="B650" t="str">
            <v>ANEL AGSEPDM 350</v>
          </cell>
          <cell r="C650" t="str">
            <v>AGSEPDM 350</v>
          </cell>
          <cell r="D650">
            <v>0.01</v>
          </cell>
          <cell r="E650">
            <v>25.59</v>
          </cell>
          <cell r="F650" t="str">
            <v>PEÇ</v>
          </cell>
          <cell r="H650">
            <v>350</v>
          </cell>
        </row>
        <row r="651">
          <cell r="A651">
            <v>300664</v>
          </cell>
          <cell r="B651" t="str">
            <v>ANEL AGSEPDM 400</v>
          </cell>
          <cell r="C651" t="str">
            <v>AGSEPDM 400</v>
          </cell>
          <cell r="D651">
            <v>18.46</v>
          </cell>
          <cell r="E651">
            <v>31.64</v>
          </cell>
          <cell r="F651" t="str">
            <v>PEÇ</v>
          </cell>
          <cell r="H651">
            <v>400</v>
          </cell>
        </row>
        <row r="652">
          <cell r="A652">
            <v>300665</v>
          </cell>
          <cell r="B652" t="str">
            <v>ANEL AGSEPDM 450</v>
          </cell>
          <cell r="C652" t="str">
            <v>AGSEPDM 450</v>
          </cell>
          <cell r="D652">
            <v>0.01</v>
          </cell>
          <cell r="E652">
            <v>37.56</v>
          </cell>
          <cell r="F652" t="str">
            <v>PEÇ</v>
          </cell>
          <cell r="H652">
            <v>450</v>
          </cell>
        </row>
        <row r="653">
          <cell r="A653">
            <v>300666</v>
          </cell>
          <cell r="B653" t="str">
            <v>ANEL AGSEPDM 500</v>
          </cell>
          <cell r="C653" t="str">
            <v>AGSEPDM 500</v>
          </cell>
          <cell r="D653">
            <v>28.3</v>
          </cell>
          <cell r="E653">
            <v>49.55</v>
          </cell>
          <cell r="F653" t="str">
            <v>PEÇ</v>
          </cell>
          <cell r="H653">
            <v>500</v>
          </cell>
        </row>
        <row r="654">
          <cell r="A654">
            <v>300667</v>
          </cell>
          <cell r="B654" t="str">
            <v>ANEL AGSEPDM 600</v>
          </cell>
          <cell r="C654" t="str">
            <v>AGSEPDM 600</v>
          </cell>
          <cell r="D654">
            <v>31.09</v>
          </cell>
          <cell r="E654">
            <v>56.49</v>
          </cell>
          <cell r="F654" t="str">
            <v>PEÇ</v>
          </cell>
          <cell r="H654">
            <v>600</v>
          </cell>
        </row>
        <row r="655">
          <cell r="A655">
            <v>300668</v>
          </cell>
          <cell r="B655" t="str">
            <v>ANEL AGSEPDM 700</v>
          </cell>
          <cell r="C655" t="str">
            <v>AGSEPDM 700</v>
          </cell>
          <cell r="D655">
            <v>0.01</v>
          </cell>
          <cell r="E655">
            <v>131.94999999999999</v>
          </cell>
          <cell r="F655" t="str">
            <v>PEÇ</v>
          </cell>
          <cell r="H655">
            <v>700</v>
          </cell>
        </row>
        <row r="656">
          <cell r="A656">
            <v>300669</v>
          </cell>
          <cell r="B656" t="str">
            <v>ANEL AGSEPDM 800</v>
          </cell>
          <cell r="C656" t="str">
            <v>AGSEPDM 800</v>
          </cell>
          <cell r="D656">
            <v>89.85</v>
          </cell>
          <cell r="E656">
            <v>150.63999999999999</v>
          </cell>
          <cell r="F656" t="str">
            <v>PEÇ</v>
          </cell>
          <cell r="H656">
            <v>800</v>
          </cell>
        </row>
        <row r="657">
          <cell r="A657">
            <v>300670</v>
          </cell>
          <cell r="B657" t="str">
            <v>ANEL AGSEPDM 900</v>
          </cell>
          <cell r="C657" t="str">
            <v>AGSEPDM 900</v>
          </cell>
          <cell r="D657">
            <v>134.96</v>
          </cell>
          <cell r="E657">
            <v>179.27</v>
          </cell>
          <cell r="F657" t="str">
            <v>PEÇ</v>
          </cell>
          <cell r="H657">
            <v>900</v>
          </cell>
        </row>
        <row r="658">
          <cell r="A658">
            <v>300671</v>
          </cell>
          <cell r="B658" t="str">
            <v>ANEL AGSEPDM 1000</v>
          </cell>
          <cell r="C658" t="str">
            <v>AGSEPDM 1000</v>
          </cell>
          <cell r="D658">
            <v>82.55</v>
          </cell>
          <cell r="E658">
            <v>197.97</v>
          </cell>
          <cell r="F658" t="str">
            <v>PEÇ</v>
          </cell>
          <cell r="H658">
            <v>1000</v>
          </cell>
        </row>
        <row r="659">
          <cell r="A659">
            <v>300672</v>
          </cell>
          <cell r="B659" t="str">
            <v>ANEL AGSEPDM 1200</v>
          </cell>
          <cell r="C659" t="str">
            <v>AGSEPDM 1200</v>
          </cell>
          <cell r="D659">
            <v>0.01</v>
          </cell>
          <cell r="E659">
            <v>397.98</v>
          </cell>
          <cell r="F659" t="str">
            <v>PEÇ</v>
          </cell>
          <cell r="H659">
            <v>1200</v>
          </cell>
        </row>
        <row r="660">
          <cell r="A660">
            <v>300673</v>
          </cell>
          <cell r="B660" t="str">
            <v>ANEL AJENBR 80</v>
          </cell>
          <cell r="C660" t="str">
            <v>AJENBR 80</v>
          </cell>
          <cell r="D660">
            <v>6.15</v>
          </cell>
          <cell r="E660">
            <v>13.78</v>
          </cell>
          <cell r="F660" t="str">
            <v>PEÇ</v>
          </cell>
          <cell r="H660">
            <v>80</v>
          </cell>
        </row>
        <row r="661">
          <cell r="A661">
            <v>300674</v>
          </cell>
          <cell r="B661" t="str">
            <v>ANEL AJEEPDM 80</v>
          </cell>
          <cell r="C661" t="str">
            <v>AJEEPDM 80</v>
          </cell>
          <cell r="D661">
            <v>0.01</v>
          </cell>
          <cell r="E661">
            <v>0</v>
          </cell>
          <cell r="F661" t="str">
            <v>PEÇ</v>
          </cell>
          <cell r="H661">
            <v>80</v>
          </cell>
        </row>
        <row r="662">
          <cell r="A662">
            <v>300675</v>
          </cell>
          <cell r="B662" t="str">
            <v>ANEL-TRAV-INTERNO ATIEPDM 100</v>
          </cell>
          <cell r="C662" t="str">
            <v>ATIEPDM 100</v>
          </cell>
          <cell r="D662">
            <v>37.94</v>
          </cell>
          <cell r="E662">
            <v>97</v>
          </cell>
          <cell r="F662" t="str">
            <v>PEÇ</v>
          </cell>
          <cell r="H662">
            <v>100</v>
          </cell>
        </row>
        <row r="663">
          <cell r="A663">
            <v>300676</v>
          </cell>
          <cell r="B663" t="str">
            <v>ANEL-TRAV-INTERNO ATIEPDM 150</v>
          </cell>
          <cell r="C663" t="str">
            <v>ATIEPDM 150</v>
          </cell>
          <cell r="D663">
            <v>56.34</v>
          </cell>
          <cell r="E663">
            <v>128.35</v>
          </cell>
          <cell r="F663" t="str">
            <v>PEÇ</v>
          </cell>
          <cell r="H663">
            <v>150</v>
          </cell>
        </row>
        <row r="664">
          <cell r="A664">
            <v>300677</v>
          </cell>
          <cell r="B664" t="str">
            <v>ANEL-TRAV-INTERNO ATIEPDM 200</v>
          </cell>
          <cell r="C664" t="str">
            <v>ATIEPDM 200</v>
          </cell>
          <cell r="D664">
            <v>74.22</v>
          </cell>
          <cell r="E664">
            <v>189.13</v>
          </cell>
          <cell r="F664" t="str">
            <v>PEÇ</v>
          </cell>
          <cell r="H664">
            <v>200</v>
          </cell>
        </row>
        <row r="665">
          <cell r="A665">
            <v>300678</v>
          </cell>
          <cell r="B665" t="str">
            <v>ANEL-TRAV-INTERNO ATIEPDM 250</v>
          </cell>
          <cell r="C665" t="str">
            <v>ATIEPDM 250</v>
          </cell>
          <cell r="D665">
            <v>112.13</v>
          </cell>
          <cell r="E665">
            <v>202.7</v>
          </cell>
          <cell r="F665" t="str">
            <v>PEÇ</v>
          </cell>
          <cell r="H665">
            <v>250</v>
          </cell>
        </row>
        <row r="666">
          <cell r="A666">
            <v>300679</v>
          </cell>
          <cell r="B666" t="str">
            <v>ANEL-TRAV-INTERNO ATIEPDM 300</v>
          </cell>
          <cell r="C666" t="str">
            <v>ATIEPDM 300</v>
          </cell>
          <cell r="D666">
            <v>135.06</v>
          </cell>
          <cell r="E666">
            <v>352.71</v>
          </cell>
          <cell r="F666" t="str">
            <v>PEÇ</v>
          </cell>
          <cell r="H666">
            <v>300</v>
          </cell>
        </row>
        <row r="667">
          <cell r="A667">
            <v>300680</v>
          </cell>
          <cell r="B667" t="str">
            <v>ANEL-TRAV-INTERNO ATIEPDM 80</v>
          </cell>
          <cell r="C667" t="str">
            <v>ATIEPDM 80</v>
          </cell>
          <cell r="D667">
            <v>33.840000000000003</v>
          </cell>
          <cell r="E667">
            <v>69.27</v>
          </cell>
          <cell r="F667" t="str">
            <v>PEÇ</v>
          </cell>
          <cell r="H667">
            <v>80</v>
          </cell>
        </row>
        <row r="668">
          <cell r="A668">
            <v>300681</v>
          </cell>
          <cell r="B668" t="str">
            <v>PARAFUSO  PJGIIQ16 130 44</v>
          </cell>
          <cell r="C668" t="str">
            <v>PJGIIQ16 130 44</v>
          </cell>
          <cell r="D668">
            <v>0.94</v>
          </cell>
          <cell r="E668">
            <v>3.66</v>
          </cell>
          <cell r="F668" t="str">
            <v>PEÇ</v>
          </cell>
          <cell r="G668" t="str">
            <v>16</v>
          </cell>
          <cell r="H668">
            <v>130</v>
          </cell>
          <cell r="I668">
            <v>44</v>
          </cell>
        </row>
        <row r="669">
          <cell r="A669">
            <v>300682</v>
          </cell>
          <cell r="B669" t="str">
            <v>PARAFUSO  PJGIIQ16 160 44</v>
          </cell>
          <cell r="C669" t="str">
            <v>PJGIIQ16 160 44</v>
          </cell>
          <cell r="D669">
            <v>0.97</v>
          </cell>
          <cell r="E669">
            <v>4.6500000000000004</v>
          </cell>
          <cell r="F669" t="str">
            <v>PEÇ</v>
          </cell>
          <cell r="G669" t="str">
            <v>16</v>
          </cell>
          <cell r="H669">
            <v>160</v>
          </cell>
          <cell r="I669">
            <v>44</v>
          </cell>
        </row>
        <row r="670">
          <cell r="A670">
            <v>300683</v>
          </cell>
          <cell r="B670" t="str">
            <v>PARAFUSO  PJGIIQ20 200 52</v>
          </cell>
          <cell r="C670" t="str">
            <v>PJGIIQ20 200 52</v>
          </cell>
          <cell r="D670">
            <v>1.79</v>
          </cell>
          <cell r="E670">
            <v>5.89</v>
          </cell>
          <cell r="F670" t="str">
            <v>PEÇ</v>
          </cell>
          <cell r="H670">
            <v>200</v>
          </cell>
          <cell r="I670">
            <v>52</v>
          </cell>
        </row>
        <row r="671">
          <cell r="A671">
            <v>300684</v>
          </cell>
          <cell r="B671" t="str">
            <v>PARAFUSO  PJGIIQ20 220 65</v>
          </cell>
          <cell r="C671" t="str">
            <v>PJGIIQ20 220 65</v>
          </cell>
          <cell r="D671">
            <v>5.85</v>
          </cell>
          <cell r="E671">
            <v>6.66</v>
          </cell>
          <cell r="F671" t="str">
            <v>PEÇ</v>
          </cell>
          <cell r="H671">
            <v>220</v>
          </cell>
          <cell r="I671">
            <v>65</v>
          </cell>
        </row>
        <row r="672">
          <cell r="A672">
            <v>300685</v>
          </cell>
          <cell r="B672" t="str">
            <v>TIRANTE   TPC 16 360</v>
          </cell>
          <cell r="C672" t="str">
            <v>TPC 16 360</v>
          </cell>
          <cell r="D672">
            <v>13.32</v>
          </cell>
          <cell r="E672">
            <v>14.86</v>
          </cell>
          <cell r="F672" t="str">
            <v>PEÇ</v>
          </cell>
          <cell r="H672">
            <v>16</v>
          </cell>
          <cell r="I672">
            <v>360</v>
          </cell>
        </row>
        <row r="673">
          <cell r="A673">
            <v>300686</v>
          </cell>
          <cell r="B673" t="str">
            <v>TIRANTE   TPC 20 370</v>
          </cell>
          <cell r="C673" t="str">
            <v>TPC 20 370</v>
          </cell>
          <cell r="D673">
            <v>7.38</v>
          </cell>
          <cell r="E673">
            <v>21.02</v>
          </cell>
          <cell r="F673" t="str">
            <v>PEÇ</v>
          </cell>
          <cell r="H673">
            <v>20</v>
          </cell>
          <cell r="I673">
            <v>370</v>
          </cell>
        </row>
        <row r="674">
          <cell r="A674">
            <v>300687</v>
          </cell>
          <cell r="B674" t="str">
            <v>TIRANTE   TPC 24 380</v>
          </cell>
          <cell r="C674" t="str">
            <v>TPC 24 380</v>
          </cell>
          <cell r="D674">
            <v>10.92</v>
          </cell>
          <cell r="E674">
            <v>24.32</v>
          </cell>
          <cell r="F674" t="str">
            <v>PEÇ</v>
          </cell>
          <cell r="H674">
            <v>24</v>
          </cell>
          <cell r="I674">
            <v>380</v>
          </cell>
        </row>
        <row r="675">
          <cell r="A675">
            <v>300688</v>
          </cell>
          <cell r="B675" t="str">
            <v>TIRANTE   TPC 27 430</v>
          </cell>
          <cell r="C675" t="str">
            <v>TPC 27 430</v>
          </cell>
          <cell r="D675">
            <v>19.57</v>
          </cell>
          <cell r="E675">
            <v>52.48</v>
          </cell>
          <cell r="F675" t="str">
            <v>PEÇ</v>
          </cell>
          <cell r="H675">
            <v>27</v>
          </cell>
          <cell r="I675">
            <v>430</v>
          </cell>
        </row>
        <row r="676">
          <cell r="A676">
            <v>300689</v>
          </cell>
          <cell r="B676" t="str">
            <v>TIRANTE   TPC 30 450</v>
          </cell>
          <cell r="C676" t="str">
            <v>TPC 30 450</v>
          </cell>
          <cell r="D676">
            <v>14.52</v>
          </cell>
          <cell r="E676">
            <v>73.489999999999995</v>
          </cell>
          <cell r="F676" t="str">
            <v>PEÇ</v>
          </cell>
          <cell r="H676">
            <v>30</v>
          </cell>
          <cell r="I676">
            <v>450</v>
          </cell>
        </row>
        <row r="677">
          <cell r="A677">
            <v>300690</v>
          </cell>
          <cell r="B677" t="str">
            <v>TIRANTE   TPC 33 460</v>
          </cell>
          <cell r="C677" t="str">
            <v>TPC 33 460</v>
          </cell>
          <cell r="D677">
            <v>19.62</v>
          </cell>
          <cell r="E677">
            <v>104.66</v>
          </cell>
          <cell r="F677" t="str">
            <v>PEÇ</v>
          </cell>
          <cell r="H677">
            <v>33</v>
          </cell>
          <cell r="I677">
            <v>460</v>
          </cell>
        </row>
        <row r="678">
          <cell r="A678">
            <v>300691</v>
          </cell>
          <cell r="B678" t="str">
            <v>TIRANTE   TPC 36 480</v>
          </cell>
          <cell r="C678" t="str">
            <v>TPC 36 480</v>
          </cell>
          <cell r="D678">
            <v>5.17</v>
          </cell>
          <cell r="E678">
            <v>125.35</v>
          </cell>
          <cell r="F678" t="str">
            <v>PEÇ</v>
          </cell>
          <cell r="H678">
            <v>36</v>
          </cell>
          <cell r="I678">
            <v>480</v>
          </cell>
        </row>
        <row r="679">
          <cell r="A679">
            <v>300692</v>
          </cell>
          <cell r="B679" t="str">
            <v>TIRANTE   TPC 39 490</v>
          </cell>
          <cell r="C679" t="str">
            <v>TPC 39 490</v>
          </cell>
          <cell r="D679">
            <v>30.89</v>
          </cell>
          <cell r="E679">
            <v>147.24</v>
          </cell>
          <cell r="F679" t="str">
            <v>PEÇ</v>
          </cell>
          <cell r="H679">
            <v>39</v>
          </cell>
          <cell r="I679">
            <v>490</v>
          </cell>
        </row>
        <row r="680">
          <cell r="A680">
            <v>300693</v>
          </cell>
          <cell r="B680" t="str">
            <v>TIRANTE   TPC 45 520</v>
          </cell>
          <cell r="C680" t="str">
            <v>TPC 45 520</v>
          </cell>
          <cell r="D680">
            <v>48.15</v>
          </cell>
          <cell r="E680">
            <v>245.63</v>
          </cell>
          <cell r="F680" t="str">
            <v>PEÇ</v>
          </cell>
          <cell r="H680">
            <v>45</v>
          </cell>
          <cell r="I680">
            <v>520</v>
          </cell>
        </row>
        <row r="681">
          <cell r="A681">
            <v>300694</v>
          </cell>
          <cell r="B681" t="str">
            <v>TIRANTE   TPC 52 550</v>
          </cell>
          <cell r="C681" t="str">
            <v>TPC 52 550</v>
          </cell>
          <cell r="D681">
            <v>82.9</v>
          </cell>
          <cell r="E681">
            <v>371.87</v>
          </cell>
          <cell r="F681" t="str">
            <v>PEÇ</v>
          </cell>
          <cell r="H681">
            <v>52</v>
          </cell>
          <cell r="I681">
            <v>550</v>
          </cell>
        </row>
        <row r="682">
          <cell r="A682">
            <v>300695</v>
          </cell>
          <cell r="B682" t="str">
            <v>ARRUELA AAF 50</v>
          </cell>
          <cell r="C682" t="str">
            <v>AAF 50</v>
          </cell>
          <cell r="D682">
            <v>1.1299999999999999</v>
          </cell>
          <cell r="E682">
            <v>1.48</v>
          </cell>
          <cell r="F682" t="str">
            <v>PEÇ</v>
          </cell>
          <cell r="H682">
            <v>50</v>
          </cell>
        </row>
        <row r="683">
          <cell r="A683">
            <v>300696</v>
          </cell>
          <cell r="B683" t="str">
            <v>ARRUELA AAF25 1200</v>
          </cell>
          <cell r="C683" t="str">
            <v>AAF25 1200</v>
          </cell>
          <cell r="D683">
            <v>179.55</v>
          </cell>
          <cell r="E683">
            <v>486.21</v>
          </cell>
          <cell r="F683" t="str">
            <v>PEÇ</v>
          </cell>
          <cell r="G683" t="str">
            <v>25</v>
          </cell>
          <cell r="H683">
            <v>1200</v>
          </cell>
        </row>
        <row r="684">
          <cell r="A684">
            <v>300697</v>
          </cell>
          <cell r="B684" t="str">
            <v>ARRUELA AAF16 1200</v>
          </cell>
          <cell r="C684" t="str">
            <v>AAF16 1200</v>
          </cell>
          <cell r="D684">
            <v>208.86</v>
          </cell>
          <cell r="E684">
            <v>486.21</v>
          </cell>
          <cell r="F684" t="str">
            <v>PEÇ</v>
          </cell>
          <cell r="G684" t="str">
            <v>16</v>
          </cell>
          <cell r="H684">
            <v>1200</v>
          </cell>
        </row>
        <row r="685">
          <cell r="A685">
            <v>300698</v>
          </cell>
          <cell r="B685" t="str">
            <v>ARRUELA AAF25 1000</v>
          </cell>
          <cell r="C685" t="str">
            <v>AAF25 1000</v>
          </cell>
          <cell r="D685">
            <v>155.43</v>
          </cell>
          <cell r="E685">
            <v>383.86</v>
          </cell>
          <cell r="F685" t="str">
            <v>PEÇ</v>
          </cell>
          <cell r="G685" t="str">
            <v>25</v>
          </cell>
          <cell r="H685">
            <v>1000</v>
          </cell>
        </row>
        <row r="686">
          <cell r="A686">
            <v>300699</v>
          </cell>
          <cell r="B686" t="str">
            <v>ARRUELA AAF16 1000</v>
          </cell>
          <cell r="C686" t="str">
            <v>AAF16 1000</v>
          </cell>
          <cell r="D686">
            <v>163.87</v>
          </cell>
          <cell r="E686">
            <v>383.86</v>
          </cell>
          <cell r="F686" t="str">
            <v>PEÇ</v>
          </cell>
          <cell r="G686" t="str">
            <v>16</v>
          </cell>
          <cell r="H686">
            <v>1000</v>
          </cell>
        </row>
        <row r="687">
          <cell r="A687">
            <v>300700</v>
          </cell>
          <cell r="B687" t="str">
            <v>ARRUELA AAF25 900</v>
          </cell>
          <cell r="C687" t="str">
            <v>AAF25 900</v>
          </cell>
          <cell r="D687">
            <v>103.71</v>
          </cell>
          <cell r="E687">
            <v>287.89</v>
          </cell>
          <cell r="F687" t="str">
            <v>PEÇ</v>
          </cell>
          <cell r="G687" t="str">
            <v>25</v>
          </cell>
          <cell r="H687">
            <v>900</v>
          </cell>
        </row>
        <row r="688">
          <cell r="A688">
            <v>300701</v>
          </cell>
          <cell r="B688" t="str">
            <v>ARRUELA AAF16 900</v>
          </cell>
          <cell r="C688" t="str">
            <v>AAF16 900</v>
          </cell>
          <cell r="D688">
            <v>122.28</v>
          </cell>
          <cell r="E688">
            <v>287.89</v>
          </cell>
          <cell r="F688" t="str">
            <v>PEÇ</v>
          </cell>
          <cell r="G688" t="str">
            <v>16</v>
          </cell>
          <cell r="H688">
            <v>900</v>
          </cell>
        </row>
        <row r="689">
          <cell r="A689">
            <v>300702</v>
          </cell>
          <cell r="B689" t="str">
            <v>ARRUELA AAF25 800</v>
          </cell>
          <cell r="C689" t="str">
            <v>AAF25 800</v>
          </cell>
          <cell r="D689">
            <v>76.06</v>
          </cell>
          <cell r="E689">
            <v>211.12</v>
          </cell>
          <cell r="F689" t="str">
            <v>PEÇ</v>
          </cell>
          <cell r="G689" t="str">
            <v>25</v>
          </cell>
          <cell r="H689">
            <v>800</v>
          </cell>
        </row>
        <row r="690">
          <cell r="A690">
            <v>300703</v>
          </cell>
          <cell r="B690" t="str">
            <v>ARRUELA AAF16 700</v>
          </cell>
          <cell r="C690" t="str">
            <v>AAF16 700</v>
          </cell>
          <cell r="D690">
            <v>73.55</v>
          </cell>
          <cell r="E690">
            <v>172.74</v>
          </cell>
          <cell r="F690" t="str">
            <v>PEÇ</v>
          </cell>
          <cell r="G690" t="str">
            <v>16</v>
          </cell>
          <cell r="H690">
            <v>700</v>
          </cell>
        </row>
        <row r="691">
          <cell r="A691">
            <v>300704</v>
          </cell>
          <cell r="B691" t="str">
            <v>ARRUELA AAF16 800</v>
          </cell>
          <cell r="C691" t="str">
            <v>AAF16 800</v>
          </cell>
          <cell r="D691">
            <v>82.43</v>
          </cell>
          <cell r="E691">
            <v>211.12</v>
          </cell>
          <cell r="F691" t="str">
            <v>PEÇ</v>
          </cell>
          <cell r="G691" t="str">
            <v>16</v>
          </cell>
          <cell r="H691">
            <v>800</v>
          </cell>
        </row>
        <row r="692">
          <cell r="A692">
            <v>300705</v>
          </cell>
          <cell r="B692" t="str">
            <v>ARRUELA AAF25 700</v>
          </cell>
          <cell r="C692" t="str">
            <v>AAF25 700</v>
          </cell>
          <cell r="D692">
            <v>62.23</v>
          </cell>
          <cell r="E692">
            <v>172.74</v>
          </cell>
          <cell r="F692" t="str">
            <v>PEÇ</v>
          </cell>
          <cell r="G692" t="str">
            <v>25</v>
          </cell>
          <cell r="H692">
            <v>700</v>
          </cell>
        </row>
        <row r="693">
          <cell r="A693">
            <v>300706</v>
          </cell>
          <cell r="B693" t="str">
            <v>ARRUELA AAF25 600</v>
          </cell>
          <cell r="C693" t="str">
            <v>AAF25 600</v>
          </cell>
          <cell r="D693">
            <v>24.12</v>
          </cell>
          <cell r="E693">
            <v>65.14</v>
          </cell>
          <cell r="F693" t="str">
            <v>PEÇ</v>
          </cell>
          <cell r="G693" t="str">
            <v>25</v>
          </cell>
          <cell r="H693">
            <v>600</v>
          </cell>
        </row>
        <row r="694">
          <cell r="A694">
            <v>300707</v>
          </cell>
          <cell r="B694" t="str">
            <v>ARRUELA AAF16 600</v>
          </cell>
          <cell r="C694" t="str">
            <v>AAF16 600</v>
          </cell>
          <cell r="D694">
            <v>24.22</v>
          </cell>
          <cell r="E694">
            <v>56.65</v>
          </cell>
          <cell r="F694" t="str">
            <v>PEÇ</v>
          </cell>
          <cell r="G694" t="str">
            <v>16</v>
          </cell>
          <cell r="H694">
            <v>600</v>
          </cell>
        </row>
        <row r="695">
          <cell r="A695">
            <v>300708</v>
          </cell>
          <cell r="B695" t="str">
            <v>ARRUELA AAF25 500</v>
          </cell>
          <cell r="C695" t="str">
            <v>AAF25 500</v>
          </cell>
          <cell r="D695">
            <v>28.58</v>
          </cell>
          <cell r="E695">
            <v>52.62</v>
          </cell>
          <cell r="F695" t="str">
            <v>PEÇ</v>
          </cell>
          <cell r="G695" t="str">
            <v>25</v>
          </cell>
          <cell r="H695">
            <v>500</v>
          </cell>
        </row>
        <row r="696">
          <cell r="A696">
            <v>300709</v>
          </cell>
          <cell r="B696" t="str">
            <v>ARRUELA AAF16 500</v>
          </cell>
          <cell r="C696" t="str">
            <v>AAF16 500</v>
          </cell>
          <cell r="D696">
            <v>21.26</v>
          </cell>
          <cell r="E696">
            <v>45.99</v>
          </cell>
          <cell r="F696" t="str">
            <v>PEÇ</v>
          </cell>
          <cell r="G696" t="str">
            <v>16</v>
          </cell>
          <cell r="H696">
            <v>500</v>
          </cell>
        </row>
        <row r="697">
          <cell r="A697">
            <v>300710</v>
          </cell>
          <cell r="B697" t="str">
            <v>ARRUELA AAF25 450</v>
          </cell>
          <cell r="C697" t="str">
            <v>AAF25 450</v>
          </cell>
          <cell r="D697">
            <v>0.01</v>
          </cell>
          <cell r="E697">
            <v>42.65</v>
          </cell>
          <cell r="F697" t="str">
            <v>PEÇ</v>
          </cell>
          <cell r="G697" t="str">
            <v>25</v>
          </cell>
          <cell r="H697">
            <v>450</v>
          </cell>
        </row>
        <row r="698">
          <cell r="A698">
            <v>300711</v>
          </cell>
          <cell r="B698" t="str">
            <v>ARRUELA AAF16 450</v>
          </cell>
          <cell r="C698" t="str">
            <v>AAF16 450</v>
          </cell>
          <cell r="D698">
            <v>21.05</v>
          </cell>
          <cell r="E698">
            <v>42.65</v>
          </cell>
          <cell r="F698" t="str">
            <v>PEÇ</v>
          </cell>
          <cell r="G698" t="str">
            <v>16</v>
          </cell>
          <cell r="H698">
            <v>450</v>
          </cell>
        </row>
        <row r="699">
          <cell r="A699">
            <v>300712</v>
          </cell>
          <cell r="B699" t="str">
            <v>ARRUELA AAF25 400</v>
          </cell>
          <cell r="C699" t="str">
            <v>AAF25 400</v>
          </cell>
          <cell r="D699">
            <v>11.13</v>
          </cell>
          <cell r="E699">
            <v>30.06</v>
          </cell>
          <cell r="F699" t="str">
            <v>PEÇ</v>
          </cell>
          <cell r="G699" t="str">
            <v>25</v>
          </cell>
          <cell r="H699">
            <v>400</v>
          </cell>
        </row>
        <row r="700">
          <cell r="A700">
            <v>300713</v>
          </cell>
          <cell r="B700" t="str">
            <v>ARRUELA AAF16 400</v>
          </cell>
          <cell r="C700" t="str">
            <v>AAF16 400</v>
          </cell>
          <cell r="D700">
            <v>11.44</v>
          </cell>
          <cell r="E700">
            <v>25.59</v>
          </cell>
          <cell r="F700" t="str">
            <v>PEÇ</v>
          </cell>
          <cell r="G700" t="str">
            <v>16</v>
          </cell>
          <cell r="H700">
            <v>400</v>
          </cell>
        </row>
        <row r="701">
          <cell r="A701">
            <v>300714</v>
          </cell>
          <cell r="B701" t="str">
            <v>ARRUELA AAF25 350</v>
          </cell>
          <cell r="C701" t="str">
            <v>AAF25 350</v>
          </cell>
          <cell r="D701">
            <v>9.52</v>
          </cell>
          <cell r="E701">
            <v>25.04</v>
          </cell>
          <cell r="F701" t="str">
            <v>PEÇ</v>
          </cell>
          <cell r="G701" t="str">
            <v>25</v>
          </cell>
          <cell r="H701">
            <v>350</v>
          </cell>
        </row>
        <row r="702">
          <cell r="A702">
            <v>300715</v>
          </cell>
          <cell r="B702" t="str">
            <v>ARRUELA AAF16 350</v>
          </cell>
          <cell r="C702" t="str">
            <v>AAF16 350</v>
          </cell>
          <cell r="D702">
            <v>9.7100000000000009</v>
          </cell>
          <cell r="E702">
            <v>40.450000000000003</v>
          </cell>
          <cell r="F702" t="str">
            <v>PEÇ</v>
          </cell>
          <cell r="G702" t="str">
            <v>16</v>
          </cell>
          <cell r="H702">
            <v>350</v>
          </cell>
        </row>
        <row r="703">
          <cell r="A703">
            <v>300716</v>
          </cell>
          <cell r="B703" t="str">
            <v>ARRUELA AAF25 300</v>
          </cell>
          <cell r="C703" t="str">
            <v>AAF25 300</v>
          </cell>
          <cell r="D703">
            <v>14.79</v>
          </cell>
          <cell r="E703">
            <v>16</v>
          </cell>
          <cell r="F703" t="str">
            <v>PEÇ</v>
          </cell>
          <cell r="G703" t="str">
            <v>25</v>
          </cell>
          <cell r="H703">
            <v>300</v>
          </cell>
        </row>
        <row r="704">
          <cell r="A704">
            <v>300717</v>
          </cell>
          <cell r="B704" t="str">
            <v>ARRUELA AAF16 300</v>
          </cell>
          <cell r="C704" t="str">
            <v>AAF16 300</v>
          </cell>
          <cell r="D704">
            <v>6.82</v>
          </cell>
          <cell r="E704">
            <v>16</v>
          </cell>
          <cell r="F704" t="str">
            <v>PEÇ</v>
          </cell>
          <cell r="G704" t="str">
            <v>16</v>
          </cell>
          <cell r="H704">
            <v>300</v>
          </cell>
        </row>
        <row r="705">
          <cell r="A705">
            <v>300718</v>
          </cell>
          <cell r="B705" t="str">
            <v>ARRUELA AAF25 250</v>
          </cell>
          <cell r="C705" t="str">
            <v>AAF25 250</v>
          </cell>
          <cell r="D705">
            <v>4.51</v>
          </cell>
          <cell r="E705">
            <v>10.039999999999999</v>
          </cell>
          <cell r="F705" t="str">
            <v>PEÇ</v>
          </cell>
          <cell r="G705" t="str">
            <v>25</v>
          </cell>
          <cell r="H705">
            <v>250</v>
          </cell>
        </row>
        <row r="706">
          <cell r="A706">
            <v>300719</v>
          </cell>
          <cell r="B706" t="str">
            <v>ARRUELA AAF16 250</v>
          </cell>
          <cell r="C706" t="str">
            <v>AAF16 250</v>
          </cell>
          <cell r="D706">
            <v>4.3499999999999996</v>
          </cell>
          <cell r="E706">
            <v>10.210000000000001</v>
          </cell>
          <cell r="F706" t="str">
            <v>PEÇ</v>
          </cell>
          <cell r="G706" t="str">
            <v>16</v>
          </cell>
          <cell r="H706">
            <v>250</v>
          </cell>
        </row>
        <row r="707">
          <cell r="A707">
            <v>300720</v>
          </cell>
          <cell r="B707" t="str">
            <v>ARRUELA AAF25 200</v>
          </cell>
          <cell r="C707" t="str">
            <v>AAF25 200</v>
          </cell>
          <cell r="D707">
            <v>6.08</v>
          </cell>
          <cell r="E707">
            <v>7.68</v>
          </cell>
          <cell r="F707" t="str">
            <v>PEÇ</v>
          </cell>
          <cell r="G707" t="str">
            <v>25</v>
          </cell>
          <cell r="H707">
            <v>200</v>
          </cell>
        </row>
        <row r="708">
          <cell r="A708">
            <v>300721</v>
          </cell>
          <cell r="B708" t="str">
            <v>ARRUELA AAF16 200</v>
          </cell>
          <cell r="C708" t="str">
            <v>AAF16 200</v>
          </cell>
          <cell r="D708">
            <v>3.42</v>
          </cell>
          <cell r="E708">
            <v>7.68</v>
          </cell>
          <cell r="F708" t="str">
            <v>PEÇ</v>
          </cell>
          <cell r="G708" t="str">
            <v>16</v>
          </cell>
          <cell r="H708">
            <v>200</v>
          </cell>
        </row>
        <row r="709">
          <cell r="A709">
            <v>300722</v>
          </cell>
          <cell r="B709" t="str">
            <v>ARRUELA AAF25/40 150</v>
          </cell>
          <cell r="C709" t="str">
            <v>AAF25/40 150</v>
          </cell>
          <cell r="D709">
            <v>2.78</v>
          </cell>
          <cell r="E709">
            <v>6.18</v>
          </cell>
          <cell r="F709" t="str">
            <v>PEÇ</v>
          </cell>
          <cell r="G709" t="str">
            <v>40</v>
          </cell>
          <cell r="H709">
            <v>150</v>
          </cell>
        </row>
        <row r="710">
          <cell r="A710">
            <v>300723</v>
          </cell>
          <cell r="B710" t="str">
            <v>ARRUELA AAF16 150</v>
          </cell>
          <cell r="C710" t="str">
            <v>AAF16 150</v>
          </cell>
          <cell r="D710">
            <v>2.7</v>
          </cell>
          <cell r="E710">
            <v>6.18</v>
          </cell>
          <cell r="F710" t="str">
            <v>PEÇ</v>
          </cell>
          <cell r="G710" t="str">
            <v>16</v>
          </cell>
          <cell r="H710">
            <v>150</v>
          </cell>
        </row>
        <row r="711">
          <cell r="A711">
            <v>300725</v>
          </cell>
          <cell r="B711" t="str">
            <v>ARRUELA AAF16 100</v>
          </cell>
          <cell r="C711" t="str">
            <v>AAF16 100</v>
          </cell>
          <cell r="D711">
            <v>1.82</v>
          </cell>
          <cell r="E711">
            <v>3.42</v>
          </cell>
          <cell r="F711" t="str">
            <v>PEÇ</v>
          </cell>
          <cell r="G711" t="str">
            <v>16</v>
          </cell>
          <cell r="H711">
            <v>100</v>
          </cell>
        </row>
        <row r="712">
          <cell r="A712">
            <v>300726</v>
          </cell>
          <cell r="B712" t="str">
            <v>ARRUELA AAF 75</v>
          </cell>
          <cell r="C712" t="str">
            <v>AAF 75</v>
          </cell>
          <cell r="D712">
            <v>0.86</v>
          </cell>
          <cell r="E712">
            <v>1.91</v>
          </cell>
          <cell r="F712" t="str">
            <v>PEÇ</v>
          </cell>
          <cell r="H712">
            <v>75</v>
          </cell>
        </row>
        <row r="713">
          <cell r="A713">
            <v>300727</v>
          </cell>
          <cell r="B713" t="str">
            <v>ARRUELA AAF 80</v>
          </cell>
          <cell r="C713" t="str">
            <v>AAF 80</v>
          </cell>
          <cell r="D713">
            <v>1.07</v>
          </cell>
          <cell r="E713">
            <v>2.56</v>
          </cell>
          <cell r="F713" t="str">
            <v>PEÇ</v>
          </cell>
          <cell r="H713">
            <v>80</v>
          </cell>
        </row>
        <row r="714">
          <cell r="A714">
            <v>300728</v>
          </cell>
          <cell r="B714" t="str">
            <v>ARRUELA   AAF40 50</v>
          </cell>
          <cell r="C714" t="str">
            <v>AAF40 50</v>
          </cell>
          <cell r="D714">
            <v>0.01</v>
          </cell>
          <cell r="E714">
            <v>0</v>
          </cell>
          <cell r="F714" t="str">
            <v>PEÇ</v>
          </cell>
          <cell r="G714" t="str">
            <v>40</v>
          </cell>
          <cell r="H714">
            <v>50</v>
          </cell>
        </row>
        <row r="715">
          <cell r="A715">
            <v>300729</v>
          </cell>
          <cell r="B715" t="str">
            <v>ARRUELA AAF25/40 100</v>
          </cell>
          <cell r="C715" t="str">
            <v>AAF25/40 100</v>
          </cell>
          <cell r="D715">
            <v>1.48</v>
          </cell>
          <cell r="E715">
            <v>3.97</v>
          </cell>
          <cell r="F715" t="str">
            <v>PEÇ</v>
          </cell>
          <cell r="G715" t="str">
            <v>40</v>
          </cell>
          <cell r="H715">
            <v>100</v>
          </cell>
        </row>
        <row r="716">
          <cell r="A716">
            <v>300730</v>
          </cell>
          <cell r="B716" t="str">
            <v>ARRUELA   AAF40 200</v>
          </cell>
          <cell r="C716" t="str">
            <v>AAF40 200</v>
          </cell>
          <cell r="D716">
            <v>1.62</v>
          </cell>
          <cell r="E716">
            <v>0</v>
          </cell>
          <cell r="F716" t="str">
            <v>PEÇ</v>
          </cell>
          <cell r="G716" t="str">
            <v>40</v>
          </cell>
          <cell r="H716">
            <v>200</v>
          </cell>
        </row>
        <row r="717">
          <cell r="A717">
            <v>300731</v>
          </cell>
          <cell r="B717" t="str">
            <v>ARRUELA   AAF40 250</v>
          </cell>
          <cell r="C717" t="str">
            <v>AAF40 250</v>
          </cell>
          <cell r="D717">
            <v>0.01</v>
          </cell>
          <cell r="E717">
            <v>0</v>
          </cell>
          <cell r="F717" t="str">
            <v>PEÇ</v>
          </cell>
          <cell r="G717" t="str">
            <v>40</v>
          </cell>
          <cell r="H717">
            <v>250</v>
          </cell>
        </row>
        <row r="718">
          <cell r="A718">
            <v>300732</v>
          </cell>
          <cell r="B718" t="str">
            <v>ARRUELA   AAF40 150</v>
          </cell>
          <cell r="C718" t="str">
            <v>AAF40 150</v>
          </cell>
          <cell r="D718">
            <v>0.01</v>
          </cell>
          <cell r="E718">
            <v>0</v>
          </cell>
          <cell r="F718" t="str">
            <v>PEÇ</v>
          </cell>
          <cell r="G718" t="str">
            <v>40</v>
          </cell>
          <cell r="H718">
            <v>150</v>
          </cell>
        </row>
        <row r="719">
          <cell r="A719">
            <v>300733</v>
          </cell>
          <cell r="B719" t="str">
            <v>KIT MASSA    KFPPK</v>
          </cell>
          <cell r="C719" t="str">
            <v>MASSA KFPPK</v>
          </cell>
          <cell r="D719">
            <v>0.01</v>
          </cell>
          <cell r="E719">
            <v>0</v>
          </cell>
          <cell r="F719" t="str">
            <v>PEÇ</v>
          </cell>
          <cell r="H719" t="str">
            <v>KFPPK</v>
          </cell>
        </row>
        <row r="720">
          <cell r="A720">
            <v>300734</v>
          </cell>
          <cell r="B720" t="str">
            <v>RECIP GRANALHA   RGPK</v>
          </cell>
          <cell r="C720" t="str">
            <v>GRANALHA RGPK</v>
          </cell>
          <cell r="D720">
            <v>0.01</v>
          </cell>
          <cell r="E720">
            <v>0</v>
          </cell>
          <cell r="F720" t="str">
            <v>PEÇ</v>
          </cell>
          <cell r="H720" t="str">
            <v>RGPK</v>
          </cell>
        </row>
        <row r="721">
          <cell r="A721">
            <v>300735</v>
          </cell>
          <cell r="B721" t="str">
            <v>PARAFUSO PJT 27 102</v>
          </cell>
          <cell r="C721" t="str">
            <v>PJT 27 102</v>
          </cell>
          <cell r="D721">
            <v>14.9</v>
          </cell>
          <cell r="E721">
            <v>14.04</v>
          </cell>
          <cell r="F721" t="str">
            <v>PEÇ</v>
          </cell>
          <cell r="H721">
            <v>27</v>
          </cell>
          <cell r="I721">
            <v>102</v>
          </cell>
        </row>
        <row r="722">
          <cell r="A722">
            <v>300736</v>
          </cell>
          <cell r="B722" t="str">
            <v>PARAFUSO PJT 27 123</v>
          </cell>
          <cell r="C722" t="str">
            <v>PJT 27 123</v>
          </cell>
          <cell r="D722">
            <v>6.69</v>
          </cell>
          <cell r="E722">
            <v>16.52</v>
          </cell>
          <cell r="F722" t="str">
            <v>PEÇ</v>
          </cell>
          <cell r="H722">
            <v>27</v>
          </cell>
          <cell r="I722">
            <v>123</v>
          </cell>
        </row>
        <row r="723">
          <cell r="A723">
            <v>300737</v>
          </cell>
          <cell r="B723" t="str">
            <v>TENSOR    TATPK</v>
          </cell>
          <cell r="C723" t="str">
            <v>TATPK</v>
          </cell>
          <cell r="D723">
            <v>0.01</v>
          </cell>
          <cell r="E723">
            <v>0</v>
          </cell>
          <cell r="F723" t="str">
            <v>PEÇ</v>
          </cell>
        </row>
        <row r="724">
          <cell r="A724">
            <v>300738</v>
          </cell>
          <cell r="B724" t="str">
            <v>TRAVA     TDCPK</v>
          </cell>
          <cell r="C724" t="str">
            <v>TDCPK</v>
          </cell>
          <cell r="D724">
            <v>0.01</v>
          </cell>
          <cell r="E724">
            <v>0</v>
          </cell>
          <cell r="F724" t="str">
            <v>PEÇ</v>
          </cell>
        </row>
        <row r="725">
          <cell r="A725">
            <v>300739</v>
          </cell>
          <cell r="B725" t="str">
            <v>TRAVA     TECPK</v>
          </cell>
          <cell r="C725" t="str">
            <v>TECPK</v>
          </cell>
          <cell r="D725">
            <v>0.01</v>
          </cell>
          <cell r="E725">
            <v>0</v>
          </cell>
          <cell r="F725" t="str">
            <v>PEÇ</v>
          </cell>
        </row>
        <row r="726">
          <cell r="A726">
            <v>300740</v>
          </cell>
          <cell r="B726" t="str">
            <v>TAMPA PLAST    TPTPK</v>
          </cell>
          <cell r="C726" t="str">
            <v>PLAST TPTPK</v>
          </cell>
          <cell r="D726">
            <v>0.01</v>
          </cell>
          <cell r="E726">
            <v>0</v>
          </cell>
          <cell r="F726" t="str">
            <v>PEÇ</v>
          </cell>
          <cell r="H726" t="str">
            <v>TPTPK</v>
          </cell>
        </row>
        <row r="727">
          <cell r="A727">
            <v>300741</v>
          </cell>
          <cell r="B727" t="str">
            <v>ANEL AGSNBR 1500</v>
          </cell>
          <cell r="C727" t="str">
            <v>AGSNBR 1500</v>
          </cell>
          <cell r="D727">
            <v>0.01</v>
          </cell>
          <cell r="E727">
            <v>0</v>
          </cell>
          <cell r="F727" t="str">
            <v>PEÇ</v>
          </cell>
          <cell r="H727">
            <v>1500</v>
          </cell>
        </row>
        <row r="728">
          <cell r="A728">
            <v>300742</v>
          </cell>
          <cell r="B728" t="str">
            <v>PARAFUSO  PPF-25MIC 36 140</v>
          </cell>
          <cell r="C728" t="str">
            <v>PPF-25MIC 36 140</v>
          </cell>
          <cell r="D728">
            <v>0.01</v>
          </cell>
          <cell r="E728">
            <v>0</v>
          </cell>
          <cell r="F728" t="str">
            <v>PEÇ</v>
          </cell>
          <cell r="G728" t="str">
            <v>25</v>
          </cell>
          <cell r="H728">
            <v>36</v>
          </cell>
          <cell r="I728">
            <v>140</v>
          </cell>
        </row>
        <row r="729">
          <cell r="A729">
            <v>300743</v>
          </cell>
          <cell r="B729" t="str">
            <v>PARAFUSO  PPF-25MIC 39 150</v>
          </cell>
          <cell r="C729" t="str">
            <v>PPF-25MIC 39 150</v>
          </cell>
          <cell r="D729">
            <v>0.01</v>
          </cell>
          <cell r="E729">
            <v>0</v>
          </cell>
          <cell r="F729" t="str">
            <v>PEÇ</v>
          </cell>
          <cell r="G729" t="str">
            <v>25</v>
          </cell>
          <cell r="H729">
            <v>39</v>
          </cell>
          <cell r="I729">
            <v>150</v>
          </cell>
        </row>
        <row r="730">
          <cell r="A730">
            <v>300744</v>
          </cell>
          <cell r="B730" t="str">
            <v>PARAFUSO  PPF-25MIC 45 180</v>
          </cell>
          <cell r="C730" t="str">
            <v>PPF-25MIC 45 180</v>
          </cell>
          <cell r="D730">
            <v>0.01</v>
          </cell>
          <cell r="E730">
            <v>0</v>
          </cell>
          <cell r="F730" t="str">
            <v>PEÇ</v>
          </cell>
          <cell r="G730" t="str">
            <v>25</v>
          </cell>
          <cell r="H730">
            <v>45</v>
          </cell>
          <cell r="I730">
            <v>180</v>
          </cell>
        </row>
        <row r="731">
          <cell r="A731">
            <v>300745</v>
          </cell>
          <cell r="B731" t="str">
            <v>PARAFUSO  PPF-25MIC 52 200</v>
          </cell>
          <cell r="C731" t="str">
            <v>PPF-25MIC 52 200</v>
          </cell>
          <cell r="D731">
            <v>0.01</v>
          </cell>
          <cell r="E731">
            <v>0</v>
          </cell>
          <cell r="F731" t="str">
            <v>PEÇ</v>
          </cell>
          <cell r="G731" t="str">
            <v>25</v>
          </cell>
          <cell r="H731">
            <v>52</v>
          </cell>
          <cell r="I731">
            <v>200</v>
          </cell>
        </row>
        <row r="732">
          <cell r="A732">
            <v>300746</v>
          </cell>
          <cell r="B732" t="str">
            <v>PARAFUSO  PJGIIQ20 200 65</v>
          </cell>
          <cell r="C732" t="str">
            <v>PJGIIQ20 200 65</v>
          </cell>
          <cell r="D732">
            <v>11.08</v>
          </cell>
          <cell r="E732">
            <v>0</v>
          </cell>
          <cell r="F732" t="str">
            <v>PEÇ</v>
          </cell>
          <cell r="H732">
            <v>200</v>
          </cell>
          <cell r="I732">
            <v>65</v>
          </cell>
        </row>
        <row r="733">
          <cell r="A733">
            <v>300747</v>
          </cell>
          <cell r="B733" t="str">
            <v>TIRANTE   TPPR 16 80</v>
          </cell>
          <cell r="C733" t="str">
            <v>TPPR 16 80</v>
          </cell>
          <cell r="D733">
            <v>1.47</v>
          </cell>
          <cell r="E733">
            <v>0</v>
          </cell>
          <cell r="F733" t="str">
            <v>PEÇ</v>
          </cell>
          <cell r="H733">
            <v>16</v>
          </cell>
          <cell r="I733">
            <v>80</v>
          </cell>
        </row>
        <row r="734">
          <cell r="A734">
            <v>300748</v>
          </cell>
          <cell r="B734" t="str">
            <v>PARAFUSO PJMIQ 18 110</v>
          </cell>
          <cell r="C734" t="str">
            <v>PJMIQ 18 110</v>
          </cell>
          <cell r="D734">
            <v>5.26</v>
          </cell>
          <cell r="E734">
            <v>10.52</v>
          </cell>
          <cell r="F734" t="str">
            <v>PEÇ</v>
          </cell>
          <cell r="H734">
            <v>18</v>
          </cell>
          <cell r="I734">
            <v>110</v>
          </cell>
        </row>
        <row r="735">
          <cell r="A735">
            <v>300749</v>
          </cell>
          <cell r="B735" t="str">
            <v>PARAFUSO PJMIQ 18 120</v>
          </cell>
          <cell r="C735" t="str">
            <v>PJMIQ 18 120</v>
          </cell>
          <cell r="D735">
            <v>5.5</v>
          </cell>
          <cell r="E735">
            <v>11.05</v>
          </cell>
          <cell r="F735" t="str">
            <v>PEÇ</v>
          </cell>
          <cell r="H735">
            <v>18</v>
          </cell>
          <cell r="I735">
            <v>120</v>
          </cell>
        </row>
        <row r="736">
          <cell r="A736">
            <v>300750</v>
          </cell>
          <cell r="B736" t="str">
            <v>PARAFUSO PJMIQ 18 90</v>
          </cell>
          <cell r="C736" t="str">
            <v>PJMIQ 18 90</v>
          </cell>
          <cell r="D736">
            <v>4.01</v>
          </cell>
          <cell r="E736">
            <v>9.36</v>
          </cell>
          <cell r="F736" t="str">
            <v>PEÇ</v>
          </cell>
          <cell r="H736">
            <v>18</v>
          </cell>
          <cell r="I736">
            <v>90</v>
          </cell>
        </row>
        <row r="737">
          <cell r="A737">
            <v>300751</v>
          </cell>
          <cell r="B737" t="str">
            <v>PARAFUSO PJMIQ 16 80</v>
          </cell>
          <cell r="C737" t="str">
            <v>PJMIQ 16 80</v>
          </cell>
          <cell r="D737">
            <v>3.45</v>
          </cell>
          <cell r="E737">
            <v>6.53</v>
          </cell>
          <cell r="F737" t="str">
            <v>PEÇ</v>
          </cell>
          <cell r="H737">
            <v>16</v>
          </cell>
          <cell r="I737">
            <v>80</v>
          </cell>
        </row>
        <row r="738">
          <cell r="A738">
            <v>300781</v>
          </cell>
          <cell r="B738" t="str">
            <v>TAMPÃO TD5 100</v>
          </cell>
          <cell r="C738" t="str">
            <v>TD5 100</v>
          </cell>
          <cell r="D738">
            <v>22.14</v>
          </cell>
          <cell r="E738">
            <v>35.659999999999997</v>
          </cell>
          <cell r="F738" t="str">
            <v>PEÇ</v>
          </cell>
          <cell r="H738">
            <v>100</v>
          </cell>
        </row>
        <row r="739">
          <cell r="A739">
            <v>300782</v>
          </cell>
          <cell r="B739" t="str">
            <v>TD5 SAMAE AGUA</v>
          </cell>
          <cell r="C739" t="str">
            <v>SAMAE AGUA</v>
          </cell>
          <cell r="D739">
            <v>21.92</v>
          </cell>
          <cell r="E739">
            <v>45.26</v>
          </cell>
          <cell r="F739" t="str">
            <v>PEÇ</v>
          </cell>
          <cell r="H739" t="str">
            <v>AGUA</v>
          </cell>
        </row>
        <row r="740">
          <cell r="A740">
            <v>300783</v>
          </cell>
          <cell r="B740" t="str">
            <v>FECHO GTS</v>
          </cell>
          <cell r="C740" t="str">
            <v>GTS</v>
          </cell>
          <cell r="D740">
            <v>0.01</v>
          </cell>
          <cell r="E740">
            <v>44.49</v>
          </cell>
          <cell r="F740" t="str">
            <v>PEÇ</v>
          </cell>
        </row>
        <row r="741">
          <cell r="A741">
            <v>300784</v>
          </cell>
          <cell r="B741" t="str">
            <v>TAMPÃO AKSESSARB125 510 430</v>
          </cell>
          <cell r="C741" t="str">
            <v>AKSESSARB125 510 430</v>
          </cell>
          <cell r="D741">
            <v>102.46</v>
          </cell>
          <cell r="E741">
            <v>170.25</v>
          </cell>
          <cell r="F741" t="str">
            <v>PEÇ</v>
          </cell>
          <cell r="G741" t="str">
            <v>25</v>
          </cell>
          <cell r="H741">
            <v>510</v>
          </cell>
          <cell r="I741">
            <v>430</v>
          </cell>
        </row>
        <row r="742">
          <cell r="A742">
            <v>300785</v>
          </cell>
          <cell r="B742" t="str">
            <v>TRAVA TRKORUM</v>
          </cell>
          <cell r="C742" t="str">
            <v>TRKORUM</v>
          </cell>
          <cell r="D742">
            <v>11.43</v>
          </cell>
          <cell r="E742">
            <v>44.33</v>
          </cell>
          <cell r="F742" t="str">
            <v>PEÇ</v>
          </cell>
        </row>
        <row r="743">
          <cell r="A743">
            <v>300786</v>
          </cell>
          <cell r="B743" t="str">
            <v>KORUM CAGEPA ESGOTO</v>
          </cell>
          <cell r="C743" t="str">
            <v>CAGEPA ESGOTO</v>
          </cell>
          <cell r="D743">
            <v>192.9</v>
          </cell>
          <cell r="E743">
            <v>498.39</v>
          </cell>
          <cell r="F743" t="str">
            <v>PEÇ</v>
          </cell>
          <cell r="H743" t="str">
            <v>ESGOTO</v>
          </cell>
        </row>
        <row r="744">
          <cell r="A744">
            <v>300787</v>
          </cell>
          <cell r="B744" t="str">
            <v>KORUM CEDEGE AAPP 2002</v>
          </cell>
          <cell r="C744" t="str">
            <v>CEDEGE AAPP 2002</v>
          </cell>
          <cell r="D744">
            <v>190.19</v>
          </cell>
          <cell r="E744">
            <v>498.39</v>
          </cell>
          <cell r="F744" t="str">
            <v>PEÇ</v>
          </cell>
          <cell r="H744" t="str">
            <v>AAPP</v>
          </cell>
          <cell r="I744">
            <v>2002</v>
          </cell>
        </row>
        <row r="745">
          <cell r="A745">
            <v>300788</v>
          </cell>
          <cell r="B745" t="str">
            <v>CHAVE CHKORUM</v>
          </cell>
          <cell r="C745" t="str">
            <v>CHKORUM</v>
          </cell>
          <cell r="D745">
            <v>8.01</v>
          </cell>
          <cell r="E745">
            <v>22.37</v>
          </cell>
          <cell r="F745" t="str">
            <v>PEÇ</v>
          </cell>
        </row>
        <row r="746">
          <cell r="A746">
            <v>300789</v>
          </cell>
          <cell r="B746" t="str">
            <v>CHAVETA CHVTKORUM</v>
          </cell>
          <cell r="C746" t="str">
            <v>CHVTKORUM</v>
          </cell>
          <cell r="D746">
            <v>8.17</v>
          </cell>
          <cell r="E746">
            <v>18.95</v>
          </cell>
          <cell r="F746" t="str">
            <v>PEÇ</v>
          </cell>
        </row>
        <row r="747">
          <cell r="A747">
            <v>300790</v>
          </cell>
          <cell r="B747" t="str">
            <v>KORUM CAEMA ESGOTO SANITÁRIO</v>
          </cell>
          <cell r="C747" t="str">
            <v>CAEMA ESGOTO SANITÁRIO</v>
          </cell>
          <cell r="D747">
            <v>192.9</v>
          </cell>
          <cell r="E747">
            <v>498.39</v>
          </cell>
          <cell r="F747" t="str">
            <v>PEÇ</v>
          </cell>
          <cell r="H747" t="str">
            <v>ESGOTO</v>
          </cell>
          <cell r="I747" t="str">
            <v>SANITÁRIO</v>
          </cell>
        </row>
        <row r="748">
          <cell r="A748">
            <v>300791</v>
          </cell>
          <cell r="B748" t="str">
            <v>KORUM CASAN ESGOTO SANITÁRIO</v>
          </cell>
          <cell r="C748" t="str">
            <v>CASAN ESGOTO SANITÁRIO</v>
          </cell>
          <cell r="D748">
            <v>192.9</v>
          </cell>
          <cell r="E748">
            <v>498.39</v>
          </cell>
          <cell r="F748" t="str">
            <v>PEÇ</v>
          </cell>
          <cell r="H748" t="str">
            <v>ESGOTO</v>
          </cell>
          <cell r="I748" t="str">
            <v>SANITÁRIO</v>
          </cell>
        </row>
        <row r="749">
          <cell r="A749">
            <v>300792</v>
          </cell>
          <cell r="B749" t="str">
            <v>KORUM ESGOTO PÚBLICO</v>
          </cell>
          <cell r="C749" t="str">
            <v>ESGOTO PÚBLICO</v>
          </cell>
          <cell r="D749">
            <v>216.13</v>
          </cell>
          <cell r="E749">
            <v>498.39</v>
          </cell>
          <cell r="F749" t="str">
            <v>PEÇ</v>
          </cell>
          <cell r="H749" t="str">
            <v>PÚBLICO</v>
          </cell>
        </row>
        <row r="750">
          <cell r="A750">
            <v>300793</v>
          </cell>
          <cell r="B750" t="str">
            <v>KORUM SABESP ESGOTO</v>
          </cell>
          <cell r="C750" t="str">
            <v>SABESP ESGOTO</v>
          </cell>
          <cell r="D750">
            <v>189.61</v>
          </cell>
          <cell r="E750">
            <v>498.39</v>
          </cell>
          <cell r="F750" t="str">
            <v>PEÇ</v>
          </cell>
          <cell r="H750" t="str">
            <v>ESGOTO</v>
          </cell>
        </row>
        <row r="751">
          <cell r="A751">
            <v>300794</v>
          </cell>
          <cell r="B751" t="str">
            <v>TAMPÃO KORUMD400 600</v>
          </cell>
          <cell r="C751" t="str">
            <v>KORUMD400 600</v>
          </cell>
          <cell r="D751">
            <v>192.78</v>
          </cell>
          <cell r="E751">
            <v>322.60000000000002</v>
          </cell>
          <cell r="F751" t="str">
            <v>PEÇ</v>
          </cell>
          <cell r="G751" t="str">
            <v>40</v>
          </cell>
          <cell r="H751">
            <v>600</v>
          </cell>
        </row>
        <row r="752">
          <cell r="A752">
            <v>300795</v>
          </cell>
          <cell r="B752" t="str">
            <v>GRELHA ESKOAC250 810 290</v>
          </cell>
          <cell r="C752" t="str">
            <v>ESKOAC250 810 290</v>
          </cell>
          <cell r="D752">
            <v>162.93</v>
          </cell>
          <cell r="E752">
            <v>239.36</v>
          </cell>
          <cell r="F752" t="str">
            <v>PEÇ</v>
          </cell>
          <cell r="G752" t="str">
            <v>25</v>
          </cell>
          <cell r="H752">
            <v>810</v>
          </cell>
          <cell r="I752">
            <v>290</v>
          </cell>
        </row>
        <row r="753">
          <cell r="A753">
            <v>300796</v>
          </cell>
          <cell r="B753" t="str">
            <v>TAMPÃO TD19 250 250</v>
          </cell>
          <cell r="C753" t="str">
            <v>TD19 250 250</v>
          </cell>
          <cell r="D753">
            <v>47.36</v>
          </cell>
          <cell r="E753">
            <v>72.819999999999993</v>
          </cell>
          <cell r="F753" t="str">
            <v>PEÇ</v>
          </cell>
          <cell r="H753">
            <v>250</v>
          </cell>
          <cell r="I753">
            <v>250</v>
          </cell>
        </row>
        <row r="754">
          <cell r="A754">
            <v>300797</v>
          </cell>
          <cell r="B754" t="str">
            <v>T-20 D SABESP 200</v>
          </cell>
          <cell r="C754" t="str">
            <v>D SABESP 200</v>
          </cell>
          <cell r="D754">
            <v>0.01</v>
          </cell>
          <cell r="E754">
            <v>81.23</v>
          </cell>
          <cell r="F754" t="str">
            <v>PEÇ</v>
          </cell>
          <cell r="H754" t="str">
            <v>SABESP</v>
          </cell>
          <cell r="I754">
            <v>200</v>
          </cell>
        </row>
        <row r="755">
          <cell r="A755">
            <v>300798</v>
          </cell>
          <cell r="B755" t="str">
            <v>T-90 D 900</v>
          </cell>
          <cell r="C755" t="str">
            <v>D 900</v>
          </cell>
          <cell r="D755">
            <v>0.01</v>
          </cell>
          <cell r="E755">
            <v>564.16</v>
          </cell>
          <cell r="F755" t="str">
            <v>PEÇ</v>
          </cell>
          <cell r="H755">
            <v>900</v>
          </cell>
        </row>
        <row r="756">
          <cell r="A756">
            <v>300799</v>
          </cell>
          <cell r="B756" t="str">
            <v>KORUM ESGOTO SANITÁRIO</v>
          </cell>
          <cell r="C756" t="str">
            <v>ESGOTO SANITÁRIO</v>
          </cell>
          <cell r="D756">
            <v>192.42</v>
          </cell>
          <cell r="E756">
            <v>498.39</v>
          </cell>
          <cell r="F756" t="str">
            <v>PEÇ</v>
          </cell>
          <cell r="H756" t="str">
            <v>SANITÁRIO</v>
          </cell>
        </row>
        <row r="757">
          <cell r="A757">
            <v>300800</v>
          </cell>
          <cell r="B757" t="str">
            <v>KORUM ÁGUAS PLUVIAIS</v>
          </cell>
          <cell r="C757" t="str">
            <v>ÁGUAS PLUVIAIS</v>
          </cell>
          <cell r="D757">
            <v>192.42</v>
          </cell>
          <cell r="E757">
            <v>498.39</v>
          </cell>
          <cell r="F757" t="str">
            <v>PEÇ</v>
          </cell>
          <cell r="H757" t="str">
            <v>PLUVIAIS</v>
          </cell>
        </row>
        <row r="758">
          <cell r="A758">
            <v>300801</v>
          </cell>
          <cell r="B758" t="str">
            <v>CHAVETA CHVTPARXESS/AKSESSAR</v>
          </cell>
          <cell r="C758" t="str">
            <v>CHVTPARXESS/AKSESSAR</v>
          </cell>
          <cell r="D758">
            <v>0.44</v>
          </cell>
          <cell r="E758">
            <v>18.95</v>
          </cell>
          <cell r="F758" t="str">
            <v>PEÇ</v>
          </cell>
        </row>
        <row r="759">
          <cell r="A759">
            <v>300802</v>
          </cell>
          <cell r="B759" t="str">
            <v>KORUM ÁGUAS DE LIMEIRA ESGOTO</v>
          </cell>
          <cell r="C759" t="str">
            <v>ÁGUAS DE LIMEIRA</v>
          </cell>
          <cell r="D759">
            <v>192.42</v>
          </cell>
          <cell r="E759">
            <v>498.39</v>
          </cell>
          <cell r="F759" t="str">
            <v>PEÇ</v>
          </cell>
          <cell r="H759" t="str">
            <v>DE</v>
          </cell>
          <cell r="I759" t="str">
            <v>LIMEIRA</v>
          </cell>
        </row>
        <row r="760">
          <cell r="A760">
            <v>300803</v>
          </cell>
          <cell r="B760" t="str">
            <v>TELECOM 600</v>
          </cell>
          <cell r="C760">
            <v>600</v>
          </cell>
          <cell r="D760">
            <v>220.2</v>
          </cell>
          <cell r="E760">
            <v>309.37</v>
          </cell>
          <cell r="F760" t="str">
            <v>PEÇ</v>
          </cell>
        </row>
        <row r="761">
          <cell r="A761">
            <v>300804</v>
          </cell>
          <cell r="B761" t="str">
            <v>TELECOMD400 700</v>
          </cell>
          <cell r="C761">
            <v>700</v>
          </cell>
          <cell r="D761">
            <v>276.67</v>
          </cell>
          <cell r="E761">
            <v>712.93</v>
          </cell>
          <cell r="F761" t="str">
            <v>PEÇ</v>
          </cell>
        </row>
        <row r="762">
          <cell r="A762">
            <v>300805</v>
          </cell>
          <cell r="B762" t="str">
            <v>TRAVA TELECOM TLK</v>
          </cell>
          <cell r="C762" t="str">
            <v>TELECOM TLK</v>
          </cell>
          <cell r="D762">
            <v>12.9</v>
          </cell>
          <cell r="E762">
            <v>29.35</v>
          </cell>
          <cell r="F762" t="str">
            <v>PEÇ</v>
          </cell>
          <cell r="H762" t="str">
            <v>TLK</v>
          </cell>
        </row>
        <row r="763">
          <cell r="A763">
            <v>300806</v>
          </cell>
          <cell r="B763" t="str">
            <v>CAIXA DE VÁLVULA TD19 SABESP</v>
          </cell>
          <cell r="C763" t="str">
            <v>DE VÁLVULA TD19</v>
          </cell>
          <cell r="D763">
            <v>0.01</v>
          </cell>
          <cell r="E763">
            <v>114.94</v>
          </cell>
          <cell r="F763" t="str">
            <v>PEÇ</v>
          </cell>
          <cell r="H763" t="str">
            <v>VÁLVULA</v>
          </cell>
          <cell r="I763" t="str">
            <v>TD19</v>
          </cell>
        </row>
        <row r="764">
          <cell r="A764">
            <v>300807</v>
          </cell>
          <cell r="B764" t="str">
            <v>CHAVE TELECOM</v>
          </cell>
          <cell r="C764" t="str">
            <v>TELECOM</v>
          </cell>
          <cell r="D764">
            <v>11.82</v>
          </cell>
          <cell r="E764">
            <v>14.82</v>
          </cell>
          <cell r="F764" t="str">
            <v>PEÇ</v>
          </cell>
        </row>
        <row r="765">
          <cell r="A765">
            <v>300810</v>
          </cell>
          <cell r="B765" t="str">
            <v>CEBFKLIKPVC BE PVC 10/16 110X100 SP</v>
          </cell>
          <cell r="C765" t="str">
            <v>BE PVC 10/16</v>
          </cell>
          <cell r="D765">
            <v>23.68</v>
          </cell>
          <cell r="E765">
            <v>33.619999999999997</v>
          </cell>
          <cell r="F765" t="str">
            <v>PEÇ</v>
          </cell>
          <cell r="H765" t="str">
            <v>PVC</v>
          </cell>
          <cell r="I765">
            <v>42644</v>
          </cell>
        </row>
        <row r="766">
          <cell r="A766">
            <v>300811</v>
          </cell>
          <cell r="B766" t="str">
            <v>CEBFKLIKPVC BE PVC 10/16 125X125 SP</v>
          </cell>
          <cell r="C766" t="str">
            <v>BE PVC 10/16</v>
          </cell>
          <cell r="D766">
            <v>36.51</v>
          </cell>
          <cell r="E766">
            <v>30.86</v>
          </cell>
          <cell r="F766" t="str">
            <v>PEÇ</v>
          </cell>
          <cell r="H766" t="str">
            <v>PVC</v>
          </cell>
          <cell r="I766">
            <v>42644</v>
          </cell>
        </row>
        <row r="767">
          <cell r="A767">
            <v>300812</v>
          </cell>
          <cell r="B767" t="str">
            <v>CEBFKLIKPVC BE PVC 10/16 140X125 SP</v>
          </cell>
          <cell r="C767" t="str">
            <v>BE PVC 10/16</v>
          </cell>
          <cell r="D767">
            <v>30.42</v>
          </cell>
          <cell r="E767">
            <v>31.97</v>
          </cell>
          <cell r="F767" t="str">
            <v>PEÇ</v>
          </cell>
          <cell r="H767" t="str">
            <v>PVC</v>
          </cell>
          <cell r="I767">
            <v>42644</v>
          </cell>
        </row>
        <row r="768">
          <cell r="A768">
            <v>300813</v>
          </cell>
          <cell r="B768" t="str">
            <v>CEBFKLIKPVC BE PVC 10/16 160X150 SP</v>
          </cell>
          <cell r="C768" t="str">
            <v>BE PVC 10/16</v>
          </cell>
          <cell r="D768">
            <v>35.64</v>
          </cell>
          <cell r="E768">
            <v>39.75</v>
          </cell>
          <cell r="F768" t="str">
            <v>PEÇ</v>
          </cell>
          <cell r="H768" t="str">
            <v>PVC</v>
          </cell>
          <cell r="I768">
            <v>42644</v>
          </cell>
        </row>
        <row r="769">
          <cell r="A769">
            <v>300814</v>
          </cell>
          <cell r="B769" t="str">
            <v>CEBFKLIKPVC BE PVC 10 200X200 SP</v>
          </cell>
          <cell r="C769" t="str">
            <v>BE PVC 10</v>
          </cell>
          <cell r="D769">
            <v>48.51</v>
          </cell>
          <cell r="E769">
            <v>63.51</v>
          </cell>
          <cell r="F769" t="str">
            <v>PEÇ</v>
          </cell>
          <cell r="H769" t="str">
            <v>PVC</v>
          </cell>
          <cell r="I769">
            <v>10</v>
          </cell>
        </row>
        <row r="770">
          <cell r="A770">
            <v>300815</v>
          </cell>
          <cell r="B770" t="str">
            <v>CEBFKLIKPVC BE PVC 10 225X200 SP</v>
          </cell>
          <cell r="C770" t="str">
            <v>BE PVC 10</v>
          </cell>
          <cell r="D770">
            <v>52.71</v>
          </cell>
          <cell r="E770">
            <v>57.64</v>
          </cell>
          <cell r="F770" t="str">
            <v>PEÇ</v>
          </cell>
          <cell r="H770" t="str">
            <v>PVC</v>
          </cell>
          <cell r="I770">
            <v>10</v>
          </cell>
        </row>
        <row r="771">
          <cell r="A771">
            <v>300816</v>
          </cell>
          <cell r="B771" t="str">
            <v>CEBFKLIKPVC BE PVC 16 200X200 SP</v>
          </cell>
          <cell r="C771" t="str">
            <v>BE PVC 16</v>
          </cell>
          <cell r="D771">
            <v>48.65</v>
          </cell>
          <cell r="E771">
            <v>63.51</v>
          </cell>
          <cell r="F771" t="str">
            <v>PEÇ</v>
          </cell>
          <cell r="H771" t="str">
            <v>PVC</v>
          </cell>
          <cell r="I771">
            <v>16</v>
          </cell>
        </row>
        <row r="772">
          <cell r="A772">
            <v>300817</v>
          </cell>
          <cell r="B772" t="str">
            <v>CEBFKLIKPVC BE PVC 16 225X200 SP</v>
          </cell>
          <cell r="C772" t="str">
            <v>BE PVC 16</v>
          </cell>
          <cell r="D772">
            <v>53.96</v>
          </cell>
          <cell r="E772">
            <v>57.64</v>
          </cell>
          <cell r="F772" t="str">
            <v>PEÇ</v>
          </cell>
          <cell r="H772" t="str">
            <v>PVC</v>
          </cell>
          <cell r="I772">
            <v>16</v>
          </cell>
        </row>
        <row r="773">
          <cell r="A773">
            <v>300818</v>
          </cell>
          <cell r="B773" t="str">
            <v>CCAPKLIKPVC BOUCHON PVC PE 110 SP</v>
          </cell>
          <cell r="C773" t="str">
            <v>BOUCHON PVC PE</v>
          </cell>
          <cell r="D773">
            <v>9.4499999999999993</v>
          </cell>
          <cell r="E773">
            <v>9.01</v>
          </cell>
          <cell r="F773" t="str">
            <v>PEÇ</v>
          </cell>
          <cell r="H773" t="str">
            <v>PVC</v>
          </cell>
          <cell r="I773" t="str">
            <v>PE</v>
          </cell>
        </row>
        <row r="774">
          <cell r="A774">
            <v>300819</v>
          </cell>
          <cell r="B774" t="str">
            <v>CCAPKLIKPVC BOUCHON PVC PE 125 SP</v>
          </cell>
          <cell r="C774" t="str">
            <v>BOUCHON PVC PE</v>
          </cell>
          <cell r="D774">
            <v>11.95</v>
          </cell>
          <cell r="E774">
            <v>10.38</v>
          </cell>
          <cell r="F774" t="str">
            <v>PEÇ</v>
          </cell>
          <cell r="H774" t="str">
            <v>PVC</v>
          </cell>
          <cell r="I774" t="str">
            <v>PE</v>
          </cell>
        </row>
        <row r="775">
          <cell r="A775">
            <v>300820</v>
          </cell>
          <cell r="B775" t="str">
            <v>CCAPKLIKPVC BOUCHON PVC PE 140 SP</v>
          </cell>
          <cell r="C775" t="str">
            <v>BOUCHON PVC PE</v>
          </cell>
          <cell r="D775">
            <v>14.91</v>
          </cell>
          <cell r="E775">
            <v>12.13</v>
          </cell>
          <cell r="F775" t="str">
            <v>PEÇ</v>
          </cell>
          <cell r="H775" t="str">
            <v>PVC</v>
          </cell>
          <cell r="I775" t="str">
            <v>PE</v>
          </cell>
        </row>
        <row r="776">
          <cell r="A776">
            <v>300821</v>
          </cell>
          <cell r="B776" t="str">
            <v>CCAPKLIKPVC BOUCHON PVC PE 160 SP</v>
          </cell>
          <cell r="C776" t="str">
            <v>BOUCHON PVC PE</v>
          </cell>
          <cell r="D776">
            <v>19.190000000000001</v>
          </cell>
          <cell r="E776">
            <v>14.57</v>
          </cell>
          <cell r="F776" t="str">
            <v>PEÇ</v>
          </cell>
          <cell r="H776" t="str">
            <v>PVC</v>
          </cell>
          <cell r="I776" t="str">
            <v>PE</v>
          </cell>
        </row>
        <row r="777">
          <cell r="A777">
            <v>300822</v>
          </cell>
          <cell r="B777" t="str">
            <v>CEFPKLIKPVC BU PVC 10/16 110X100 SP</v>
          </cell>
          <cell r="C777" t="str">
            <v>BU PVC 10/16</v>
          </cell>
          <cell r="D777">
            <v>21.37</v>
          </cell>
          <cell r="E777">
            <v>22.53</v>
          </cell>
          <cell r="F777" t="str">
            <v>PEÇ</v>
          </cell>
          <cell r="H777" t="str">
            <v>PVC</v>
          </cell>
          <cell r="I777">
            <v>42644</v>
          </cell>
        </row>
        <row r="778">
          <cell r="A778">
            <v>300823</v>
          </cell>
          <cell r="B778" t="str">
            <v>CEFPKLIKPVC BU PVC 10/16 125X125 SP</v>
          </cell>
          <cell r="C778" t="str">
            <v>BU PVC 10/16</v>
          </cell>
          <cell r="D778">
            <v>30.65</v>
          </cell>
          <cell r="E778">
            <v>28.79</v>
          </cell>
          <cell r="F778" t="str">
            <v>PEÇ</v>
          </cell>
          <cell r="H778" t="str">
            <v>PVC</v>
          </cell>
          <cell r="I778">
            <v>42644</v>
          </cell>
        </row>
        <row r="779">
          <cell r="A779">
            <v>300824</v>
          </cell>
          <cell r="B779" t="str">
            <v>CEFPKLIKPVC BU PVC 10/16 140X125 SP</v>
          </cell>
          <cell r="C779" t="str">
            <v>BU PVC 10/16</v>
          </cell>
          <cell r="D779">
            <v>28.39</v>
          </cell>
          <cell r="E779">
            <v>29.83</v>
          </cell>
          <cell r="F779" t="str">
            <v>PEÇ</v>
          </cell>
          <cell r="H779" t="str">
            <v>PVC</v>
          </cell>
          <cell r="I779">
            <v>42644</v>
          </cell>
        </row>
        <row r="780">
          <cell r="A780">
            <v>300825</v>
          </cell>
          <cell r="B780" t="str">
            <v>CEFPKLIKPVC BU PVC 10/16 160X150 SP</v>
          </cell>
          <cell r="C780" t="str">
            <v>BU PVC 10/16</v>
          </cell>
          <cell r="D780">
            <v>35.369999999999997</v>
          </cell>
          <cell r="E780">
            <v>36.770000000000003</v>
          </cell>
          <cell r="F780" t="str">
            <v>PEÇ</v>
          </cell>
          <cell r="H780" t="str">
            <v>PVC</v>
          </cell>
          <cell r="I780">
            <v>42644</v>
          </cell>
        </row>
        <row r="781">
          <cell r="A781">
            <v>300826</v>
          </cell>
          <cell r="B781" t="str">
            <v>CEFPKLIKPVC BU PVC 10 200X200 SP</v>
          </cell>
          <cell r="C781" t="str">
            <v>BU PVC 10</v>
          </cell>
          <cell r="D781">
            <v>55.67</v>
          </cell>
          <cell r="E781">
            <v>60.67</v>
          </cell>
          <cell r="F781" t="str">
            <v>PEÇ</v>
          </cell>
          <cell r="H781" t="str">
            <v>PVC</v>
          </cell>
          <cell r="I781">
            <v>10</v>
          </cell>
        </row>
        <row r="782">
          <cell r="A782">
            <v>300827</v>
          </cell>
          <cell r="B782" t="str">
            <v>CEFPKLIKPVC BU PVC 10 225X200 SP</v>
          </cell>
          <cell r="C782" t="str">
            <v>BU PVC 10</v>
          </cell>
          <cell r="D782">
            <v>46.53</v>
          </cell>
          <cell r="E782">
            <v>54.45</v>
          </cell>
          <cell r="F782" t="str">
            <v>PEÇ</v>
          </cell>
          <cell r="H782" t="str">
            <v>PVC</v>
          </cell>
          <cell r="I782">
            <v>10</v>
          </cell>
        </row>
        <row r="783">
          <cell r="A783">
            <v>300828</v>
          </cell>
          <cell r="B783" t="str">
            <v>CEFPKLIKPVC BU PVC 16 200X200 SP</v>
          </cell>
          <cell r="C783" t="str">
            <v>BU PVC 16</v>
          </cell>
          <cell r="D783">
            <v>71.97</v>
          </cell>
          <cell r="E783">
            <v>60.67</v>
          </cell>
          <cell r="F783" t="str">
            <v>PEÇ</v>
          </cell>
          <cell r="H783" t="str">
            <v>PVC</v>
          </cell>
          <cell r="I783">
            <v>16</v>
          </cell>
        </row>
        <row r="784">
          <cell r="A784">
            <v>300829</v>
          </cell>
          <cell r="B784" t="str">
            <v>CEFPKLIKPVC BU PVC 16 225X200 SP</v>
          </cell>
          <cell r="C784" t="str">
            <v>BU PVC 16</v>
          </cell>
          <cell r="D784">
            <v>46.05</v>
          </cell>
          <cell r="E784">
            <v>54.45</v>
          </cell>
          <cell r="F784" t="str">
            <v>PEÇ</v>
          </cell>
          <cell r="H784" t="str">
            <v>PVC</v>
          </cell>
          <cell r="I784">
            <v>16</v>
          </cell>
        </row>
        <row r="785">
          <cell r="A785">
            <v>300830</v>
          </cell>
          <cell r="B785" t="str">
            <v>Redução p/flange orient.CONE 2BO 200X150</v>
          </cell>
          <cell r="C785" t="str">
            <v>p/flange orient.CONE 2BO</v>
          </cell>
          <cell r="D785">
            <v>46.44</v>
          </cell>
          <cell r="E785">
            <v>45.04</v>
          </cell>
          <cell r="F785" t="str">
            <v>PEÇ</v>
          </cell>
          <cell r="H785" t="str">
            <v>orient.CON</v>
          </cell>
          <cell r="I785" t="str">
            <v>2BO</v>
          </cell>
        </row>
        <row r="786">
          <cell r="A786">
            <v>300831</v>
          </cell>
          <cell r="B786" t="str">
            <v>CRBKLIKPVC CONE 2E PVC PE 110X63 SP</v>
          </cell>
          <cell r="C786" t="str">
            <v>CONE 2E PVC</v>
          </cell>
          <cell r="D786">
            <v>14.34</v>
          </cell>
          <cell r="E786">
            <v>13.89</v>
          </cell>
          <cell r="F786" t="str">
            <v>PEÇ</v>
          </cell>
          <cell r="H786" t="str">
            <v>2E</v>
          </cell>
          <cell r="I786" t="str">
            <v>PVC</v>
          </cell>
        </row>
        <row r="787">
          <cell r="A787">
            <v>300832</v>
          </cell>
          <cell r="B787" t="str">
            <v>CRBKLIKPVC CONE 2E PVC PE 110X75 SP</v>
          </cell>
          <cell r="C787" t="str">
            <v>CONE 2E PVC</v>
          </cell>
          <cell r="D787">
            <v>14.55</v>
          </cell>
          <cell r="E787">
            <v>14.57</v>
          </cell>
          <cell r="F787" t="str">
            <v>PEÇ</v>
          </cell>
          <cell r="H787" t="str">
            <v>2E</v>
          </cell>
          <cell r="I787" t="str">
            <v>PVC</v>
          </cell>
        </row>
        <row r="788">
          <cell r="A788">
            <v>300833</v>
          </cell>
          <cell r="B788" t="str">
            <v>CRBKLIKPVC CONE 2E PVC PE 160X75 SP</v>
          </cell>
          <cell r="C788" t="str">
            <v>CONE 2E PVC</v>
          </cell>
          <cell r="D788">
            <v>14.76</v>
          </cell>
          <cell r="E788">
            <v>20.81</v>
          </cell>
          <cell r="F788" t="str">
            <v>PEÇ</v>
          </cell>
          <cell r="H788" t="str">
            <v>2E</v>
          </cell>
          <cell r="I788" t="str">
            <v>PVC</v>
          </cell>
        </row>
        <row r="789">
          <cell r="A789">
            <v>300834</v>
          </cell>
          <cell r="B789" t="str">
            <v>CRBKLIKPVC CONE 2E PVC PE 110X90 SP</v>
          </cell>
          <cell r="C789" t="str">
            <v>CONE 2E PVC</v>
          </cell>
          <cell r="D789">
            <v>16.41</v>
          </cell>
          <cell r="E789">
            <v>15.93</v>
          </cell>
          <cell r="F789" t="str">
            <v>PEÇ</v>
          </cell>
          <cell r="H789" t="str">
            <v>2E</v>
          </cell>
          <cell r="I789" t="str">
            <v>PVC</v>
          </cell>
        </row>
        <row r="790">
          <cell r="A790">
            <v>300835</v>
          </cell>
          <cell r="B790" t="str">
            <v>CRBKLIKPVC CONE 2E PVC PE 140X90 SP</v>
          </cell>
          <cell r="C790" t="str">
            <v>CONE 2E PVC</v>
          </cell>
          <cell r="D790">
            <v>13.81</v>
          </cell>
          <cell r="E790">
            <v>19.09</v>
          </cell>
          <cell r="F790" t="str">
            <v>PEÇ</v>
          </cell>
          <cell r="H790" t="str">
            <v>2E</v>
          </cell>
          <cell r="I790" t="str">
            <v>PVC</v>
          </cell>
        </row>
        <row r="791">
          <cell r="A791">
            <v>300836</v>
          </cell>
          <cell r="B791" t="str">
            <v>CRBKLIKPVC CONE 2E PVC PE 160X90 SP</v>
          </cell>
          <cell r="C791" t="str">
            <v>CONE 2E PVC</v>
          </cell>
          <cell r="D791">
            <v>22.42</v>
          </cell>
          <cell r="E791">
            <v>22.2</v>
          </cell>
          <cell r="F791" t="str">
            <v>PEÇ</v>
          </cell>
          <cell r="H791" t="str">
            <v>2E</v>
          </cell>
          <cell r="I791" t="str">
            <v>PVC</v>
          </cell>
        </row>
        <row r="792">
          <cell r="A792">
            <v>300837</v>
          </cell>
          <cell r="B792" t="str">
            <v>CRBKLIKPVC CONE 2E PVC PE 160X110 SP</v>
          </cell>
          <cell r="C792" t="str">
            <v>CONE 2E PVC</v>
          </cell>
          <cell r="D792">
            <v>23.02</v>
          </cell>
          <cell r="E792">
            <v>23.24</v>
          </cell>
          <cell r="F792" t="str">
            <v>PEÇ</v>
          </cell>
          <cell r="H792" t="str">
            <v>2E</v>
          </cell>
          <cell r="I792" t="str">
            <v>PVC</v>
          </cell>
        </row>
        <row r="793">
          <cell r="A793">
            <v>300838</v>
          </cell>
          <cell r="B793" t="str">
            <v>CRBKLIKPVC CONE 2E PVC PE 140X110 SP</v>
          </cell>
          <cell r="C793" t="str">
            <v>CONE 2E PVC</v>
          </cell>
          <cell r="D793">
            <v>21.2</v>
          </cell>
          <cell r="E793">
            <v>2.0499999999999998</v>
          </cell>
          <cell r="F793" t="str">
            <v>PEÇ</v>
          </cell>
          <cell r="H793" t="str">
            <v>2E</v>
          </cell>
          <cell r="I793" t="str">
            <v>PVC</v>
          </cell>
        </row>
        <row r="794">
          <cell r="A794">
            <v>300839</v>
          </cell>
          <cell r="B794" t="str">
            <v>CRBKLIKPVC CONE 2E PVC PE 160X125 SP</v>
          </cell>
          <cell r="C794" t="str">
            <v>CONE 2E PVC</v>
          </cell>
          <cell r="D794">
            <v>25.51</v>
          </cell>
          <cell r="E794">
            <v>2.42</v>
          </cell>
          <cell r="F794" t="str">
            <v>PEÇ</v>
          </cell>
          <cell r="H794" t="str">
            <v>2E</v>
          </cell>
          <cell r="I794" t="str">
            <v>PVC</v>
          </cell>
        </row>
        <row r="795">
          <cell r="A795">
            <v>300840</v>
          </cell>
          <cell r="B795" t="str">
            <v>CRBKLIKPVC CONE 2E PVC PE 140X125 SP</v>
          </cell>
          <cell r="C795" t="str">
            <v>CONE 2E PVC</v>
          </cell>
          <cell r="D795">
            <v>21.22</v>
          </cell>
          <cell r="E795">
            <v>21.85</v>
          </cell>
          <cell r="F795" t="str">
            <v>PEÇ</v>
          </cell>
          <cell r="H795" t="str">
            <v>2E</v>
          </cell>
          <cell r="I795" t="str">
            <v>PVC</v>
          </cell>
        </row>
        <row r="796">
          <cell r="A796">
            <v>300841</v>
          </cell>
          <cell r="B796" t="str">
            <v>CRBKLIKPVC CONE 2E PVC PE 200X125 SP</v>
          </cell>
          <cell r="C796" t="str">
            <v>CONE 2E PVC</v>
          </cell>
          <cell r="D796">
            <v>31.19</v>
          </cell>
          <cell r="E796">
            <v>3.69</v>
          </cell>
          <cell r="F796" t="str">
            <v>PEÇ</v>
          </cell>
          <cell r="H796" t="str">
            <v>2E</v>
          </cell>
          <cell r="I796" t="str">
            <v>PVC</v>
          </cell>
        </row>
        <row r="797">
          <cell r="A797">
            <v>300842</v>
          </cell>
          <cell r="B797" t="str">
            <v>CRBKLIKPVC CONE 2E PVC PE 160X140 SP</v>
          </cell>
          <cell r="C797" t="str">
            <v>CONE 2E PVC</v>
          </cell>
          <cell r="D797">
            <v>28.54</v>
          </cell>
          <cell r="E797">
            <v>25.67</v>
          </cell>
          <cell r="F797" t="str">
            <v>PEÇ</v>
          </cell>
          <cell r="H797" t="str">
            <v>2E</v>
          </cell>
          <cell r="I797" t="str">
            <v>PVC</v>
          </cell>
        </row>
        <row r="798">
          <cell r="A798">
            <v>300843</v>
          </cell>
          <cell r="B798" t="str">
            <v>CRBKLIKPVC CONE 2E PVC PE 125X110 SP</v>
          </cell>
          <cell r="C798" t="str">
            <v>CONE 2E PVC</v>
          </cell>
          <cell r="D798">
            <v>19.100000000000001</v>
          </cell>
          <cell r="E798">
            <v>18.72</v>
          </cell>
          <cell r="F798" t="str">
            <v>PEÇ</v>
          </cell>
          <cell r="H798" t="str">
            <v>2E</v>
          </cell>
          <cell r="I798" t="str">
            <v>PVC</v>
          </cell>
        </row>
        <row r="799">
          <cell r="A799">
            <v>300844</v>
          </cell>
          <cell r="B799" t="str">
            <v>CRBKLIKPVC CONE 2E PVC PE 125X90 SP</v>
          </cell>
          <cell r="C799" t="str">
            <v>CONE 2E PVC</v>
          </cell>
          <cell r="D799">
            <v>18.309999999999999</v>
          </cell>
          <cell r="E799">
            <v>17.329999999999998</v>
          </cell>
          <cell r="F799" t="str">
            <v>PEÇ</v>
          </cell>
          <cell r="H799" t="str">
            <v>2E</v>
          </cell>
          <cell r="I799" t="str">
            <v>PVC</v>
          </cell>
        </row>
        <row r="800">
          <cell r="A800">
            <v>300845</v>
          </cell>
          <cell r="B800" t="str">
            <v>CRBKLIKPVC CONE 2E PVC PE 200X140 SP</v>
          </cell>
          <cell r="C800" t="str">
            <v>CONE 2E PVC</v>
          </cell>
          <cell r="D800">
            <v>32.44</v>
          </cell>
          <cell r="E800">
            <v>38.119999999999997</v>
          </cell>
          <cell r="F800" t="str">
            <v>PEÇ</v>
          </cell>
          <cell r="H800" t="str">
            <v>2E</v>
          </cell>
          <cell r="I800" t="str">
            <v>PVC</v>
          </cell>
        </row>
        <row r="801">
          <cell r="A801">
            <v>300846</v>
          </cell>
          <cell r="B801" t="str">
            <v>CRBKLIKPVC CONE 2E PVC PE 200X160 SP</v>
          </cell>
          <cell r="C801" t="str">
            <v>CONE 2E PVC</v>
          </cell>
          <cell r="D801">
            <v>40.79</v>
          </cell>
          <cell r="E801">
            <v>40.58</v>
          </cell>
          <cell r="F801" t="str">
            <v>PEÇ</v>
          </cell>
          <cell r="H801" t="str">
            <v>2E</v>
          </cell>
          <cell r="I801" t="str">
            <v>PVC</v>
          </cell>
        </row>
        <row r="802">
          <cell r="A802">
            <v>300847</v>
          </cell>
          <cell r="B802" t="str">
            <v>CRBKLIKPVC CONE 2E PVC PE 225X110 SP</v>
          </cell>
          <cell r="C802" t="str">
            <v>CONE 2E PVC</v>
          </cell>
          <cell r="D802">
            <v>28.59</v>
          </cell>
          <cell r="E802">
            <v>3.47</v>
          </cell>
          <cell r="F802" t="str">
            <v>PEÇ</v>
          </cell>
          <cell r="H802" t="str">
            <v>2E</v>
          </cell>
          <cell r="I802" t="str">
            <v>PVC</v>
          </cell>
        </row>
        <row r="803">
          <cell r="A803">
            <v>300848</v>
          </cell>
          <cell r="B803" t="str">
            <v>CRBKLIKPVC CONE 2E PVC PE 225X140 SP</v>
          </cell>
          <cell r="C803" t="str">
            <v>CONE 2E PVC</v>
          </cell>
          <cell r="D803">
            <v>31.31</v>
          </cell>
          <cell r="E803">
            <v>36.909999999999997</v>
          </cell>
          <cell r="F803" t="str">
            <v>PEÇ</v>
          </cell>
          <cell r="H803" t="str">
            <v>2E</v>
          </cell>
          <cell r="I803" t="str">
            <v>PVC</v>
          </cell>
        </row>
        <row r="804">
          <cell r="A804">
            <v>300849</v>
          </cell>
          <cell r="B804" t="str">
            <v>CRBKLIKPVC CONE 2E PVC PE 225X160 SP</v>
          </cell>
          <cell r="C804" t="str">
            <v>CONE 2E PVC</v>
          </cell>
          <cell r="D804">
            <v>33.950000000000003</v>
          </cell>
          <cell r="E804">
            <v>38.67</v>
          </cell>
          <cell r="F804" t="str">
            <v>PEÇ</v>
          </cell>
          <cell r="H804" t="str">
            <v>2E</v>
          </cell>
          <cell r="I804" t="str">
            <v>PVC</v>
          </cell>
        </row>
        <row r="805">
          <cell r="A805">
            <v>300850</v>
          </cell>
          <cell r="B805" t="str">
            <v>CRBKLIKPVC CONE 2E PVC PE 225X200 SP</v>
          </cell>
          <cell r="C805" t="str">
            <v>CONE 2E PVC</v>
          </cell>
          <cell r="D805">
            <v>36.39</v>
          </cell>
          <cell r="E805">
            <v>41.83</v>
          </cell>
          <cell r="F805" t="str">
            <v>PEÇ</v>
          </cell>
          <cell r="H805" t="str">
            <v>2E</v>
          </cell>
          <cell r="I805" t="str">
            <v>PVC</v>
          </cell>
        </row>
        <row r="806">
          <cell r="A806">
            <v>300851</v>
          </cell>
          <cell r="B806" t="str">
            <v>Curva c/pé p/flange o.COUDE1/4 2BO+P 150</v>
          </cell>
          <cell r="C806" t="str">
            <v>c/pé p/flange o.COUDE1/4</v>
          </cell>
          <cell r="D806">
            <v>80.040000000000006</v>
          </cell>
          <cell r="E806">
            <v>75.37</v>
          </cell>
          <cell r="F806" t="str">
            <v>PEÇ</v>
          </cell>
          <cell r="H806" t="str">
            <v>p/flange</v>
          </cell>
          <cell r="I806" t="str">
            <v>o.COUDE1/4</v>
          </cell>
        </row>
        <row r="807">
          <cell r="A807">
            <v>300852</v>
          </cell>
          <cell r="B807" t="str">
            <v>Curva c/pé p/flange o.COUDE1/4 2BO+P 200</v>
          </cell>
          <cell r="C807" t="str">
            <v>c/pé p/flange o.COUDE1/4</v>
          </cell>
          <cell r="D807">
            <v>134.55000000000001</v>
          </cell>
          <cell r="E807">
            <v>117.08</v>
          </cell>
          <cell r="F807" t="str">
            <v>PEÇ</v>
          </cell>
          <cell r="H807" t="str">
            <v>p/flange</v>
          </cell>
          <cell r="I807" t="str">
            <v>o.COUDE1/4</v>
          </cell>
        </row>
        <row r="808">
          <cell r="A808">
            <v>300853</v>
          </cell>
          <cell r="B808" t="str">
            <v>Curva p/flange orient. COUDE 1/4 2BO 150</v>
          </cell>
          <cell r="C808" t="str">
            <v>p/flange orient. COUDE</v>
          </cell>
          <cell r="D808">
            <v>57.12</v>
          </cell>
          <cell r="E808">
            <v>51.74</v>
          </cell>
          <cell r="F808" t="str">
            <v>PEÇ</v>
          </cell>
          <cell r="H808" t="str">
            <v>orient.</v>
          </cell>
          <cell r="I808" t="str">
            <v>COUDE</v>
          </cell>
        </row>
        <row r="809">
          <cell r="A809">
            <v>300854</v>
          </cell>
          <cell r="B809" t="str">
            <v>Curva p/flange orient. COUDE 1/4 2BO 200</v>
          </cell>
          <cell r="C809" t="str">
            <v>p/flange orient. COUDE</v>
          </cell>
          <cell r="D809">
            <v>100.27</v>
          </cell>
          <cell r="E809">
            <v>83.81</v>
          </cell>
          <cell r="F809" t="str">
            <v>PEÇ</v>
          </cell>
          <cell r="H809" t="str">
            <v>orient.</v>
          </cell>
          <cell r="I809" t="str">
            <v>COUDE</v>
          </cell>
        </row>
        <row r="810">
          <cell r="A810">
            <v>300855</v>
          </cell>
          <cell r="B810" t="str">
            <v>Curva p/flange orient. COUDE 1/8 2BO 150</v>
          </cell>
          <cell r="C810" t="str">
            <v>p/flange orient. COUDE</v>
          </cell>
          <cell r="D810">
            <v>48.53</v>
          </cell>
          <cell r="E810">
            <v>41.92</v>
          </cell>
          <cell r="F810" t="str">
            <v>PEÇ</v>
          </cell>
          <cell r="H810" t="str">
            <v>orient.</v>
          </cell>
          <cell r="I810" t="str">
            <v>COUDE</v>
          </cell>
        </row>
        <row r="811">
          <cell r="A811">
            <v>300856</v>
          </cell>
          <cell r="B811" t="str">
            <v>CC22KLIKPVC COUDE 1/16 PVC 110 SP</v>
          </cell>
          <cell r="C811" t="str">
            <v>COUDE 1/16 PVC</v>
          </cell>
          <cell r="D811">
            <v>19.100000000000001</v>
          </cell>
          <cell r="E811">
            <v>1.88</v>
          </cell>
          <cell r="F811" t="str">
            <v>PEÇ</v>
          </cell>
          <cell r="H811">
            <v>42370</v>
          </cell>
          <cell r="I811" t="str">
            <v>PVC</v>
          </cell>
        </row>
        <row r="812">
          <cell r="A812">
            <v>300857</v>
          </cell>
          <cell r="B812" t="str">
            <v>CC22KLIKPVC COUDE 1/16 PVC 125 SP</v>
          </cell>
          <cell r="C812" t="str">
            <v>COUDE 1/16 PVC</v>
          </cell>
          <cell r="D812">
            <v>21.19</v>
          </cell>
          <cell r="E812">
            <v>21.95</v>
          </cell>
          <cell r="F812" t="str">
            <v>PEÇ</v>
          </cell>
          <cell r="H812">
            <v>42370</v>
          </cell>
          <cell r="I812" t="str">
            <v>PVC</v>
          </cell>
        </row>
        <row r="813">
          <cell r="A813">
            <v>300858</v>
          </cell>
          <cell r="B813" t="str">
            <v>CC22KLIKPVC COUDE 1/16 PVC 140 SP</v>
          </cell>
          <cell r="C813" t="str">
            <v>COUDE 1/16 PVC</v>
          </cell>
          <cell r="D813">
            <v>26.35</v>
          </cell>
          <cell r="E813">
            <v>24.41</v>
          </cell>
          <cell r="F813" t="str">
            <v>PEÇ</v>
          </cell>
          <cell r="H813">
            <v>42370</v>
          </cell>
          <cell r="I813" t="str">
            <v>PVC</v>
          </cell>
        </row>
        <row r="814">
          <cell r="A814">
            <v>300859</v>
          </cell>
          <cell r="B814" t="str">
            <v>CC22KLIKPVC COUDE 1/16 PVC 160 SP</v>
          </cell>
          <cell r="C814" t="str">
            <v>COUDE 1/16 PVC</v>
          </cell>
          <cell r="D814">
            <v>30.66</v>
          </cell>
          <cell r="E814">
            <v>29.9</v>
          </cell>
          <cell r="F814" t="str">
            <v>PEÇ</v>
          </cell>
          <cell r="H814">
            <v>42370</v>
          </cell>
          <cell r="I814" t="str">
            <v>PVC</v>
          </cell>
        </row>
        <row r="815">
          <cell r="A815">
            <v>300860</v>
          </cell>
          <cell r="B815" t="str">
            <v>CC22KLIKPVC COUDE 1/16 PVC 200 SP</v>
          </cell>
          <cell r="C815" t="str">
            <v>COUDE 1/16 PVC</v>
          </cell>
          <cell r="D815">
            <v>44.15</v>
          </cell>
          <cell r="E815">
            <v>47.78</v>
          </cell>
          <cell r="F815" t="str">
            <v>PEÇ</v>
          </cell>
          <cell r="H815">
            <v>42370</v>
          </cell>
          <cell r="I815" t="str">
            <v>PVC</v>
          </cell>
        </row>
        <row r="816">
          <cell r="A816">
            <v>300861</v>
          </cell>
          <cell r="B816" t="str">
            <v>CC22KLIKPVC COUDE 1/16 PVC 225 SP</v>
          </cell>
          <cell r="C816" t="str">
            <v>COUDE 1/16 PVC</v>
          </cell>
          <cell r="D816">
            <v>57.61</v>
          </cell>
          <cell r="E816">
            <v>47.5</v>
          </cell>
          <cell r="F816" t="str">
            <v>PEÇ</v>
          </cell>
          <cell r="H816">
            <v>42370</v>
          </cell>
          <cell r="I816" t="str">
            <v>PVC</v>
          </cell>
        </row>
        <row r="817">
          <cell r="A817">
            <v>300862</v>
          </cell>
          <cell r="B817" t="str">
            <v>CC90KLIKPVC COUDE 1/4 PVC 110 SP</v>
          </cell>
          <cell r="C817" t="str">
            <v>COUDE 1/4 PVC</v>
          </cell>
          <cell r="D817">
            <v>29.74</v>
          </cell>
          <cell r="E817">
            <v>23.24</v>
          </cell>
          <cell r="F817" t="str">
            <v>PEÇ</v>
          </cell>
          <cell r="H817">
            <v>39904</v>
          </cell>
          <cell r="I817" t="str">
            <v>PVC</v>
          </cell>
        </row>
        <row r="818">
          <cell r="A818">
            <v>300863</v>
          </cell>
          <cell r="B818" t="str">
            <v>CC90KLIKPVC COUDE 1/4 PVC 125 SP</v>
          </cell>
          <cell r="C818" t="str">
            <v>COUDE 1/4 PVC</v>
          </cell>
          <cell r="D818">
            <v>29.74</v>
          </cell>
          <cell r="E818">
            <v>29.51</v>
          </cell>
          <cell r="F818" t="str">
            <v>PEÇ</v>
          </cell>
          <cell r="H818">
            <v>39904</v>
          </cell>
          <cell r="I818" t="str">
            <v>PVC</v>
          </cell>
        </row>
        <row r="819">
          <cell r="A819">
            <v>300864</v>
          </cell>
          <cell r="B819" t="str">
            <v>CC90KLIKPVC COUDE 1/4 PVC 140 SP</v>
          </cell>
          <cell r="C819" t="str">
            <v>COUDE 1/4 PVC</v>
          </cell>
          <cell r="D819">
            <v>33.93</v>
          </cell>
          <cell r="E819">
            <v>33.04</v>
          </cell>
          <cell r="F819" t="str">
            <v>PEÇ</v>
          </cell>
          <cell r="H819">
            <v>39904</v>
          </cell>
          <cell r="I819" t="str">
            <v>PVC</v>
          </cell>
        </row>
        <row r="820">
          <cell r="A820">
            <v>300865</v>
          </cell>
          <cell r="B820" t="str">
            <v>CC90KLIKPVC COUDE 1/4 PVC 160 SP</v>
          </cell>
          <cell r="C820" t="str">
            <v>COUDE 1/4 PVC</v>
          </cell>
          <cell r="D820">
            <v>40.21</v>
          </cell>
          <cell r="E820">
            <v>40.880000000000003</v>
          </cell>
          <cell r="F820" t="str">
            <v>PEÇ</v>
          </cell>
          <cell r="H820">
            <v>39904</v>
          </cell>
          <cell r="I820" t="str">
            <v>PVC</v>
          </cell>
        </row>
        <row r="821">
          <cell r="A821">
            <v>300866</v>
          </cell>
          <cell r="B821" t="str">
            <v>CC90KLIKPVC COUDE 1/4 PVC 200 SP</v>
          </cell>
          <cell r="C821" t="str">
            <v>COUDE 1/4 PVC</v>
          </cell>
          <cell r="D821">
            <v>70.25</v>
          </cell>
          <cell r="E821">
            <v>68.42</v>
          </cell>
          <cell r="F821" t="str">
            <v>PEÇ</v>
          </cell>
          <cell r="H821">
            <v>39904</v>
          </cell>
          <cell r="I821" t="str">
            <v>PVC</v>
          </cell>
        </row>
        <row r="822">
          <cell r="A822">
            <v>300867</v>
          </cell>
          <cell r="B822" t="str">
            <v>CC90KLIKPVC COUDE 1/4 PVC 225 SP</v>
          </cell>
          <cell r="C822" t="str">
            <v>COUDE 1/4 PVC</v>
          </cell>
          <cell r="D822">
            <v>89.8</v>
          </cell>
          <cell r="E822">
            <v>67.27</v>
          </cell>
          <cell r="F822" t="str">
            <v>PEÇ</v>
          </cell>
          <cell r="H822">
            <v>39904</v>
          </cell>
          <cell r="I822" t="str">
            <v>PVC</v>
          </cell>
        </row>
        <row r="823">
          <cell r="A823">
            <v>300868</v>
          </cell>
          <cell r="B823" t="str">
            <v>CC45KLIKPVC COUDE 1/8 PVC 110 SP</v>
          </cell>
          <cell r="C823" t="str">
            <v>COUDE 1/8 PVC</v>
          </cell>
          <cell r="D823">
            <v>23.3</v>
          </cell>
          <cell r="E823">
            <v>2.33</v>
          </cell>
          <cell r="F823" t="str">
            <v>PEÇ</v>
          </cell>
          <cell r="H823">
            <v>40026</v>
          </cell>
          <cell r="I823" t="str">
            <v>PVC</v>
          </cell>
        </row>
        <row r="824">
          <cell r="A824">
            <v>300869</v>
          </cell>
          <cell r="B824" t="str">
            <v>CC45KLIKPVC COUDE 1/8 PVC 125 SP</v>
          </cell>
          <cell r="C824" t="str">
            <v>COUDE 1/8 PVC</v>
          </cell>
          <cell r="D824">
            <v>26.14</v>
          </cell>
          <cell r="E824">
            <v>2.61</v>
          </cell>
          <cell r="F824" t="str">
            <v>PEÇ</v>
          </cell>
          <cell r="H824">
            <v>40026</v>
          </cell>
          <cell r="I824" t="str">
            <v>PVC</v>
          </cell>
        </row>
        <row r="825">
          <cell r="A825">
            <v>300870</v>
          </cell>
          <cell r="B825" t="str">
            <v>CC45KLIKPVC COUDE 1/8 PVC 140 SP</v>
          </cell>
          <cell r="C825" t="str">
            <v>COUDE 1/8 PVC</v>
          </cell>
          <cell r="D825">
            <v>29.14</v>
          </cell>
          <cell r="E825">
            <v>3.03</v>
          </cell>
          <cell r="F825" t="str">
            <v>PEÇ</v>
          </cell>
          <cell r="H825">
            <v>40026</v>
          </cell>
          <cell r="I825" t="str">
            <v>PVC</v>
          </cell>
        </row>
        <row r="826">
          <cell r="A826">
            <v>300871</v>
          </cell>
          <cell r="B826" t="str">
            <v>CC45KLIKPVC COUDE 1/8 PVC 160 SP</v>
          </cell>
          <cell r="C826" t="str">
            <v>COUDE 1/8 PVC</v>
          </cell>
          <cell r="D826">
            <v>26.48</v>
          </cell>
          <cell r="E826">
            <v>34.4</v>
          </cell>
          <cell r="F826" t="str">
            <v>PEÇ</v>
          </cell>
          <cell r="H826">
            <v>40026</v>
          </cell>
          <cell r="I826" t="str">
            <v>PVC</v>
          </cell>
        </row>
        <row r="827">
          <cell r="A827">
            <v>300872</v>
          </cell>
          <cell r="B827" t="str">
            <v>CC45KLIKPVC COUDE 1/8 PVC 200 SP</v>
          </cell>
          <cell r="C827" t="str">
            <v>COUDE 1/8 PVC</v>
          </cell>
          <cell r="D827">
            <v>54.07</v>
          </cell>
          <cell r="E827">
            <v>56.02</v>
          </cell>
          <cell r="F827" t="str">
            <v>PEÇ</v>
          </cell>
          <cell r="H827">
            <v>40026</v>
          </cell>
          <cell r="I827" t="str">
            <v>PVC</v>
          </cell>
        </row>
        <row r="828">
          <cell r="A828">
            <v>300873</v>
          </cell>
          <cell r="B828" t="str">
            <v>CC45KLIKPVC COUDE 1/8 PVC 225 SP</v>
          </cell>
          <cell r="C828" t="str">
            <v>COUDE 1/8 PVC</v>
          </cell>
          <cell r="D828">
            <v>67.430000000000007</v>
          </cell>
          <cell r="E828">
            <v>55.46</v>
          </cell>
          <cell r="F828" t="str">
            <v>PEÇ</v>
          </cell>
          <cell r="H828">
            <v>40026</v>
          </cell>
          <cell r="I828" t="str">
            <v>PVC</v>
          </cell>
        </row>
        <row r="829">
          <cell r="A829">
            <v>300874</v>
          </cell>
          <cell r="B829" t="str">
            <v>CXKLIKPVC CROIX 4E PVC PE 110 SP</v>
          </cell>
          <cell r="C829" t="str">
            <v>CROIX 4E PVC</v>
          </cell>
          <cell r="D829">
            <v>26.88</v>
          </cell>
          <cell r="E829">
            <v>34.26</v>
          </cell>
          <cell r="F829" t="str">
            <v>PEÇ</v>
          </cell>
          <cell r="H829" t="str">
            <v>4E</v>
          </cell>
          <cell r="I829" t="str">
            <v>PVC</v>
          </cell>
        </row>
        <row r="830">
          <cell r="A830">
            <v>300875</v>
          </cell>
          <cell r="B830" t="str">
            <v>Caixa c/fix. /p hidr HIDR C9+ BV100</v>
          </cell>
          <cell r="C830" t="str">
            <v>c/fix. /p hidr</v>
          </cell>
          <cell r="D830">
            <v>20.55</v>
          </cell>
          <cell r="E830">
            <v>0</v>
          </cell>
          <cell r="F830" t="str">
            <v>PEÇ</v>
          </cell>
          <cell r="H830" t="str">
            <v>/p</v>
          </cell>
          <cell r="I830" t="str">
            <v>hidr</v>
          </cell>
        </row>
        <row r="831">
          <cell r="A831">
            <v>300876</v>
          </cell>
          <cell r="B831" t="str">
            <v>Caixa curva c/tpa p/hidr HIDR C9+ CC 100</v>
          </cell>
          <cell r="C831" t="str">
            <v>curva c/tpa p/hidr</v>
          </cell>
          <cell r="D831">
            <v>39.659999999999997</v>
          </cell>
          <cell r="E831">
            <v>64.64</v>
          </cell>
          <cell r="F831" t="str">
            <v>PEÇ</v>
          </cell>
          <cell r="H831" t="str">
            <v>c/tpa</v>
          </cell>
          <cell r="I831" t="str">
            <v>p/hidr</v>
          </cell>
        </row>
        <row r="832">
          <cell r="A832">
            <v>300877</v>
          </cell>
          <cell r="B832" t="str">
            <v>Caixa reta p/hidrante HIDR C9+ CD 100</v>
          </cell>
          <cell r="C832" t="str">
            <v>reta p/hidrante HIDR</v>
          </cell>
          <cell r="D832">
            <v>32.64</v>
          </cell>
          <cell r="E832">
            <v>34.729999999999997</v>
          </cell>
          <cell r="F832" t="str">
            <v>PEÇ</v>
          </cell>
          <cell r="H832" t="str">
            <v>p/hidrante</v>
          </cell>
          <cell r="I832" t="str">
            <v>HIDR</v>
          </cell>
        </row>
        <row r="833">
          <cell r="A833">
            <v>300878</v>
          </cell>
          <cell r="B833" t="str">
            <v>Caixa curva p/hidrante HIDR C9+ FI 100</v>
          </cell>
          <cell r="C833" t="str">
            <v>curva p/hidrante HIDR</v>
          </cell>
          <cell r="D833">
            <v>32.92</v>
          </cell>
          <cell r="E833">
            <v>28.25</v>
          </cell>
          <cell r="F833" t="str">
            <v>PEÇ</v>
          </cell>
          <cell r="H833" t="str">
            <v>p/hidrante</v>
          </cell>
          <cell r="I833" t="str">
            <v>HIDR</v>
          </cell>
        </row>
        <row r="834">
          <cell r="A834">
            <v>300879</v>
          </cell>
          <cell r="B834" t="str">
            <v>CLKLIKPVC MANCHON PVC PE 125 SP</v>
          </cell>
          <cell r="C834" t="str">
            <v>MANCHON PVC PE</v>
          </cell>
          <cell r="D834">
            <v>21</v>
          </cell>
          <cell r="E834">
            <v>19.75</v>
          </cell>
          <cell r="F834" t="str">
            <v>PEÇ</v>
          </cell>
          <cell r="H834" t="str">
            <v>PVC</v>
          </cell>
          <cell r="I834" t="str">
            <v>PE</v>
          </cell>
        </row>
        <row r="835">
          <cell r="A835">
            <v>300880</v>
          </cell>
          <cell r="B835" t="str">
            <v>CLKLIKPVC MANCHON PVC PE 140 SP</v>
          </cell>
          <cell r="C835" t="str">
            <v>MANCHON PVC PE</v>
          </cell>
          <cell r="D835">
            <v>22.17</v>
          </cell>
          <cell r="E835">
            <v>22.89</v>
          </cell>
          <cell r="F835" t="str">
            <v>PEÇ</v>
          </cell>
          <cell r="H835" t="str">
            <v>PVC</v>
          </cell>
          <cell r="I835" t="str">
            <v>PE</v>
          </cell>
        </row>
        <row r="836">
          <cell r="A836">
            <v>300881</v>
          </cell>
          <cell r="B836" t="str">
            <v>CLKLIKPVC MANCHON PVC PE 200 SP</v>
          </cell>
          <cell r="C836" t="str">
            <v>MANCHON PVC PE</v>
          </cell>
          <cell r="D836">
            <v>40.51</v>
          </cell>
          <cell r="E836">
            <v>44.67</v>
          </cell>
          <cell r="F836" t="str">
            <v>PEÇ</v>
          </cell>
          <cell r="H836" t="str">
            <v>PVC</v>
          </cell>
          <cell r="I836" t="str">
            <v>PE</v>
          </cell>
        </row>
        <row r="837">
          <cell r="A837">
            <v>300882</v>
          </cell>
          <cell r="B837" t="str">
            <v>CLKLIKPVC MANCHON PVC PE 225 SP</v>
          </cell>
          <cell r="C837" t="str">
            <v>MANCHON PVC PE</v>
          </cell>
          <cell r="D837">
            <v>52.42</v>
          </cell>
          <cell r="E837">
            <v>44.76</v>
          </cell>
          <cell r="F837" t="str">
            <v>PEÇ</v>
          </cell>
          <cell r="H837" t="str">
            <v>PVC</v>
          </cell>
          <cell r="I837" t="str">
            <v>PE</v>
          </cell>
        </row>
        <row r="838">
          <cell r="A838">
            <v>300883</v>
          </cell>
          <cell r="B838" t="str">
            <v>CLKLIKPVC MANCHON PVC PE 110 SP</v>
          </cell>
          <cell r="C838" t="str">
            <v>MANCHON PVC PE</v>
          </cell>
          <cell r="D838">
            <v>17.47</v>
          </cell>
          <cell r="E838">
            <v>16.97</v>
          </cell>
          <cell r="F838" t="str">
            <v>PEÇ</v>
          </cell>
          <cell r="H838" t="str">
            <v>PVC</v>
          </cell>
          <cell r="I838" t="str">
            <v>PE</v>
          </cell>
        </row>
        <row r="839">
          <cell r="A839">
            <v>300884</v>
          </cell>
          <cell r="B839" t="str">
            <v>CLKLIKPVC MANCHON PVC PE 160 SP</v>
          </cell>
          <cell r="C839" t="str">
            <v>MANCHON PVC PE</v>
          </cell>
          <cell r="D839">
            <v>10.33</v>
          </cell>
          <cell r="E839">
            <v>2.77</v>
          </cell>
          <cell r="F839" t="str">
            <v>PEÇ</v>
          </cell>
          <cell r="H839" t="str">
            <v>PVC</v>
          </cell>
          <cell r="I839" t="str">
            <v>PE</v>
          </cell>
        </row>
        <row r="840">
          <cell r="A840">
            <v>300885</v>
          </cell>
          <cell r="B840" t="str">
            <v>Cunha p/registro gav.RG NOVA CUNHA 100</v>
          </cell>
          <cell r="C840" t="str">
            <v>p/registro gav.RG NOVA</v>
          </cell>
          <cell r="D840">
            <v>4.01</v>
          </cell>
          <cell r="E840">
            <v>4.4800000000000004</v>
          </cell>
          <cell r="F840" t="str">
            <v>PEÇ</v>
          </cell>
          <cell r="H840" t="str">
            <v>gav.RG</v>
          </cell>
          <cell r="I840" t="str">
            <v>NOVA</v>
          </cell>
        </row>
        <row r="841">
          <cell r="A841">
            <v>300886</v>
          </cell>
          <cell r="B841" t="str">
            <v>Corpo curto registro gav. RG NOVA S14 65</v>
          </cell>
          <cell r="C841" t="str">
            <v>curto registro gav.</v>
          </cell>
          <cell r="D841">
            <v>40.770000000000003</v>
          </cell>
          <cell r="E841">
            <v>32.119999999999997</v>
          </cell>
          <cell r="F841" t="str">
            <v>PEÇ</v>
          </cell>
          <cell r="H841" t="str">
            <v>registro</v>
          </cell>
          <cell r="I841" t="str">
            <v>gav.</v>
          </cell>
        </row>
        <row r="842">
          <cell r="A842">
            <v>300887</v>
          </cell>
          <cell r="B842" t="str">
            <v>Corpo curto registro gav. RG NOVA S14 80</v>
          </cell>
          <cell r="C842" t="str">
            <v>curto registro gav.</v>
          </cell>
          <cell r="D842">
            <v>32.76</v>
          </cell>
          <cell r="E842">
            <v>38.21</v>
          </cell>
          <cell r="F842" t="str">
            <v>PEÇ</v>
          </cell>
          <cell r="H842" t="str">
            <v>registro</v>
          </cell>
          <cell r="I842" t="str">
            <v>gav.</v>
          </cell>
        </row>
        <row r="843">
          <cell r="A843">
            <v>300888</v>
          </cell>
          <cell r="B843" t="str">
            <v>Corpo curto registro gav.RG NOVA S14 100</v>
          </cell>
          <cell r="C843" t="str">
            <v>curto registro gav.RG</v>
          </cell>
          <cell r="D843">
            <v>41.83</v>
          </cell>
          <cell r="E843">
            <v>49.47</v>
          </cell>
          <cell r="F843" t="str">
            <v>PEÇ</v>
          </cell>
          <cell r="H843" t="str">
            <v>registro</v>
          </cell>
          <cell r="I843" t="str">
            <v>gav.RG</v>
          </cell>
        </row>
        <row r="844">
          <cell r="A844">
            <v>300889</v>
          </cell>
          <cell r="B844" t="str">
            <v>Corpo curto registro gav.RG NOVA S14 125</v>
          </cell>
          <cell r="C844" t="str">
            <v>curto registro gav.RG</v>
          </cell>
          <cell r="D844">
            <v>59.71</v>
          </cell>
          <cell r="E844">
            <v>67.55</v>
          </cell>
          <cell r="F844" t="str">
            <v>PEÇ</v>
          </cell>
          <cell r="H844" t="str">
            <v>registro</v>
          </cell>
          <cell r="I844" t="str">
            <v>gav.RG</v>
          </cell>
        </row>
        <row r="845">
          <cell r="A845">
            <v>300890</v>
          </cell>
          <cell r="B845" t="str">
            <v>Corpo curto registro gav.RG NOVA S14 150</v>
          </cell>
          <cell r="C845" t="str">
            <v>curto registro gav.RG</v>
          </cell>
          <cell r="D845">
            <v>75.040000000000006</v>
          </cell>
          <cell r="E845">
            <v>85.12</v>
          </cell>
          <cell r="F845" t="str">
            <v>PEÇ</v>
          </cell>
          <cell r="H845" t="str">
            <v>registro</v>
          </cell>
          <cell r="I845" t="str">
            <v>gav.RG</v>
          </cell>
        </row>
        <row r="846">
          <cell r="A846">
            <v>300891</v>
          </cell>
          <cell r="B846" t="str">
            <v>Corpo longo registro gav  RG NOVA S15 80</v>
          </cell>
          <cell r="C846" t="str">
            <v>longo registro gav</v>
          </cell>
          <cell r="D846">
            <v>36.130000000000003</v>
          </cell>
          <cell r="E846">
            <v>41.75</v>
          </cell>
          <cell r="F846" t="str">
            <v>PEÇ</v>
          </cell>
          <cell r="H846" t="str">
            <v>registro</v>
          </cell>
          <cell r="I846" t="str">
            <v>gav</v>
          </cell>
        </row>
        <row r="847">
          <cell r="A847">
            <v>300892</v>
          </cell>
          <cell r="B847" t="str">
            <v>Corpo longo registro gav.RG NOVA S15 100</v>
          </cell>
          <cell r="C847" t="str">
            <v>longo registro gav.RG</v>
          </cell>
          <cell r="D847">
            <v>48.42</v>
          </cell>
          <cell r="E847">
            <v>55.56</v>
          </cell>
          <cell r="F847" t="str">
            <v>PEÇ</v>
          </cell>
          <cell r="H847" t="str">
            <v>registro</v>
          </cell>
          <cell r="I847" t="str">
            <v>gav.RG</v>
          </cell>
        </row>
        <row r="848">
          <cell r="A848">
            <v>300893</v>
          </cell>
          <cell r="B848" t="str">
            <v>Corpo longo registro gav.RG NOVA S15 150</v>
          </cell>
          <cell r="C848" t="str">
            <v>longo registro gav.RG</v>
          </cell>
          <cell r="D848">
            <v>84.83</v>
          </cell>
          <cell r="E848">
            <v>96.06</v>
          </cell>
          <cell r="F848" t="str">
            <v>PEÇ</v>
          </cell>
          <cell r="H848" t="str">
            <v>registro</v>
          </cell>
          <cell r="I848" t="str">
            <v>gav.RG</v>
          </cell>
        </row>
        <row r="849">
          <cell r="A849">
            <v>300894</v>
          </cell>
          <cell r="B849" t="str">
            <v>Corpo Registro gav. RG NOVA S3 100 S/U</v>
          </cell>
          <cell r="C849" t="str">
            <v>Registro gav. RG</v>
          </cell>
          <cell r="D849">
            <v>49.31</v>
          </cell>
          <cell r="E849">
            <v>0</v>
          </cell>
          <cell r="F849" t="str">
            <v>PEÇ</v>
          </cell>
          <cell r="H849" t="str">
            <v>gav.</v>
          </cell>
          <cell r="I849" t="str">
            <v>RG</v>
          </cell>
        </row>
        <row r="850">
          <cell r="A850">
            <v>300895</v>
          </cell>
          <cell r="B850" t="str">
            <v>Corpo registro gav. RG NOVA S3 80 S/U</v>
          </cell>
          <cell r="C850" t="str">
            <v>registro gav. RG</v>
          </cell>
          <cell r="D850">
            <v>37.51</v>
          </cell>
          <cell r="E850">
            <v>0</v>
          </cell>
          <cell r="F850" t="str">
            <v>PEÇ</v>
          </cell>
          <cell r="H850" t="str">
            <v>gav.</v>
          </cell>
          <cell r="I850" t="str">
            <v>RG</v>
          </cell>
        </row>
        <row r="851">
          <cell r="A851">
            <v>300896</v>
          </cell>
          <cell r="B851" t="str">
            <v>Te c/bol.e flange T2E+BO EXP3GS 150X100</v>
          </cell>
          <cell r="C851" t="str">
            <v>c/bol.e flange T2E+BO</v>
          </cell>
          <cell r="D851">
            <v>66.569999999999993</v>
          </cell>
          <cell r="E851">
            <v>68.2</v>
          </cell>
          <cell r="F851" t="str">
            <v>PEÇ</v>
          </cell>
          <cell r="H851" t="str">
            <v>flange</v>
          </cell>
          <cell r="I851" t="str">
            <v>T2E+BO</v>
          </cell>
        </row>
        <row r="852">
          <cell r="A852">
            <v>300897</v>
          </cell>
          <cell r="B852" t="str">
            <v>Te c/bol.e flange T2E+BO EXP3GS 150X150</v>
          </cell>
          <cell r="C852" t="str">
            <v>c/bol.e flange T2E+BO</v>
          </cell>
          <cell r="D852">
            <v>83.43</v>
          </cell>
          <cell r="E852">
            <v>88.1</v>
          </cell>
          <cell r="F852" t="str">
            <v>PEÇ</v>
          </cell>
          <cell r="H852" t="str">
            <v>flange</v>
          </cell>
          <cell r="I852" t="str">
            <v>T2E+BO</v>
          </cell>
        </row>
        <row r="853">
          <cell r="A853">
            <v>300898</v>
          </cell>
          <cell r="B853" t="str">
            <v>Te c/bol.e flange T2E+BO EXP3GS 150X60</v>
          </cell>
          <cell r="C853" t="str">
            <v>c/bol.e flange T2E+BO</v>
          </cell>
          <cell r="D853">
            <v>61.58</v>
          </cell>
          <cell r="E853">
            <v>5.98</v>
          </cell>
          <cell r="F853" t="str">
            <v>PEÇ</v>
          </cell>
          <cell r="H853" t="str">
            <v>flange</v>
          </cell>
          <cell r="I853" t="str">
            <v>T2E+BO</v>
          </cell>
        </row>
        <row r="854">
          <cell r="A854">
            <v>300899</v>
          </cell>
          <cell r="B854" t="str">
            <v>Te p/flange orient. TE 3BO 150X40</v>
          </cell>
          <cell r="C854" t="str">
            <v>p/flange orient. TE</v>
          </cell>
          <cell r="D854">
            <v>62.74</v>
          </cell>
          <cell r="E854">
            <v>59.22</v>
          </cell>
          <cell r="F854" t="str">
            <v>PEÇ</v>
          </cell>
          <cell r="H854" t="str">
            <v>orient.</v>
          </cell>
          <cell r="I854" t="str">
            <v>TE</v>
          </cell>
        </row>
        <row r="855">
          <cell r="A855">
            <v>300900</v>
          </cell>
          <cell r="B855" t="str">
            <v>Te p/flange orient. TE 3BO 150X50</v>
          </cell>
          <cell r="C855" t="str">
            <v>p/flange orient. TE</v>
          </cell>
          <cell r="D855">
            <v>63.93</v>
          </cell>
          <cell r="E855">
            <v>61.16</v>
          </cell>
          <cell r="F855" t="str">
            <v>PEÇ</v>
          </cell>
          <cell r="H855" t="str">
            <v>orient.</v>
          </cell>
          <cell r="I855" t="str">
            <v>TE</v>
          </cell>
        </row>
        <row r="856">
          <cell r="A856">
            <v>300901</v>
          </cell>
          <cell r="B856" t="str">
            <v>Te p/flange orient. TE 3BO 150X60</v>
          </cell>
          <cell r="C856" t="str">
            <v>p/flange orient. TE</v>
          </cell>
          <cell r="D856">
            <v>65.099999999999994</v>
          </cell>
          <cell r="E856">
            <v>61.44</v>
          </cell>
          <cell r="F856" t="str">
            <v>PEÇ</v>
          </cell>
          <cell r="H856" t="str">
            <v>orient.</v>
          </cell>
          <cell r="I856" t="str">
            <v>TE</v>
          </cell>
        </row>
        <row r="857">
          <cell r="A857">
            <v>300902</v>
          </cell>
          <cell r="B857" t="str">
            <v>Te p/flange orient. TE 3BO 150X80</v>
          </cell>
          <cell r="C857" t="str">
            <v>p/flange orient. TE</v>
          </cell>
          <cell r="D857">
            <v>68.87</v>
          </cell>
          <cell r="E857">
            <v>64.05</v>
          </cell>
          <cell r="F857" t="str">
            <v>PEÇ</v>
          </cell>
          <cell r="H857" t="str">
            <v>orient.</v>
          </cell>
          <cell r="I857" t="str">
            <v>TE</v>
          </cell>
        </row>
        <row r="858">
          <cell r="A858">
            <v>300903</v>
          </cell>
          <cell r="B858" t="str">
            <v>Te p/flange orient. TE 3BO 200X40</v>
          </cell>
          <cell r="C858" t="str">
            <v>p/flange orient. TE</v>
          </cell>
          <cell r="D858">
            <v>96.93</v>
          </cell>
          <cell r="E858">
            <v>91.77</v>
          </cell>
          <cell r="F858" t="str">
            <v>PEÇ</v>
          </cell>
          <cell r="H858" t="str">
            <v>orient.</v>
          </cell>
          <cell r="I858" t="str">
            <v>TE</v>
          </cell>
        </row>
        <row r="859">
          <cell r="A859">
            <v>300904</v>
          </cell>
          <cell r="B859" t="str">
            <v>te p/flange orient. TE 3BO 200X50</v>
          </cell>
          <cell r="C859" t="str">
            <v>p/flange orient. TE</v>
          </cell>
          <cell r="D859">
            <v>105.63</v>
          </cell>
          <cell r="E859">
            <v>93.34</v>
          </cell>
          <cell r="F859" t="str">
            <v>PEÇ</v>
          </cell>
          <cell r="H859" t="str">
            <v>orient.</v>
          </cell>
          <cell r="I859" t="str">
            <v>TE</v>
          </cell>
        </row>
        <row r="860">
          <cell r="A860">
            <v>300905</v>
          </cell>
          <cell r="B860" t="str">
            <v>Te p/flange orient. TE 3BO 200X60</v>
          </cell>
          <cell r="C860" t="str">
            <v>p/flange orient. TE</v>
          </cell>
          <cell r="D860">
            <v>101.46</v>
          </cell>
          <cell r="E860">
            <v>91.72</v>
          </cell>
          <cell r="F860" t="str">
            <v>PEÇ</v>
          </cell>
          <cell r="H860" t="str">
            <v>orient.</v>
          </cell>
          <cell r="I860" t="str">
            <v>TE</v>
          </cell>
        </row>
        <row r="861">
          <cell r="A861">
            <v>300906</v>
          </cell>
          <cell r="B861" t="str">
            <v>Te p/flange orient. TE 3BO 200X80</v>
          </cell>
          <cell r="C861" t="str">
            <v>p/flange orient. TE</v>
          </cell>
          <cell r="D861">
            <v>99.13</v>
          </cell>
          <cell r="E861">
            <v>96.2</v>
          </cell>
          <cell r="F861" t="str">
            <v>PEÇ</v>
          </cell>
          <cell r="H861" t="str">
            <v>orient.</v>
          </cell>
          <cell r="I861" t="str">
            <v>TE</v>
          </cell>
        </row>
        <row r="862">
          <cell r="A862">
            <v>300907</v>
          </cell>
          <cell r="B862" t="str">
            <v>Te p/flange orient. TE 3BO 150X100</v>
          </cell>
          <cell r="C862" t="str">
            <v>p/flange orient. TE</v>
          </cell>
          <cell r="D862">
            <v>75.77</v>
          </cell>
          <cell r="E862">
            <v>65.98</v>
          </cell>
          <cell r="F862" t="str">
            <v>PEÇ</v>
          </cell>
          <cell r="H862" t="str">
            <v>orient.</v>
          </cell>
          <cell r="I862" t="str">
            <v>TE</v>
          </cell>
        </row>
        <row r="863">
          <cell r="A863">
            <v>300908</v>
          </cell>
          <cell r="B863" t="str">
            <v>Te p/flange orient. TE 3BO 150X150</v>
          </cell>
          <cell r="C863" t="str">
            <v>p/flange orient. TE</v>
          </cell>
          <cell r="D863">
            <v>78.52</v>
          </cell>
          <cell r="E863">
            <v>7.24</v>
          </cell>
          <cell r="F863" t="str">
            <v>PEÇ</v>
          </cell>
          <cell r="H863" t="str">
            <v>orient.</v>
          </cell>
          <cell r="I863" t="str">
            <v>TE</v>
          </cell>
        </row>
        <row r="864">
          <cell r="A864">
            <v>300909</v>
          </cell>
          <cell r="B864" t="str">
            <v>Te p/flange orient. TE 3BO 200X100</v>
          </cell>
          <cell r="C864" t="str">
            <v>p/flange orient. TE</v>
          </cell>
          <cell r="D864">
            <v>101.66</v>
          </cell>
          <cell r="E864">
            <v>98.14</v>
          </cell>
          <cell r="F864" t="str">
            <v>PEÇ</v>
          </cell>
          <cell r="H864" t="str">
            <v>orient.</v>
          </cell>
          <cell r="I864" t="str">
            <v>TE</v>
          </cell>
        </row>
        <row r="865">
          <cell r="A865">
            <v>300910</v>
          </cell>
          <cell r="B865" t="str">
            <v>Te p/flange orient. TE 3BO 200X150</v>
          </cell>
          <cell r="C865" t="str">
            <v>p/flange orient. TE</v>
          </cell>
          <cell r="D865">
            <v>107.93</v>
          </cell>
          <cell r="E865">
            <v>104.54</v>
          </cell>
          <cell r="F865" t="str">
            <v>PEÇ</v>
          </cell>
          <cell r="H865" t="str">
            <v>orient.</v>
          </cell>
          <cell r="I865" t="str">
            <v>TE</v>
          </cell>
        </row>
        <row r="866">
          <cell r="A866">
            <v>300911</v>
          </cell>
          <cell r="B866" t="str">
            <v>Te p/flange orient. TE 3BO 200X200</v>
          </cell>
          <cell r="C866" t="str">
            <v>p/flange orient. TE</v>
          </cell>
          <cell r="D866">
            <v>113.28</v>
          </cell>
          <cell r="E866">
            <v>109.34</v>
          </cell>
          <cell r="F866" t="str">
            <v>PEÇ</v>
          </cell>
          <cell r="H866" t="str">
            <v>orient.</v>
          </cell>
          <cell r="I866" t="str">
            <v>TE</v>
          </cell>
        </row>
        <row r="867">
          <cell r="A867">
            <v>300912</v>
          </cell>
          <cell r="B867" t="str">
            <v>CTBKLIKPVC TE 3E PVC PE 110X90 SP</v>
          </cell>
          <cell r="C867" t="str">
            <v>TE 3E PVC</v>
          </cell>
          <cell r="D867">
            <v>33.32</v>
          </cell>
          <cell r="E867">
            <v>27.06</v>
          </cell>
          <cell r="F867" t="str">
            <v>PEÇ</v>
          </cell>
          <cell r="H867" t="str">
            <v>3E</v>
          </cell>
          <cell r="I867" t="str">
            <v>PVC</v>
          </cell>
        </row>
        <row r="868">
          <cell r="A868">
            <v>300913</v>
          </cell>
          <cell r="B868" t="str">
            <v>CTBKLIKPVC TE 3E PVC PE 125X110 SP</v>
          </cell>
          <cell r="C868" t="str">
            <v>TE 3E PVC</v>
          </cell>
          <cell r="D868">
            <v>38.979999999999997</v>
          </cell>
          <cell r="E868">
            <v>33.299999999999997</v>
          </cell>
          <cell r="F868" t="str">
            <v>PEÇ</v>
          </cell>
          <cell r="H868" t="str">
            <v>3E</v>
          </cell>
          <cell r="I868" t="str">
            <v>PVC</v>
          </cell>
        </row>
        <row r="869">
          <cell r="A869">
            <v>300914</v>
          </cell>
          <cell r="B869" t="str">
            <v>CTBKLIKPVC TE 3E PVC PE 125X125 SP</v>
          </cell>
          <cell r="C869" t="str">
            <v>TE 3E PVC</v>
          </cell>
          <cell r="D869">
            <v>35.22</v>
          </cell>
          <cell r="E869">
            <v>36.049999999999997</v>
          </cell>
          <cell r="F869" t="str">
            <v>PEÇ</v>
          </cell>
          <cell r="H869" t="str">
            <v>3E</v>
          </cell>
          <cell r="I869" t="str">
            <v>PVC</v>
          </cell>
        </row>
        <row r="870">
          <cell r="A870">
            <v>300915</v>
          </cell>
          <cell r="B870" t="str">
            <v>CTBKLIKPVC TE 3E PVC PE 125X90 SP</v>
          </cell>
          <cell r="C870" t="str">
            <v>TE 3E PVC</v>
          </cell>
          <cell r="D870">
            <v>35.4</v>
          </cell>
          <cell r="E870">
            <v>30.15</v>
          </cell>
          <cell r="F870" t="str">
            <v>PEÇ</v>
          </cell>
          <cell r="H870" t="str">
            <v>3E</v>
          </cell>
          <cell r="I870" t="str">
            <v>PVC</v>
          </cell>
        </row>
        <row r="871">
          <cell r="A871">
            <v>300916</v>
          </cell>
          <cell r="B871" t="str">
            <v>CTBKLIKPVC TE 3E PVC PE 140X110 SP</v>
          </cell>
          <cell r="C871" t="str">
            <v>TE 3E PVC</v>
          </cell>
          <cell r="D871">
            <v>40.270000000000003</v>
          </cell>
          <cell r="E871">
            <v>36.770000000000003</v>
          </cell>
          <cell r="F871" t="str">
            <v>PEÇ</v>
          </cell>
          <cell r="H871" t="str">
            <v>3E</v>
          </cell>
          <cell r="I871" t="str">
            <v>PVC</v>
          </cell>
        </row>
        <row r="872">
          <cell r="A872">
            <v>300917</v>
          </cell>
          <cell r="B872" t="str">
            <v>CTBKLIKPVC TE 3E PVC PE 140X125 SP</v>
          </cell>
          <cell r="C872" t="str">
            <v>TE 3E PVC</v>
          </cell>
          <cell r="D872">
            <v>42.65</v>
          </cell>
          <cell r="E872">
            <v>39.89</v>
          </cell>
          <cell r="F872" t="str">
            <v>PEÇ</v>
          </cell>
          <cell r="H872" t="str">
            <v>3E</v>
          </cell>
          <cell r="I872" t="str">
            <v>PVC</v>
          </cell>
        </row>
        <row r="873">
          <cell r="A873">
            <v>300918</v>
          </cell>
          <cell r="B873" t="str">
            <v>CTBKLIKPVC TE 3E PVC PE 140X140 SP</v>
          </cell>
          <cell r="C873" t="str">
            <v>TE 3E PVC</v>
          </cell>
          <cell r="D873">
            <v>46.94</v>
          </cell>
          <cell r="E873">
            <v>41.24</v>
          </cell>
          <cell r="F873" t="str">
            <v>PEÇ</v>
          </cell>
          <cell r="H873" t="str">
            <v>3E</v>
          </cell>
          <cell r="I873" t="str">
            <v>PVC</v>
          </cell>
        </row>
        <row r="874">
          <cell r="A874">
            <v>300919</v>
          </cell>
          <cell r="B874" t="str">
            <v>CTBKLIKPVC TE 3E PVC PE 160X110 SP</v>
          </cell>
          <cell r="C874" t="str">
            <v>TE 3E PVC</v>
          </cell>
          <cell r="D874">
            <v>42.55</v>
          </cell>
          <cell r="E874">
            <v>41.24</v>
          </cell>
          <cell r="F874" t="str">
            <v>PEÇ</v>
          </cell>
          <cell r="H874" t="str">
            <v>3E</v>
          </cell>
          <cell r="I874" t="str">
            <v>PVC</v>
          </cell>
        </row>
        <row r="875">
          <cell r="A875">
            <v>300920</v>
          </cell>
          <cell r="B875" t="str">
            <v>CTBKLIKPVC TE 3E PVC PE 160X125 SP</v>
          </cell>
          <cell r="C875" t="str">
            <v>TE 3E PVC</v>
          </cell>
          <cell r="D875">
            <v>31.4</v>
          </cell>
          <cell r="E875">
            <v>44.03</v>
          </cell>
          <cell r="F875" t="str">
            <v>PEÇ</v>
          </cell>
          <cell r="H875" t="str">
            <v>3E</v>
          </cell>
          <cell r="I875" t="str">
            <v>PVC</v>
          </cell>
        </row>
        <row r="876">
          <cell r="A876">
            <v>300921</v>
          </cell>
          <cell r="B876" t="str">
            <v>CTBKLIKPVC TE 3E PVC PE 160X140 SP</v>
          </cell>
          <cell r="C876" t="str">
            <v>TE 3E PVC</v>
          </cell>
          <cell r="D876">
            <v>45.53</v>
          </cell>
          <cell r="E876">
            <v>46.12</v>
          </cell>
          <cell r="F876" t="str">
            <v>PEÇ</v>
          </cell>
          <cell r="H876" t="str">
            <v>3E</v>
          </cell>
          <cell r="I876" t="str">
            <v>PVC</v>
          </cell>
        </row>
        <row r="877">
          <cell r="A877">
            <v>300922</v>
          </cell>
          <cell r="B877" t="str">
            <v>CTBKLIKPVC TE 3E PVC PE 110X110 SP</v>
          </cell>
          <cell r="C877" t="str">
            <v>TE 3E PVC</v>
          </cell>
          <cell r="D877">
            <v>29.75</v>
          </cell>
          <cell r="E877">
            <v>30.15</v>
          </cell>
          <cell r="F877" t="str">
            <v>PEÇ</v>
          </cell>
          <cell r="H877" t="str">
            <v>3E</v>
          </cell>
          <cell r="I877" t="str">
            <v>PVC</v>
          </cell>
        </row>
        <row r="878">
          <cell r="A878">
            <v>300923</v>
          </cell>
          <cell r="B878" t="str">
            <v>CTBFKLIKPVC TE2E+B PVC 10 200X200 SP</v>
          </cell>
          <cell r="C878" t="str">
            <v>TE2E+B PVC 10</v>
          </cell>
          <cell r="D878">
            <v>99.4</v>
          </cell>
          <cell r="E878">
            <v>102.01</v>
          </cell>
          <cell r="F878" t="str">
            <v>PEÇ</v>
          </cell>
          <cell r="H878" t="str">
            <v>PVC</v>
          </cell>
          <cell r="I878">
            <v>10</v>
          </cell>
        </row>
        <row r="879">
          <cell r="A879">
            <v>300924</v>
          </cell>
          <cell r="B879" t="str">
            <v>CTBFKLIKPVC TE2E+B PVC 10 225X200 SP</v>
          </cell>
          <cell r="C879" t="str">
            <v>TE2E+B PVC 10</v>
          </cell>
          <cell r="D879">
            <v>122.62</v>
          </cell>
          <cell r="E879">
            <v>111.02</v>
          </cell>
          <cell r="F879" t="str">
            <v>PEÇ</v>
          </cell>
          <cell r="H879" t="str">
            <v>PVC</v>
          </cell>
          <cell r="I879">
            <v>10</v>
          </cell>
        </row>
        <row r="880">
          <cell r="A880">
            <v>300925</v>
          </cell>
          <cell r="B880" t="str">
            <v>CTBFKLIKPVC TE2E+B PVC 16 200X200 SP</v>
          </cell>
          <cell r="C880" t="str">
            <v>TE2E+B PVC 16</v>
          </cell>
          <cell r="D880">
            <v>99.92</v>
          </cell>
          <cell r="E880">
            <v>102.01</v>
          </cell>
          <cell r="F880" t="str">
            <v>PEÇ</v>
          </cell>
          <cell r="H880" t="str">
            <v>PVC</v>
          </cell>
          <cell r="I880">
            <v>16</v>
          </cell>
        </row>
        <row r="881">
          <cell r="A881">
            <v>300926</v>
          </cell>
          <cell r="B881" t="str">
            <v>CTBFKLIKPVC TE2E+B PVC 16 225X200 SP</v>
          </cell>
          <cell r="C881" t="str">
            <v>TE2E+B PVC 16</v>
          </cell>
          <cell r="D881">
            <v>97.84</v>
          </cell>
          <cell r="E881">
            <v>111.02</v>
          </cell>
          <cell r="F881" t="str">
            <v>PEÇ</v>
          </cell>
          <cell r="H881" t="str">
            <v>PVC</v>
          </cell>
          <cell r="I881">
            <v>16</v>
          </cell>
        </row>
        <row r="882">
          <cell r="A882">
            <v>300927</v>
          </cell>
          <cell r="B882" t="str">
            <v>CTBFKLIKPVC TE2E+B PVC 10/16 110X100 SP</v>
          </cell>
          <cell r="C882" t="str">
            <v>TE2E+B PVC 10/16</v>
          </cell>
          <cell r="D882">
            <v>43.17</v>
          </cell>
          <cell r="E882">
            <v>41.47</v>
          </cell>
          <cell r="F882" t="str">
            <v>PEÇ</v>
          </cell>
          <cell r="H882" t="str">
            <v>PVC</v>
          </cell>
          <cell r="I882">
            <v>42644</v>
          </cell>
        </row>
        <row r="883">
          <cell r="A883">
            <v>300928</v>
          </cell>
          <cell r="B883" t="str">
            <v>CTBFKLIKPVC TE2E+B PVC 10/16 110X40 SP</v>
          </cell>
          <cell r="C883" t="str">
            <v>TE2E+B PVC 10/16</v>
          </cell>
          <cell r="D883">
            <v>30.43</v>
          </cell>
          <cell r="E883">
            <v>26.35</v>
          </cell>
          <cell r="F883" t="str">
            <v>PEÇ</v>
          </cell>
          <cell r="H883" t="str">
            <v>PVC</v>
          </cell>
          <cell r="I883">
            <v>42644</v>
          </cell>
        </row>
        <row r="884">
          <cell r="A884">
            <v>300929</v>
          </cell>
          <cell r="B884" t="str">
            <v>CTBFKLIKPVC TE2E+B PVC 10/16 110X60 SP</v>
          </cell>
          <cell r="C884" t="str">
            <v>TE2E+B PVC 10/16</v>
          </cell>
          <cell r="D884">
            <v>33.299999999999997</v>
          </cell>
          <cell r="E884">
            <v>31.48</v>
          </cell>
          <cell r="F884" t="str">
            <v>PEÇ</v>
          </cell>
          <cell r="H884" t="str">
            <v>PVC</v>
          </cell>
          <cell r="I884">
            <v>42644</v>
          </cell>
        </row>
        <row r="885">
          <cell r="A885">
            <v>300930</v>
          </cell>
          <cell r="B885" t="str">
            <v>CTBFKLIKPVC TE2E+B PVC 10/16 110X80 SP</v>
          </cell>
          <cell r="C885" t="str">
            <v>TE2E+B PVC 10/16</v>
          </cell>
          <cell r="D885">
            <v>43.37</v>
          </cell>
          <cell r="E885">
            <v>35.869999999999997</v>
          </cell>
          <cell r="F885" t="str">
            <v>PEÇ</v>
          </cell>
          <cell r="H885" t="str">
            <v>PVC</v>
          </cell>
          <cell r="I885">
            <v>42644</v>
          </cell>
        </row>
        <row r="886">
          <cell r="A886">
            <v>300931</v>
          </cell>
          <cell r="B886" t="str">
            <v>CTBFKLIKPVC TE2E+B PVC 10/16 125X40 SP</v>
          </cell>
          <cell r="C886" t="str">
            <v>TE2E+B PVC 10/16</v>
          </cell>
          <cell r="D886">
            <v>30.74</v>
          </cell>
          <cell r="E886">
            <v>2.96</v>
          </cell>
          <cell r="F886" t="str">
            <v>PEÇ</v>
          </cell>
          <cell r="H886" t="str">
            <v>PVC</v>
          </cell>
          <cell r="I886">
            <v>42644</v>
          </cell>
        </row>
        <row r="887">
          <cell r="A887">
            <v>300932</v>
          </cell>
          <cell r="B887" t="str">
            <v>CTBFKLIKPVC TE2E+B PVC 10/16 125X60 SP</v>
          </cell>
          <cell r="C887" t="str">
            <v>TE2E+B PVC 10/16</v>
          </cell>
          <cell r="D887">
            <v>36.24</v>
          </cell>
          <cell r="E887">
            <v>34.619999999999997</v>
          </cell>
          <cell r="F887" t="str">
            <v>PEÇ</v>
          </cell>
          <cell r="H887" t="str">
            <v>PVC</v>
          </cell>
          <cell r="I887">
            <v>42644</v>
          </cell>
        </row>
        <row r="888">
          <cell r="A888">
            <v>300933</v>
          </cell>
          <cell r="B888" t="str">
            <v>CTBFKLIKPVC TE2E+B PVC 10/16 125X80 SP</v>
          </cell>
          <cell r="C888" t="str">
            <v>TE2E+B PVC 10/16</v>
          </cell>
          <cell r="D888">
            <v>39.01</v>
          </cell>
          <cell r="E888">
            <v>39.35</v>
          </cell>
          <cell r="F888" t="str">
            <v>PEÇ</v>
          </cell>
          <cell r="H888" t="str">
            <v>PVC</v>
          </cell>
          <cell r="I888">
            <v>42644</v>
          </cell>
        </row>
        <row r="889">
          <cell r="A889">
            <v>300934</v>
          </cell>
          <cell r="B889" t="str">
            <v>CTBFKLIKPVC TE2E+B PVC 10/16 140X100 SP</v>
          </cell>
          <cell r="C889" t="str">
            <v>TE2E+B PVC 10/16</v>
          </cell>
          <cell r="D889">
            <v>51.62</v>
          </cell>
          <cell r="E889">
            <v>48.41</v>
          </cell>
          <cell r="F889" t="str">
            <v>PEÇ</v>
          </cell>
          <cell r="H889" t="str">
            <v>PVC</v>
          </cell>
          <cell r="I889">
            <v>42644</v>
          </cell>
        </row>
        <row r="890">
          <cell r="A890">
            <v>300935</v>
          </cell>
          <cell r="B890" t="str">
            <v>CTBFKLIKPVC TE2E+B PVC 10/16 140X125 SP</v>
          </cell>
          <cell r="C890" t="str">
            <v>TE2E+B PVC 10/16</v>
          </cell>
          <cell r="D890">
            <v>48.85</v>
          </cell>
          <cell r="E890">
            <v>56.14</v>
          </cell>
          <cell r="F890" t="str">
            <v>PEÇ</v>
          </cell>
          <cell r="H890" t="str">
            <v>PVC</v>
          </cell>
          <cell r="I890">
            <v>42644</v>
          </cell>
        </row>
        <row r="891">
          <cell r="A891">
            <v>300936</v>
          </cell>
          <cell r="B891" t="str">
            <v>CTBFKLIKPVC TE2E+B PVC 10/16 140X40 SP</v>
          </cell>
          <cell r="C891" t="str">
            <v>TE2E+B PVC 10/16</v>
          </cell>
          <cell r="D891">
            <v>39.61</v>
          </cell>
          <cell r="E891">
            <v>3.23</v>
          </cell>
          <cell r="F891" t="str">
            <v>PEÇ</v>
          </cell>
          <cell r="H891" t="str">
            <v>PVC</v>
          </cell>
          <cell r="I891">
            <v>42644</v>
          </cell>
        </row>
        <row r="892">
          <cell r="A892">
            <v>300937</v>
          </cell>
          <cell r="B892" t="str">
            <v>CTBFKLIKPVC TE2E+B PVC 10/16 140X60 SP</v>
          </cell>
          <cell r="C892" t="str">
            <v>TE2E+B PVC 10/16</v>
          </cell>
          <cell r="D892">
            <v>45.48</v>
          </cell>
          <cell r="E892">
            <v>38.17</v>
          </cell>
          <cell r="F892" t="str">
            <v>PEÇ</v>
          </cell>
          <cell r="H892" t="str">
            <v>PVC</v>
          </cell>
          <cell r="I892">
            <v>42644</v>
          </cell>
        </row>
        <row r="893">
          <cell r="A893">
            <v>300938</v>
          </cell>
          <cell r="B893" t="str">
            <v>CTBFKLIKPVC TE2E+B PVC 10/16 140X80 SP</v>
          </cell>
          <cell r="C893" t="str">
            <v>TE2E+B PVC 10/16</v>
          </cell>
          <cell r="D893">
            <v>48.93</v>
          </cell>
          <cell r="E893">
            <v>4.29</v>
          </cell>
          <cell r="F893" t="str">
            <v>PEÇ</v>
          </cell>
          <cell r="H893" t="str">
            <v>PVC</v>
          </cell>
          <cell r="I893">
            <v>42644</v>
          </cell>
        </row>
        <row r="894">
          <cell r="A894">
            <v>300939</v>
          </cell>
          <cell r="B894" t="str">
            <v>CTBFKLIKPVC TE2E+B PVC 10/16 125X100 SP</v>
          </cell>
          <cell r="C894" t="str">
            <v>TE2E+B PVC 10/16</v>
          </cell>
          <cell r="D894">
            <v>49.79</v>
          </cell>
          <cell r="E894">
            <v>45.18</v>
          </cell>
          <cell r="F894" t="str">
            <v>PEÇ</v>
          </cell>
          <cell r="H894" t="str">
            <v>PVC</v>
          </cell>
          <cell r="I894">
            <v>42644</v>
          </cell>
        </row>
        <row r="895">
          <cell r="A895">
            <v>300940</v>
          </cell>
          <cell r="B895" t="str">
            <v>CTBFKLIKPVC TE2E+B PVC 10/16 125X125 SP</v>
          </cell>
          <cell r="C895" t="str">
            <v>TE2E+B PVC 10/16</v>
          </cell>
          <cell r="D895">
            <v>53.83</v>
          </cell>
          <cell r="E895">
            <v>5.2</v>
          </cell>
          <cell r="F895" t="str">
            <v>PEÇ</v>
          </cell>
          <cell r="H895" t="str">
            <v>PVC</v>
          </cell>
          <cell r="I895">
            <v>42644</v>
          </cell>
        </row>
        <row r="896">
          <cell r="A896">
            <v>300941</v>
          </cell>
          <cell r="B896" t="str">
            <v>CTBFKLIKPVC TE2E+B PVC 10/16 160X100 SP</v>
          </cell>
          <cell r="C896" t="str">
            <v>TE2E+B PVC 10/16</v>
          </cell>
          <cell r="D896">
            <v>58.87</v>
          </cell>
          <cell r="E896">
            <v>53.92</v>
          </cell>
          <cell r="F896" t="str">
            <v>PEÇ</v>
          </cell>
          <cell r="H896" t="str">
            <v>PVC</v>
          </cell>
          <cell r="I896">
            <v>42644</v>
          </cell>
        </row>
        <row r="897">
          <cell r="A897">
            <v>300942</v>
          </cell>
          <cell r="B897" t="str">
            <v>CTBFKLIKPVC TE2E+B PVC 10 16 160X125 SP</v>
          </cell>
          <cell r="C897" t="str">
            <v>TE2E+B PVC 10</v>
          </cell>
          <cell r="D897">
            <v>64.25</v>
          </cell>
          <cell r="E897">
            <v>61.97</v>
          </cell>
          <cell r="F897" t="str">
            <v>PEÇ</v>
          </cell>
          <cell r="H897" t="str">
            <v>PVC</v>
          </cell>
          <cell r="I897">
            <v>10</v>
          </cell>
        </row>
        <row r="898">
          <cell r="A898">
            <v>300943</v>
          </cell>
          <cell r="B898" t="str">
            <v>CTBFKLIKPVC TE2E+B PVC 10/16 160X150 SP</v>
          </cell>
          <cell r="C898" t="str">
            <v>TE2E+B PVC 10/16</v>
          </cell>
          <cell r="D898">
            <v>70.540000000000006</v>
          </cell>
          <cell r="E898">
            <v>70.11</v>
          </cell>
          <cell r="F898" t="str">
            <v>PEÇ</v>
          </cell>
          <cell r="H898" t="str">
            <v>PVC</v>
          </cell>
          <cell r="I898">
            <v>42644</v>
          </cell>
        </row>
        <row r="899">
          <cell r="A899">
            <v>300944</v>
          </cell>
          <cell r="B899" t="str">
            <v>CTBFKLIKPVC TE2E+B PVC 10/16 160X40 SP</v>
          </cell>
          <cell r="C899" t="str">
            <v>TE2E+B PVC 10/16</v>
          </cell>
          <cell r="D899">
            <v>45.06</v>
          </cell>
          <cell r="E899">
            <v>37.380000000000003</v>
          </cell>
          <cell r="F899" t="str">
            <v>PEÇ</v>
          </cell>
          <cell r="H899" t="str">
            <v>PVC</v>
          </cell>
          <cell r="I899">
            <v>42644</v>
          </cell>
        </row>
        <row r="900">
          <cell r="A900">
            <v>300945</v>
          </cell>
          <cell r="B900" t="str">
            <v>CTBFKLIKPVC TE2E+B PVC 10/16 160X60 SP</v>
          </cell>
          <cell r="C900" t="str">
            <v>TE2E+B PVC 10/16</v>
          </cell>
          <cell r="D900">
            <v>50.82</v>
          </cell>
          <cell r="E900">
            <v>43.32</v>
          </cell>
          <cell r="F900" t="str">
            <v>PEÇ</v>
          </cell>
          <cell r="H900" t="str">
            <v>PVC</v>
          </cell>
          <cell r="I900">
            <v>42644</v>
          </cell>
        </row>
        <row r="901">
          <cell r="A901">
            <v>300946</v>
          </cell>
          <cell r="B901" t="str">
            <v>CTBFKLIKPVC TE2E+B PVC 10/16 160X80 SP</v>
          </cell>
          <cell r="C901" t="str">
            <v>TE2E+B PVC 10/16</v>
          </cell>
          <cell r="D901">
            <v>53.08</v>
          </cell>
          <cell r="E901">
            <v>48.09</v>
          </cell>
          <cell r="F901" t="str">
            <v>PEÇ</v>
          </cell>
          <cell r="H901" t="str">
            <v>PVC</v>
          </cell>
          <cell r="I901">
            <v>42644</v>
          </cell>
        </row>
        <row r="902">
          <cell r="A902">
            <v>300947</v>
          </cell>
          <cell r="B902" t="str">
            <v>CTBFKLIKPVC TE2E+B PVC 10/16 200X100 SP</v>
          </cell>
          <cell r="C902" t="str">
            <v>TE2E+B PVC 10/16</v>
          </cell>
          <cell r="D902">
            <v>79.95</v>
          </cell>
          <cell r="E902">
            <v>69.209999999999994</v>
          </cell>
          <cell r="F902" t="str">
            <v>PEÇ</v>
          </cell>
          <cell r="H902" t="str">
            <v>PVC</v>
          </cell>
          <cell r="I902">
            <v>42644</v>
          </cell>
        </row>
        <row r="903">
          <cell r="A903">
            <v>300948</v>
          </cell>
          <cell r="B903" t="str">
            <v>CTBFKLIKPVC TE2E+B PVC 10/16 200X125 SP</v>
          </cell>
          <cell r="C903" t="str">
            <v>TE2E+B PVC 10/16</v>
          </cell>
          <cell r="D903">
            <v>82.84</v>
          </cell>
          <cell r="E903">
            <v>7.69</v>
          </cell>
          <cell r="F903" t="str">
            <v>PEÇ</v>
          </cell>
          <cell r="H903" t="str">
            <v>PVC</v>
          </cell>
          <cell r="I903">
            <v>42644</v>
          </cell>
        </row>
        <row r="904">
          <cell r="A904">
            <v>300949</v>
          </cell>
          <cell r="B904" t="str">
            <v>CTBFKLIKPVC TE2E+B PVC 10/16 200X150 SP</v>
          </cell>
          <cell r="C904" t="str">
            <v>TE2E+B PVC 10/16</v>
          </cell>
          <cell r="D904">
            <v>85.83</v>
          </cell>
          <cell r="E904">
            <v>85.95</v>
          </cell>
          <cell r="F904" t="str">
            <v>PEÇ</v>
          </cell>
          <cell r="H904" t="str">
            <v>PVC</v>
          </cell>
          <cell r="I904">
            <v>42644</v>
          </cell>
        </row>
        <row r="905">
          <cell r="A905">
            <v>300950</v>
          </cell>
          <cell r="B905" t="str">
            <v>CTBFKLIKPVC TE2E+B PVC 10/16 200X40 SP</v>
          </cell>
          <cell r="C905" t="str">
            <v>TE2E+B PVC 10/16</v>
          </cell>
          <cell r="D905">
            <v>56.46</v>
          </cell>
          <cell r="E905">
            <v>50.42</v>
          </cell>
          <cell r="F905" t="str">
            <v>PEÇ</v>
          </cell>
          <cell r="H905" t="str">
            <v>PVC</v>
          </cell>
          <cell r="I905">
            <v>42644</v>
          </cell>
        </row>
        <row r="906">
          <cell r="A906">
            <v>300951</v>
          </cell>
          <cell r="B906" t="str">
            <v>CTBFKLIKPVC TE2E+B PVC 10/16 200X80 SP</v>
          </cell>
          <cell r="C906" t="str">
            <v>TE2E+B PVC 10/16</v>
          </cell>
          <cell r="D906">
            <v>76.92</v>
          </cell>
          <cell r="E906">
            <v>62.42</v>
          </cell>
          <cell r="F906" t="str">
            <v>PEÇ</v>
          </cell>
          <cell r="H906" t="str">
            <v>PVC</v>
          </cell>
          <cell r="I906">
            <v>42644</v>
          </cell>
        </row>
        <row r="907">
          <cell r="A907">
            <v>300952</v>
          </cell>
          <cell r="B907" t="str">
            <v>CTBFKLIKPVC TE2E+B PVC 10/16 225X100 SP</v>
          </cell>
          <cell r="C907" t="str">
            <v>TE2E+B PVC 10/16</v>
          </cell>
          <cell r="D907">
            <v>94.49</v>
          </cell>
          <cell r="E907">
            <v>76.61</v>
          </cell>
          <cell r="F907" t="str">
            <v>PEÇ</v>
          </cell>
          <cell r="H907" t="str">
            <v>PVC</v>
          </cell>
          <cell r="I907">
            <v>42644</v>
          </cell>
        </row>
        <row r="908">
          <cell r="A908">
            <v>300953</v>
          </cell>
          <cell r="B908" t="str">
            <v>CTBFKLIKPVC TE2E+B PVC 10/16 225X150 SP</v>
          </cell>
          <cell r="C908" t="str">
            <v>TE2E+B PVC 10/16</v>
          </cell>
          <cell r="D908">
            <v>104.56</v>
          </cell>
          <cell r="E908">
            <v>93.8</v>
          </cell>
          <cell r="F908" t="str">
            <v>PEÇ</v>
          </cell>
          <cell r="H908" t="str">
            <v>PVC</v>
          </cell>
          <cell r="I908">
            <v>42644</v>
          </cell>
        </row>
        <row r="909">
          <cell r="A909">
            <v>300954</v>
          </cell>
          <cell r="B909" t="str">
            <v>CTBFKLIKPVC TE2E+B PVC 10/16 225X60 SP</v>
          </cell>
          <cell r="C909" t="str">
            <v>TE2E+B PVC 10/16</v>
          </cell>
          <cell r="D909">
            <v>81.09</v>
          </cell>
          <cell r="E909">
            <v>63.94</v>
          </cell>
          <cell r="F909" t="str">
            <v>PEÇ</v>
          </cell>
          <cell r="H909" t="str">
            <v>PVC</v>
          </cell>
          <cell r="I909">
            <v>42644</v>
          </cell>
        </row>
        <row r="910">
          <cell r="A910">
            <v>300955</v>
          </cell>
          <cell r="B910" t="str">
            <v>CTBFKLIKPVC TE2E+B PVC 10/16 225X80 SP</v>
          </cell>
          <cell r="C910" t="str">
            <v>TE2E+B PVC 10/16</v>
          </cell>
          <cell r="D910">
            <v>83.08</v>
          </cell>
          <cell r="E910">
            <v>69.209999999999994</v>
          </cell>
          <cell r="F910" t="str">
            <v>PEÇ</v>
          </cell>
          <cell r="H910" t="str">
            <v>PVC</v>
          </cell>
          <cell r="I910">
            <v>42644</v>
          </cell>
        </row>
        <row r="911">
          <cell r="A911">
            <v>300956</v>
          </cell>
          <cell r="B911" t="str">
            <v>CTBFKLIKPVC TE2E+B PVC 10/16 200X60 SP</v>
          </cell>
          <cell r="C911" t="str">
            <v>TE2E+B PVC 10/16</v>
          </cell>
          <cell r="D911">
            <v>66.819999999999993</v>
          </cell>
          <cell r="E911">
            <v>5.73</v>
          </cell>
          <cell r="F911" t="str">
            <v>PEÇ</v>
          </cell>
          <cell r="H911" t="str">
            <v>PVC</v>
          </cell>
          <cell r="I911">
            <v>42644</v>
          </cell>
        </row>
        <row r="912">
          <cell r="A912">
            <v>300957</v>
          </cell>
          <cell r="B912" t="str">
            <v>TUBO-PTA-BOL CTK9JGS 80 6000</v>
          </cell>
          <cell r="C912" t="str">
            <v>CTK9JGS 80 6000</v>
          </cell>
          <cell r="D912">
            <v>207.44</v>
          </cell>
          <cell r="E912">
            <v>82.74</v>
          </cell>
          <cell r="F912" t="str">
            <v>M</v>
          </cell>
          <cell r="H912">
            <v>80</v>
          </cell>
          <cell r="I912">
            <v>6000</v>
          </cell>
        </row>
        <row r="913">
          <cell r="A913">
            <v>300958</v>
          </cell>
          <cell r="B913" t="str">
            <v>TUBO-PTA-BOL CTK12JGS 80 6000</v>
          </cell>
          <cell r="C913" t="str">
            <v>CTK12JGS 80 6000</v>
          </cell>
          <cell r="D913">
            <v>219.68</v>
          </cell>
          <cell r="E913">
            <v>0</v>
          </cell>
          <cell r="F913" t="str">
            <v>M</v>
          </cell>
          <cell r="H913">
            <v>80</v>
          </cell>
          <cell r="I913">
            <v>6000</v>
          </cell>
        </row>
        <row r="914">
          <cell r="A914">
            <v>300959</v>
          </cell>
          <cell r="B914" t="str">
            <v>TUBO-PTA-BOL CTUBINT 80 6000</v>
          </cell>
          <cell r="C914" t="str">
            <v>CTUBINT 80 6000</v>
          </cell>
          <cell r="D914">
            <v>220.72</v>
          </cell>
          <cell r="E914">
            <v>0</v>
          </cell>
          <cell r="F914" t="str">
            <v>M</v>
          </cell>
          <cell r="H914">
            <v>80</v>
          </cell>
          <cell r="I914">
            <v>6000</v>
          </cell>
        </row>
        <row r="915">
          <cell r="A915">
            <v>300960</v>
          </cell>
          <cell r="B915" t="str">
            <v>TUBO-PTA-BOL CTK9JGS 100 6000</v>
          </cell>
          <cell r="C915" t="str">
            <v>CTK9JGS 100 6000</v>
          </cell>
          <cell r="D915">
            <v>225.18</v>
          </cell>
          <cell r="E915">
            <v>77.34</v>
          </cell>
          <cell r="F915" t="str">
            <v>M</v>
          </cell>
          <cell r="H915">
            <v>100</v>
          </cell>
          <cell r="I915">
            <v>6000</v>
          </cell>
        </row>
        <row r="916">
          <cell r="A916">
            <v>300961</v>
          </cell>
          <cell r="B916" t="str">
            <v>TUBO-PTA-BOL CTK12JGS 100 6000</v>
          </cell>
          <cell r="C916" t="str">
            <v>CTK12JGS 100 6000</v>
          </cell>
          <cell r="D916">
            <v>242.78</v>
          </cell>
          <cell r="E916">
            <v>0</v>
          </cell>
          <cell r="F916" t="str">
            <v>M</v>
          </cell>
          <cell r="H916">
            <v>100</v>
          </cell>
          <cell r="I916">
            <v>6000</v>
          </cell>
        </row>
        <row r="917">
          <cell r="A917">
            <v>300962</v>
          </cell>
          <cell r="B917" t="str">
            <v>TUBO-PTA-BOL CTUBINT 100 6000</v>
          </cell>
          <cell r="C917" t="str">
            <v>CTUBINT 100 6000</v>
          </cell>
          <cell r="D917">
            <v>246.77</v>
          </cell>
          <cell r="E917">
            <v>88.48</v>
          </cell>
          <cell r="F917" t="str">
            <v>M</v>
          </cell>
          <cell r="H917">
            <v>100</v>
          </cell>
          <cell r="I917">
            <v>6000</v>
          </cell>
        </row>
        <row r="918">
          <cell r="A918">
            <v>300963</v>
          </cell>
          <cell r="B918" t="str">
            <v>TUBO-PTA-BOL CTK7JGS 150 6000</v>
          </cell>
          <cell r="C918" t="str">
            <v>CTK7JGS 150 6000</v>
          </cell>
          <cell r="D918">
            <v>265.36</v>
          </cell>
          <cell r="E918">
            <v>87.33</v>
          </cell>
          <cell r="F918" t="str">
            <v>M</v>
          </cell>
          <cell r="H918">
            <v>150</v>
          </cell>
          <cell r="I918">
            <v>6000</v>
          </cell>
        </row>
        <row r="919">
          <cell r="A919">
            <v>300964</v>
          </cell>
          <cell r="B919" t="str">
            <v>TUBO-PTA-BOL CTK8JGS 150 6000</v>
          </cell>
          <cell r="C919" t="str">
            <v>CTK8JGS 150 6000</v>
          </cell>
          <cell r="D919">
            <v>248.25</v>
          </cell>
          <cell r="E919">
            <v>0</v>
          </cell>
          <cell r="F919" t="str">
            <v>M</v>
          </cell>
          <cell r="H919">
            <v>150</v>
          </cell>
          <cell r="I919">
            <v>6000</v>
          </cell>
        </row>
        <row r="920">
          <cell r="A920">
            <v>300965</v>
          </cell>
          <cell r="B920" t="str">
            <v>TUBO-PTA-BOL CTK9JGS 150 6000</v>
          </cell>
          <cell r="C920" t="str">
            <v>CTK9JGS 150 6000</v>
          </cell>
          <cell r="D920">
            <v>289.29000000000002</v>
          </cell>
          <cell r="E920">
            <v>96.03</v>
          </cell>
          <cell r="F920" t="str">
            <v>M</v>
          </cell>
          <cell r="H920">
            <v>150</v>
          </cell>
          <cell r="I920">
            <v>6000</v>
          </cell>
        </row>
        <row r="921">
          <cell r="A921">
            <v>300966</v>
          </cell>
          <cell r="B921" t="str">
            <v>TUBO-PTA-BOL CTK12JGS 150 6000</v>
          </cell>
          <cell r="C921" t="str">
            <v>CTK12JGS 150 6000</v>
          </cell>
          <cell r="D921">
            <v>339.55</v>
          </cell>
          <cell r="E921">
            <v>0</v>
          </cell>
          <cell r="F921" t="str">
            <v>M</v>
          </cell>
          <cell r="H921">
            <v>150</v>
          </cell>
          <cell r="I921">
            <v>6000</v>
          </cell>
        </row>
        <row r="922">
          <cell r="A922">
            <v>300967</v>
          </cell>
          <cell r="B922" t="str">
            <v>TUBO-PTA-BOL CTUBINT 150 6000</v>
          </cell>
          <cell r="C922" t="str">
            <v>CTUBINT 150 6000</v>
          </cell>
          <cell r="D922">
            <v>290.41000000000003</v>
          </cell>
          <cell r="E922">
            <v>0</v>
          </cell>
          <cell r="F922" t="str">
            <v>M</v>
          </cell>
          <cell r="H922">
            <v>150</v>
          </cell>
          <cell r="I922">
            <v>6000</v>
          </cell>
        </row>
        <row r="923">
          <cell r="A923">
            <v>300968</v>
          </cell>
          <cell r="B923" t="str">
            <v>TUBO-PTA-BOL CTUBINTK8ESP 150 6000</v>
          </cell>
          <cell r="C923" t="str">
            <v>CTUBINTK8ESP 150 6000</v>
          </cell>
          <cell r="D923">
            <v>278.76</v>
          </cell>
          <cell r="E923">
            <v>0</v>
          </cell>
          <cell r="F923" t="str">
            <v>M</v>
          </cell>
          <cell r="H923">
            <v>150</v>
          </cell>
          <cell r="I923">
            <v>6000</v>
          </cell>
        </row>
        <row r="924">
          <cell r="A924">
            <v>300969</v>
          </cell>
          <cell r="B924" t="str">
            <v>TUBO-PTA-BOL CTUBINTK9ESP 150 6000</v>
          </cell>
          <cell r="C924" t="str">
            <v>CTUBINTK9ESP 150 6000</v>
          </cell>
          <cell r="D924">
            <v>314.33</v>
          </cell>
          <cell r="E924">
            <v>100.82</v>
          </cell>
          <cell r="F924" t="str">
            <v>M</v>
          </cell>
          <cell r="H924">
            <v>150</v>
          </cell>
          <cell r="I924">
            <v>6000</v>
          </cell>
        </row>
        <row r="925">
          <cell r="A925">
            <v>300970</v>
          </cell>
          <cell r="B925" t="str">
            <v>TUBO-PTA-BOL CTK7JGS 200 6000</v>
          </cell>
          <cell r="C925" t="str">
            <v>CTK7JGS 200 6000</v>
          </cell>
          <cell r="D925">
            <v>333.56</v>
          </cell>
          <cell r="E925">
            <v>104.42</v>
          </cell>
          <cell r="F925" t="str">
            <v>M</v>
          </cell>
          <cell r="H925">
            <v>200</v>
          </cell>
          <cell r="I925">
            <v>6000</v>
          </cell>
        </row>
        <row r="926">
          <cell r="A926">
            <v>300971</v>
          </cell>
          <cell r="B926" t="str">
            <v>TUBO-PTA-BOL CTK8JGS 200 6000</v>
          </cell>
          <cell r="C926" t="str">
            <v>CTK8JGS 200 6000</v>
          </cell>
          <cell r="D926">
            <v>263.82</v>
          </cell>
          <cell r="E926">
            <v>0</v>
          </cell>
          <cell r="F926" t="str">
            <v>M</v>
          </cell>
          <cell r="H926">
            <v>200</v>
          </cell>
          <cell r="I926">
            <v>6000</v>
          </cell>
        </row>
        <row r="927">
          <cell r="A927">
            <v>300972</v>
          </cell>
          <cell r="B927" t="str">
            <v>TUBO-PTA-BOL CTK9JGS 200 6000</v>
          </cell>
          <cell r="C927" t="str">
            <v>CTK9JGS 200 6000</v>
          </cell>
          <cell r="D927">
            <v>371.82</v>
          </cell>
          <cell r="E927">
            <v>128.66999999999999</v>
          </cell>
          <cell r="F927" t="str">
            <v>M</v>
          </cell>
          <cell r="H927">
            <v>200</v>
          </cell>
          <cell r="I927">
            <v>6000</v>
          </cell>
        </row>
        <row r="928">
          <cell r="A928">
            <v>300973</v>
          </cell>
          <cell r="B928" t="str">
            <v>TUBO-PTA-BOL CTK12JGS 200 6000</v>
          </cell>
          <cell r="C928" t="str">
            <v>CTK12JGS 200 6000</v>
          </cell>
          <cell r="D928">
            <v>19.84</v>
          </cell>
          <cell r="E928">
            <v>0</v>
          </cell>
          <cell r="F928" t="str">
            <v>M</v>
          </cell>
          <cell r="H928">
            <v>200</v>
          </cell>
          <cell r="I928">
            <v>6000</v>
          </cell>
        </row>
        <row r="929">
          <cell r="A929">
            <v>300974</v>
          </cell>
          <cell r="B929" t="str">
            <v>TUBO-PTA-BOL CTUBINT 200 6000</v>
          </cell>
          <cell r="C929" t="str">
            <v>CTUBINT 200 6000</v>
          </cell>
          <cell r="D929">
            <v>362.5</v>
          </cell>
          <cell r="E929">
            <v>0</v>
          </cell>
          <cell r="F929" t="str">
            <v>M</v>
          </cell>
          <cell r="H929">
            <v>200</v>
          </cell>
          <cell r="I929">
            <v>6000</v>
          </cell>
        </row>
        <row r="930">
          <cell r="A930">
            <v>300975</v>
          </cell>
          <cell r="B930" t="str">
            <v>TUBO-PTA-BOL CTUBINTVD 200 6000</v>
          </cell>
          <cell r="C930" t="str">
            <v>CTUBINTVD 200 6000</v>
          </cell>
          <cell r="D930">
            <v>16.239999999999998</v>
          </cell>
          <cell r="E930">
            <v>124.62</v>
          </cell>
          <cell r="F930" t="str">
            <v>M</v>
          </cell>
          <cell r="H930">
            <v>200</v>
          </cell>
          <cell r="I930">
            <v>6000</v>
          </cell>
        </row>
        <row r="931">
          <cell r="A931">
            <v>300976</v>
          </cell>
          <cell r="B931" t="str">
            <v>TUBO-PTA-BOL CTUBINTK8ESP 200 6000</v>
          </cell>
          <cell r="C931" t="str">
            <v>CTUBINTK8ESP 200 6000</v>
          </cell>
          <cell r="D931">
            <v>303.61</v>
          </cell>
          <cell r="E931">
            <v>0</v>
          </cell>
          <cell r="F931" t="str">
            <v>M</v>
          </cell>
          <cell r="H931">
            <v>200</v>
          </cell>
          <cell r="I931">
            <v>6000</v>
          </cell>
        </row>
        <row r="932">
          <cell r="A932">
            <v>300978</v>
          </cell>
          <cell r="B932" t="str">
            <v>TUBO-PTA-BOL CTK7JGS 250 6000</v>
          </cell>
          <cell r="C932" t="str">
            <v>CTK7JGS 250 6000</v>
          </cell>
          <cell r="D932">
            <v>407.1</v>
          </cell>
          <cell r="E932">
            <v>134.12</v>
          </cell>
          <cell r="F932" t="str">
            <v>M</v>
          </cell>
          <cell r="H932">
            <v>250</v>
          </cell>
          <cell r="I932">
            <v>6000</v>
          </cell>
        </row>
        <row r="933">
          <cell r="A933">
            <v>300979</v>
          </cell>
          <cell r="B933" t="str">
            <v>TUBO-PTA-BOL CTK8JGS 250 6000</v>
          </cell>
          <cell r="C933" t="str">
            <v>CTK8JGS 250 6000</v>
          </cell>
          <cell r="D933">
            <v>372.72</v>
          </cell>
          <cell r="E933">
            <v>0</v>
          </cell>
          <cell r="F933" t="str">
            <v>M</v>
          </cell>
          <cell r="H933">
            <v>250</v>
          </cell>
          <cell r="I933">
            <v>6000</v>
          </cell>
        </row>
        <row r="934">
          <cell r="A934">
            <v>300980</v>
          </cell>
          <cell r="B934" t="str">
            <v>TUBO-PTA-BOL CTK9JGS 250 6000</v>
          </cell>
          <cell r="C934" t="str">
            <v>CTK9JGS 250 6000</v>
          </cell>
          <cell r="D934">
            <v>447.42</v>
          </cell>
          <cell r="E934">
            <v>159.37</v>
          </cell>
          <cell r="F934" t="str">
            <v>M</v>
          </cell>
          <cell r="H934">
            <v>250</v>
          </cell>
          <cell r="I934">
            <v>6000</v>
          </cell>
        </row>
        <row r="935">
          <cell r="A935">
            <v>300981</v>
          </cell>
          <cell r="B935" t="str">
            <v>TUBO-PTA-BOL CTK12JGS 250 6000</v>
          </cell>
          <cell r="C935" t="str">
            <v>CTK12JGS 250 6000</v>
          </cell>
          <cell r="D935">
            <v>499.78</v>
          </cell>
          <cell r="E935">
            <v>0</v>
          </cell>
          <cell r="F935" t="str">
            <v>M</v>
          </cell>
          <cell r="H935">
            <v>250</v>
          </cell>
          <cell r="I935">
            <v>6000</v>
          </cell>
        </row>
        <row r="936">
          <cell r="A936">
            <v>300982</v>
          </cell>
          <cell r="B936" t="str">
            <v>TUBO-PTA-BOL CTUBINT 250 6000</v>
          </cell>
          <cell r="C936" t="str">
            <v>CTUBINT 250 6000</v>
          </cell>
          <cell r="D936">
            <v>444.37</v>
          </cell>
          <cell r="E936">
            <v>136.22</v>
          </cell>
          <cell r="F936" t="str">
            <v>M</v>
          </cell>
          <cell r="H936">
            <v>250</v>
          </cell>
          <cell r="I936">
            <v>6000</v>
          </cell>
        </row>
        <row r="937">
          <cell r="A937">
            <v>300983</v>
          </cell>
          <cell r="B937" t="str">
            <v>TUBO-PTA-BOL CTUBINTK8ESP 250 6000</v>
          </cell>
          <cell r="C937" t="str">
            <v>CTUBINTK8ESP 250 6000</v>
          </cell>
          <cell r="D937">
            <v>421.51</v>
          </cell>
          <cell r="E937">
            <v>0</v>
          </cell>
          <cell r="F937" t="str">
            <v>M</v>
          </cell>
          <cell r="H937">
            <v>250</v>
          </cell>
          <cell r="I937">
            <v>6000</v>
          </cell>
        </row>
        <row r="938">
          <cell r="A938">
            <v>300984</v>
          </cell>
          <cell r="B938" t="str">
            <v>TUBO-PTA-BOL CTUBINTK9ESP 250 6000</v>
          </cell>
          <cell r="C938" t="str">
            <v>CTUBINTK9ESP 250 6000</v>
          </cell>
          <cell r="D938">
            <v>484.7</v>
          </cell>
          <cell r="E938">
            <v>0</v>
          </cell>
          <cell r="F938" t="str">
            <v>M</v>
          </cell>
          <cell r="H938">
            <v>250</v>
          </cell>
          <cell r="I938">
            <v>6000</v>
          </cell>
        </row>
        <row r="939">
          <cell r="A939">
            <v>300985</v>
          </cell>
          <cell r="B939" t="str">
            <v>TUBO-PTA-BOL CTK7JGS 300 6000</v>
          </cell>
          <cell r="C939" t="str">
            <v>CTK7JGS 300 6000</v>
          </cell>
          <cell r="D939">
            <v>489.43</v>
          </cell>
          <cell r="E939">
            <v>165.48</v>
          </cell>
          <cell r="F939" t="str">
            <v>M</v>
          </cell>
          <cell r="H939">
            <v>300</v>
          </cell>
          <cell r="I939">
            <v>6000</v>
          </cell>
        </row>
        <row r="940">
          <cell r="A940">
            <v>300986</v>
          </cell>
          <cell r="B940" t="str">
            <v>TUBO-PTA-BOL CTK8JGS 300 6000</v>
          </cell>
          <cell r="C940" t="str">
            <v>CTK8JGS 300 6000</v>
          </cell>
          <cell r="D940">
            <v>526.57000000000005</v>
          </cell>
          <cell r="E940">
            <v>0</v>
          </cell>
          <cell r="F940" t="str">
            <v>M</v>
          </cell>
          <cell r="H940">
            <v>300</v>
          </cell>
          <cell r="I940">
            <v>6000</v>
          </cell>
        </row>
        <row r="941">
          <cell r="A941">
            <v>300987</v>
          </cell>
          <cell r="B941" t="str">
            <v>TUBO-PTA-BOL CTK9JGS 300 6000</v>
          </cell>
          <cell r="C941" t="str">
            <v>CTK9JGS 300 6000</v>
          </cell>
          <cell r="D941">
            <v>552.71</v>
          </cell>
          <cell r="E941">
            <v>200.81</v>
          </cell>
          <cell r="F941" t="str">
            <v>M</v>
          </cell>
          <cell r="H941">
            <v>300</v>
          </cell>
          <cell r="I941">
            <v>6000</v>
          </cell>
        </row>
        <row r="942">
          <cell r="A942">
            <v>300988</v>
          </cell>
          <cell r="B942" t="str">
            <v>TUBO-PTA-BOL CTK9JGSTE 300 6000</v>
          </cell>
          <cell r="C942" t="str">
            <v>CTK9JGSTE 300 6000</v>
          </cell>
          <cell r="D942">
            <v>614.4</v>
          </cell>
          <cell r="E942">
            <v>0</v>
          </cell>
          <cell r="F942" t="str">
            <v>M</v>
          </cell>
          <cell r="H942">
            <v>300</v>
          </cell>
          <cell r="I942">
            <v>6000</v>
          </cell>
        </row>
        <row r="943">
          <cell r="A943">
            <v>300989</v>
          </cell>
          <cell r="B943" t="str">
            <v>TUBO-PTA-BOL CTK12JGS 300 6000</v>
          </cell>
          <cell r="C943" t="str">
            <v>CTK12JGS 300 6000</v>
          </cell>
          <cell r="D943">
            <v>644.6</v>
          </cell>
          <cell r="E943">
            <v>0</v>
          </cell>
          <cell r="F943" t="str">
            <v>M</v>
          </cell>
          <cell r="H943">
            <v>300</v>
          </cell>
          <cell r="I943">
            <v>6000</v>
          </cell>
        </row>
        <row r="944">
          <cell r="A944">
            <v>300990</v>
          </cell>
          <cell r="B944" t="str">
            <v>TUBO-PTA-BOL CTUBINT 300 6000</v>
          </cell>
          <cell r="C944" t="str">
            <v>CTUBINT 300 6000</v>
          </cell>
          <cell r="D944">
            <v>533.30999999999995</v>
          </cell>
          <cell r="E944">
            <v>222.13</v>
          </cell>
          <cell r="F944" t="str">
            <v>M</v>
          </cell>
          <cell r="H944">
            <v>300</v>
          </cell>
          <cell r="I944">
            <v>6000</v>
          </cell>
        </row>
        <row r="945">
          <cell r="A945">
            <v>300991</v>
          </cell>
          <cell r="B945" t="str">
            <v>TUBO-PTA-BOL CTUBINTK8ESP 300 6000</v>
          </cell>
          <cell r="C945" t="str">
            <v>CTUBINTK8ESP 300 6000</v>
          </cell>
          <cell r="D945">
            <v>529.1</v>
          </cell>
          <cell r="E945">
            <v>0</v>
          </cell>
          <cell r="F945" t="str">
            <v>M</v>
          </cell>
          <cell r="H945">
            <v>300</v>
          </cell>
          <cell r="I945">
            <v>6000</v>
          </cell>
        </row>
        <row r="946">
          <cell r="A946">
            <v>300992</v>
          </cell>
          <cell r="B946" t="str">
            <v>TUBO-PTA-BOL CTUBINTK9ESP 300 6000</v>
          </cell>
          <cell r="C946" t="str">
            <v>CTUBINTK9ESP 300 6000</v>
          </cell>
          <cell r="D946">
            <v>596.59</v>
          </cell>
          <cell r="E946">
            <v>0</v>
          </cell>
          <cell r="F946" t="str">
            <v>M</v>
          </cell>
          <cell r="H946">
            <v>300</v>
          </cell>
          <cell r="I946">
            <v>6000</v>
          </cell>
        </row>
        <row r="947">
          <cell r="A947">
            <v>300993</v>
          </cell>
          <cell r="B947" t="str">
            <v>TUBO-PTA-BOL CTUBINTTEK9ESP 300 6000</v>
          </cell>
          <cell r="C947" t="str">
            <v>CTUBINTTEK9ESP 300 6000</v>
          </cell>
          <cell r="D947">
            <v>658.28</v>
          </cell>
          <cell r="E947">
            <v>0</v>
          </cell>
          <cell r="F947" t="str">
            <v>M</v>
          </cell>
          <cell r="H947">
            <v>300</v>
          </cell>
          <cell r="I947">
            <v>6000</v>
          </cell>
        </row>
        <row r="948">
          <cell r="A948">
            <v>300994</v>
          </cell>
          <cell r="B948" t="str">
            <v>TUBO-PTA-BOL CTK7JGS 350 6000</v>
          </cell>
          <cell r="C948" t="str">
            <v>CTK7JGS 350 6000</v>
          </cell>
          <cell r="D948">
            <v>578.47</v>
          </cell>
          <cell r="E948">
            <v>215.39</v>
          </cell>
          <cell r="F948" t="str">
            <v>M</v>
          </cell>
          <cell r="H948">
            <v>350</v>
          </cell>
          <cell r="I948">
            <v>6000</v>
          </cell>
        </row>
        <row r="949">
          <cell r="A949">
            <v>300995</v>
          </cell>
          <cell r="B949" t="str">
            <v>TUBO-PTA-BOL CTK8JGS 350 6000</v>
          </cell>
          <cell r="C949" t="str">
            <v>CTK8JGS 350 6000</v>
          </cell>
          <cell r="D949">
            <v>531.37</v>
          </cell>
          <cell r="E949">
            <v>0</v>
          </cell>
          <cell r="F949" t="str">
            <v>M</v>
          </cell>
          <cell r="H949">
            <v>350</v>
          </cell>
          <cell r="I949">
            <v>6000</v>
          </cell>
        </row>
        <row r="950">
          <cell r="A950">
            <v>300996</v>
          </cell>
          <cell r="B950" t="str">
            <v>TUBO-PTA-BOL CTK9JGS 350 6000</v>
          </cell>
          <cell r="C950" t="str">
            <v>CTK9JGS 350 6000</v>
          </cell>
          <cell r="D950">
            <v>680.58</v>
          </cell>
          <cell r="E950">
            <v>277.68</v>
          </cell>
          <cell r="F950" t="str">
            <v>M</v>
          </cell>
          <cell r="H950">
            <v>350</v>
          </cell>
          <cell r="I950">
            <v>6000</v>
          </cell>
        </row>
        <row r="951">
          <cell r="A951">
            <v>300997</v>
          </cell>
          <cell r="B951" t="str">
            <v>TUBO-PTA-BOL CTK9JGSTE 350 6000</v>
          </cell>
          <cell r="C951" t="str">
            <v>CTK9JGSTE 350 6000</v>
          </cell>
          <cell r="D951">
            <v>753.76</v>
          </cell>
          <cell r="E951">
            <v>284.3</v>
          </cell>
          <cell r="F951" t="str">
            <v>M</v>
          </cell>
          <cell r="H951">
            <v>350</v>
          </cell>
          <cell r="I951">
            <v>6000</v>
          </cell>
        </row>
        <row r="952">
          <cell r="A952">
            <v>300998</v>
          </cell>
          <cell r="B952" t="str">
            <v>TUBO-PTA-BOL CTK12JGS 350 6000</v>
          </cell>
          <cell r="C952" t="str">
            <v>CTK12JGS 350 6000</v>
          </cell>
          <cell r="D952">
            <v>745.58</v>
          </cell>
          <cell r="E952">
            <v>0</v>
          </cell>
          <cell r="F952" t="str">
            <v>M</v>
          </cell>
          <cell r="H952">
            <v>350</v>
          </cell>
          <cell r="I952">
            <v>6000</v>
          </cell>
        </row>
        <row r="953">
          <cell r="A953">
            <v>300999</v>
          </cell>
          <cell r="B953" t="str">
            <v>TUBO-PTA-BOL CTUBINT 350 6000</v>
          </cell>
          <cell r="C953" t="str">
            <v>CTUBINT 350 6000</v>
          </cell>
          <cell r="D953">
            <v>665.96</v>
          </cell>
          <cell r="E953">
            <v>262.19</v>
          </cell>
          <cell r="F953" t="str">
            <v>M</v>
          </cell>
          <cell r="H953">
            <v>350</v>
          </cell>
          <cell r="I953">
            <v>6000</v>
          </cell>
        </row>
        <row r="954">
          <cell r="A954">
            <v>301000</v>
          </cell>
          <cell r="B954" t="str">
            <v>TUBO-PTA-BOL CTUBINTVD 350 6000</v>
          </cell>
          <cell r="C954" t="str">
            <v>CTUBINTVD 350 6000</v>
          </cell>
          <cell r="D954">
            <v>536.55999999999995</v>
          </cell>
          <cell r="E954">
            <v>0</v>
          </cell>
          <cell r="F954" t="str">
            <v>M</v>
          </cell>
          <cell r="H954">
            <v>350</v>
          </cell>
          <cell r="I954">
            <v>6000</v>
          </cell>
        </row>
        <row r="955">
          <cell r="A955">
            <v>301001</v>
          </cell>
          <cell r="B955" t="str">
            <v>TUBO-PTA-BOL CTUBINTK8ESP 350 6000</v>
          </cell>
          <cell r="C955" t="str">
            <v>CTUBINTK8ESP 350 6000</v>
          </cell>
          <cell r="D955">
            <v>577.66999999999996</v>
          </cell>
          <cell r="E955">
            <v>0</v>
          </cell>
          <cell r="F955" t="str">
            <v>M</v>
          </cell>
          <cell r="H955">
            <v>350</v>
          </cell>
          <cell r="I955">
            <v>6000</v>
          </cell>
        </row>
        <row r="956">
          <cell r="A956">
            <v>301002</v>
          </cell>
          <cell r="B956" t="str">
            <v>TUBO-PTA-BOL CTUBINTK9ESP 350 6000</v>
          </cell>
          <cell r="C956" t="str">
            <v>CTUBINTK9ESP 350 6000</v>
          </cell>
          <cell r="D956">
            <v>768.07</v>
          </cell>
          <cell r="E956">
            <v>0</v>
          </cell>
          <cell r="F956" t="str">
            <v>M</v>
          </cell>
          <cell r="H956">
            <v>350</v>
          </cell>
          <cell r="I956">
            <v>6000</v>
          </cell>
        </row>
        <row r="957">
          <cell r="A957">
            <v>301003</v>
          </cell>
          <cell r="B957" t="str">
            <v>TUBO-PTA-BOL CTUBINTTEK9ESP 350 6000</v>
          </cell>
          <cell r="C957" t="str">
            <v>CTUBINTTEK9ESP 350 6000</v>
          </cell>
          <cell r="D957">
            <v>841.23</v>
          </cell>
          <cell r="E957">
            <v>0</v>
          </cell>
          <cell r="F957" t="str">
            <v>M</v>
          </cell>
          <cell r="H957">
            <v>350</v>
          </cell>
          <cell r="I957">
            <v>6000</v>
          </cell>
        </row>
        <row r="958">
          <cell r="A958">
            <v>301004</v>
          </cell>
          <cell r="B958" t="str">
            <v>TUBO-PTA-BOL CTK7JGS 400 6000</v>
          </cell>
          <cell r="C958" t="str">
            <v>CTK7JGS 400 6000</v>
          </cell>
          <cell r="D958">
            <v>658.7</v>
          </cell>
          <cell r="E958">
            <v>258.33999999999997</v>
          </cell>
          <cell r="F958" t="str">
            <v>M</v>
          </cell>
          <cell r="H958">
            <v>400</v>
          </cell>
          <cell r="I958">
            <v>6000</v>
          </cell>
        </row>
        <row r="959">
          <cell r="A959">
            <v>301005</v>
          </cell>
          <cell r="B959" t="str">
            <v>TUBO-PTA-BOL CTK8JGS 400 6000</v>
          </cell>
          <cell r="C959" t="str">
            <v>CTK8JGS 400 6000</v>
          </cell>
          <cell r="D959">
            <v>610.08000000000004</v>
          </cell>
          <cell r="E959">
            <v>0</v>
          </cell>
          <cell r="F959" t="str">
            <v>M</v>
          </cell>
          <cell r="H959">
            <v>400</v>
          </cell>
          <cell r="I959">
            <v>6000</v>
          </cell>
        </row>
        <row r="960">
          <cell r="A960">
            <v>301006</v>
          </cell>
          <cell r="B960" t="str">
            <v>TUBO-PTA-BOL CTK9JGS 400 6000</v>
          </cell>
          <cell r="C960" t="str">
            <v>CTK9JGS 400 6000</v>
          </cell>
          <cell r="D960">
            <v>770.07</v>
          </cell>
          <cell r="E960">
            <v>312.19</v>
          </cell>
          <cell r="F960" t="str">
            <v>M</v>
          </cell>
          <cell r="H960">
            <v>400</v>
          </cell>
          <cell r="I960">
            <v>6000</v>
          </cell>
        </row>
        <row r="961">
          <cell r="A961">
            <v>301007</v>
          </cell>
          <cell r="B961" t="str">
            <v>TUBO-PTA-BOL CTK9JGSTE 400 6000</v>
          </cell>
          <cell r="C961" t="str">
            <v>CTK9JGSTE 400 6000</v>
          </cell>
          <cell r="D961">
            <v>862.55</v>
          </cell>
          <cell r="E961">
            <v>0</v>
          </cell>
          <cell r="F961" t="str">
            <v>M</v>
          </cell>
          <cell r="H961">
            <v>400</v>
          </cell>
          <cell r="I961">
            <v>6000</v>
          </cell>
        </row>
        <row r="962">
          <cell r="A962">
            <v>301008</v>
          </cell>
          <cell r="B962" t="str">
            <v>TUBO-PTA-BOL CTK12JGS 400 6000</v>
          </cell>
          <cell r="C962" t="str">
            <v>CTK12JGS 400 6000</v>
          </cell>
          <cell r="D962">
            <v>869.82</v>
          </cell>
          <cell r="E962">
            <v>0</v>
          </cell>
          <cell r="F962" t="str">
            <v>M</v>
          </cell>
          <cell r="H962">
            <v>400</v>
          </cell>
          <cell r="I962">
            <v>6000</v>
          </cell>
        </row>
        <row r="963">
          <cell r="A963">
            <v>301009</v>
          </cell>
          <cell r="B963" t="str">
            <v>TUBO-PTA-BOL CTUBINT 400 6000</v>
          </cell>
          <cell r="C963" t="str">
            <v>CTUBINT 400 6000</v>
          </cell>
          <cell r="D963">
            <v>763.12</v>
          </cell>
          <cell r="E963">
            <v>264.64</v>
          </cell>
          <cell r="F963" t="str">
            <v>M</v>
          </cell>
          <cell r="H963">
            <v>400</v>
          </cell>
          <cell r="I963">
            <v>6000</v>
          </cell>
        </row>
        <row r="964">
          <cell r="A964">
            <v>301010</v>
          </cell>
          <cell r="B964" t="str">
            <v>TUBO-PTA-BOL CTUBINTVD 400 6000</v>
          </cell>
          <cell r="C964" t="str">
            <v>CTUBINTVD 400 6000</v>
          </cell>
          <cell r="D964">
            <v>619.99</v>
          </cell>
          <cell r="E964">
            <v>264.64</v>
          </cell>
          <cell r="F964" t="str">
            <v>M</v>
          </cell>
          <cell r="H964">
            <v>400</v>
          </cell>
          <cell r="I964">
            <v>6000</v>
          </cell>
        </row>
        <row r="965">
          <cell r="A965">
            <v>301011</v>
          </cell>
          <cell r="B965" t="str">
            <v>TUBO-PTA-BOL CTUBINTK8ESP 400 6000</v>
          </cell>
          <cell r="C965" t="str">
            <v>CTUBINTK8ESP 400 6000</v>
          </cell>
          <cell r="D965">
            <v>666.6</v>
          </cell>
          <cell r="E965">
            <v>0</v>
          </cell>
          <cell r="F965" t="str">
            <v>M</v>
          </cell>
          <cell r="H965">
            <v>400</v>
          </cell>
          <cell r="I965">
            <v>6000</v>
          </cell>
        </row>
        <row r="966">
          <cell r="A966">
            <v>301012</v>
          </cell>
          <cell r="B966" t="str">
            <v>TUBO-PTA-BOL CTUBINTK9ESP 400 6000</v>
          </cell>
          <cell r="C966" t="str">
            <v>CTUBINTK9ESP 400 6000</v>
          </cell>
          <cell r="D966">
            <v>874.5</v>
          </cell>
          <cell r="E966">
            <v>0</v>
          </cell>
          <cell r="F966" t="str">
            <v>M</v>
          </cell>
          <cell r="H966">
            <v>400</v>
          </cell>
          <cell r="I966">
            <v>6000</v>
          </cell>
        </row>
        <row r="967">
          <cell r="A967">
            <v>301013</v>
          </cell>
          <cell r="B967" t="str">
            <v>TUBO-PTA-BOL CTUBINTTEK9ESP 400 6000</v>
          </cell>
          <cell r="C967" t="str">
            <v>CTUBINTTEK9ESP 400 6000</v>
          </cell>
          <cell r="D967">
            <v>966.94</v>
          </cell>
          <cell r="E967">
            <v>0</v>
          </cell>
          <cell r="F967" t="str">
            <v>M</v>
          </cell>
          <cell r="H967">
            <v>400</v>
          </cell>
          <cell r="I967">
            <v>6000</v>
          </cell>
        </row>
        <row r="968">
          <cell r="A968">
            <v>301014</v>
          </cell>
          <cell r="B968" t="str">
            <v>TUBO-PTA-BOL CTK7JGS 450 6000</v>
          </cell>
          <cell r="C968" t="str">
            <v>CTK7JGS 450 6000</v>
          </cell>
          <cell r="D968">
            <v>768.23</v>
          </cell>
          <cell r="E968">
            <v>304.33</v>
          </cell>
          <cell r="F968" t="str">
            <v>M</v>
          </cell>
          <cell r="H968">
            <v>450</v>
          </cell>
          <cell r="I968">
            <v>6000</v>
          </cell>
        </row>
        <row r="969">
          <cell r="A969">
            <v>301015</v>
          </cell>
          <cell r="B969" t="str">
            <v>TUBO-PTA-BOL CTK8JGS 450 6000</v>
          </cell>
          <cell r="C969" t="str">
            <v>CTK8JGS 450 6000</v>
          </cell>
          <cell r="D969">
            <v>715.12</v>
          </cell>
          <cell r="E969">
            <v>0</v>
          </cell>
          <cell r="F969" t="str">
            <v>M</v>
          </cell>
          <cell r="H969">
            <v>450</v>
          </cell>
          <cell r="I969">
            <v>6000</v>
          </cell>
        </row>
        <row r="970">
          <cell r="A970">
            <v>301016</v>
          </cell>
          <cell r="B970" t="str">
            <v>TUBO-PTA-BOL CTK9JGS 450 6000</v>
          </cell>
          <cell r="C970" t="str">
            <v>CTK9JGS 450 6000</v>
          </cell>
          <cell r="D970">
            <v>918.14</v>
          </cell>
          <cell r="E970">
            <v>0</v>
          </cell>
          <cell r="F970" t="str">
            <v>M</v>
          </cell>
          <cell r="H970">
            <v>450</v>
          </cell>
          <cell r="I970">
            <v>6000</v>
          </cell>
        </row>
        <row r="971">
          <cell r="A971">
            <v>301017</v>
          </cell>
          <cell r="B971" t="str">
            <v>TUBO-PTA-BOL CTK9JGSTE 450 6000</v>
          </cell>
          <cell r="C971" t="str">
            <v>CTK9JGSTE 450 6000</v>
          </cell>
          <cell r="D971">
            <v>1021.94</v>
          </cell>
          <cell r="E971">
            <v>584.70000000000005</v>
          </cell>
          <cell r="F971" t="str">
            <v>M</v>
          </cell>
          <cell r="H971">
            <v>450</v>
          </cell>
          <cell r="I971">
            <v>6000</v>
          </cell>
        </row>
        <row r="972">
          <cell r="A972">
            <v>301018</v>
          </cell>
          <cell r="B972" t="str">
            <v>TUBO-PTA-BOL CTK12JGS 450 6000</v>
          </cell>
          <cell r="C972" t="str">
            <v>CTK12JGS 450 6000</v>
          </cell>
          <cell r="D972">
            <v>1004.9</v>
          </cell>
          <cell r="E972">
            <v>0</v>
          </cell>
          <cell r="F972" t="str">
            <v>M</v>
          </cell>
          <cell r="H972">
            <v>450</v>
          </cell>
          <cell r="I972">
            <v>6000</v>
          </cell>
        </row>
        <row r="973">
          <cell r="A973">
            <v>301019</v>
          </cell>
          <cell r="B973" t="str">
            <v>TUBO-PTA-BOL CTUBINT 450 6000</v>
          </cell>
          <cell r="C973" t="str">
            <v>CTUBINT 450 6000</v>
          </cell>
          <cell r="D973">
            <v>888.07</v>
          </cell>
          <cell r="E973">
            <v>0</v>
          </cell>
          <cell r="F973" t="str">
            <v>M</v>
          </cell>
          <cell r="H973">
            <v>450</v>
          </cell>
          <cell r="I973">
            <v>6000</v>
          </cell>
        </row>
        <row r="974">
          <cell r="A974">
            <v>301020</v>
          </cell>
          <cell r="B974" t="str">
            <v>TUBO-PTA-BOL CTUBINTK8ESP 450 6000</v>
          </cell>
          <cell r="C974" t="str">
            <v>CTUBINTK8ESP 450 6000</v>
          </cell>
          <cell r="D974">
            <v>774.12</v>
          </cell>
          <cell r="E974">
            <v>0</v>
          </cell>
          <cell r="F974" t="str">
            <v>M</v>
          </cell>
          <cell r="H974">
            <v>450</v>
          </cell>
          <cell r="I974">
            <v>6000</v>
          </cell>
        </row>
        <row r="975">
          <cell r="A975">
            <v>301021</v>
          </cell>
          <cell r="B975" t="str">
            <v>TUBO-PTA-BOL CTUBINTK9ESP 450 6000</v>
          </cell>
          <cell r="C975" t="str">
            <v>CTUBINTK9ESP 450 6000</v>
          </cell>
          <cell r="D975">
            <v>1037.98</v>
          </cell>
          <cell r="E975">
            <v>0</v>
          </cell>
          <cell r="F975" t="str">
            <v>M</v>
          </cell>
          <cell r="H975">
            <v>450</v>
          </cell>
          <cell r="I975">
            <v>6000</v>
          </cell>
        </row>
        <row r="976">
          <cell r="A976">
            <v>301022</v>
          </cell>
          <cell r="B976" t="str">
            <v>TUBO-PTA-BOL CTUBINTTEK9ESP 450 6000</v>
          </cell>
          <cell r="C976" t="str">
            <v>CTUBINTTEK9ESP 450 6000</v>
          </cell>
          <cell r="D976">
            <v>1141.76</v>
          </cell>
          <cell r="E976">
            <v>0</v>
          </cell>
          <cell r="F976" t="str">
            <v>M</v>
          </cell>
          <cell r="H976">
            <v>450</v>
          </cell>
          <cell r="I976">
            <v>6000</v>
          </cell>
        </row>
        <row r="977">
          <cell r="A977">
            <v>301023</v>
          </cell>
          <cell r="B977" t="str">
            <v>TUBO-PTA-BOL CTK7JGS 500 6000</v>
          </cell>
          <cell r="C977" t="str">
            <v>CTK7JGS 500 6000</v>
          </cell>
          <cell r="D977">
            <v>866.88</v>
          </cell>
          <cell r="E977">
            <v>350.96</v>
          </cell>
          <cell r="F977" t="str">
            <v>M</v>
          </cell>
          <cell r="H977">
            <v>500</v>
          </cell>
          <cell r="I977">
            <v>6000</v>
          </cell>
        </row>
        <row r="978">
          <cell r="A978">
            <v>301024</v>
          </cell>
          <cell r="B978" t="str">
            <v>TUBO-PTA-BOL CTK8JGS 500 6000</v>
          </cell>
          <cell r="C978" t="str">
            <v>CTK8JGS 500 6000</v>
          </cell>
          <cell r="D978">
            <v>810.89</v>
          </cell>
          <cell r="E978">
            <v>0</v>
          </cell>
          <cell r="F978" t="str">
            <v>M</v>
          </cell>
          <cell r="H978">
            <v>500</v>
          </cell>
          <cell r="I978">
            <v>6000</v>
          </cell>
        </row>
        <row r="979">
          <cell r="A979">
            <v>301025</v>
          </cell>
          <cell r="B979" t="str">
            <v>TUBO-PTA-BOL CTK9JGS 500 6000</v>
          </cell>
          <cell r="C979" t="str">
            <v>CTK9JGS 500 6000</v>
          </cell>
          <cell r="D979">
            <v>1013.27</v>
          </cell>
          <cell r="E979">
            <v>450.61</v>
          </cell>
          <cell r="F979" t="str">
            <v>M</v>
          </cell>
          <cell r="H979">
            <v>500</v>
          </cell>
          <cell r="I979">
            <v>6000</v>
          </cell>
        </row>
        <row r="980">
          <cell r="A980">
            <v>301026</v>
          </cell>
          <cell r="B980" t="str">
            <v>TUBO-PTA-BOL CTK9JGSTE 500 6000</v>
          </cell>
          <cell r="C980" t="str">
            <v>CTK9JGSTE 500 6000</v>
          </cell>
          <cell r="D980">
            <v>1136.3399999999999</v>
          </cell>
          <cell r="E980">
            <v>470.87</v>
          </cell>
          <cell r="F980" t="str">
            <v>M</v>
          </cell>
          <cell r="H980">
            <v>500</v>
          </cell>
          <cell r="I980">
            <v>6000</v>
          </cell>
        </row>
        <row r="981">
          <cell r="A981">
            <v>301027</v>
          </cell>
          <cell r="B981" t="str">
            <v>TUBO-PTA-BOL CTK12JGS 500 6000</v>
          </cell>
          <cell r="C981" t="str">
            <v>CTK12JGS 500 6000</v>
          </cell>
          <cell r="D981">
            <v>1153.28</v>
          </cell>
          <cell r="E981">
            <v>0</v>
          </cell>
          <cell r="F981" t="str">
            <v>M</v>
          </cell>
          <cell r="H981">
            <v>500</v>
          </cell>
          <cell r="I981">
            <v>6000</v>
          </cell>
        </row>
        <row r="982">
          <cell r="A982">
            <v>301028</v>
          </cell>
          <cell r="B982" t="str">
            <v>TUBO-PTA-BOL CTUBINT 500 6000</v>
          </cell>
          <cell r="C982" t="str">
            <v>CTUBINT 500 6000</v>
          </cell>
          <cell r="D982">
            <v>1007.93</v>
          </cell>
          <cell r="E982">
            <v>0</v>
          </cell>
          <cell r="F982" t="str">
            <v>M</v>
          </cell>
          <cell r="H982">
            <v>500</v>
          </cell>
          <cell r="I982">
            <v>6000</v>
          </cell>
        </row>
        <row r="983">
          <cell r="A983">
            <v>301030</v>
          </cell>
          <cell r="B983" t="str">
            <v>TUBO-PTA-BOL CTUBINTK8ESP 500 6000</v>
          </cell>
          <cell r="C983" t="str">
            <v>CTUBINTK8ESP 500 6000</v>
          </cell>
          <cell r="D983">
            <v>876.39</v>
          </cell>
          <cell r="E983">
            <v>0</v>
          </cell>
          <cell r="F983" t="str">
            <v>M</v>
          </cell>
          <cell r="H983">
            <v>500</v>
          </cell>
          <cell r="I983">
            <v>6000</v>
          </cell>
        </row>
        <row r="984">
          <cell r="A984">
            <v>301031</v>
          </cell>
          <cell r="B984" t="str">
            <v>TUBO-PTA-BOL CTUBINTK9ESP 500 6000</v>
          </cell>
          <cell r="C984" t="str">
            <v>CTUBINTK9ESP 500 6000</v>
          </cell>
          <cell r="D984">
            <v>1154.32</v>
          </cell>
          <cell r="E984">
            <v>0</v>
          </cell>
          <cell r="F984" t="str">
            <v>M</v>
          </cell>
          <cell r="H984">
            <v>500</v>
          </cell>
          <cell r="I984">
            <v>6000</v>
          </cell>
        </row>
        <row r="985">
          <cell r="A985">
            <v>301032</v>
          </cell>
          <cell r="B985" t="str">
            <v>TUBO-PTA-BOL CTUBINTTEK9ESP 500 6000</v>
          </cell>
          <cell r="C985" t="str">
            <v>CTUBINTTEK9ESP 500 6000</v>
          </cell>
          <cell r="D985">
            <v>1277.3699999999999</v>
          </cell>
          <cell r="E985">
            <v>0</v>
          </cell>
          <cell r="F985" t="str">
            <v>M</v>
          </cell>
          <cell r="H985">
            <v>500</v>
          </cell>
          <cell r="I985">
            <v>6000</v>
          </cell>
        </row>
        <row r="986">
          <cell r="A986">
            <v>301033</v>
          </cell>
          <cell r="B986" t="str">
            <v>TUBO-PTA-BOL CTK7JGS 600 6000</v>
          </cell>
          <cell r="C986" t="str">
            <v>CTK7JGS 600 6000</v>
          </cell>
          <cell r="D986">
            <v>1172.6300000000001</v>
          </cell>
          <cell r="E986">
            <v>455.82</v>
          </cell>
          <cell r="F986" t="str">
            <v>M</v>
          </cell>
          <cell r="H986">
            <v>600</v>
          </cell>
          <cell r="I986">
            <v>6000</v>
          </cell>
        </row>
        <row r="987">
          <cell r="A987">
            <v>301034</v>
          </cell>
          <cell r="B987" t="str">
            <v>TUBO-PTA-BOL CTK8JGS 600 6000</v>
          </cell>
          <cell r="C987" t="str">
            <v>CTK8JGS 600 6000</v>
          </cell>
          <cell r="D987">
            <v>1279.02</v>
          </cell>
          <cell r="E987">
            <v>559.35</v>
          </cell>
          <cell r="F987" t="str">
            <v>M</v>
          </cell>
          <cell r="H987">
            <v>600</v>
          </cell>
          <cell r="I987">
            <v>6000</v>
          </cell>
        </row>
        <row r="988">
          <cell r="A988">
            <v>301035</v>
          </cell>
          <cell r="B988" t="str">
            <v>TUBO-PTA-BOL CTK9JGS 600 6000</v>
          </cell>
          <cell r="C988" t="str">
            <v>CTK9JGS 600 6000</v>
          </cell>
          <cell r="D988">
            <v>1336.84</v>
          </cell>
          <cell r="E988">
            <v>611.87</v>
          </cell>
          <cell r="F988" t="str">
            <v>M</v>
          </cell>
          <cell r="H988">
            <v>600</v>
          </cell>
          <cell r="I988">
            <v>6000</v>
          </cell>
        </row>
        <row r="989">
          <cell r="A989">
            <v>301036</v>
          </cell>
          <cell r="B989" t="str">
            <v>TUBO-PTA-BOL CTK9JGSTE 600 6000</v>
          </cell>
          <cell r="C989" t="str">
            <v>CTK9JGSTE 600 6000</v>
          </cell>
          <cell r="D989">
            <v>1482.96</v>
          </cell>
          <cell r="E989">
            <v>604.55999999999995</v>
          </cell>
          <cell r="F989" t="str">
            <v>M</v>
          </cell>
          <cell r="H989">
            <v>600</v>
          </cell>
          <cell r="I989">
            <v>6000</v>
          </cell>
        </row>
        <row r="990">
          <cell r="A990">
            <v>301037</v>
          </cell>
          <cell r="B990" t="str">
            <v>TUBO-PTA-BOL CTK12JGS 600 6000</v>
          </cell>
          <cell r="C990" t="str">
            <v>CTK12JGS 600 6000</v>
          </cell>
          <cell r="D990">
            <v>1482.97</v>
          </cell>
          <cell r="E990">
            <v>0</v>
          </cell>
          <cell r="F990" t="str">
            <v>M</v>
          </cell>
          <cell r="H990">
            <v>600</v>
          </cell>
          <cell r="I990">
            <v>6000</v>
          </cell>
        </row>
        <row r="991">
          <cell r="A991">
            <v>301038</v>
          </cell>
          <cell r="B991" t="str">
            <v>TUBO-PTA-BOL CTUBINT 600 6000</v>
          </cell>
          <cell r="C991" t="str">
            <v>CTUBINT 600 6000</v>
          </cell>
          <cell r="D991">
            <v>1331.8</v>
          </cell>
          <cell r="E991">
            <v>517.41</v>
          </cell>
          <cell r="F991" t="str">
            <v>M</v>
          </cell>
          <cell r="H991">
            <v>600</v>
          </cell>
          <cell r="I991">
            <v>6000</v>
          </cell>
        </row>
        <row r="992">
          <cell r="A992">
            <v>301039</v>
          </cell>
          <cell r="B992" t="str">
            <v>TUBO-PTA-BOL CTUBINTVD 600 6000</v>
          </cell>
          <cell r="C992" t="str">
            <v>CTUBINTVD 600 6000</v>
          </cell>
          <cell r="D992">
            <v>1034.0999999999999</v>
          </cell>
          <cell r="E992">
            <v>544.23</v>
          </cell>
          <cell r="F992" t="str">
            <v>M</v>
          </cell>
          <cell r="H992">
            <v>600</v>
          </cell>
          <cell r="I992">
            <v>6000</v>
          </cell>
        </row>
        <row r="993">
          <cell r="A993">
            <v>301040</v>
          </cell>
          <cell r="B993" t="str">
            <v>TUBO-PTA-BOL CTUBINTK8ESP 600 6000</v>
          </cell>
          <cell r="C993" t="str">
            <v>CTUBINTK8ESP 600 6000</v>
          </cell>
          <cell r="D993">
            <v>1118.1600000000001</v>
          </cell>
          <cell r="E993">
            <v>0</v>
          </cell>
          <cell r="F993" t="str">
            <v>M</v>
          </cell>
          <cell r="H993">
            <v>600</v>
          </cell>
          <cell r="I993">
            <v>6000</v>
          </cell>
        </row>
        <row r="994">
          <cell r="A994">
            <v>301041</v>
          </cell>
          <cell r="B994" t="str">
            <v>TUBO-PTA-BOL CTUBINTK9ESP 600 6000</v>
          </cell>
          <cell r="C994" t="str">
            <v>CTUBINTK9ESP 600 6000</v>
          </cell>
          <cell r="D994">
            <v>1496</v>
          </cell>
          <cell r="E994">
            <v>0</v>
          </cell>
          <cell r="F994" t="str">
            <v>M</v>
          </cell>
          <cell r="H994">
            <v>600</v>
          </cell>
          <cell r="I994">
            <v>6000</v>
          </cell>
        </row>
        <row r="995">
          <cell r="A995">
            <v>301042</v>
          </cell>
          <cell r="B995" t="str">
            <v>TUBO-PTA-BOL CTUBINTTEK9ESP 600 6000</v>
          </cell>
          <cell r="C995" t="str">
            <v>CTUBINTTEK9ESP 600 6000</v>
          </cell>
          <cell r="D995">
            <v>1642.08</v>
          </cell>
          <cell r="E995">
            <v>3417.09</v>
          </cell>
          <cell r="F995" t="str">
            <v>M</v>
          </cell>
          <cell r="H995">
            <v>600</v>
          </cell>
          <cell r="I995">
            <v>6000</v>
          </cell>
        </row>
        <row r="996">
          <cell r="A996">
            <v>301043</v>
          </cell>
          <cell r="B996" t="str">
            <v>TUBO-PTA-BOL CTK7JGS 700 7000</v>
          </cell>
          <cell r="C996" t="str">
            <v>CTK7JGS 700 7000</v>
          </cell>
          <cell r="D996">
            <v>1942.92</v>
          </cell>
          <cell r="E996">
            <v>581.80999999999995</v>
          </cell>
          <cell r="F996" t="str">
            <v>M</v>
          </cell>
          <cell r="H996">
            <v>700</v>
          </cell>
          <cell r="I996">
            <v>7000</v>
          </cell>
        </row>
        <row r="997">
          <cell r="A997">
            <v>301044</v>
          </cell>
          <cell r="B997" t="str">
            <v>TUBO-PTA-BOL CTK8JGS 700 7000</v>
          </cell>
          <cell r="C997" t="str">
            <v>CTK8JGS 700 7000</v>
          </cell>
          <cell r="D997">
            <v>2043.52</v>
          </cell>
          <cell r="E997">
            <v>0</v>
          </cell>
          <cell r="F997" t="str">
            <v>M</v>
          </cell>
          <cell r="H997">
            <v>700</v>
          </cell>
          <cell r="I997">
            <v>7000</v>
          </cell>
        </row>
        <row r="998">
          <cell r="A998">
            <v>301045</v>
          </cell>
          <cell r="B998" t="str">
            <v>TUBO-PTA-BOL CTK9JGS 700 7000</v>
          </cell>
          <cell r="C998" t="str">
            <v>CTK9JGS 700 7000</v>
          </cell>
          <cell r="D998">
            <v>2297.69</v>
          </cell>
          <cell r="E998">
            <v>707.87</v>
          </cell>
          <cell r="F998" t="str">
            <v>M</v>
          </cell>
          <cell r="H998">
            <v>700</v>
          </cell>
          <cell r="I998">
            <v>7000</v>
          </cell>
        </row>
        <row r="999">
          <cell r="A999">
            <v>301046</v>
          </cell>
          <cell r="B999" t="str">
            <v>TUBO-PTA-BOL CTK9JGSTE 700 7000</v>
          </cell>
          <cell r="C999" t="str">
            <v>CTK9JGSTE 700 7000</v>
          </cell>
          <cell r="D999">
            <v>2483.73</v>
          </cell>
          <cell r="E999">
            <v>0</v>
          </cell>
          <cell r="F999" t="str">
            <v>M</v>
          </cell>
          <cell r="H999">
            <v>700</v>
          </cell>
          <cell r="I999">
            <v>7000</v>
          </cell>
        </row>
        <row r="1000">
          <cell r="A1000">
            <v>301047</v>
          </cell>
          <cell r="B1000" t="str">
            <v>TUBO-PTA-BOL CTK12JGS 700 7000</v>
          </cell>
          <cell r="C1000" t="str">
            <v>CTK12JGS 700 7000</v>
          </cell>
          <cell r="D1000">
            <v>2767.05</v>
          </cell>
          <cell r="E1000">
            <v>0</v>
          </cell>
          <cell r="F1000" t="str">
            <v>M</v>
          </cell>
          <cell r="H1000">
            <v>700</v>
          </cell>
          <cell r="I1000">
            <v>7000</v>
          </cell>
        </row>
        <row r="1001">
          <cell r="A1001">
            <v>301048</v>
          </cell>
          <cell r="B1001" t="str">
            <v>TUBO-PTA-BOL CTUBINTK7ESP 700 7000</v>
          </cell>
          <cell r="C1001" t="str">
            <v>CTUBINTK7ESP 700 7000</v>
          </cell>
          <cell r="D1001">
            <v>2148.73</v>
          </cell>
          <cell r="E1001">
            <v>0</v>
          </cell>
          <cell r="F1001" t="str">
            <v>M</v>
          </cell>
          <cell r="H1001">
            <v>700</v>
          </cell>
          <cell r="I1001">
            <v>7000</v>
          </cell>
        </row>
        <row r="1002">
          <cell r="A1002">
            <v>301049</v>
          </cell>
          <cell r="B1002" t="str">
            <v>TUBO-PTA-BOL CTUBINT 700 7000</v>
          </cell>
          <cell r="C1002" t="str">
            <v>CTUBINT 700 7000</v>
          </cell>
          <cell r="D1002">
            <v>2301.9299999999998</v>
          </cell>
          <cell r="E1002">
            <v>0</v>
          </cell>
          <cell r="F1002" t="str">
            <v>M</v>
          </cell>
          <cell r="H1002">
            <v>700</v>
          </cell>
          <cell r="I1002">
            <v>7000</v>
          </cell>
        </row>
        <row r="1003">
          <cell r="A1003">
            <v>301050</v>
          </cell>
          <cell r="B1003" t="str">
            <v>TUBO-PTA-BOL CTUBINTK9ESP 700 7000</v>
          </cell>
          <cell r="C1003" t="str">
            <v>CTUBINTK9ESP 700 7000</v>
          </cell>
          <cell r="D1003">
            <v>2505.0300000000002</v>
          </cell>
          <cell r="E1003">
            <v>0</v>
          </cell>
          <cell r="F1003" t="str">
            <v>M</v>
          </cell>
          <cell r="H1003">
            <v>700</v>
          </cell>
          <cell r="I1003">
            <v>7000</v>
          </cell>
        </row>
        <row r="1004">
          <cell r="A1004">
            <v>301052</v>
          </cell>
          <cell r="B1004" t="str">
            <v>TUBO-PTA-BOL CTUBINTK12ESP 700 7000</v>
          </cell>
          <cell r="C1004" t="str">
            <v>CTUBINTK12ESP 700 7000</v>
          </cell>
          <cell r="D1004">
            <v>2974.37</v>
          </cell>
          <cell r="E1004">
            <v>0</v>
          </cell>
          <cell r="F1004" t="str">
            <v>M</v>
          </cell>
          <cell r="H1004">
            <v>700</v>
          </cell>
          <cell r="I1004">
            <v>7000</v>
          </cell>
        </row>
        <row r="1005">
          <cell r="A1005">
            <v>301053</v>
          </cell>
          <cell r="B1005" t="str">
            <v>TUBO-PTA-BOL CTK7JGS 800 7000</v>
          </cell>
          <cell r="C1005" t="str">
            <v>CTK7JGS 800 7000</v>
          </cell>
          <cell r="D1005">
            <v>2362.21</v>
          </cell>
          <cell r="E1005">
            <v>674.46</v>
          </cell>
          <cell r="F1005" t="str">
            <v>M</v>
          </cell>
          <cell r="H1005">
            <v>800</v>
          </cell>
          <cell r="I1005">
            <v>7000</v>
          </cell>
        </row>
        <row r="1006">
          <cell r="A1006">
            <v>301054</v>
          </cell>
          <cell r="B1006" t="str">
            <v>TUBO-PTA-BOL CTK8JGS 800 7000</v>
          </cell>
          <cell r="C1006" t="str">
            <v>CTK8JGS 800 7000</v>
          </cell>
          <cell r="D1006">
            <v>2111.59</v>
          </cell>
          <cell r="E1006">
            <v>0</v>
          </cell>
          <cell r="F1006" t="str">
            <v>M</v>
          </cell>
          <cell r="H1006">
            <v>800</v>
          </cell>
          <cell r="I1006">
            <v>7000</v>
          </cell>
        </row>
        <row r="1007">
          <cell r="A1007">
            <v>301055</v>
          </cell>
          <cell r="B1007" t="str">
            <v>TUBO-PTA-BOL CTK9JGS 800 7000</v>
          </cell>
          <cell r="C1007" t="str">
            <v>CTK9JGS 800 7000</v>
          </cell>
          <cell r="D1007">
            <v>2766.51</v>
          </cell>
          <cell r="E1007">
            <v>822.6</v>
          </cell>
          <cell r="F1007" t="str">
            <v>M</v>
          </cell>
          <cell r="H1007">
            <v>800</v>
          </cell>
          <cell r="I1007">
            <v>7000</v>
          </cell>
        </row>
        <row r="1008">
          <cell r="A1008">
            <v>301056</v>
          </cell>
          <cell r="B1008" t="str">
            <v>TUBO-PTA-BOL CTK9JGSTE 800 7000</v>
          </cell>
          <cell r="C1008" t="str">
            <v>CTK9JGSTE 800 7000</v>
          </cell>
          <cell r="D1008">
            <v>2975.88</v>
          </cell>
          <cell r="E1008">
            <v>822.41</v>
          </cell>
          <cell r="F1008" t="str">
            <v>M</v>
          </cell>
          <cell r="H1008">
            <v>800</v>
          </cell>
          <cell r="I1008">
            <v>7000</v>
          </cell>
        </row>
        <row r="1009">
          <cell r="A1009">
            <v>301057</v>
          </cell>
          <cell r="B1009" t="str">
            <v>TUBO-PTA-BOL CTK12JGS 800 7000</v>
          </cell>
          <cell r="C1009" t="str">
            <v>CTK12JGS 800 7000</v>
          </cell>
          <cell r="D1009">
            <v>3332.69</v>
          </cell>
          <cell r="E1009">
            <v>0</v>
          </cell>
          <cell r="F1009" t="str">
            <v>M</v>
          </cell>
          <cell r="H1009">
            <v>800</v>
          </cell>
          <cell r="I1009">
            <v>7000</v>
          </cell>
        </row>
        <row r="1010">
          <cell r="A1010">
            <v>301058</v>
          </cell>
          <cell r="B1010" t="str">
            <v>TUBO-PTA-BOL CTUBINTK7ESP 800 7000</v>
          </cell>
          <cell r="C1010" t="str">
            <v>CTUBINTK7ESP 800 7000</v>
          </cell>
          <cell r="D1010">
            <v>2658.2</v>
          </cell>
          <cell r="E1010">
            <v>731.56</v>
          </cell>
          <cell r="F1010" t="str">
            <v>M</v>
          </cell>
          <cell r="H1010">
            <v>800</v>
          </cell>
          <cell r="I1010">
            <v>7000</v>
          </cell>
        </row>
        <row r="1011">
          <cell r="A1011">
            <v>301059</v>
          </cell>
          <cell r="B1011" t="str">
            <v>TUBO-PTA-BOL CTUBINTVDK7ESP 800 7000</v>
          </cell>
          <cell r="C1011" t="str">
            <v>CTUBINTVDK7ESP 800 7000</v>
          </cell>
          <cell r="D1011">
            <v>2187.0700000000002</v>
          </cell>
          <cell r="E1011">
            <v>805.11</v>
          </cell>
          <cell r="F1011" t="str">
            <v>M</v>
          </cell>
          <cell r="H1011">
            <v>800</v>
          </cell>
          <cell r="I1011">
            <v>7000</v>
          </cell>
        </row>
        <row r="1012">
          <cell r="A1012">
            <v>301060</v>
          </cell>
          <cell r="B1012" t="str">
            <v>TUBO-PTA-BOL CTUBINT 800 7000</v>
          </cell>
          <cell r="C1012" t="str">
            <v>CTUBINT 800 7000</v>
          </cell>
          <cell r="D1012">
            <v>2787.16</v>
          </cell>
          <cell r="E1012">
            <v>0</v>
          </cell>
          <cell r="F1012" t="str">
            <v>M</v>
          </cell>
          <cell r="H1012">
            <v>800</v>
          </cell>
          <cell r="I1012">
            <v>7000</v>
          </cell>
        </row>
        <row r="1013">
          <cell r="A1013">
            <v>301061</v>
          </cell>
          <cell r="B1013" t="str">
            <v>TUBO-PTA-BOL CTUBINTK9ESP 800 7000</v>
          </cell>
          <cell r="C1013" t="str">
            <v>CTUBINTK9ESP 800 7000</v>
          </cell>
          <cell r="D1013">
            <v>3062.5</v>
          </cell>
          <cell r="E1013">
            <v>892.01</v>
          </cell>
          <cell r="F1013" t="str">
            <v>M</v>
          </cell>
          <cell r="H1013">
            <v>800</v>
          </cell>
          <cell r="I1013">
            <v>7000</v>
          </cell>
        </row>
        <row r="1014">
          <cell r="A1014">
            <v>301062</v>
          </cell>
          <cell r="B1014" t="str">
            <v>TUBO-PTA-BOL CTUBINTTEK9ESP 800 7000</v>
          </cell>
          <cell r="C1014" t="str">
            <v>CTUBINTTEK9ESP 800 7000</v>
          </cell>
          <cell r="D1014">
            <v>3271.87</v>
          </cell>
          <cell r="E1014">
            <v>0</v>
          </cell>
          <cell r="F1014" t="str">
            <v>M</v>
          </cell>
          <cell r="H1014">
            <v>800</v>
          </cell>
          <cell r="I1014">
            <v>7000</v>
          </cell>
        </row>
        <row r="1015">
          <cell r="A1015">
            <v>301063</v>
          </cell>
          <cell r="B1015" t="str">
            <v>TUBO-PTA-BOL CTUBINTK12ESP 800 7000</v>
          </cell>
          <cell r="C1015" t="str">
            <v>CTUBINTK12ESP 800 7000</v>
          </cell>
          <cell r="D1015">
            <v>3628.67</v>
          </cell>
          <cell r="E1015">
            <v>0</v>
          </cell>
          <cell r="F1015" t="str">
            <v>M</v>
          </cell>
          <cell r="H1015">
            <v>800</v>
          </cell>
          <cell r="I1015">
            <v>7000</v>
          </cell>
        </row>
        <row r="1016">
          <cell r="A1016">
            <v>301064</v>
          </cell>
          <cell r="B1016" t="str">
            <v>TUBO-PTA-BOL CTK7JGS 900 7000</v>
          </cell>
          <cell r="C1016" t="str">
            <v>CTK7JGS 900 7000</v>
          </cell>
          <cell r="D1016">
            <v>2741.99</v>
          </cell>
          <cell r="E1016">
            <v>0</v>
          </cell>
          <cell r="F1016" t="str">
            <v>M</v>
          </cell>
          <cell r="H1016">
            <v>900</v>
          </cell>
          <cell r="I1016">
            <v>7000</v>
          </cell>
        </row>
        <row r="1017">
          <cell r="A1017">
            <v>301065</v>
          </cell>
          <cell r="B1017" t="str">
            <v>TUBO-PTA-BOL CTK8JGS 900 7000</v>
          </cell>
          <cell r="C1017" t="str">
            <v>CTK8JGS 900 7000</v>
          </cell>
          <cell r="D1017">
            <v>2967.54</v>
          </cell>
          <cell r="E1017">
            <v>0</v>
          </cell>
          <cell r="F1017" t="str">
            <v>M</v>
          </cell>
          <cell r="H1017">
            <v>900</v>
          </cell>
          <cell r="I1017">
            <v>7000</v>
          </cell>
        </row>
        <row r="1018">
          <cell r="A1018">
            <v>301066</v>
          </cell>
          <cell r="B1018" t="str">
            <v>TUBO-PTA-BOL CTK9JGS 900 7000</v>
          </cell>
          <cell r="C1018" t="str">
            <v>CTK9JGS 900 7000</v>
          </cell>
          <cell r="D1018">
            <v>3211.57</v>
          </cell>
          <cell r="E1018">
            <v>1044.02</v>
          </cell>
          <cell r="F1018" t="str">
            <v>M</v>
          </cell>
          <cell r="H1018">
            <v>900</v>
          </cell>
          <cell r="I1018">
            <v>7000</v>
          </cell>
        </row>
        <row r="1019">
          <cell r="A1019">
            <v>301067</v>
          </cell>
          <cell r="B1019" t="str">
            <v>TUBO-PTA-BOL CTK9JGSTE 900 7000</v>
          </cell>
          <cell r="C1019" t="str">
            <v>CTK9JGSTE 900 7000</v>
          </cell>
          <cell r="D1019">
            <v>3444.66</v>
          </cell>
          <cell r="E1019">
            <v>0</v>
          </cell>
          <cell r="F1019" t="str">
            <v>M</v>
          </cell>
          <cell r="H1019">
            <v>900</v>
          </cell>
          <cell r="I1019">
            <v>7000</v>
          </cell>
        </row>
        <row r="1020">
          <cell r="A1020">
            <v>301068</v>
          </cell>
          <cell r="B1020" t="str">
            <v>TUBO-PTA-BOL CTK12JGS 900 7000</v>
          </cell>
          <cell r="C1020" t="str">
            <v>CTK12JGS 900 7000</v>
          </cell>
          <cell r="D1020">
            <v>3942.01</v>
          </cell>
          <cell r="E1020">
            <v>0</v>
          </cell>
          <cell r="F1020" t="str">
            <v>M</v>
          </cell>
          <cell r="H1020">
            <v>900</v>
          </cell>
          <cell r="I1020">
            <v>7000</v>
          </cell>
        </row>
        <row r="1021">
          <cell r="A1021">
            <v>301069</v>
          </cell>
          <cell r="B1021" t="str">
            <v>TUBO-PTA-BOL CTUBINTK7ESP 900 7000</v>
          </cell>
          <cell r="C1021" t="str">
            <v>CTUBINTK7ESP 900 7000</v>
          </cell>
          <cell r="D1021">
            <v>3036.04</v>
          </cell>
          <cell r="E1021">
            <v>966.2</v>
          </cell>
          <cell r="F1021" t="str">
            <v>M</v>
          </cell>
          <cell r="H1021">
            <v>900</v>
          </cell>
          <cell r="I1021">
            <v>7000</v>
          </cell>
        </row>
        <row r="1022">
          <cell r="A1022">
            <v>301070</v>
          </cell>
          <cell r="B1022" t="str">
            <v>TUBO-PTA-BOL CTUBINT 900 7000</v>
          </cell>
          <cell r="C1022" t="str">
            <v>CTUBINT 900 7000</v>
          </cell>
          <cell r="D1022">
            <v>3263.7</v>
          </cell>
          <cell r="E1022">
            <v>0</v>
          </cell>
          <cell r="F1022" t="str">
            <v>M</v>
          </cell>
          <cell r="H1022">
            <v>900</v>
          </cell>
          <cell r="I1022">
            <v>7000</v>
          </cell>
        </row>
        <row r="1023">
          <cell r="A1023">
            <v>301071</v>
          </cell>
          <cell r="B1023" t="str">
            <v>TUBO-PTA-BOL CTUBINTK9ESP 900 7000</v>
          </cell>
          <cell r="C1023" t="str">
            <v>CTUBINTK9ESP 900 7000</v>
          </cell>
          <cell r="D1023">
            <v>3505.6</v>
          </cell>
          <cell r="E1023">
            <v>0</v>
          </cell>
          <cell r="F1023" t="str">
            <v>M</v>
          </cell>
          <cell r="H1023">
            <v>900</v>
          </cell>
          <cell r="I1023">
            <v>7000</v>
          </cell>
        </row>
        <row r="1024">
          <cell r="A1024">
            <v>301072</v>
          </cell>
          <cell r="B1024" t="str">
            <v>TUBO-PTA-BOL CTUBINTTEK9ESP 900 7000</v>
          </cell>
          <cell r="C1024" t="str">
            <v>CTUBINTTEK9ESP 900 7000</v>
          </cell>
          <cell r="D1024">
            <v>3738.69</v>
          </cell>
          <cell r="E1024">
            <v>0</v>
          </cell>
          <cell r="F1024" t="str">
            <v>M</v>
          </cell>
          <cell r="H1024">
            <v>900</v>
          </cell>
          <cell r="I1024">
            <v>7000</v>
          </cell>
        </row>
        <row r="1025">
          <cell r="A1025">
            <v>301073</v>
          </cell>
          <cell r="B1025" t="str">
            <v>TUBO-PTA-BOL CTUBINTK12ESP 900 7000</v>
          </cell>
          <cell r="C1025" t="str">
            <v>CTUBINTK12ESP 900 7000</v>
          </cell>
          <cell r="D1025">
            <v>4236.0600000000004</v>
          </cell>
          <cell r="E1025">
            <v>0</v>
          </cell>
          <cell r="F1025" t="str">
            <v>M</v>
          </cell>
          <cell r="H1025">
            <v>900</v>
          </cell>
          <cell r="I1025">
            <v>7000</v>
          </cell>
        </row>
        <row r="1026">
          <cell r="A1026">
            <v>301074</v>
          </cell>
          <cell r="B1026" t="str">
            <v>TUBO-PTA-BOL CTK7JGS 1000 7000</v>
          </cell>
          <cell r="C1026" t="str">
            <v>CTK7JGS 1000 7000</v>
          </cell>
          <cell r="D1026">
            <v>3171.55</v>
          </cell>
          <cell r="E1026">
            <v>955.93</v>
          </cell>
          <cell r="F1026" t="str">
            <v>M</v>
          </cell>
          <cell r="H1026">
            <v>1000</v>
          </cell>
          <cell r="I1026">
            <v>7000</v>
          </cell>
        </row>
        <row r="1027">
          <cell r="A1027">
            <v>301075</v>
          </cell>
          <cell r="B1027" t="str">
            <v>TUBO-PTA-BOL CTK8JGS 1000 7000</v>
          </cell>
          <cell r="C1027" t="str">
            <v>CTK8JGS 1000 7000</v>
          </cell>
          <cell r="D1027">
            <v>3361.41</v>
          </cell>
          <cell r="E1027">
            <v>0</v>
          </cell>
          <cell r="F1027" t="str">
            <v>M</v>
          </cell>
          <cell r="H1027">
            <v>1000</v>
          </cell>
          <cell r="I1027">
            <v>7000</v>
          </cell>
        </row>
        <row r="1028">
          <cell r="A1028">
            <v>301076</v>
          </cell>
          <cell r="B1028" t="str">
            <v>TUBO-PTA-BOL CTK9JGS 1000 7000</v>
          </cell>
          <cell r="C1028" t="str">
            <v>CTK9JGS 1000 7000</v>
          </cell>
          <cell r="D1028">
            <v>3728.6</v>
          </cell>
          <cell r="E1028">
            <v>0</v>
          </cell>
          <cell r="F1028" t="str">
            <v>M</v>
          </cell>
          <cell r="H1028">
            <v>1000</v>
          </cell>
          <cell r="I1028">
            <v>7000</v>
          </cell>
        </row>
        <row r="1029">
          <cell r="A1029">
            <v>301077</v>
          </cell>
          <cell r="B1029" t="str">
            <v>TUBO-PTA-BOL CTK9JGSTE 1000 7000</v>
          </cell>
          <cell r="C1029" t="str">
            <v>CTK9JGSTE 1000 7000</v>
          </cell>
          <cell r="D1029">
            <v>4005.79</v>
          </cell>
          <cell r="E1029">
            <v>0</v>
          </cell>
          <cell r="F1029" t="str">
            <v>M</v>
          </cell>
          <cell r="H1029">
            <v>1000</v>
          </cell>
          <cell r="I1029">
            <v>7000</v>
          </cell>
        </row>
        <row r="1030">
          <cell r="A1030">
            <v>301078</v>
          </cell>
          <cell r="B1030" t="str">
            <v>TUBO-PTA-BOL CTK12JGS 1000 7000</v>
          </cell>
          <cell r="C1030" t="str">
            <v>CTK12JGS 1000 7000</v>
          </cell>
          <cell r="D1030">
            <v>4888.59</v>
          </cell>
          <cell r="E1030">
            <v>0</v>
          </cell>
          <cell r="F1030" t="str">
            <v>M</v>
          </cell>
          <cell r="H1030">
            <v>1000</v>
          </cell>
          <cell r="I1030">
            <v>7000</v>
          </cell>
        </row>
        <row r="1031">
          <cell r="A1031">
            <v>301079</v>
          </cell>
          <cell r="B1031" t="str">
            <v>TUBO-PTA-BOL CTUBINTK7ESP 1000 7000</v>
          </cell>
          <cell r="C1031" t="str">
            <v>CTUBINTK7ESP 1000 7000</v>
          </cell>
          <cell r="D1031">
            <v>3554.66</v>
          </cell>
          <cell r="E1031">
            <v>0</v>
          </cell>
          <cell r="F1031" t="str">
            <v>M</v>
          </cell>
          <cell r="H1031">
            <v>1000</v>
          </cell>
          <cell r="I1031">
            <v>7000</v>
          </cell>
        </row>
        <row r="1032">
          <cell r="A1032">
            <v>301080</v>
          </cell>
          <cell r="B1032" t="str">
            <v>TUBO-PTA-BOL CTUBINT 1000 7000</v>
          </cell>
          <cell r="C1032" t="str">
            <v>CTUBINT 1000 7000</v>
          </cell>
          <cell r="D1032">
            <v>3737.8</v>
          </cell>
          <cell r="E1032">
            <v>0</v>
          </cell>
          <cell r="F1032" t="str">
            <v>M</v>
          </cell>
          <cell r="H1032">
            <v>1000</v>
          </cell>
          <cell r="I1032">
            <v>7000</v>
          </cell>
        </row>
        <row r="1033">
          <cell r="A1033">
            <v>301081</v>
          </cell>
          <cell r="B1033" t="str">
            <v>TUBO-PTA-BOL CTUBINTK9ESP 1000 7000</v>
          </cell>
          <cell r="C1033" t="str">
            <v>CTUBINTK9ESP 1000 7000</v>
          </cell>
          <cell r="D1033">
            <v>4111.7299999999996</v>
          </cell>
          <cell r="E1033">
            <v>0</v>
          </cell>
          <cell r="F1033" t="str">
            <v>M</v>
          </cell>
          <cell r="H1033">
            <v>1000</v>
          </cell>
          <cell r="I1033">
            <v>7000</v>
          </cell>
        </row>
        <row r="1034">
          <cell r="A1034">
            <v>301082</v>
          </cell>
          <cell r="B1034" t="str">
            <v>TUBO-PTA-BOL CTUBINTTEK9ESP 1000 7000</v>
          </cell>
          <cell r="C1034" t="str">
            <v>CTUBINTTEK9ESP 1000 7000</v>
          </cell>
          <cell r="D1034">
            <v>4388.92</v>
          </cell>
          <cell r="E1034">
            <v>0</v>
          </cell>
          <cell r="F1034" t="str">
            <v>M</v>
          </cell>
          <cell r="H1034">
            <v>1000</v>
          </cell>
          <cell r="I1034">
            <v>7000</v>
          </cell>
        </row>
        <row r="1035">
          <cell r="A1035">
            <v>301083</v>
          </cell>
          <cell r="B1035" t="str">
            <v>TUBO-PTA-BOL CTUBINTK12ESP 1000 7000</v>
          </cell>
          <cell r="C1035" t="str">
            <v>CTUBINTK12ESP 1000 7000</v>
          </cell>
          <cell r="D1035">
            <v>5271.64</v>
          </cell>
          <cell r="E1035">
            <v>0</v>
          </cell>
          <cell r="F1035" t="str">
            <v>M</v>
          </cell>
          <cell r="H1035">
            <v>1000</v>
          </cell>
          <cell r="I1035">
            <v>7000</v>
          </cell>
        </row>
        <row r="1036">
          <cell r="A1036">
            <v>301084</v>
          </cell>
          <cell r="B1036" t="str">
            <v>TUBO-PTA-BOL CTK7JGS 1200 7000</v>
          </cell>
          <cell r="C1036" t="str">
            <v>CTK7JGS 1200 7000</v>
          </cell>
          <cell r="D1036">
            <v>4288.68</v>
          </cell>
          <cell r="E1036">
            <v>1285.51</v>
          </cell>
          <cell r="F1036" t="str">
            <v>M</v>
          </cell>
          <cell r="H1036">
            <v>1200</v>
          </cell>
          <cell r="I1036">
            <v>7000</v>
          </cell>
        </row>
        <row r="1037">
          <cell r="A1037">
            <v>301085</v>
          </cell>
          <cell r="B1037" t="str">
            <v>TUBO-PTA-BOL CTK8JGS 1200 7000</v>
          </cell>
          <cell r="C1037" t="str">
            <v>CTK8JGS 1200 7000</v>
          </cell>
          <cell r="D1037">
            <v>3803.39</v>
          </cell>
          <cell r="E1037">
            <v>0</v>
          </cell>
          <cell r="F1037" t="str">
            <v>M</v>
          </cell>
          <cell r="H1037">
            <v>1200</v>
          </cell>
          <cell r="I1037">
            <v>7000</v>
          </cell>
        </row>
        <row r="1038">
          <cell r="A1038">
            <v>301086</v>
          </cell>
          <cell r="B1038" t="str">
            <v>TUBO-PTA-BOL CTK9JGS 1200 7000</v>
          </cell>
          <cell r="C1038" t="str">
            <v>CTK9JGS 1200 7000</v>
          </cell>
          <cell r="D1038">
            <v>5035.99</v>
          </cell>
          <cell r="E1038">
            <v>1663.48</v>
          </cell>
          <cell r="F1038" t="str">
            <v>M</v>
          </cell>
          <cell r="H1038">
            <v>1200</v>
          </cell>
          <cell r="I1038">
            <v>7000</v>
          </cell>
        </row>
        <row r="1039">
          <cell r="A1039">
            <v>301087</v>
          </cell>
          <cell r="B1039" t="str">
            <v>TUBO-PTA-BOL CTK9JGSTE 1200 7000</v>
          </cell>
          <cell r="C1039" t="str">
            <v>CTK9JGSTE 1200 7000</v>
          </cell>
          <cell r="D1039">
            <v>5369.17</v>
          </cell>
          <cell r="E1039">
            <v>0</v>
          </cell>
          <cell r="F1039" t="str">
            <v>M</v>
          </cell>
          <cell r="H1039">
            <v>1200</v>
          </cell>
          <cell r="I1039">
            <v>7000</v>
          </cell>
        </row>
        <row r="1040">
          <cell r="A1040">
            <v>301088</v>
          </cell>
          <cell r="B1040" t="str">
            <v>TUBO-PTA-BOL CTK12JGS 1200 7000</v>
          </cell>
          <cell r="C1040" t="str">
            <v>CTK12JGS 1200 7000</v>
          </cell>
          <cell r="D1040">
            <v>6206.37</v>
          </cell>
          <cell r="E1040">
            <v>0</v>
          </cell>
          <cell r="F1040" t="str">
            <v>M</v>
          </cell>
          <cell r="H1040">
            <v>1200</v>
          </cell>
          <cell r="I1040">
            <v>7000</v>
          </cell>
        </row>
        <row r="1041">
          <cell r="A1041">
            <v>301089</v>
          </cell>
          <cell r="B1041" t="str">
            <v>TUBO-PTA-BOL CTUBINTK7ESP 1200 7000</v>
          </cell>
          <cell r="C1041" t="str">
            <v>CTUBINTK7ESP 1200 7000</v>
          </cell>
          <cell r="D1041">
            <v>4752.09</v>
          </cell>
          <cell r="E1041">
            <v>0</v>
          </cell>
          <cell r="F1041" t="str">
            <v>M</v>
          </cell>
          <cell r="H1041">
            <v>1200</v>
          </cell>
          <cell r="I1041">
            <v>7000</v>
          </cell>
        </row>
        <row r="1042">
          <cell r="A1042">
            <v>301090</v>
          </cell>
          <cell r="B1042" t="str">
            <v>TUBO CTUBINT2C ESPECIAL K7 1200 7000</v>
          </cell>
          <cell r="C1042" t="str">
            <v>CTUBINT2C ESPECIAL K7</v>
          </cell>
          <cell r="D1042">
            <v>3840.6</v>
          </cell>
          <cell r="E1042">
            <v>1534.55</v>
          </cell>
          <cell r="F1042" t="str">
            <v>M</v>
          </cell>
          <cell r="H1042">
            <v>1200</v>
          </cell>
          <cell r="I1042">
            <v>7000</v>
          </cell>
        </row>
        <row r="1043">
          <cell r="A1043">
            <v>301091</v>
          </cell>
          <cell r="B1043" t="str">
            <v>TUBO-PTA-BOL CTUBINTK8ESP 1200 7000</v>
          </cell>
          <cell r="C1043" t="str">
            <v>CTUBINTK8ESP 1200 7000</v>
          </cell>
          <cell r="D1043">
            <v>4152.05</v>
          </cell>
          <cell r="E1043">
            <v>0</v>
          </cell>
          <cell r="F1043" t="str">
            <v>M</v>
          </cell>
          <cell r="H1043">
            <v>1200</v>
          </cell>
          <cell r="I1043">
            <v>7000</v>
          </cell>
        </row>
        <row r="1044">
          <cell r="A1044">
            <v>301092</v>
          </cell>
          <cell r="B1044" t="str">
            <v>TUBO-PTA-BOL CTUBINT 1200 7000</v>
          </cell>
          <cell r="C1044" t="str">
            <v>CTUBINT 1200 7000</v>
          </cell>
          <cell r="D1044">
            <v>5499.4</v>
          </cell>
          <cell r="E1044">
            <v>0</v>
          </cell>
          <cell r="F1044" t="str">
            <v>M</v>
          </cell>
          <cell r="H1044">
            <v>1200</v>
          </cell>
          <cell r="I1044">
            <v>7000</v>
          </cell>
        </row>
        <row r="1045">
          <cell r="A1045">
            <v>301093</v>
          </cell>
          <cell r="B1045" t="str">
            <v>TUBO CTUBINTTE 1200 7000</v>
          </cell>
          <cell r="C1045" t="str">
            <v>CTUBINTTE 1200 7000</v>
          </cell>
          <cell r="D1045">
            <v>5832.58</v>
          </cell>
          <cell r="E1045">
            <v>0</v>
          </cell>
          <cell r="F1045" t="str">
            <v>M</v>
          </cell>
          <cell r="H1045">
            <v>1200</v>
          </cell>
          <cell r="I1045">
            <v>7000</v>
          </cell>
        </row>
        <row r="1046">
          <cell r="A1046">
            <v>301094</v>
          </cell>
          <cell r="B1046" t="str">
            <v>TUBO-PTA-BOL CTUBINTK12ESP 1200 7000</v>
          </cell>
          <cell r="C1046" t="str">
            <v>CTUBINTK12ESP 1200 7000</v>
          </cell>
          <cell r="D1046">
            <v>6669.73</v>
          </cell>
          <cell r="E1046">
            <v>2057.0500000000002</v>
          </cell>
          <cell r="F1046" t="str">
            <v>M</v>
          </cell>
          <cell r="H1046">
            <v>1200</v>
          </cell>
          <cell r="I1046">
            <v>7000</v>
          </cell>
        </row>
        <row r="1047">
          <cell r="A1047">
            <v>301095</v>
          </cell>
          <cell r="B1047" t="str">
            <v>TUBO-CILIND TK12CL 1000 500</v>
          </cell>
          <cell r="C1047" t="str">
            <v>TK12CL 1000 500</v>
          </cell>
          <cell r="D1047">
            <v>909.84</v>
          </cell>
          <cell r="E1047">
            <v>758.3</v>
          </cell>
          <cell r="F1047" t="str">
            <v>PEÇ</v>
          </cell>
          <cell r="H1047">
            <v>1000</v>
          </cell>
          <cell r="I1047">
            <v>500</v>
          </cell>
        </row>
        <row r="1048">
          <cell r="A1048">
            <v>301096</v>
          </cell>
          <cell r="B1048" t="str">
            <v>TUBO-CILIND TK12CL 1000 550</v>
          </cell>
          <cell r="C1048" t="str">
            <v>TK12CL 1000 550</v>
          </cell>
          <cell r="D1048">
            <v>950.63</v>
          </cell>
          <cell r="E1048">
            <v>777.3</v>
          </cell>
          <cell r="F1048" t="str">
            <v>PEÇ</v>
          </cell>
          <cell r="H1048">
            <v>1000</v>
          </cell>
          <cell r="I1048">
            <v>550</v>
          </cell>
        </row>
        <row r="1049">
          <cell r="A1049">
            <v>301097</v>
          </cell>
          <cell r="B1049" t="str">
            <v>TUBO-CILIND TK12CL 1000 570</v>
          </cell>
          <cell r="C1049" t="str">
            <v>TK12CL 1000 570</v>
          </cell>
          <cell r="D1049">
            <v>960.83</v>
          </cell>
          <cell r="E1049">
            <v>805.54</v>
          </cell>
          <cell r="F1049" t="str">
            <v>PEÇ</v>
          </cell>
          <cell r="H1049">
            <v>1000</v>
          </cell>
          <cell r="I1049">
            <v>570</v>
          </cell>
        </row>
        <row r="1050">
          <cell r="A1050">
            <v>301098</v>
          </cell>
          <cell r="B1050" t="str">
            <v>TUBO-CILIND TK12CL 1000 580</v>
          </cell>
          <cell r="C1050" t="str">
            <v>TK12CL 1000 580</v>
          </cell>
          <cell r="D1050">
            <v>974.93</v>
          </cell>
          <cell r="E1050">
            <v>819.7</v>
          </cell>
          <cell r="F1050" t="str">
            <v>PEÇ</v>
          </cell>
          <cell r="H1050">
            <v>1000</v>
          </cell>
          <cell r="I1050">
            <v>580</v>
          </cell>
        </row>
        <row r="1051">
          <cell r="A1051">
            <v>301099</v>
          </cell>
          <cell r="B1051" t="str">
            <v>TUBO-CILIND TK12CL 1000 600</v>
          </cell>
          <cell r="C1051" t="str">
            <v>TK12CL 1000 600</v>
          </cell>
          <cell r="D1051">
            <v>991.32</v>
          </cell>
          <cell r="E1051">
            <v>847.97</v>
          </cell>
          <cell r="F1051" t="str">
            <v>PEÇ</v>
          </cell>
          <cell r="H1051">
            <v>1200</v>
          </cell>
          <cell r="I1051">
            <v>600</v>
          </cell>
        </row>
        <row r="1052">
          <cell r="A1052">
            <v>301100</v>
          </cell>
          <cell r="B1052" t="str">
            <v>TUBO-CILIND TK12CL 1000 690</v>
          </cell>
          <cell r="C1052" t="str">
            <v>TK12CL 1000 690</v>
          </cell>
          <cell r="D1052">
            <v>1064.8599999999999</v>
          </cell>
          <cell r="E1052">
            <v>510.59</v>
          </cell>
          <cell r="F1052" t="str">
            <v>PEÇ</v>
          </cell>
          <cell r="H1052">
            <v>1000</v>
          </cell>
          <cell r="I1052">
            <v>690</v>
          </cell>
        </row>
        <row r="1053">
          <cell r="A1053">
            <v>301101</v>
          </cell>
          <cell r="B1053" t="str">
            <v>TUBO-CILIND TK12CL 1000 700</v>
          </cell>
          <cell r="C1053" t="str">
            <v>TK12CL 1000 700</v>
          </cell>
          <cell r="D1053">
            <v>1072.81</v>
          </cell>
          <cell r="E1053">
            <v>989.3</v>
          </cell>
          <cell r="F1053" t="str">
            <v>PEÇ</v>
          </cell>
          <cell r="H1053">
            <v>1000</v>
          </cell>
          <cell r="I1053">
            <v>700</v>
          </cell>
        </row>
        <row r="1054">
          <cell r="A1054">
            <v>301102</v>
          </cell>
          <cell r="B1054" t="str">
            <v>TUBO-CILIND TK12CL 1000 800</v>
          </cell>
          <cell r="C1054" t="str">
            <v>TK12CL 1000 800</v>
          </cell>
          <cell r="D1054">
            <v>1154.77</v>
          </cell>
          <cell r="E1054">
            <v>1130.6199999999999</v>
          </cell>
          <cell r="F1054" t="str">
            <v>PEÇ</v>
          </cell>
          <cell r="H1054">
            <v>1000</v>
          </cell>
          <cell r="I1054">
            <v>800</v>
          </cell>
        </row>
        <row r="1055">
          <cell r="A1055">
            <v>301103</v>
          </cell>
          <cell r="B1055" t="str">
            <v>TUBO-CILIND TK12CL 1000 830</v>
          </cell>
          <cell r="C1055" t="str">
            <v>TK12CL 1000 830</v>
          </cell>
          <cell r="D1055">
            <v>1179.1400000000001</v>
          </cell>
          <cell r="E1055">
            <v>1173.02</v>
          </cell>
          <cell r="F1055" t="str">
            <v>PEÇ</v>
          </cell>
          <cell r="H1055">
            <v>1000</v>
          </cell>
          <cell r="I1055">
            <v>830</v>
          </cell>
        </row>
        <row r="1056">
          <cell r="A1056">
            <v>301104</v>
          </cell>
          <cell r="B1056" t="str">
            <v>TUBO-CILIND TK12CL 1000 850</v>
          </cell>
          <cell r="C1056" t="str">
            <v>TK12CL 1000 850</v>
          </cell>
          <cell r="D1056">
            <v>1195.55</v>
          </cell>
          <cell r="E1056">
            <v>628.98</v>
          </cell>
          <cell r="F1056" t="str">
            <v>PEÇ</v>
          </cell>
          <cell r="H1056">
            <v>1000</v>
          </cell>
          <cell r="I1056">
            <v>850</v>
          </cell>
        </row>
        <row r="1057">
          <cell r="A1057">
            <v>301105</v>
          </cell>
          <cell r="B1057" t="str">
            <v>TUBO-CILIND TK12CL 1000 860</v>
          </cell>
          <cell r="C1057" t="str">
            <v>TK12CL 1000 860</v>
          </cell>
          <cell r="D1057">
            <v>1203.42</v>
          </cell>
          <cell r="E1057">
            <v>636.4</v>
          </cell>
          <cell r="F1057" t="str">
            <v>PEÇ</v>
          </cell>
          <cell r="H1057">
            <v>1000</v>
          </cell>
          <cell r="I1057">
            <v>860</v>
          </cell>
        </row>
        <row r="1058">
          <cell r="A1058">
            <v>301106</v>
          </cell>
          <cell r="B1058" t="str">
            <v>TUBO-CILIND TK12CL 1000 900</v>
          </cell>
          <cell r="C1058" t="str">
            <v>TK12CL 1000 900</v>
          </cell>
          <cell r="D1058">
            <v>1236.24</v>
          </cell>
          <cell r="E1058">
            <v>1271.92</v>
          </cell>
          <cell r="F1058" t="str">
            <v>PEÇ</v>
          </cell>
          <cell r="H1058">
            <v>1200</v>
          </cell>
          <cell r="I1058">
            <v>900</v>
          </cell>
        </row>
        <row r="1059">
          <cell r="A1059">
            <v>301107</v>
          </cell>
          <cell r="B1059" t="str">
            <v>TUBO-CILIND TK12CL 1000 1000</v>
          </cell>
          <cell r="C1059" t="str">
            <v>TK12CL 1000 1000</v>
          </cell>
          <cell r="D1059">
            <v>1317.73</v>
          </cell>
          <cell r="E1059">
            <v>6556.28</v>
          </cell>
          <cell r="F1059" t="str">
            <v>PEÇ</v>
          </cell>
          <cell r="H1059">
            <v>1000</v>
          </cell>
          <cell r="I1059">
            <v>1000</v>
          </cell>
        </row>
        <row r="1060">
          <cell r="A1060">
            <v>301108</v>
          </cell>
          <cell r="B1060" t="str">
            <v>TUBO-CILIND TK12CL 1000 1090</v>
          </cell>
          <cell r="C1060" t="str">
            <v>TK12CL 1000 1090</v>
          </cell>
          <cell r="D1060">
            <v>1391.24</v>
          </cell>
          <cell r="E1060">
            <v>806.57</v>
          </cell>
          <cell r="F1060" t="str">
            <v>PEÇ</v>
          </cell>
          <cell r="H1060">
            <v>1000</v>
          </cell>
          <cell r="I1060">
            <v>1090</v>
          </cell>
        </row>
        <row r="1061">
          <cell r="A1061">
            <v>301109</v>
          </cell>
          <cell r="B1061" t="str">
            <v>TUBO-CILIND TK12CL 1000 1100</v>
          </cell>
          <cell r="C1061" t="str">
            <v>TK12CL 1000 1100</v>
          </cell>
          <cell r="D1061">
            <v>1399.67</v>
          </cell>
          <cell r="E1061">
            <v>2023.31</v>
          </cell>
          <cell r="F1061" t="str">
            <v>PEÇ</v>
          </cell>
          <cell r="H1061">
            <v>1000</v>
          </cell>
          <cell r="I1061">
            <v>1100</v>
          </cell>
        </row>
        <row r="1062">
          <cell r="A1062">
            <v>301110</v>
          </cell>
          <cell r="B1062" t="str">
            <v>TUBO-CILIND TK12CL 1000 1180</v>
          </cell>
          <cell r="C1062" t="str">
            <v>TK12CL 1000 1180</v>
          </cell>
          <cell r="D1062">
            <v>1464.76</v>
          </cell>
          <cell r="E1062">
            <v>873.17</v>
          </cell>
          <cell r="F1062" t="str">
            <v>PEÇ</v>
          </cell>
          <cell r="H1062">
            <v>1000</v>
          </cell>
          <cell r="I1062">
            <v>1180</v>
          </cell>
        </row>
        <row r="1063">
          <cell r="A1063">
            <v>301111</v>
          </cell>
          <cell r="B1063" t="str">
            <v>TUBO-CILIND TK12CL 1000 1200</v>
          </cell>
          <cell r="C1063" t="str">
            <v>TK12CL 1000 1200</v>
          </cell>
          <cell r="D1063">
            <v>1481.16</v>
          </cell>
          <cell r="E1063">
            <v>1695.92</v>
          </cell>
          <cell r="F1063" t="str">
            <v>PEÇ</v>
          </cell>
          <cell r="H1063">
            <v>1000</v>
          </cell>
          <cell r="I1063">
            <v>1200</v>
          </cell>
        </row>
        <row r="1064">
          <cell r="A1064">
            <v>301112</v>
          </cell>
          <cell r="B1064" t="str">
            <v>TUBO-CILIND TK12CL 1000 1290</v>
          </cell>
          <cell r="C1064" t="str">
            <v>TK12CL 1000 1290</v>
          </cell>
          <cell r="D1064">
            <v>1554.68</v>
          </cell>
          <cell r="E1064">
            <v>954.57</v>
          </cell>
          <cell r="F1064" t="str">
            <v>PEÇ</v>
          </cell>
          <cell r="H1064">
            <v>1000</v>
          </cell>
          <cell r="I1064">
            <v>1290</v>
          </cell>
        </row>
        <row r="1065">
          <cell r="A1065">
            <v>301113</v>
          </cell>
          <cell r="B1065" t="str">
            <v>TUBO-CILIND TK12CL 1000 1500</v>
          </cell>
          <cell r="C1065" t="str">
            <v>TK12CL 1000 1500</v>
          </cell>
          <cell r="D1065">
            <v>1726.08</v>
          </cell>
          <cell r="E1065">
            <v>7228.24</v>
          </cell>
          <cell r="F1065" t="str">
            <v>PEÇ</v>
          </cell>
          <cell r="H1065">
            <v>1000</v>
          </cell>
          <cell r="I1065">
            <v>1500</v>
          </cell>
        </row>
        <row r="1066">
          <cell r="A1066">
            <v>301114</v>
          </cell>
          <cell r="B1066" t="str">
            <v>TUBO-CILIND TK12CL 1000 1520</v>
          </cell>
          <cell r="C1066" t="str">
            <v>TK12CL 1000 1520</v>
          </cell>
          <cell r="D1066">
            <v>1742.48</v>
          </cell>
          <cell r="E1066">
            <v>2148.17</v>
          </cell>
          <cell r="F1066" t="str">
            <v>PEÇ</v>
          </cell>
          <cell r="H1066">
            <v>1000</v>
          </cell>
          <cell r="I1066">
            <v>1520</v>
          </cell>
        </row>
        <row r="1067">
          <cell r="A1067">
            <v>301115</v>
          </cell>
          <cell r="B1067" t="str">
            <v>TUBO-CILIND TK12CL 1000 1570</v>
          </cell>
          <cell r="C1067" t="str">
            <v>TK12CL 1000 1570</v>
          </cell>
          <cell r="D1067">
            <v>1783.19</v>
          </cell>
          <cell r="E1067">
            <v>2218.83</v>
          </cell>
          <cell r="F1067" t="str">
            <v>PEÇ</v>
          </cell>
          <cell r="H1067">
            <v>1000</v>
          </cell>
          <cell r="I1067">
            <v>1570</v>
          </cell>
        </row>
        <row r="1068">
          <cell r="A1068">
            <v>301116</v>
          </cell>
          <cell r="B1068" t="str">
            <v>TUBO-CILIND TK12CL 1000 1640</v>
          </cell>
          <cell r="C1068" t="str">
            <v>TK12CL 1000 1640</v>
          </cell>
          <cell r="D1068">
            <v>1840.38</v>
          </cell>
          <cell r="E1068">
            <v>2317.7800000000002</v>
          </cell>
          <cell r="F1068" t="str">
            <v>PEÇ</v>
          </cell>
          <cell r="H1068">
            <v>1000</v>
          </cell>
          <cell r="I1068">
            <v>1640</v>
          </cell>
        </row>
        <row r="1069">
          <cell r="A1069">
            <v>301117</v>
          </cell>
          <cell r="B1069" t="str">
            <v>TUBO-CILIND TK12CL 1000 1650</v>
          </cell>
          <cell r="C1069" t="str">
            <v>TK12CL 1000 1650</v>
          </cell>
          <cell r="D1069">
            <v>1848.82</v>
          </cell>
          <cell r="E1069">
            <v>1220.96</v>
          </cell>
          <cell r="F1069" t="str">
            <v>PEÇ</v>
          </cell>
          <cell r="H1069">
            <v>1000</v>
          </cell>
          <cell r="I1069">
            <v>1650</v>
          </cell>
        </row>
        <row r="1070">
          <cell r="A1070">
            <v>301118</v>
          </cell>
          <cell r="B1070" t="str">
            <v>TUBO-CILIND TK12CL 1000 1700</v>
          </cell>
          <cell r="C1070" t="str">
            <v>TK12CL 1000 1700</v>
          </cell>
          <cell r="D1070">
            <v>1889.5</v>
          </cell>
          <cell r="E1070">
            <v>2446.66</v>
          </cell>
          <cell r="F1070" t="str">
            <v>PEÇ</v>
          </cell>
          <cell r="H1070">
            <v>1000</v>
          </cell>
          <cell r="I1070">
            <v>1700</v>
          </cell>
        </row>
        <row r="1071">
          <cell r="A1071">
            <v>301119</v>
          </cell>
          <cell r="B1071" t="str">
            <v>TUBO-CILIND TK12CL 1000 1720</v>
          </cell>
          <cell r="C1071" t="str">
            <v>TK12CL 1000 1720</v>
          </cell>
          <cell r="D1071">
            <v>1905.93</v>
          </cell>
          <cell r="E1071">
            <v>1272.77</v>
          </cell>
          <cell r="F1071" t="str">
            <v>PEÇ</v>
          </cell>
          <cell r="H1071">
            <v>1000</v>
          </cell>
          <cell r="I1071">
            <v>1720</v>
          </cell>
        </row>
        <row r="1072">
          <cell r="A1072">
            <v>301120</v>
          </cell>
          <cell r="B1072" t="str">
            <v>TUBO-CILIND TK12CL 1000 1740</v>
          </cell>
          <cell r="C1072" t="str">
            <v>TK12CL 1000 1740</v>
          </cell>
          <cell r="D1072">
            <v>1922.32</v>
          </cell>
          <cell r="E1072">
            <v>1287.57</v>
          </cell>
          <cell r="F1072" t="str">
            <v>PEÇ</v>
          </cell>
          <cell r="H1072">
            <v>1000</v>
          </cell>
          <cell r="I1072">
            <v>1740</v>
          </cell>
        </row>
        <row r="1073">
          <cell r="A1073">
            <v>301121</v>
          </cell>
          <cell r="B1073" t="str">
            <v>TUBO-CILIND TK12CL 1000 1800</v>
          </cell>
          <cell r="C1073" t="str">
            <v>TK12CL 1000 1800</v>
          </cell>
          <cell r="D1073">
            <v>1970.97</v>
          </cell>
          <cell r="E1073">
            <v>1331.97</v>
          </cell>
          <cell r="F1073" t="str">
            <v>PEÇ</v>
          </cell>
          <cell r="H1073">
            <v>1000</v>
          </cell>
          <cell r="I1073">
            <v>1800</v>
          </cell>
        </row>
        <row r="1074">
          <cell r="A1074">
            <v>301122</v>
          </cell>
          <cell r="B1074" t="str">
            <v>TUBO-CILIND TK12CL 1000 1840</v>
          </cell>
          <cell r="C1074" t="str">
            <v>TK12CL 1000 1840</v>
          </cell>
          <cell r="D1074">
            <v>2003.8</v>
          </cell>
          <cell r="E1074">
            <v>2600.42</v>
          </cell>
          <cell r="F1074" t="str">
            <v>PEÇ</v>
          </cell>
          <cell r="H1074">
            <v>1000</v>
          </cell>
          <cell r="I1074">
            <v>1840</v>
          </cell>
        </row>
        <row r="1075">
          <cell r="A1075">
            <v>301123</v>
          </cell>
          <cell r="B1075" t="str">
            <v>TUBO-CILIND TK12CL 1000 1870</v>
          </cell>
          <cell r="C1075" t="str">
            <v>TK12CL 1000 1870</v>
          </cell>
          <cell r="D1075">
            <v>2028.12</v>
          </cell>
          <cell r="E1075">
            <v>1383.77</v>
          </cell>
          <cell r="F1075" t="str">
            <v>PEÇ</v>
          </cell>
          <cell r="H1075">
            <v>1000</v>
          </cell>
          <cell r="I1075">
            <v>1870</v>
          </cell>
        </row>
        <row r="1076">
          <cell r="A1076">
            <v>301124</v>
          </cell>
          <cell r="B1076" t="str">
            <v>TUBO-CILIND TK12CL 1000 1930</v>
          </cell>
          <cell r="C1076" t="str">
            <v>TK12CL 1000 1930</v>
          </cell>
          <cell r="D1076">
            <v>2077.31</v>
          </cell>
          <cell r="E1076">
            <v>2727.61</v>
          </cell>
          <cell r="F1076" t="str">
            <v>PEÇ</v>
          </cell>
          <cell r="H1076">
            <v>1000</v>
          </cell>
          <cell r="I1076">
            <v>1930</v>
          </cell>
        </row>
        <row r="1077">
          <cell r="A1077">
            <v>301125</v>
          </cell>
          <cell r="B1077" t="str">
            <v>TUBO-CILIND TK12CL 1000 2000</v>
          </cell>
          <cell r="C1077" t="str">
            <v>TK12CL 1000 2000</v>
          </cell>
          <cell r="D1077">
            <v>2134.41</v>
          </cell>
          <cell r="E1077">
            <v>7900.15</v>
          </cell>
          <cell r="F1077" t="str">
            <v>PEÇ</v>
          </cell>
          <cell r="H1077">
            <v>1000</v>
          </cell>
          <cell r="I1077">
            <v>2000</v>
          </cell>
        </row>
        <row r="1078">
          <cell r="A1078">
            <v>301126</v>
          </cell>
          <cell r="B1078" t="str">
            <v>TUBO-CILIND TK12CL 1000 2050</v>
          </cell>
          <cell r="C1078" t="str">
            <v>TK12CL 1000 2050</v>
          </cell>
          <cell r="D1078">
            <v>2175.21</v>
          </cell>
          <cell r="E1078">
            <v>2897.18</v>
          </cell>
          <cell r="F1078" t="str">
            <v>PEÇ</v>
          </cell>
          <cell r="H1078">
            <v>1000</v>
          </cell>
          <cell r="I1078">
            <v>2050</v>
          </cell>
        </row>
        <row r="1079">
          <cell r="A1079">
            <v>301127</v>
          </cell>
          <cell r="B1079" t="str">
            <v>TUBO-CILIND TK12CL 1000 2130</v>
          </cell>
          <cell r="C1079" t="str">
            <v>TK12CL 1000 2130</v>
          </cell>
          <cell r="D1079">
            <v>2240.7399999999998</v>
          </cell>
          <cell r="E1079">
            <v>3010.27</v>
          </cell>
          <cell r="F1079" t="str">
            <v>PEÇ</v>
          </cell>
          <cell r="H1079">
            <v>450</v>
          </cell>
          <cell r="I1079">
            <v>2130</v>
          </cell>
        </row>
        <row r="1080">
          <cell r="A1080">
            <v>301128</v>
          </cell>
          <cell r="B1080" t="str">
            <v>TUBO-CILIND TK12CL 1000 2230</v>
          </cell>
          <cell r="C1080" t="str">
            <v>TK12CL 1000 2230</v>
          </cell>
          <cell r="D1080">
            <v>2322.23</v>
          </cell>
          <cell r="E1080">
            <v>3151.57</v>
          </cell>
          <cell r="F1080" t="str">
            <v>PEÇ</v>
          </cell>
          <cell r="H1080">
            <v>1000</v>
          </cell>
          <cell r="I1080">
            <v>2230</v>
          </cell>
        </row>
        <row r="1081">
          <cell r="A1081">
            <v>301129</v>
          </cell>
          <cell r="B1081" t="str">
            <v>TUBO-CILIND TK12CL 1000 2250</v>
          </cell>
          <cell r="C1081" t="str">
            <v>TK12CL 1000 2250</v>
          </cell>
          <cell r="D1081">
            <v>2338.64</v>
          </cell>
          <cell r="E1081">
            <v>3179.87</v>
          </cell>
          <cell r="F1081" t="str">
            <v>PEÇ</v>
          </cell>
          <cell r="H1081">
            <v>1000</v>
          </cell>
          <cell r="I1081">
            <v>2250</v>
          </cell>
        </row>
        <row r="1082">
          <cell r="A1082">
            <v>301130</v>
          </cell>
          <cell r="B1082" t="str">
            <v>TUBO-CILIND TK12CL 1000 2340</v>
          </cell>
          <cell r="C1082" t="str">
            <v>TK12CL 1000 2340</v>
          </cell>
          <cell r="D1082">
            <v>2412.17</v>
          </cell>
          <cell r="E1082">
            <v>3307.08</v>
          </cell>
          <cell r="F1082" t="str">
            <v>PEÇ</v>
          </cell>
          <cell r="H1082">
            <v>1000</v>
          </cell>
          <cell r="I1082">
            <v>2340</v>
          </cell>
        </row>
        <row r="1083">
          <cell r="A1083">
            <v>301131</v>
          </cell>
          <cell r="B1083" t="str">
            <v>TUBO-CILIND TK12CL 1000 2400</v>
          </cell>
          <cell r="C1083" t="str">
            <v>TK12CL 1000 2400</v>
          </cell>
          <cell r="D1083">
            <v>2460.81</v>
          </cell>
          <cell r="E1083">
            <v>1775.95</v>
          </cell>
          <cell r="F1083" t="str">
            <v>PEÇ</v>
          </cell>
          <cell r="H1083">
            <v>1000</v>
          </cell>
          <cell r="I1083">
            <v>2400</v>
          </cell>
        </row>
        <row r="1084">
          <cell r="A1084">
            <v>301132</v>
          </cell>
          <cell r="B1084" t="str">
            <v>TUBO-CILIND TK12CL 1000 2500</v>
          </cell>
          <cell r="C1084" t="str">
            <v>TK12CL 1000 2500</v>
          </cell>
          <cell r="D1084">
            <v>2542.29</v>
          </cell>
          <cell r="E1084">
            <v>3533.18</v>
          </cell>
          <cell r="F1084" t="str">
            <v>PEÇ</v>
          </cell>
          <cell r="H1084">
            <v>1000</v>
          </cell>
          <cell r="I1084">
            <v>2500</v>
          </cell>
        </row>
        <row r="1085">
          <cell r="A1085">
            <v>301133</v>
          </cell>
          <cell r="B1085" t="str">
            <v>TUBO-CILIND TK12CL 1000 2540</v>
          </cell>
          <cell r="C1085" t="str">
            <v>TK12CL 1000 2540</v>
          </cell>
          <cell r="D1085">
            <v>2575.11</v>
          </cell>
          <cell r="E1085">
            <v>3589.7</v>
          </cell>
          <cell r="F1085" t="str">
            <v>PEÇ</v>
          </cell>
          <cell r="H1085">
            <v>1000</v>
          </cell>
          <cell r="I1085">
            <v>2540</v>
          </cell>
        </row>
        <row r="1086">
          <cell r="A1086">
            <v>301134</v>
          </cell>
          <cell r="B1086" t="str">
            <v>TUBO-CILIND TK12CL 1000 2600</v>
          </cell>
          <cell r="C1086" t="str">
            <v>TK12CL 1000 2600</v>
          </cell>
          <cell r="D1086">
            <v>2624.24</v>
          </cell>
          <cell r="E1086">
            <v>3674.49</v>
          </cell>
          <cell r="F1086" t="str">
            <v>PEÇ</v>
          </cell>
          <cell r="H1086">
            <v>1000</v>
          </cell>
          <cell r="I1086">
            <v>2600</v>
          </cell>
        </row>
        <row r="1087">
          <cell r="A1087">
            <v>301135</v>
          </cell>
          <cell r="B1087" t="str">
            <v>TUBO-CILIND TK12CL 1000 2650</v>
          </cell>
          <cell r="C1087" t="str">
            <v>TK12CL 1000 2650</v>
          </cell>
          <cell r="D1087">
            <v>2665.03</v>
          </cell>
          <cell r="E1087">
            <v>1960.94</v>
          </cell>
          <cell r="F1087" t="str">
            <v>PEÇ</v>
          </cell>
          <cell r="H1087">
            <v>1000</v>
          </cell>
          <cell r="I1087">
            <v>2650</v>
          </cell>
        </row>
        <row r="1088">
          <cell r="A1088">
            <v>301136</v>
          </cell>
          <cell r="B1088" t="str">
            <v>TUBO-CILIND TK12CL 1000 2960</v>
          </cell>
          <cell r="C1088" t="str">
            <v>TK12CL 1000 2960</v>
          </cell>
          <cell r="D1088">
            <v>2917.83</v>
          </cell>
          <cell r="E1088">
            <v>2190.34</v>
          </cell>
          <cell r="F1088" t="str">
            <v>PEÇ</v>
          </cell>
          <cell r="H1088">
            <v>1000</v>
          </cell>
          <cell r="I1088">
            <v>2960</v>
          </cell>
        </row>
        <row r="1089">
          <cell r="A1089">
            <v>301137</v>
          </cell>
          <cell r="B1089" t="str">
            <v>TUBO-CILIND TK12CL 1000 3000</v>
          </cell>
          <cell r="C1089" t="str">
            <v>TK12CL 1000 3000</v>
          </cell>
          <cell r="D1089">
            <v>2950.64</v>
          </cell>
          <cell r="E1089">
            <v>4239.8100000000004</v>
          </cell>
          <cell r="F1089" t="str">
            <v>PEÇ</v>
          </cell>
          <cell r="H1089">
            <v>1000</v>
          </cell>
          <cell r="I1089">
            <v>3000</v>
          </cell>
        </row>
        <row r="1090">
          <cell r="A1090">
            <v>301138</v>
          </cell>
          <cell r="B1090" t="str">
            <v>TUBO-CILIND TK12CL 1000 3100</v>
          </cell>
          <cell r="C1090" t="str">
            <v>TK12CL 1000 3100</v>
          </cell>
          <cell r="D1090">
            <v>3032.14</v>
          </cell>
          <cell r="E1090">
            <v>4381.1400000000003</v>
          </cell>
          <cell r="F1090" t="str">
            <v>PEÇ</v>
          </cell>
          <cell r="H1090">
            <v>1000</v>
          </cell>
          <cell r="I1090">
            <v>3100</v>
          </cell>
        </row>
        <row r="1091">
          <cell r="A1091">
            <v>301139</v>
          </cell>
          <cell r="B1091" t="str">
            <v>TUBO-CILIND TK12CL 1000 3500</v>
          </cell>
          <cell r="C1091" t="str">
            <v>TK12CL 1000 3500</v>
          </cell>
          <cell r="D1091">
            <v>3359</v>
          </cell>
          <cell r="E1091">
            <v>4946.4399999999996</v>
          </cell>
          <cell r="F1091" t="str">
            <v>PEÇ</v>
          </cell>
          <cell r="H1091">
            <v>1000</v>
          </cell>
          <cell r="I1091">
            <v>3500</v>
          </cell>
        </row>
        <row r="1092">
          <cell r="A1092">
            <v>301140</v>
          </cell>
          <cell r="B1092" t="str">
            <v>TUBO-CILIND TK12CL 1000 4000</v>
          </cell>
          <cell r="C1092" t="str">
            <v>TK12CL 1000 4000</v>
          </cell>
          <cell r="D1092">
            <v>3766.88</v>
          </cell>
          <cell r="E1092">
            <v>5653.09</v>
          </cell>
          <cell r="F1092" t="str">
            <v>PEÇ</v>
          </cell>
          <cell r="H1092">
            <v>1000</v>
          </cell>
          <cell r="I1092">
            <v>4000</v>
          </cell>
        </row>
        <row r="1093">
          <cell r="A1093">
            <v>301141</v>
          </cell>
          <cell r="B1093" t="str">
            <v>TUBO-CILIND TK12CL 1000 4400</v>
          </cell>
          <cell r="C1093" t="str">
            <v>TK12CL 1000 4400</v>
          </cell>
          <cell r="D1093">
            <v>4093.74</v>
          </cell>
          <cell r="E1093">
            <v>3255.92</v>
          </cell>
          <cell r="F1093" t="str">
            <v>PEÇ</v>
          </cell>
          <cell r="H1093">
            <v>1000</v>
          </cell>
          <cell r="I1093">
            <v>4400</v>
          </cell>
        </row>
        <row r="1094">
          <cell r="A1094">
            <v>301142</v>
          </cell>
          <cell r="B1094" t="str">
            <v>TUBO-CILIND TK12CL 1000 4410</v>
          </cell>
          <cell r="C1094" t="str">
            <v>TK12CL 1000 4410</v>
          </cell>
          <cell r="D1094">
            <v>4101.72</v>
          </cell>
          <cell r="E1094">
            <v>3263.31</v>
          </cell>
          <cell r="F1094" t="str">
            <v>PEÇ</v>
          </cell>
          <cell r="H1094">
            <v>1000</v>
          </cell>
          <cell r="I1094">
            <v>4410</v>
          </cell>
        </row>
        <row r="1095">
          <cell r="A1095">
            <v>301143</v>
          </cell>
          <cell r="B1095" t="str">
            <v>TUBO-CILIND TK12CL 1000 4500</v>
          </cell>
          <cell r="C1095" t="str">
            <v>TK12CL 1000 4500</v>
          </cell>
          <cell r="D1095">
            <v>4175.21</v>
          </cell>
          <cell r="E1095">
            <v>6359.7</v>
          </cell>
          <cell r="F1095" t="str">
            <v>PEÇ</v>
          </cell>
          <cell r="H1095">
            <v>1000</v>
          </cell>
          <cell r="I1095">
            <v>4500</v>
          </cell>
        </row>
        <row r="1096">
          <cell r="A1096">
            <v>301144</v>
          </cell>
          <cell r="B1096" t="str">
            <v>TUBO-CILIND TK12CL 1000 4520</v>
          </cell>
          <cell r="C1096" t="str">
            <v>TK12CL 1000 4520</v>
          </cell>
          <cell r="D1096">
            <v>4191.63</v>
          </cell>
          <cell r="E1096">
            <v>3344.72</v>
          </cell>
          <cell r="F1096" t="str">
            <v>PEÇ</v>
          </cell>
          <cell r="H1096">
            <v>1000</v>
          </cell>
          <cell r="I1096">
            <v>4520</v>
          </cell>
        </row>
        <row r="1097">
          <cell r="A1097">
            <v>301145</v>
          </cell>
          <cell r="B1097" t="str">
            <v>TUBO-CILIND TK12CL 1000 4690</v>
          </cell>
          <cell r="C1097" t="str">
            <v>TK12CL 1000 4690</v>
          </cell>
          <cell r="D1097">
            <v>4330.21</v>
          </cell>
          <cell r="E1097">
            <v>6628.25</v>
          </cell>
          <cell r="F1097" t="str">
            <v>PEÇ</v>
          </cell>
          <cell r="H1097">
            <v>1000</v>
          </cell>
          <cell r="I1097">
            <v>4690</v>
          </cell>
        </row>
        <row r="1098">
          <cell r="A1098">
            <v>301146</v>
          </cell>
          <cell r="B1098" t="str">
            <v>TUBO-CILIND TK12CL 1000 4800</v>
          </cell>
          <cell r="C1098" t="str">
            <v>TK12CL 1000 4800</v>
          </cell>
          <cell r="D1098">
            <v>4420.1499999999996</v>
          </cell>
          <cell r="E1098">
            <v>6783.7</v>
          </cell>
          <cell r="F1098" t="str">
            <v>PEÇ</v>
          </cell>
          <cell r="H1098">
            <v>1000</v>
          </cell>
          <cell r="I1098">
            <v>4800</v>
          </cell>
        </row>
        <row r="1099">
          <cell r="A1099">
            <v>301147</v>
          </cell>
          <cell r="B1099" t="str">
            <v>TUBO-CILIND TK12CL 1000 5000</v>
          </cell>
          <cell r="C1099" t="str">
            <v>TK12CL 1000 5000</v>
          </cell>
          <cell r="D1099">
            <v>4583.57</v>
          </cell>
          <cell r="E1099">
            <v>7066.36</v>
          </cell>
          <cell r="F1099" t="str">
            <v>PEÇ</v>
          </cell>
          <cell r="H1099">
            <v>1000</v>
          </cell>
          <cell r="I1099">
            <v>5000</v>
          </cell>
        </row>
        <row r="1100">
          <cell r="A1100">
            <v>301148</v>
          </cell>
          <cell r="B1100" t="str">
            <v>TUBO-CILIND TK12CL 1000 5070</v>
          </cell>
          <cell r="C1100" t="str">
            <v>TK12CL 1000 5070</v>
          </cell>
          <cell r="D1100">
            <v>4640.22</v>
          </cell>
          <cell r="E1100">
            <v>7165.29</v>
          </cell>
          <cell r="F1100" t="str">
            <v>PEÇ</v>
          </cell>
          <cell r="H1100">
            <v>1000</v>
          </cell>
          <cell r="I1100">
            <v>5070</v>
          </cell>
        </row>
        <row r="1101">
          <cell r="A1101">
            <v>301149</v>
          </cell>
          <cell r="B1101" t="str">
            <v>TUBO-CILIND TK12CL 1000 5150</v>
          </cell>
          <cell r="C1101" t="str">
            <v>TK12CL 1000 5150</v>
          </cell>
          <cell r="D1101">
            <v>4706.3</v>
          </cell>
          <cell r="E1101">
            <v>3810.91</v>
          </cell>
          <cell r="F1101" t="str">
            <v>PEÇ</v>
          </cell>
          <cell r="H1101">
            <v>1000</v>
          </cell>
          <cell r="I1101">
            <v>5150</v>
          </cell>
        </row>
        <row r="1102">
          <cell r="A1102">
            <v>301150</v>
          </cell>
          <cell r="B1102" t="str">
            <v>TUBO-CILIND TK12CL 1000 5400</v>
          </cell>
          <cell r="C1102" t="str">
            <v>TK12CL 1000 5400</v>
          </cell>
          <cell r="D1102">
            <v>4909.97</v>
          </cell>
          <cell r="E1102">
            <v>3995.89</v>
          </cell>
          <cell r="F1102" t="str">
            <v>PEÇ</v>
          </cell>
          <cell r="H1102">
            <v>1000</v>
          </cell>
          <cell r="I1102">
            <v>5400</v>
          </cell>
        </row>
        <row r="1103">
          <cell r="A1103">
            <v>301151</v>
          </cell>
          <cell r="B1103" t="str">
            <v>TUBO-CILIND TK12CL 1000 5460</v>
          </cell>
          <cell r="C1103" t="str">
            <v>TK12CL 1000 5460</v>
          </cell>
          <cell r="D1103">
            <v>4958.6099999999997</v>
          </cell>
          <cell r="E1103">
            <v>7716.47</v>
          </cell>
          <cell r="F1103" t="str">
            <v>PEÇ</v>
          </cell>
          <cell r="H1103">
            <v>1000</v>
          </cell>
          <cell r="I1103">
            <v>5460</v>
          </cell>
        </row>
        <row r="1104">
          <cell r="A1104">
            <v>301152</v>
          </cell>
          <cell r="B1104" t="str">
            <v>TUBO-CILIND TK12CL 1000 5500</v>
          </cell>
          <cell r="C1104" t="str">
            <v>TK12CL 1000 5500</v>
          </cell>
          <cell r="D1104">
            <v>4991.45</v>
          </cell>
          <cell r="E1104">
            <v>7772.99</v>
          </cell>
          <cell r="F1104" t="str">
            <v>PEÇ</v>
          </cell>
          <cell r="H1104">
            <v>1000</v>
          </cell>
          <cell r="I1104">
            <v>5500</v>
          </cell>
        </row>
        <row r="1105">
          <cell r="A1105">
            <v>301153</v>
          </cell>
          <cell r="B1105" t="str">
            <v>TUBO-CILIND TK12CL 1000 5700</v>
          </cell>
          <cell r="C1105" t="str">
            <v>TK12CL 1000 5700</v>
          </cell>
          <cell r="D1105">
            <v>5154.8999999999996</v>
          </cell>
          <cell r="E1105">
            <v>8055.67</v>
          </cell>
          <cell r="F1105" t="str">
            <v>PEÇ</v>
          </cell>
          <cell r="H1105">
            <v>1000</v>
          </cell>
          <cell r="I1105">
            <v>5700</v>
          </cell>
        </row>
        <row r="1106">
          <cell r="A1106">
            <v>301154</v>
          </cell>
          <cell r="B1106" t="str">
            <v>TUBO-CILIND TK12CL 1000 5710</v>
          </cell>
          <cell r="C1106" t="str">
            <v>TK12CL 1000 5710</v>
          </cell>
          <cell r="D1106">
            <v>5162.8500000000004</v>
          </cell>
          <cell r="E1106">
            <v>8069.77</v>
          </cell>
          <cell r="F1106" t="str">
            <v>PEÇ</v>
          </cell>
          <cell r="H1106">
            <v>1000</v>
          </cell>
          <cell r="I1106">
            <v>5710</v>
          </cell>
        </row>
        <row r="1107">
          <cell r="A1107">
            <v>301155</v>
          </cell>
          <cell r="B1107" t="str">
            <v>TUBO-CILIND TK12CL 1000 5900</v>
          </cell>
          <cell r="C1107" t="str">
            <v>TK12CL 1000 5900</v>
          </cell>
          <cell r="D1107">
            <v>5318.31</v>
          </cell>
          <cell r="E1107">
            <v>4365.88</v>
          </cell>
          <cell r="F1107" t="str">
            <v>PEÇ</v>
          </cell>
          <cell r="H1107">
            <v>450</v>
          </cell>
          <cell r="I1107">
            <v>5900</v>
          </cell>
        </row>
        <row r="1108">
          <cell r="A1108">
            <v>301156</v>
          </cell>
          <cell r="B1108" t="str">
            <v>TUBO-CILIND TK12CL 1000 6000</v>
          </cell>
          <cell r="C1108" t="str">
            <v>TK12CL 1000 6000</v>
          </cell>
          <cell r="D1108">
            <v>5399.8</v>
          </cell>
          <cell r="E1108">
            <v>8479.65</v>
          </cell>
          <cell r="F1108" t="str">
            <v>PEÇ</v>
          </cell>
          <cell r="H1108">
            <v>1000</v>
          </cell>
          <cell r="I1108">
            <v>6000</v>
          </cell>
        </row>
        <row r="1109">
          <cell r="A1109">
            <v>301157</v>
          </cell>
          <cell r="B1109" t="str">
            <v>TUBO-CILIND TK12CL 1000 6010</v>
          </cell>
          <cell r="C1109" t="str">
            <v>TK12CL 1000 6010</v>
          </cell>
          <cell r="D1109">
            <v>5407.79</v>
          </cell>
          <cell r="E1109">
            <v>8493.75</v>
          </cell>
          <cell r="F1109" t="str">
            <v>PEÇ</v>
          </cell>
          <cell r="H1109">
            <v>1000</v>
          </cell>
          <cell r="I1109">
            <v>6010</v>
          </cell>
        </row>
        <row r="1110">
          <cell r="A1110">
            <v>301158</v>
          </cell>
          <cell r="B1110" t="str">
            <v>TUBO-CILIND TK12CL 1000 6440</v>
          </cell>
          <cell r="C1110" t="str">
            <v>TK12CL 1000 6440</v>
          </cell>
          <cell r="D1110">
            <v>5759.01</v>
          </cell>
          <cell r="E1110">
            <v>4765.46</v>
          </cell>
          <cell r="F1110" t="str">
            <v>PEÇ</v>
          </cell>
          <cell r="H1110">
            <v>1000</v>
          </cell>
          <cell r="I1110">
            <v>6440</v>
          </cell>
        </row>
        <row r="1111">
          <cell r="A1111">
            <v>301159</v>
          </cell>
          <cell r="B1111" t="str">
            <v>TUBO-CILIND TK12CL 1000 6500</v>
          </cell>
          <cell r="C1111" t="str">
            <v>TK12CL 1000 6500</v>
          </cell>
          <cell r="D1111">
            <v>5808.13</v>
          </cell>
          <cell r="E1111">
            <v>9186.27</v>
          </cell>
          <cell r="F1111" t="str">
            <v>PEÇ</v>
          </cell>
          <cell r="H1111">
            <v>1000</v>
          </cell>
          <cell r="I1111">
            <v>6500</v>
          </cell>
        </row>
        <row r="1112">
          <cell r="A1112">
            <v>301160</v>
          </cell>
          <cell r="B1112" t="str">
            <v>TUBO-CILIND TK12CL 1000 6800</v>
          </cell>
          <cell r="C1112" t="str">
            <v>TK12CL 1000 6800</v>
          </cell>
          <cell r="D1112">
            <v>6053.05</v>
          </cell>
          <cell r="E1112">
            <v>9610.25</v>
          </cell>
          <cell r="F1112" t="str">
            <v>PEÇ</v>
          </cell>
          <cell r="H1112">
            <v>1000</v>
          </cell>
          <cell r="I1112">
            <v>6800</v>
          </cell>
        </row>
        <row r="1113">
          <cell r="A1113">
            <v>301161</v>
          </cell>
          <cell r="B1113" t="str">
            <v>TUBO-CILIND TK12CL 1200 460</v>
          </cell>
          <cell r="C1113" t="str">
            <v>TK12CL 1200 460</v>
          </cell>
          <cell r="D1113">
            <v>1406.79</v>
          </cell>
          <cell r="E1113">
            <v>457.33</v>
          </cell>
          <cell r="F1113" t="str">
            <v>PEÇ</v>
          </cell>
          <cell r="H1113">
            <v>1200</v>
          </cell>
          <cell r="I1113">
            <v>460</v>
          </cell>
        </row>
        <row r="1114">
          <cell r="A1114">
            <v>301162</v>
          </cell>
          <cell r="B1114" t="str">
            <v>TUBO-CILIND TK12CL 1200 600</v>
          </cell>
          <cell r="C1114" t="str">
            <v>TK12CL 1200 600</v>
          </cell>
          <cell r="D1114">
            <v>1562.32</v>
          </cell>
          <cell r="E1114">
            <v>1139.48</v>
          </cell>
          <cell r="F1114" t="str">
            <v>PEÇ</v>
          </cell>
          <cell r="H1114">
            <v>1200</v>
          </cell>
          <cell r="I1114">
            <v>600</v>
          </cell>
        </row>
        <row r="1115">
          <cell r="A1115">
            <v>301163</v>
          </cell>
          <cell r="B1115" t="str">
            <v>TUBO-CILIND TK12CL 1200 1000</v>
          </cell>
          <cell r="C1115" t="str">
            <v>TK12CL 1200 1000</v>
          </cell>
          <cell r="D1115">
            <v>1595.82</v>
          </cell>
          <cell r="E1115">
            <v>1899.15</v>
          </cell>
          <cell r="F1115" t="str">
            <v>PEÇ</v>
          </cell>
          <cell r="H1115">
            <v>1200</v>
          </cell>
          <cell r="I1115">
            <v>1000</v>
          </cell>
        </row>
        <row r="1116">
          <cell r="A1116">
            <v>301164</v>
          </cell>
          <cell r="B1116" t="str">
            <v>TUBO-CILIND TK12CL 1200 1200</v>
          </cell>
          <cell r="C1116" t="str">
            <v>TK12CL 1200 1200</v>
          </cell>
          <cell r="D1116">
            <v>2228.5700000000002</v>
          </cell>
          <cell r="E1116">
            <v>1193.05</v>
          </cell>
          <cell r="F1116" t="str">
            <v>PEÇ</v>
          </cell>
          <cell r="H1116">
            <v>1200</v>
          </cell>
          <cell r="I1116">
            <v>1200</v>
          </cell>
        </row>
        <row r="1117">
          <cell r="A1117">
            <v>301165</v>
          </cell>
          <cell r="B1117" t="str">
            <v>TUBO-CILIND TK12CL 1200 1300</v>
          </cell>
          <cell r="C1117" t="str">
            <v>TK12CL 1200 1300</v>
          </cell>
          <cell r="D1117">
            <v>2339.62</v>
          </cell>
          <cell r="E1117">
            <v>1292.48</v>
          </cell>
          <cell r="F1117" t="str">
            <v>PEÇ</v>
          </cell>
          <cell r="H1117">
            <v>1200</v>
          </cell>
          <cell r="I1117">
            <v>1300</v>
          </cell>
        </row>
        <row r="1118">
          <cell r="A1118">
            <v>301166</v>
          </cell>
          <cell r="B1118" t="str">
            <v>TUBO-CILIND TK12CL 1200 1460</v>
          </cell>
          <cell r="C1118" t="str">
            <v>TK12CL 1200 1460</v>
          </cell>
          <cell r="D1118">
            <v>2516.69</v>
          </cell>
          <cell r="E1118">
            <v>2772.78</v>
          </cell>
          <cell r="F1118" t="str">
            <v>PEÇ</v>
          </cell>
          <cell r="H1118">
            <v>1200</v>
          </cell>
          <cell r="I1118">
            <v>1460</v>
          </cell>
        </row>
        <row r="1119">
          <cell r="A1119">
            <v>301167</v>
          </cell>
          <cell r="B1119" t="str">
            <v>TUBO-CILIND TK12CL 1200 1500</v>
          </cell>
          <cell r="C1119" t="str">
            <v>TK12CL 1200 1500</v>
          </cell>
          <cell r="D1119">
            <v>2561.73</v>
          </cell>
          <cell r="E1119">
            <v>2848.75</v>
          </cell>
          <cell r="F1119" t="str">
            <v>PEÇ</v>
          </cell>
          <cell r="H1119">
            <v>1200</v>
          </cell>
          <cell r="I1119">
            <v>1500</v>
          </cell>
        </row>
        <row r="1120">
          <cell r="A1120">
            <v>301168</v>
          </cell>
          <cell r="B1120" t="str">
            <v>TUBO-CILIND TK12CL 1200 1690</v>
          </cell>
          <cell r="C1120" t="str">
            <v>TK12CL 1200 1690</v>
          </cell>
          <cell r="D1120">
            <v>2772.16</v>
          </cell>
          <cell r="E1120">
            <v>1680.23</v>
          </cell>
          <cell r="F1120" t="str">
            <v>PEÇ</v>
          </cell>
          <cell r="H1120">
            <v>1200</v>
          </cell>
          <cell r="I1120">
            <v>1690</v>
          </cell>
        </row>
        <row r="1121">
          <cell r="A1121">
            <v>301169</v>
          </cell>
          <cell r="B1121" t="str">
            <v>TUBO-CILIND TK12CL 1200 1810</v>
          </cell>
          <cell r="C1121" t="str">
            <v>TK12CL 1200 1810</v>
          </cell>
          <cell r="D1121">
            <v>2905.44</v>
          </cell>
          <cell r="E1121">
            <v>3437.48</v>
          </cell>
          <cell r="F1121" t="str">
            <v>PEÇ</v>
          </cell>
          <cell r="H1121">
            <v>1200</v>
          </cell>
          <cell r="I1121">
            <v>1810</v>
          </cell>
        </row>
        <row r="1122">
          <cell r="A1122">
            <v>301170</v>
          </cell>
          <cell r="B1122" t="str">
            <v>TUBO-CILIND TK12CL 1200 2000</v>
          </cell>
          <cell r="C1122" t="str">
            <v>TK12CL 1200 2000</v>
          </cell>
          <cell r="D1122">
            <v>2690.12</v>
          </cell>
          <cell r="E1122">
            <v>3798.31</v>
          </cell>
          <cell r="F1122" t="str">
            <v>PEÇ</v>
          </cell>
          <cell r="H1122">
            <v>1200</v>
          </cell>
          <cell r="I1122">
            <v>2000</v>
          </cell>
        </row>
        <row r="1123">
          <cell r="A1123">
            <v>301171</v>
          </cell>
          <cell r="B1123" t="str">
            <v>TUBO-CILIND TK12CL 1200 2020</v>
          </cell>
          <cell r="C1123" t="str">
            <v>TK12CL 1200 2020</v>
          </cell>
          <cell r="D1123">
            <v>3138.65</v>
          </cell>
          <cell r="E1123">
            <v>2008.32</v>
          </cell>
          <cell r="F1123" t="str">
            <v>PEÇ</v>
          </cell>
          <cell r="H1123">
            <v>1200</v>
          </cell>
          <cell r="I1123">
            <v>2020</v>
          </cell>
        </row>
        <row r="1124">
          <cell r="A1124">
            <v>301172</v>
          </cell>
          <cell r="B1124" t="str">
            <v>TUBO-CILIND TK12CL 1200 2220</v>
          </cell>
          <cell r="C1124" t="str">
            <v>TK12CL 1200 2220</v>
          </cell>
          <cell r="D1124">
            <v>3360.76</v>
          </cell>
          <cell r="E1124">
            <v>2207.1799999999998</v>
          </cell>
          <cell r="F1124" t="str">
            <v>PEÇ</v>
          </cell>
          <cell r="H1124">
            <v>1200</v>
          </cell>
          <cell r="I1124">
            <v>2220</v>
          </cell>
        </row>
        <row r="1125">
          <cell r="A1125">
            <v>301173</v>
          </cell>
          <cell r="B1125" t="str">
            <v>TUBO-CILIND TK12CL 1200 2500</v>
          </cell>
          <cell r="C1125" t="str">
            <v>TK12CL 1200 2500</v>
          </cell>
          <cell r="D1125">
            <v>3671.66</v>
          </cell>
          <cell r="E1125">
            <v>4747.88</v>
          </cell>
          <cell r="F1125" t="str">
            <v>PEÇ</v>
          </cell>
          <cell r="H1125">
            <v>1200</v>
          </cell>
          <cell r="I1125">
            <v>2500</v>
          </cell>
        </row>
        <row r="1126">
          <cell r="A1126">
            <v>301174</v>
          </cell>
          <cell r="B1126" t="str">
            <v>TUBO-CILIND TK12CL 1200 2700</v>
          </cell>
          <cell r="C1126" t="str">
            <v>TK12CL 1200 2700</v>
          </cell>
          <cell r="D1126">
            <v>3893.19</v>
          </cell>
          <cell r="E1126">
            <v>2684.39</v>
          </cell>
          <cell r="F1126" t="str">
            <v>PEÇ</v>
          </cell>
          <cell r="H1126">
            <v>1200</v>
          </cell>
          <cell r="I1126">
            <v>2700</v>
          </cell>
        </row>
        <row r="1127">
          <cell r="A1127">
            <v>301175</v>
          </cell>
          <cell r="B1127" t="str">
            <v>TUBO-CILIND TK12CL 1200 2920</v>
          </cell>
          <cell r="C1127" t="str">
            <v>TK12CL 1200 2920</v>
          </cell>
          <cell r="D1127">
            <v>4137.53</v>
          </cell>
          <cell r="E1127">
            <v>2903.11</v>
          </cell>
          <cell r="F1127" t="str">
            <v>PEÇ</v>
          </cell>
          <cell r="H1127">
            <v>1200</v>
          </cell>
          <cell r="I1127">
            <v>2920</v>
          </cell>
        </row>
        <row r="1128">
          <cell r="A1128">
            <v>301176</v>
          </cell>
          <cell r="B1128" t="str">
            <v>TUBO-CILIND TK12CL 1200 2930</v>
          </cell>
          <cell r="C1128" t="str">
            <v>TK12CL 1200 2930</v>
          </cell>
          <cell r="D1128">
            <v>4149.1899999999996</v>
          </cell>
          <cell r="E1128">
            <v>2913.07</v>
          </cell>
          <cell r="F1128" t="str">
            <v>PEÇ</v>
          </cell>
          <cell r="H1128">
            <v>1200</v>
          </cell>
          <cell r="I1128">
            <v>2930</v>
          </cell>
        </row>
        <row r="1129">
          <cell r="A1129">
            <v>301177</v>
          </cell>
          <cell r="B1129" t="str">
            <v>TUBO-CILIND TK12CL 1200 3000</v>
          </cell>
          <cell r="C1129" t="str">
            <v>TK12CL 1200 3000</v>
          </cell>
          <cell r="D1129">
            <v>3784.46</v>
          </cell>
          <cell r="E1129">
            <v>5697.46</v>
          </cell>
          <cell r="F1129" t="str">
            <v>PEÇ</v>
          </cell>
          <cell r="H1129">
            <v>1200</v>
          </cell>
          <cell r="I1129">
            <v>3000</v>
          </cell>
        </row>
        <row r="1130">
          <cell r="A1130">
            <v>301178</v>
          </cell>
          <cell r="B1130" t="str">
            <v>TUBO-CILIND TK12CL 1200 3500</v>
          </cell>
          <cell r="C1130" t="str">
            <v>TK12CL 1200 3500</v>
          </cell>
          <cell r="D1130">
            <v>4781.58</v>
          </cell>
          <cell r="E1130">
            <v>6647.03</v>
          </cell>
          <cell r="F1130" t="str">
            <v>PEÇ</v>
          </cell>
          <cell r="H1130">
            <v>1200</v>
          </cell>
          <cell r="I1130">
            <v>3500</v>
          </cell>
        </row>
        <row r="1131">
          <cell r="A1131">
            <v>301179</v>
          </cell>
          <cell r="B1131" t="str">
            <v>TUBO-CILIND TK12CL 1200 3920</v>
          </cell>
          <cell r="C1131" t="str">
            <v>TK12CL 1200 3920</v>
          </cell>
          <cell r="D1131">
            <v>5247.99</v>
          </cell>
          <cell r="E1131">
            <v>3897.32</v>
          </cell>
          <cell r="F1131" t="str">
            <v>PEÇ</v>
          </cell>
          <cell r="H1131">
            <v>1200</v>
          </cell>
          <cell r="I1131">
            <v>3920</v>
          </cell>
        </row>
        <row r="1132">
          <cell r="A1132">
            <v>301180</v>
          </cell>
          <cell r="B1132" t="str">
            <v>TUBO-CILIND TK12CL 1200 4000</v>
          </cell>
          <cell r="C1132" t="str">
            <v>TK12CL 1200 4000</v>
          </cell>
          <cell r="D1132">
            <v>4878.78</v>
          </cell>
          <cell r="E1132">
            <v>7596.6</v>
          </cell>
          <cell r="F1132" t="str">
            <v>PEÇ</v>
          </cell>
          <cell r="H1132">
            <v>1200</v>
          </cell>
          <cell r="I1132">
            <v>4000</v>
          </cell>
        </row>
        <row r="1133">
          <cell r="A1133">
            <v>301181</v>
          </cell>
          <cell r="B1133" t="str">
            <v>TUBO-CILIND TK12CL 1200 4500</v>
          </cell>
          <cell r="C1133" t="str">
            <v>TK12CL 1200 4500</v>
          </cell>
          <cell r="D1133">
            <v>5891.49</v>
          </cell>
          <cell r="E1133">
            <v>8546.2099999999991</v>
          </cell>
          <cell r="F1133" t="str">
            <v>PEÇ</v>
          </cell>
          <cell r="H1133">
            <v>1200</v>
          </cell>
          <cell r="I1133">
            <v>4500</v>
          </cell>
        </row>
        <row r="1134">
          <cell r="A1134">
            <v>301182</v>
          </cell>
          <cell r="B1134" t="str">
            <v>TUBO-CILIND TK12CL 1200 5000</v>
          </cell>
          <cell r="C1134" t="str">
            <v>TK12CL 1200 5000</v>
          </cell>
          <cell r="D1134">
            <v>5973.1</v>
          </cell>
          <cell r="E1134">
            <v>9495.77</v>
          </cell>
          <cell r="F1134" t="str">
            <v>PEÇ</v>
          </cell>
          <cell r="H1134">
            <v>1200</v>
          </cell>
          <cell r="I1134">
            <v>5000</v>
          </cell>
        </row>
        <row r="1135">
          <cell r="A1135">
            <v>301183</v>
          </cell>
          <cell r="B1135" t="str">
            <v>TUBO-CILIND TK12CL 1200 5500</v>
          </cell>
          <cell r="C1135" t="str">
            <v>TK12CL 1200 5500</v>
          </cell>
          <cell r="D1135">
            <v>7001.42</v>
          </cell>
          <cell r="E1135">
            <v>10445.34</v>
          </cell>
          <cell r="F1135" t="str">
            <v>PEÇ</v>
          </cell>
          <cell r="H1135">
            <v>1200</v>
          </cell>
          <cell r="I1135">
            <v>5500</v>
          </cell>
        </row>
        <row r="1136">
          <cell r="A1136">
            <v>301184</v>
          </cell>
          <cell r="B1136" t="str">
            <v>TUBO-CILIND TK12CL 1200 5530</v>
          </cell>
          <cell r="C1136" t="str">
            <v>TK12CL 1200 5530</v>
          </cell>
          <cell r="D1136">
            <v>7034.75</v>
          </cell>
          <cell r="E1136">
            <v>5498.03</v>
          </cell>
          <cell r="F1136" t="str">
            <v>PEÇ</v>
          </cell>
          <cell r="H1136">
            <v>1200</v>
          </cell>
          <cell r="I1136">
            <v>5530</v>
          </cell>
        </row>
        <row r="1137">
          <cell r="A1137">
            <v>301185</v>
          </cell>
          <cell r="B1137" t="str">
            <v>TUBO-CILIND TK12CL 1200 5800</v>
          </cell>
          <cell r="C1137" t="str">
            <v>TK12CL 1200 5800</v>
          </cell>
          <cell r="D1137">
            <v>7334.55</v>
          </cell>
          <cell r="E1137">
            <v>11015.08</v>
          </cell>
          <cell r="F1137" t="str">
            <v>PEÇ</v>
          </cell>
          <cell r="H1137">
            <v>1200</v>
          </cell>
          <cell r="I1137">
            <v>5800</v>
          </cell>
        </row>
        <row r="1138">
          <cell r="A1138">
            <v>301186</v>
          </cell>
          <cell r="B1138" t="str">
            <v>TUBO-CILIND TK12CL 1200 6000</v>
          </cell>
          <cell r="C1138" t="str">
            <v>TK12CL 1200 6000</v>
          </cell>
          <cell r="D1138">
            <v>7067.41</v>
          </cell>
          <cell r="E1138">
            <v>11394.91</v>
          </cell>
          <cell r="F1138" t="str">
            <v>PEÇ</v>
          </cell>
          <cell r="H1138">
            <v>1200</v>
          </cell>
          <cell r="I1138">
            <v>6000</v>
          </cell>
        </row>
        <row r="1139">
          <cell r="A1139">
            <v>301187</v>
          </cell>
          <cell r="B1139" t="str">
            <v>TUBO-CILIND TK12CL 1200 6500</v>
          </cell>
          <cell r="C1139" t="str">
            <v>TK12CL 1200 6500</v>
          </cell>
          <cell r="D1139">
            <v>8111.31</v>
          </cell>
          <cell r="E1139">
            <v>12344.48</v>
          </cell>
          <cell r="F1139" t="str">
            <v>PEÇ</v>
          </cell>
          <cell r="H1139">
            <v>1200</v>
          </cell>
          <cell r="I1139">
            <v>6500</v>
          </cell>
        </row>
        <row r="1140">
          <cell r="A1140">
            <v>301188</v>
          </cell>
          <cell r="B1140" t="str">
            <v>TUBO-CILIND TK12CL 1200 6800</v>
          </cell>
          <cell r="C1140" t="str">
            <v>TK12CL 1200 6800</v>
          </cell>
          <cell r="D1140">
            <v>8444.4500000000007</v>
          </cell>
          <cell r="E1140">
            <v>12914.24</v>
          </cell>
          <cell r="F1140" t="str">
            <v>PEÇ</v>
          </cell>
          <cell r="H1140">
            <v>1200</v>
          </cell>
          <cell r="I1140">
            <v>6800</v>
          </cell>
        </row>
        <row r="1141">
          <cell r="A1141">
            <v>301189</v>
          </cell>
          <cell r="B1141" t="str">
            <v>TUBO-CILIND TK12CL 700 350</v>
          </cell>
          <cell r="C1141" t="str">
            <v>TK12CL 700 350</v>
          </cell>
          <cell r="D1141">
            <v>709.83</v>
          </cell>
          <cell r="E1141">
            <v>759.4</v>
          </cell>
          <cell r="F1141" t="str">
            <v>PEÇ</v>
          </cell>
          <cell r="H1141">
            <v>700</v>
          </cell>
          <cell r="I1141">
            <v>350</v>
          </cell>
        </row>
        <row r="1142">
          <cell r="A1142">
            <v>301190</v>
          </cell>
          <cell r="B1142" t="str">
            <v>TUBO-CILIND TK12CL 700 400</v>
          </cell>
          <cell r="C1142" t="str">
            <v>TK12CL 700 400</v>
          </cell>
          <cell r="D1142">
            <v>734.21</v>
          </cell>
          <cell r="E1142">
            <v>170.24</v>
          </cell>
          <cell r="F1142" t="str">
            <v>PEÇ</v>
          </cell>
          <cell r="H1142">
            <v>700</v>
          </cell>
          <cell r="I1142">
            <v>400</v>
          </cell>
        </row>
        <row r="1143">
          <cell r="A1143">
            <v>301191</v>
          </cell>
          <cell r="B1143" t="str">
            <v>TUBO-CILIND TK12CL 700 450</v>
          </cell>
          <cell r="C1143" t="str">
            <v>TK12CL 700 450</v>
          </cell>
          <cell r="D1143">
            <v>758.91</v>
          </cell>
          <cell r="E1143">
            <v>365.73</v>
          </cell>
          <cell r="F1143" t="str">
            <v>PEÇ</v>
          </cell>
          <cell r="H1143">
            <v>700</v>
          </cell>
          <cell r="I1143">
            <v>450</v>
          </cell>
        </row>
        <row r="1144">
          <cell r="A1144">
            <v>301192</v>
          </cell>
          <cell r="B1144" t="str">
            <v>TUBO-CILIND TK12CL 700 500</v>
          </cell>
          <cell r="C1144" t="str">
            <v>TK12CL 700 500</v>
          </cell>
          <cell r="D1144">
            <v>783.27</v>
          </cell>
          <cell r="E1144">
            <v>406.37</v>
          </cell>
          <cell r="F1144" t="str">
            <v>PEÇ</v>
          </cell>
          <cell r="H1144">
            <v>700</v>
          </cell>
          <cell r="I1144">
            <v>500</v>
          </cell>
        </row>
        <row r="1145">
          <cell r="A1145">
            <v>301193</v>
          </cell>
          <cell r="B1145" t="str">
            <v>TUBO-CILIND TK12CL 700 530</v>
          </cell>
          <cell r="C1145" t="str">
            <v>TK12CL 700 530</v>
          </cell>
          <cell r="D1145">
            <v>798.19</v>
          </cell>
          <cell r="E1145">
            <v>430.71</v>
          </cell>
          <cell r="F1145" t="str">
            <v>PEÇ</v>
          </cell>
          <cell r="H1145">
            <v>700</v>
          </cell>
          <cell r="I1145">
            <v>530</v>
          </cell>
        </row>
        <row r="1146">
          <cell r="A1146">
            <v>301194</v>
          </cell>
          <cell r="B1146" t="str">
            <v>TUBO-CILIND TK12CL 700 600</v>
          </cell>
          <cell r="C1146" t="str">
            <v>TK12CL 700 600</v>
          </cell>
          <cell r="D1146">
            <v>832.34</v>
          </cell>
          <cell r="E1146">
            <v>487.63</v>
          </cell>
          <cell r="F1146" t="str">
            <v>PEÇ</v>
          </cell>
          <cell r="H1146">
            <v>700</v>
          </cell>
          <cell r="I1146">
            <v>600</v>
          </cell>
        </row>
        <row r="1147">
          <cell r="A1147">
            <v>301195</v>
          </cell>
          <cell r="B1147" t="str">
            <v>TUBO-CILIND TK12CL 700 700</v>
          </cell>
          <cell r="C1147" t="str">
            <v>TK12CL 700 700</v>
          </cell>
          <cell r="D1147">
            <v>881.94</v>
          </cell>
          <cell r="E1147">
            <v>568.89</v>
          </cell>
          <cell r="F1147" t="str">
            <v>PEÇ</v>
          </cell>
          <cell r="H1147">
            <v>700</v>
          </cell>
          <cell r="I1147">
            <v>700</v>
          </cell>
        </row>
        <row r="1148">
          <cell r="A1148">
            <v>301196</v>
          </cell>
          <cell r="B1148" t="str">
            <v>TUBO-CILIND TK12CL 700 720</v>
          </cell>
          <cell r="C1148" t="str">
            <v>TK12CL 700 720</v>
          </cell>
          <cell r="D1148">
            <v>891.71</v>
          </cell>
          <cell r="E1148">
            <v>306.45</v>
          </cell>
          <cell r="F1148" t="str">
            <v>PEÇ</v>
          </cell>
          <cell r="H1148">
            <v>700</v>
          </cell>
          <cell r="I1148">
            <v>720</v>
          </cell>
        </row>
        <row r="1149">
          <cell r="A1149">
            <v>301197</v>
          </cell>
          <cell r="B1149" t="str">
            <v>TUBO-CILIND TK12CL 700 750</v>
          </cell>
          <cell r="C1149" t="str">
            <v>TK12CL 700 750</v>
          </cell>
          <cell r="D1149">
            <v>906.62</v>
          </cell>
          <cell r="E1149">
            <v>319.20999999999998</v>
          </cell>
          <cell r="F1149" t="str">
            <v>PEÇ</v>
          </cell>
          <cell r="H1149">
            <v>700</v>
          </cell>
          <cell r="I1149">
            <v>750</v>
          </cell>
        </row>
        <row r="1150">
          <cell r="A1150">
            <v>301198</v>
          </cell>
          <cell r="B1150" t="str">
            <v>TUBO-CILIND TK12CL 700 800</v>
          </cell>
          <cell r="C1150" t="str">
            <v>TK12CL 700 800</v>
          </cell>
          <cell r="D1150">
            <v>930.98</v>
          </cell>
          <cell r="E1150">
            <v>650.16</v>
          </cell>
          <cell r="F1150" t="str">
            <v>PEÇ</v>
          </cell>
          <cell r="H1150">
            <v>700</v>
          </cell>
          <cell r="I1150">
            <v>800</v>
          </cell>
        </row>
        <row r="1151">
          <cell r="A1151">
            <v>301199</v>
          </cell>
          <cell r="B1151" t="str">
            <v>TUBO-CILIND TK12CL 700 850</v>
          </cell>
          <cell r="C1151" t="str">
            <v>TK12CL 700 850</v>
          </cell>
          <cell r="D1151">
            <v>955.69</v>
          </cell>
          <cell r="E1151">
            <v>937.98</v>
          </cell>
          <cell r="F1151" t="str">
            <v>PEÇ</v>
          </cell>
          <cell r="H1151">
            <v>700</v>
          </cell>
          <cell r="I1151">
            <v>850</v>
          </cell>
        </row>
        <row r="1152">
          <cell r="A1152">
            <v>301200</v>
          </cell>
          <cell r="B1152" t="str">
            <v>TUBO-CILIND TK12CL 700 900</v>
          </cell>
          <cell r="C1152" t="str">
            <v>TK12CL 700 900</v>
          </cell>
          <cell r="D1152">
            <v>980.06</v>
          </cell>
          <cell r="E1152">
            <v>731.45</v>
          </cell>
          <cell r="F1152" t="str">
            <v>PEÇ</v>
          </cell>
          <cell r="H1152">
            <v>700</v>
          </cell>
          <cell r="I1152">
            <v>900</v>
          </cell>
        </row>
        <row r="1153">
          <cell r="A1153">
            <v>301201</v>
          </cell>
          <cell r="B1153" t="str">
            <v>TUBO-CILIND TK12CL 700 950</v>
          </cell>
          <cell r="C1153" t="str">
            <v>TK12CL 700 950</v>
          </cell>
          <cell r="D1153">
            <v>1004.74</v>
          </cell>
          <cell r="E1153">
            <v>772.11</v>
          </cell>
          <cell r="F1153" t="str">
            <v>PEÇ</v>
          </cell>
          <cell r="H1153">
            <v>700</v>
          </cell>
          <cell r="I1153">
            <v>950</v>
          </cell>
        </row>
        <row r="1154">
          <cell r="A1154">
            <v>301202</v>
          </cell>
          <cell r="B1154" t="str">
            <v>TUBO-CILIND TK12CL 700 1000</v>
          </cell>
          <cell r="C1154" t="str">
            <v>TK12CL 700 1000</v>
          </cell>
          <cell r="D1154">
            <v>780.2</v>
          </cell>
          <cell r="E1154">
            <v>812.72</v>
          </cell>
          <cell r="F1154" t="str">
            <v>PEÇ</v>
          </cell>
          <cell r="H1154">
            <v>700</v>
          </cell>
          <cell r="I1154">
            <v>1000</v>
          </cell>
        </row>
        <row r="1155">
          <cell r="A1155">
            <v>301203</v>
          </cell>
          <cell r="B1155" t="str">
            <v>TUBO-CILIND TK12CL 700 1090</v>
          </cell>
          <cell r="C1155" t="str">
            <v>TK12CL 700 1090</v>
          </cell>
          <cell r="D1155">
            <v>1073.04</v>
          </cell>
          <cell r="E1155">
            <v>463.91</v>
          </cell>
          <cell r="F1155" t="str">
            <v>PEÇ</v>
          </cell>
          <cell r="H1155">
            <v>700</v>
          </cell>
          <cell r="I1155">
            <v>1090</v>
          </cell>
        </row>
        <row r="1156">
          <cell r="A1156">
            <v>301204</v>
          </cell>
          <cell r="B1156" t="str">
            <v>TUBO-CILIND TK12CL 700 1100</v>
          </cell>
          <cell r="C1156" t="str">
            <v>TK12CL 700 1100</v>
          </cell>
          <cell r="D1156">
            <v>1078.19</v>
          </cell>
          <cell r="E1156">
            <v>893.97</v>
          </cell>
          <cell r="F1156" t="str">
            <v>PEÇ</v>
          </cell>
          <cell r="H1156">
            <v>700</v>
          </cell>
          <cell r="I1156">
            <v>1100</v>
          </cell>
        </row>
        <row r="1157">
          <cell r="A1157">
            <v>301205</v>
          </cell>
          <cell r="B1157" t="str">
            <v>TUBO-CILIND TK12CL 700 1140</v>
          </cell>
          <cell r="C1157" t="str">
            <v>TK12CL 700 1140</v>
          </cell>
          <cell r="D1157">
            <v>1097.72</v>
          </cell>
          <cell r="E1157">
            <v>485.18</v>
          </cell>
          <cell r="F1157" t="str">
            <v>PEÇ</v>
          </cell>
          <cell r="H1157">
            <v>700</v>
          </cell>
          <cell r="I1157">
            <v>1140</v>
          </cell>
        </row>
        <row r="1158">
          <cell r="A1158">
            <v>301206</v>
          </cell>
          <cell r="B1158" t="str">
            <v>TUBO-CILIND TK12CL 700 1150</v>
          </cell>
          <cell r="C1158" t="str">
            <v>TK12CL 700 1150</v>
          </cell>
          <cell r="D1158">
            <v>1102.8800000000001</v>
          </cell>
          <cell r="E1158">
            <v>934.64</v>
          </cell>
          <cell r="F1158" t="str">
            <v>PEÇ</v>
          </cell>
          <cell r="H1158">
            <v>700</v>
          </cell>
          <cell r="I1158">
            <v>1150</v>
          </cell>
        </row>
        <row r="1159">
          <cell r="A1159">
            <v>301207</v>
          </cell>
          <cell r="B1159" t="str">
            <v>TUBO-CILIND TK12CL 700 1200</v>
          </cell>
          <cell r="C1159" t="str">
            <v>TK12CL 700 1200</v>
          </cell>
          <cell r="D1159">
            <v>1127.27</v>
          </cell>
          <cell r="E1159">
            <v>975.27</v>
          </cell>
          <cell r="F1159" t="str">
            <v>PEÇ</v>
          </cell>
          <cell r="H1159">
            <v>700</v>
          </cell>
          <cell r="I1159">
            <v>1200</v>
          </cell>
        </row>
        <row r="1160">
          <cell r="A1160">
            <v>301208</v>
          </cell>
          <cell r="B1160" t="str">
            <v>TUBO-CILIND TK12CL 700 1250</v>
          </cell>
          <cell r="C1160" t="str">
            <v>TK12CL 700 1250</v>
          </cell>
          <cell r="D1160">
            <v>1151.95</v>
          </cell>
          <cell r="E1160">
            <v>1015.91</v>
          </cell>
          <cell r="F1160" t="str">
            <v>PEÇ</v>
          </cell>
          <cell r="H1160">
            <v>700</v>
          </cell>
          <cell r="I1160">
            <v>1250</v>
          </cell>
        </row>
        <row r="1161">
          <cell r="A1161">
            <v>301209</v>
          </cell>
          <cell r="B1161" t="str">
            <v>TUBO-CILIND TK12CL 700 1300</v>
          </cell>
          <cell r="C1161" t="str">
            <v>TK12CL 700 1300</v>
          </cell>
          <cell r="D1161">
            <v>1176.32</v>
          </cell>
          <cell r="E1161">
            <v>553.29</v>
          </cell>
          <cell r="F1161" t="str">
            <v>PEÇ</v>
          </cell>
          <cell r="H1161">
            <v>700</v>
          </cell>
          <cell r="I1161">
            <v>1300</v>
          </cell>
        </row>
        <row r="1162">
          <cell r="A1162">
            <v>301210</v>
          </cell>
          <cell r="B1162" t="str">
            <v>TUBO-CILIND TK12CL 700 1320</v>
          </cell>
          <cell r="C1162" t="str">
            <v>TK12CL 700 1320</v>
          </cell>
          <cell r="D1162">
            <v>1186.08</v>
          </cell>
          <cell r="E1162">
            <v>1072.79</v>
          </cell>
          <cell r="F1162" t="str">
            <v>PEÇ</v>
          </cell>
          <cell r="H1162">
            <v>700</v>
          </cell>
          <cell r="I1162">
            <v>1320</v>
          </cell>
        </row>
        <row r="1163">
          <cell r="A1163">
            <v>301211</v>
          </cell>
          <cell r="B1163" t="str">
            <v>TUBO-CILIND TK12CL 700 1340</v>
          </cell>
          <cell r="C1163" t="str">
            <v>TK12CL 700 1340</v>
          </cell>
          <cell r="D1163">
            <v>1195.8599999999999</v>
          </cell>
          <cell r="E1163">
            <v>570.32000000000005</v>
          </cell>
          <cell r="F1163" t="str">
            <v>PEÇ</v>
          </cell>
          <cell r="H1163">
            <v>800</v>
          </cell>
          <cell r="I1163">
            <v>1340</v>
          </cell>
        </row>
        <row r="1164">
          <cell r="A1164">
            <v>301212</v>
          </cell>
          <cell r="B1164" t="str">
            <v>TUBO-CILIND TK12CL 700 1370</v>
          </cell>
          <cell r="C1164" t="str">
            <v>TK12CL 700 1370</v>
          </cell>
          <cell r="D1164">
            <v>1210.46</v>
          </cell>
          <cell r="E1164">
            <v>1113.43</v>
          </cell>
          <cell r="F1164" t="str">
            <v>PEÇ</v>
          </cell>
          <cell r="H1164">
            <v>700</v>
          </cell>
          <cell r="I1164">
            <v>1370</v>
          </cell>
        </row>
        <row r="1165">
          <cell r="A1165">
            <v>301213</v>
          </cell>
          <cell r="B1165" t="str">
            <v>TUBO-CILIND TK12CL 700 1500</v>
          </cell>
          <cell r="C1165" t="str">
            <v>TK12CL 700 1500</v>
          </cell>
          <cell r="D1165">
            <v>1274.44</v>
          </cell>
          <cell r="E1165">
            <v>1219.0899999999999</v>
          </cell>
          <cell r="F1165" t="str">
            <v>PEÇ</v>
          </cell>
          <cell r="H1165">
            <v>700</v>
          </cell>
          <cell r="I1165">
            <v>1500</v>
          </cell>
        </row>
        <row r="1166">
          <cell r="A1166">
            <v>301214</v>
          </cell>
          <cell r="B1166" t="str">
            <v>TUBO-CILIND TK12CL 700 1600</v>
          </cell>
          <cell r="C1166" t="str">
            <v>TK12CL 700 1600</v>
          </cell>
          <cell r="D1166">
            <v>1323.48</v>
          </cell>
          <cell r="E1166">
            <v>680.97</v>
          </cell>
          <cell r="F1166" t="str">
            <v>PEÇ</v>
          </cell>
          <cell r="H1166">
            <v>700</v>
          </cell>
          <cell r="I1166">
            <v>1600</v>
          </cell>
        </row>
        <row r="1167">
          <cell r="A1167">
            <v>301215</v>
          </cell>
          <cell r="B1167" t="str">
            <v>TUBO-CILIND TK12CL 700 1670</v>
          </cell>
          <cell r="C1167" t="str">
            <v>TK12CL 700 1670</v>
          </cell>
          <cell r="D1167">
            <v>1357.66</v>
          </cell>
          <cell r="E1167">
            <v>1357.26</v>
          </cell>
          <cell r="F1167" t="str">
            <v>PEÇ</v>
          </cell>
          <cell r="H1167">
            <v>700</v>
          </cell>
          <cell r="I1167">
            <v>1670</v>
          </cell>
        </row>
        <row r="1168">
          <cell r="A1168">
            <v>301216</v>
          </cell>
          <cell r="B1168" t="str">
            <v>TUBO-CILIND TK12CL 700 1700</v>
          </cell>
          <cell r="C1168" t="str">
            <v>TK12CL 700 1700</v>
          </cell>
          <cell r="D1168">
            <v>1372.54</v>
          </cell>
          <cell r="E1168">
            <v>723.51</v>
          </cell>
          <cell r="F1168" t="str">
            <v>PEÇ</v>
          </cell>
          <cell r="H1168">
            <v>700</v>
          </cell>
          <cell r="I1168">
            <v>1700</v>
          </cell>
        </row>
        <row r="1169">
          <cell r="A1169">
            <v>301217</v>
          </cell>
          <cell r="B1169" t="str">
            <v>TUBO-CILIND TK12CL 700 1720</v>
          </cell>
          <cell r="C1169" t="str">
            <v>TK12CL 700 1720</v>
          </cell>
          <cell r="D1169">
            <v>1382.33</v>
          </cell>
          <cell r="E1169">
            <v>732.05</v>
          </cell>
          <cell r="F1169" t="str">
            <v>PEÇ</v>
          </cell>
          <cell r="H1169">
            <v>700</v>
          </cell>
          <cell r="I1169">
            <v>1720</v>
          </cell>
        </row>
        <row r="1170">
          <cell r="A1170">
            <v>301218</v>
          </cell>
          <cell r="B1170" t="str">
            <v>TUBO-CILIND TK12CL 700 1800</v>
          </cell>
          <cell r="C1170" t="str">
            <v>TK12CL 700 1800</v>
          </cell>
          <cell r="D1170">
            <v>1421.63</v>
          </cell>
          <cell r="E1170">
            <v>1462.91</v>
          </cell>
          <cell r="F1170" t="str">
            <v>PEÇ</v>
          </cell>
          <cell r="H1170">
            <v>700</v>
          </cell>
          <cell r="I1170">
            <v>1800</v>
          </cell>
        </row>
        <row r="1171">
          <cell r="A1171">
            <v>301219</v>
          </cell>
          <cell r="B1171" t="str">
            <v>TUBO-CILIND TK12CL 700 1810</v>
          </cell>
          <cell r="C1171" t="str">
            <v>TK12CL 700 1810</v>
          </cell>
          <cell r="D1171">
            <v>1426.77</v>
          </cell>
          <cell r="E1171">
            <v>770.34</v>
          </cell>
          <cell r="F1171" t="str">
            <v>PEÇ</v>
          </cell>
          <cell r="H1171">
            <v>700</v>
          </cell>
          <cell r="I1171">
            <v>1810</v>
          </cell>
        </row>
        <row r="1172">
          <cell r="A1172">
            <v>301220</v>
          </cell>
          <cell r="B1172" t="str">
            <v>TUBO-CILIND TK12CL 700 1850</v>
          </cell>
          <cell r="C1172" t="str">
            <v>TK12CL 700 1850</v>
          </cell>
          <cell r="D1172">
            <v>1446.32</v>
          </cell>
          <cell r="E1172">
            <v>787.36</v>
          </cell>
          <cell r="F1172" t="str">
            <v>PEÇ</v>
          </cell>
          <cell r="H1172">
            <v>700</v>
          </cell>
          <cell r="I1172">
            <v>1850</v>
          </cell>
        </row>
        <row r="1173">
          <cell r="A1173">
            <v>301221</v>
          </cell>
          <cell r="B1173" t="str">
            <v>TUBO-CILIND TK12CL 700 1900</v>
          </cell>
          <cell r="C1173" t="str">
            <v>TK12CL 700 1900</v>
          </cell>
          <cell r="D1173">
            <v>1470.67</v>
          </cell>
          <cell r="E1173">
            <v>1544.17</v>
          </cell>
          <cell r="F1173" t="str">
            <v>PEÇ</v>
          </cell>
          <cell r="H1173">
            <v>700</v>
          </cell>
          <cell r="I1173">
            <v>1900</v>
          </cell>
        </row>
        <row r="1174">
          <cell r="A1174">
            <v>301222</v>
          </cell>
          <cell r="B1174" t="str">
            <v>TUBO-CILIND TK12CL 700 2000</v>
          </cell>
          <cell r="C1174" t="str">
            <v>TK12CL 700 2000</v>
          </cell>
          <cell r="D1174">
            <v>1259.02</v>
          </cell>
          <cell r="E1174">
            <v>1625.43</v>
          </cell>
          <cell r="F1174" t="str">
            <v>PEÇ</v>
          </cell>
          <cell r="H1174">
            <v>700</v>
          </cell>
          <cell r="I1174">
            <v>2000</v>
          </cell>
        </row>
        <row r="1175">
          <cell r="A1175">
            <v>301223</v>
          </cell>
          <cell r="B1175" t="str">
            <v>TUBO-CILIND TK12CL 700 2010</v>
          </cell>
          <cell r="C1175" t="str">
            <v>TK12CL 700 2010</v>
          </cell>
          <cell r="D1175">
            <v>1524.91</v>
          </cell>
          <cell r="E1175">
            <v>855.46</v>
          </cell>
          <cell r="F1175" t="str">
            <v>PEÇ</v>
          </cell>
          <cell r="H1175">
            <v>700</v>
          </cell>
          <cell r="I1175">
            <v>2010</v>
          </cell>
        </row>
        <row r="1176">
          <cell r="A1176">
            <v>301224</v>
          </cell>
          <cell r="B1176" t="str">
            <v>TUBO-CILIND TK12CL 700 2070</v>
          </cell>
          <cell r="C1176" t="str">
            <v>TK12CL 700 2070</v>
          </cell>
          <cell r="D1176">
            <v>1554.43</v>
          </cell>
          <cell r="E1176">
            <v>1713.56</v>
          </cell>
          <cell r="F1176" t="str">
            <v>PEÇ</v>
          </cell>
          <cell r="H1176">
            <v>700</v>
          </cell>
          <cell r="I1176">
            <v>2070</v>
          </cell>
        </row>
        <row r="1177">
          <cell r="A1177">
            <v>301225</v>
          </cell>
          <cell r="B1177" t="str">
            <v>TUBO-CILIND TK12CL 700 2100</v>
          </cell>
          <cell r="C1177" t="str">
            <v>TK12CL 700 2100</v>
          </cell>
          <cell r="D1177">
            <v>1569.33</v>
          </cell>
          <cell r="E1177">
            <v>893.76</v>
          </cell>
          <cell r="F1177" t="str">
            <v>PEÇ</v>
          </cell>
          <cell r="H1177">
            <v>700</v>
          </cell>
          <cell r="I1177">
            <v>2100</v>
          </cell>
        </row>
        <row r="1178">
          <cell r="A1178">
            <v>301226</v>
          </cell>
          <cell r="B1178" t="str">
            <v>TUBO-CILIND TK12CL 700 2180</v>
          </cell>
          <cell r="C1178" t="str">
            <v>TK12CL 700 2180</v>
          </cell>
          <cell r="D1178">
            <v>1608.1</v>
          </cell>
          <cell r="E1178">
            <v>927.81</v>
          </cell>
          <cell r="F1178" t="str">
            <v>PEÇ</v>
          </cell>
          <cell r="H1178">
            <v>700</v>
          </cell>
          <cell r="I1178">
            <v>2180</v>
          </cell>
        </row>
        <row r="1179">
          <cell r="A1179">
            <v>301227</v>
          </cell>
          <cell r="B1179" t="str">
            <v>TUBO-CILIND TK12CL 700 2190</v>
          </cell>
          <cell r="C1179" t="str">
            <v>TK12CL 700 2190</v>
          </cell>
          <cell r="D1179">
            <v>1613.24</v>
          </cell>
          <cell r="E1179">
            <v>1779.85</v>
          </cell>
          <cell r="F1179" t="str">
            <v>PEÇ</v>
          </cell>
          <cell r="H1179">
            <v>700</v>
          </cell>
          <cell r="I1179">
            <v>2190</v>
          </cell>
        </row>
        <row r="1180">
          <cell r="A1180">
            <v>301228</v>
          </cell>
          <cell r="B1180" t="str">
            <v>TUBO-CILIND TK12CL 700 2200</v>
          </cell>
          <cell r="C1180" t="str">
            <v>TK12CL 700 2200</v>
          </cell>
          <cell r="D1180">
            <v>1618.39</v>
          </cell>
          <cell r="E1180">
            <v>936.34</v>
          </cell>
          <cell r="F1180" t="str">
            <v>PEÇ</v>
          </cell>
          <cell r="H1180">
            <v>700</v>
          </cell>
          <cell r="I1180">
            <v>2200</v>
          </cell>
        </row>
        <row r="1181">
          <cell r="A1181">
            <v>301229</v>
          </cell>
          <cell r="B1181" t="str">
            <v>TUBO-CILIND TK12CL 700 2250</v>
          </cell>
          <cell r="C1181" t="str">
            <v>TK12CL 700 2250</v>
          </cell>
          <cell r="D1181">
            <v>1643.1</v>
          </cell>
          <cell r="E1181">
            <v>957.61</v>
          </cell>
          <cell r="F1181" t="str">
            <v>PEÇ</v>
          </cell>
          <cell r="H1181">
            <v>700</v>
          </cell>
          <cell r="I1181">
            <v>2250</v>
          </cell>
        </row>
        <row r="1182">
          <cell r="A1182">
            <v>301230</v>
          </cell>
          <cell r="B1182" t="str">
            <v>TUBO-CILIND TK12CL 700 2300</v>
          </cell>
          <cell r="C1182" t="str">
            <v>TK12CL 700 2300</v>
          </cell>
          <cell r="D1182">
            <v>1667.46</v>
          </cell>
          <cell r="E1182">
            <v>978.89</v>
          </cell>
          <cell r="F1182" t="str">
            <v>PEÇ</v>
          </cell>
          <cell r="H1182">
            <v>700</v>
          </cell>
          <cell r="I1182">
            <v>2300</v>
          </cell>
        </row>
        <row r="1183">
          <cell r="A1183">
            <v>301231</v>
          </cell>
          <cell r="B1183" t="str">
            <v>TUBO-CILIND TK12CL 700 2450</v>
          </cell>
          <cell r="C1183" t="str">
            <v>TK12CL 700 2450</v>
          </cell>
          <cell r="D1183">
            <v>1741.21</v>
          </cell>
          <cell r="E1183">
            <v>1042.73</v>
          </cell>
          <cell r="F1183" t="str">
            <v>PEÇ</v>
          </cell>
          <cell r="H1183">
            <v>700</v>
          </cell>
          <cell r="I1183">
            <v>2450</v>
          </cell>
        </row>
        <row r="1184">
          <cell r="A1184">
            <v>301232</v>
          </cell>
          <cell r="B1184" t="str">
            <v>TUBO-CILIND TK12CL 700 2500</v>
          </cell>
          <cell r="C1184" t="str">
            <v>TK12CL 700 2500</v>
          </cell>
          <cell r="D1184">
            <v>1765.59</v>
          </cell>
          <cell r="E1184">
            <v>2031.8</v>
          </cell>
          <cell r="F1184" t="str">
            <v>PEÇ</v>
          </cell>
          <cell r="H1184">
            <v>700</v>
          </cell>
          <cell r="I1184">
            <v>2500</v>
          </cell>
        </row>
        <row r="1185">
          <cell r="A1185">
            <v>301233</v>
          </cell>
          <cell r="B1185" t="str">
            <v>TUBO-CILIND TK12CL 700 2600</v>
          </cell>
          <cell r="C1185" t="str">
            <v>TK12CL 700 2600</v>
          </cell>
          <cell r="D1185">
            <v>1814.65</v>
          </cell>
          <cell r="E1185">
            <v>2113.0700000000002</v>
          </cell>
          <cell r="F1185" t="str">
            <v>PEÇ</v>
          </cell>
          <cell r="H1185">
            <v>700</v>
          </cell>
          <cell r="I1185">
            <v>2600</v>
          </cell>
        </row>
        <row r="1186">
          <cell r="A1186">
            <v>301234</v>
          </cell>
          <cell r="B1186" t="str">
            <v>TUBO-CILIND TK12CL 700 2800</v>
          </cell>
          <cell r="C1186" t="str">
            <v>TK12CL 700 2800</v>
          </cell>
          <cell r="D1186">
            <v>1912.78</v>
          </cell>
          <cell r="E1186">
            <v>2275.59</v>
          </cell>
          <cell r="F1186" t="str">
            <v>PEÇ</v>
          </cell>
          <cell r="H1186">
            <v>700</v>
          </cell>
          <cell r="I1186">
            <v>2800</v>
          </cell>
        </row>
        <row r="1187">
          <cell r="A1187">
            <v>301235</v>
          </cell>
          <cell r="B1187" t="str">
            <v>TUBO-CILIND TK12CL 700 2830</v>
          </cell>
          <cell r="C1187" t="str">
            <v>TK12CL 700 2830</v>
          </cell>
          <cell r="D1187">
            <v>1927.7</v>
          </cell>
          <cell r="E1187">
            <v>1204.47</v>
          </cell>
          <cell r="F1187" t="str">
            <v>PEÇ</v>
          </cell>
          <cell r="H1187">
            <v>700</v>
          </cell>
          <cell r="I1187">
            <v>2830</v>
          </cell>
        </row>
        <row r="1188">
          <cell r="A1188">
            <v>301236</v>
          </cell>
          <cell r="B1188" t="str">
            <v>TUBO-CILIND TK12CL 700 2880</v>
          </cell>
          <cell r="C1188" t="str">
            <v>TK12CL 700 2880</v>
          </cell>
          <cell r="D1188">
            <v>1952.07</v>
          </cell>
          <cell r="E1188">
            <v>1225.74</v>
          </cell>
          <cell r="F1188" t="str">
            <v>PEÇ</v>
          </cell>
          <cell r="H1188">
            <v>700</v>
          </cell>
          <cell r="I1188">
            <v>2880</v>
          </cell>
        </row>
        <row r="1189">
          <cell r="A1189">
            <v>301237</v>
          </cell>
          <cell r="B1189" t="str">
            <v>TUBO-CILIND TK12CL 700 2900</v>
          </cell>
          <cell r="C1189" t="str">
            <v>TK12CL 700 2900</v>
          </cell>
          <cell r="D1189">
            <v>1961.83</v>
          </cell>
          <cell r="E1189">
            <v>1234.26</v>
          </cell>
          <cell r="F1189" t="str">
            <v>PEÇ</v>
          </cell>
          <cell r="H1189">
            <v>700</v>
          </cell>
          <cell r="I1189">
            <v>2900</v>
          </cell>
        </row>
        <row r="1190">
          <cell r="A1190">
            <v>301238</v>
          </cell>
          <cell r="B1190" t="str">
            <v>TUBO-CILIND TK12CL 700 3000</v>
          </cell>
          <cell r="C1190" t="str">
            <v>TK12CL 700 3000</v>
          </cell>
          <cell r="D1190">
            <v>1738.32</v>
          </cell>
          <cell r="E1190">
            <v>2438.15</v>
          </cell>
          <cell r="F1190" t="str">
            <v>PEÇ</v>
          </cell>
          <cell r="H1190">
            <v>700</v>
          </cell>
          <cell r="I1190">
            <v>3000</v>
          </cell>
        </row>
        <row r="1191">
          <cell r="A1191">
            <v>301239</v>
          </cell>
          <cell r="B1191" t="str">
            <v>TUBO-CILIND TK12CL 700 3200</v>
          </cell>
          <cell r="C1191" t="str">
            <v>TK12CL 700 3200</v>
          </cell>
          <cell r="D1191">
            <v>2109.0300000000002</v>
          </cell>
          <cell r="E1191">
            <v>2600.69</v>
          </cell>
          <cell r="F1191" t="str">
            <v>PEÇ</v>
          </cell>
          <cell r="H1191">
            <v>700</v>
          </cell>
          <cell r="I1191">
            <v>3200</v>
          </cell>
        </row>
        <row r="1192">
          <cell r="A1192">
            <v>301240</v>
          </cell>
          <cell r="B1192" t="str">
            <v>TUBO-CILIND TK12CL 700 3340</v>
          </cell>
          <cell r="C1192" t="str">
            <v>TK12CL 700 3340</v>
          </cell>
          <cell r="D1192">
            <v>2178.16</v>
          </cell>
          <cell r="E1192">
            <v>2714.46</v>
          </cell>
          <cell r="F1192" t="str">
            <v>PEÇ</v>
          </cell>
          <cell r="H1192">
            <v>700</v>
          </cell>
          <cell r="I1192">
            <v>3340</v>
          </cell>
        </row>
        <row r="1193">
          <cell r="A1193">
            <v>301241</v>
          </cell>
          <cell r="B1193" t="str">
            <v>TUBO-CILIND TK12CL 700 3440</v>
          </cell>
          <cell r="C1193" t="str">
            <v>TK12CL 700 3440</v>
          </cell>
          <cell r="D1193">
            <v>2227.23</v>
          </cell>
          <cell r="E1193">
            <v>1464.07</v>
          </cell>
          <cell r="F1193" t="str">
            <v>PEÇ</v>
          </cell>
          <cell r="H1193">
            <v>700</v>
          </cell>
          <cell r="I1193">
            <v>3440</v>
          </cell>
        </row>
        <row r="1194">
          <cell r="A1194">
            <v>301242</v>
          </cell>
          <cell r="B1194" t="str">
            <v>TUBO-CILIND TK12CL 700 3470</v>
          </cell>
          <cell r="C1194" t="str">
            <v>TK12CL 700 3470</v>
          </cell>
          <cell r="D1194">
            <v>2241.8200000000002</v>
          </cell>
          <cell r="E1194">
            <v>1476.85</v>
          </cell>
          <cell r="F1194" t="str">
            <v>PEÇ</v>
          </cell>
          <cell r="H1194">
            <v>700</v>
          </cell>
          <cell r="I1194">
            <v>3470</v>
          </cell>
        </row>
        <row r="1195">
          <cell r="A1195">
            <v>301243</v>
          </cell>
          <cell r="B1195" t="str">
            <v>TUBO-CILIND TK12CL 700 3500</v>
          </cell>
          <cell r="C1195" t="str">
            <v>TK12CL 700 3500</v>
          </cell>
          <cell r="D1195">
            <v>2256.75</v>
          </cell>
          <cell r="E1195">
            <v>2844.49</v>
          </cell>
          <cell r="F1195" t="str">
            <v>PEÇ</v>
          </cell>
          <cell r="H1195">
            <v>700</v>
          </cell>
          <cell r="I1195">
            <v>3500</v>
          </cell>
        </row>
        <row r="1196">
          <cell r="A1196">
            <v>301244</v>
          </cell>
          <cell r="B1196" t="str">
            <v>TUBO-CILIND TK12CL 700 3600</v>
          </cell>
          <cell r="C1196" t="str">
            <v>TK12CL 700 3600</v>
          </cell>
          <cell r="D1196">
            <v>2305.81</v>
          </cell>
          <cell r="E1196">
            <v>2925.78</v>
          </cell>
          <cell r="F1196" t="str">
            <v>PEÇ</v>
          </cell>
          <cell r="H1196">
            <v>700</v>
          </cell>
          <cell r="I1196">
            <v>3600</v>
          </cell>
        </row>
        <row r="1197">
          <cell r="A1197">
            <v>301245</v>
          </cell>
          <cell r="B1197" t="str">
            <v>TUBO-CILIND TK12CL 700 3720</v>
          </cell>
          <cell r="C1197" t="str">
            <v>TK12CL 700 3720</v>
          </cell>
          <cell r="D1197">
            <v>2364.63</v>
          </cell>
          <cell r="E1197">
            <v>3023.3</v>
          </cell>
          <cell r="F1197" t="str">
            <v>PEÇ</v>
          </cell>
          <cell r="H1197">
            <v>700</v>
          </cell>
          <cell r="I1197">
            <v>3720</v>
          </cell>
        </row>
        <row r="1198">
          <cell r="A1198">
            <v>301246</v>
          </cell>
          <cell r="B1198" t="str">
            <v>TUBO-CILIND TK12CL 700 3800</v>
          </cell>
          <cell r="C1198" t="str">
            <v>TK12CL 700 3800</v>
          </cell>
          <cell r="D1198">
            <v>2403.9299999999998</v>
          </cell>
          <cell r="E1198">
            <v>1617.29</v>
          </cell>
          <cell r="F1198" t="str">
            <v>PEÇ</v>
          </cell>
          <cell r="H1198">
            <v>700</v>
          </cell>
          <cell r="I1198">
            <v>3800</v>
          </cell>
        </row>
        <row r="1199">
          <cell r="A1199">
            <v>301247</v>
          </cell>
          <cell r="B1199" t="str">
            <v>TUBO-CILIND TK12CL 700 3900</v>
          </cell>
          <cell r="C1199" t="str">
            <v>TK12CL 700 3900</v>
          </cell>
          <cell r="D1199">
            <v>2452.9899999999998</v>
          </cell>
          <cell r="E1199">
            <v>3169.6</v>
          </cell>
          <cell r="F1199" t="str">
            <v>PEÇ</v>
          </cell>
          <cell r="H1199">
            <v>700</v>
          </cell>
          <cell r="I1199">
            <v>3900</v>
          </cell>
        </row>
        <row r="1200">
          <cell r="A1200">
            <v>301248</v>
          </cell>
          <cell r="B1200" t="str">
            <v>TUBO-CILIND TK12CL 700 3960</v>
          </cell>
          <cell r="C1200" t="str">
            <v>TK12CL 700 3960</v>
          </cell>
          <cell r="D1200">
            <v>2481.98</v>
          </cell>
          <cell r="E1200">
            <v>3218.36</v>
          </cell>
          <cell r="F1200" t="str">
            <v>PEÇ</v>
          </cell>
          <cell r="H1200">
            <v>700</v>
          </cell>
          <cell r="I1200">
            <v>3960</v>
          </cell>
        </row>
        <row r="1201">
          <cell r="A1201">
            <v>301249</v>
          </cell>
          <cell r="B1201" t="str">
            <v>TUBO-CILIND TK12CL 700 4000</v>
          </cell>
          <cell r="C1201" t="str">
            <v>TK12CL 700 4000</v>
          </cell>
          <cell r="D1201">
            <v>2217.6</v>
          </cell>
          <cell r="E1201">
            <v>3250.87</v>
          </cell>
          <cell r="F1201" t="str">
            <v>PEÇ</v>
          </cell>
          <cell r="H1201">
            <v>700</v>
          </cell>
          <cell r="I1201">
            <v>4000</v>
          </cell>
        </row>
        <row r="1202">
          <cell r="A1202">
            <v>301250</v>
          </cell>
          <cell r="B1202" t="str">
            <v>TUBO-CILIND TK12CL 700 4200</v>
          </cell>
          <cell r="C1202" t="str">
            <v>TK12CL 700 4200</v>
          </cell>
          <cell r="D1202">
            <v>2600.17</v>
          </cell>
          <cell r="E1202">
            <v>1787.55</v>
          </cell>
          <cell r="F1202" t="str">
            <v>PEÇ</v>
          </cell>
          <cell r="H1202">
            <v>700</v>
          </cell>
          <cell r="I1202">
            <v>4200</v>
          </cell>
        </row>
        <row r="1203">
          <cell r="A1203">
            <v>301251</v>
          </cell>
          <cell r="B1203" t="str">
            <v>TUBO-CILIND TK12CL 700 4500</v>
          </cell>
          <cell r="C1203" t="str">
            <v>TK12CL 700 4500</v>
          </cell>
          <cell r="D1203">
            <v>2747.36</v>
          </cell>
          <cell r="E1203">
            <v>3657.24</v>
          </cell>
          <cell r="F1203" t="str">
            <v>PEÇ</v>
          </cell>
          <cell r="H1203">
            <v>700</v>
          </cell>
          <cell r="I1203">
            <v>4500</v>
          </cell>
        </row>
        <row r="1204">
          <cell r="A1204">
            <v>301252</v>
          </cell>
          <cell r="B1204" t="str">
            <v>TUBO-CILIND TK12CL 700 4510</v>
          </cell>
          <cell r="C1204" t="str">
            <v>TK12CL 700 4510</v>
          </cell>
          <cell r="D1204">
            <v>2752.51</v>
          </cell>
          <cell r="E1204">
            <v>3665.34</v>
          </cell>
          <cell r="F1204" t="str">
            <v>PEÇ</v>
          </cell>
          <cell r="H1204">
            <v>700</v>
          </cell>
          <cell r="I1204">
            <v>4510</v>
          </cell>
        </row>
        <row r="1205">
          <cell r="A1205">
            <v>301253</v>
          </cell>
          <cell r="B1205" t="str">
            <v>TUBO-CILIND TK12CL 700 4550</v>
          </cell>
          <cell r="C1205" t="str">
            <v>TK12CL 700 4550</v>
          </cell>
          <cell r="D1205">
            <v>2772.05</v>
          </cell>
          <cell r="E1205">
            <v>1936.49</v>
          </cell>
          <cell r="F1205" t="str">
            <v>PEÇ</v>
          </cell>
          <cell r="H1205">
            <v>700</v>
          </cell>
          <cell r="I1205">
            <v>4550</v>
          </cell>
        </row>
        <row r="1206">
          <cell r="A1206">
            <v>301254</v>
          </cell>
          <cell r="B1206" t="str">
            <v>TUBO-CILIND TK12CL 700 4600</v>
          </cell>
          <cell r="C1206" t="str">
            <v>TK12CL 700 4600</v>
          </cell>
          <cell r="D1206">
            <v>2796.44</v>
          </cell>
          <cell r="E1206">
            <v>3738.5</v>
          </cell>
          <cell r="F1206" t="str">
            <v>PEÇ</v>
          </cell>
          <cell r="H1206">
            <v>700</v>
          </cell>
          <cell r="I1206">
            <v>4600</v>
          </cell>
        </row>
        <row r="1207">
          <cell r="A1207">
            <v>301255</v>
          </cell>
          <cell r="B1207" t="str">
            <v>TUBO-CILIND TK12CL 700 5000</v>
          </cell>
          <cell r="C1207" t="str">
            <v>TK12CL 700 5000</v>
          </cell>
          <cell r="D1207">
            <v>2696.92</v>
          </cell>
          <cell r="E1207">
            <v>4063.58</v>
          </cell>
          <cell r="F1207" t="str">
            <v>PEÇ</v>
          </cell>
          <cell r="H1207">
            <v>700</v>
          </cell>
          <cell r="I1207">
            <v>5000</v>
          </cell>
        </row>
        <row r="1208">
          <cell r="A1208">
            <v>301256</v>
          </cell>
          <cell r="B1208" t="str">
            <v>TUBO-CILIND TK12CL 700 5100</v>
          </cell>
          <cell r="C1208" t="str">
            <v>TK12CL 700 5100</v>
          </cell>
          <cell r="D1208">
            <v>3042.26</v>
          </cell>
          <cell r="E1208">
            <v>2170.56</v>
          </cell>
          <cell r="F1208" t="str">
            <v>PEÇ</v>
          </cell>
          <cell r="H1208">
            <v>700</v>
          </cell>
          <cell r="I1208">
            <v>5100</v>
          </cell>
        </row>
        <row r="1209">
          <cell r="A1209">
            <v>301257</v>
          </cell>
          <cell r="B1209" t="str">
            <v>TUBO-CILIND TK12CL 700 5300</v>
          </cell>
          <cell r="C1209" t="str">
            <v>TK12CL 700 5300</v>
          </cell>
          <cell r="D1209">
            <v>3140.4</v>
          </cell>
          <cell r="E1209">
            <v>2255.6999999999998</v>
          </cell>
          <cell r="F1209" t="str">
            <v>PEÇ</v>
          </cell>
          <cell r="H1209">
            <v>700</v>
          </cell>
          <cell r="I1209">
            <v>5300</v>
          </cell>
        </row>
        <row r="1210">
          <cell r="A1210">
            <v>301258</v>
          </cell>
          <cell r="B1210" t="str">
            <v>TUBO-CILIND TK12CL 700 5500</v>
          </cell>
          <cell r="C1210" t="str">
            <v>TK12CL 700 5500</v>
          </cell>
          <cell r="D1210">
            <v>3238.52</v>
          </cell>
          <cell r="E1210">
            <v>4469.92</v>
          </cell>
          <cell r="F1210" t="str">
            <v>PEÇ</v>
          </cell>
          <cell r="H1210">
            <v>700</v>
          </cell>
          <cell r="I1210">
            <v>5500</v>
          </cell>
        </row>
        <row r="1211">
          <cell r="A1211">
            <v>301259</v>
          </cell>
          <cell r="B1211" t="str">
            <v>TUBO-CILIND TK12CL 700 5800</v>
          </cell>
          <cell r="C1211" t="str">
            <v>TK12CL 700 5800</v>
          </cell>
          <cell r="D1211">
            <v>3385.69</v>
          </cell>
          <cell r="E1211">
            <v>4713.78</v>
          </cell>
          <cell r="F1211" t="str">
            <v>PEÇ</v>
          </cell>
          <cell r="H1211">
            <v>700</v>
          </cell>
          <cell r="I1211">
            <v>5800</v>
          </cell>
        </row>
        <row r="1212">
          <cell r="A1212">
            <v>301260</v>
          </cell>
          <cell r="B1212" t="str">
            <v>TUBO-CILIND TK12CL 700 6500</v>
          </cell>
          <cell r="C1212" t="str">
            <v>TK12CL 700 6500</v>
          </cell>
          <cell r="D1212">
            <v>3729.67</v>
          </cell>
          <cell r="E1212">
            <v>5282.68</v>
          </cell>
          <cell r="F1212" t="str">
            <v>PEÇ</v>
          </cell>
          <cell r="H1212">
            <v>700</v>
          </cell>
          <cell r="I1212">
            <v>6500</v>
          </cell>
        </row>
        <row r="1213">
          <cell r="A1213">
            <v>301261</v>
          </cell>
          <cell r="B1213" t="str">
            <v>TUBO-CILIND TK12CL 700 6730</v>
          </cell>
          <cell r="C1213" t="str">
            <v>TK12CL 700 6730</v>
          </cell>
          <cell r="D1213">
            <v>3842.72</v>
          </cell>
          <cell r="E1213">
            <v>5469.58</v>
          </cell>
          <cell r="F1213" t="str">
            <v>PEÇ</v>
          </cell>
          <cell r="H1213">
            <v>700</v>
          </cell>
          <cell r="I1213">
            <v>6730</v>
          </cell>
        </row>
        <row r="1214">
          <cell r="A1214">
            <v>301262</v>
          </cell>
          <cell r="B1214" t="str">
            <v>TUBO-CILIND TK12CL 700 6800</v>
          </cell>
          <cell r="C1214" t="str">
            <v>TK12CL 700 6800</v>
          </cell>
          <cell r="D1214">
            <v>3876.85</v>
          </cell>
          <cell r="E1214">
            <v>13003.82</v>
          </cell>
          <cell r="F1214" t="str">
            <v>PEÇ</v>
          </cell>
          <cell r="H1214">
            <v>700</v>
          </cell>
          <cell r="I1214">
            <v>6800</v>
          </cell>
        </row>
        <row r="1215">
          <cell r="A1215">
            <v>301263</v>
          </cell>
          <cell r="B1215" t="str">
            <v>TUBO-CILIND TK12CL 800 410</v>
          </cell>
          <cell r="C1215" t="str">
            <v>TK12CL 800 410</v>
          </cell>
          <cell r="D1215">
            <v>783.35</v>
          </cell>
          <cell r="E1215">
            <v>408.53</v>
          </cell>
          <cell r="F1215" t="str">
            <v>PEÇ</v>
          </cell>
          <cell r="H1215">
            <v>800</v>
          </cell>
          <cell r="I1215">
            <v>410</v>
          </cell>
        </row>
        <row r="1216">
          <cell r="A1216">
            <v>301264</v>
          </cell>
          <cell r="B1216" t="str">
            <v>TUBO-CILIND TK12CL 800 420</v>
          </cell>
          <cell r="C1216" t="str">
            <v>TK12CL 800 420</v>
          </cell>
          <cell r="D1216">
            <v>789.28</v>
          </cell>
          <cell r="E1216">
            <v>418.52</v>
          </cell>
          <cell r="F1216" t="str">
            <v>PEÇ</v>
          </cell>
          <cell r="H1216">
            <v>800</v>
          </cell>
          <cell r="I1216">
            <v>420</v>
          </cell>
        </row>
        <row r="1217">
          <cell r="A1217">
            <v>301265</v>
          </cell>
          <cell r="B1217" t="str">
            <v>TUBO-CILIND TK12CL 800 490</v>
          </cell>
          <cell r="C1217" t="str">
            <v>TK12CL 800 490</v>
          </cell>
          <cell r="D1217">
            <v>831.4</v>
          </cell>
          <cell r="E1217">
            <v>255.72</v>
          </cell>
          <cell r="F1217" t="str">
            <v>PEÇ</v>
          </cell>
          <cell r="H1217">
            <v>800</v>
          </cell>
          <cell r="I1217">
            <v>490</v>
          </cell>
        </row>
        <row r="1218">
          <cell r="A1218">
            <v>301266</v>
          </cell>
          <cell r="B1218" t="str">
            <v>TUBO-CILIND TK12CL 800 500</v>
          </cell>
          <cell r="C1218" t="str">
            <v>TK12CL 800 500</v>
          </cell>
          <cell r="D1218">
            <v>837.3</v>
          </cell>
          <cell r="E1218">
            <v>498.23</v>
          </cell>
          <cell r="F1218" t="str">
            <v>PEÇ</v>
          </cell>
          <cell r="H1218">
            <v>800</v>
          </cell>
          <cell r="I1218">
            <v>500</v>
          </cell>
        </row>
        <row r="1219">
          <cell r="A1219">
            <v>301267</v>
          </cell>
          <cell r="B1219" t="str">
            <v>TUBO-CILIND TK12CL 800 530</v>
          </cell>
          <cell r="C1219" t="str">
            <v>TK12CL 800 530</v>
          </cell>
          <cell r="D1219">
            <v>855.07</v>
          </cell>
          <cell r="E1219">
            <v>276.61</v>
          </cell>
          <cell r="F1219" t="str">
            <v>PEÇ</v>
          </cell>
          <cell r="H1219">
            <v>800</v>
          </cell>
          <cell r="I1219">
            <v>530</v>
          </cell>
        </row>
        <row r="1220">
          <cell r="A1220">
            <v>301268</v>
          </cell>
          <cell r="B1220" t="str">
            <v>TUBO-CILIND TK12CL 800 550</v>
          </cell>
          <cell r="C1220" t="str">
            <v>TK12CL 800 550</v>
          </cell>
          <cell r="D1220">
            <v>867.44</v>
          </cell>
          <cell r="E1220">
            <v>287.04000000000002</v>
          </cell>
          <cell r="F1220" t="str">
            <v>PEÇ</v>
          </cell>
          <cell r="H1220">
            <v>800</v>
          </cell>
          <cell r="I1220">
            <v>550</v>
          </cell>
        </row>
        <row r="1221">
          <cell r="A1221">
            <v>301269</v>
          </cell>
          <cell r="B1221" t="str">
            <v>TUBO-CILIND TK12CL 800 600</v>
          </cell>
          <cell r="C1221" t="str">
            <v>TK12CL 800 600</v>
          </cell>
          <cell r="D1221">
            <v>897.17</v>
          </cell>
          <cell r="E1221">
            <v>597.88</v>
          </cell>
          <cell r="F1221" t="str">
            <v>PEÇ</v>
          </cell>
          <cell r="H1221">
            <v>800</v>
          </cell>
          <cell r="I1221">
            <v>600</v>
          </cell>
        </row>
        <row r="1222">
          <cell r="A1222">
            <v>301270</v>
          </cell>
          <cell r="B1222" t="str">
            <v>TUBO-CILIND TK12CL 800 700</v>
          </cell>
          <cell r="C1222" t="str">
            <v>TK12CL 800 700</v>
          </cell>
          <cell r="D1222">
            <v>957.04</v>
          </cell>
          <cell r="E1222">
            <v>697.5</v>
          </cell>
          <cell r="F1222" t="str">
            <v>PEÇ</v>
          </cell>
          <cell r="H1222">
            <v>800</v>
          </cell>
          <cell r="I1222">
            <v>700</v>
          </cell>
        </row>
        <row r="1223">
          <cell r="A1223">
            <v>301271</v>
          </cell>
          <cell r="B1223" t="str">
            <v>TUBO-CILIND TK12CL 800 740</v>
          </cell>
          <cell r="C1223" t="str">
            <v>TK12CL 800 740</v>
          </cell>
          <cell r="D1223">
            <v>981.28</v>
          </cell>
          <cell r="E1223">
            <v>386.2</v>
          </cell>
          <cell r="F1223" t="str">
            <v>PEÇ</v>
          </cell>
          <cell r="H1223">
            <v>800</v>
          </cell>
          <cell r="I1223">
            <v>740</v>
          </cell>
        </row>
        <row r="1224">
          <cell r="A1224">
            <v>301272</v>
          </cell>
          <cell r="B1224" t="str">
            <v>TUBO-CILIND TK12CL 800 750</v>
          </cell>
          <cell r="C1224" t="str">
            <v>TK12CL 800 750</v>
          </cell>
          <cell r="D1224">
            <v>987.18</v>
          </cell>
          <cell r="E1224">
            <v>747.36</v>
          </cell>
          <cell r="F1224" t="str">
            <v>PEÇ</v>
          </cell>
          <cell r="H1224">
            <v>800</v>
          </cell>
          <cell r="I1224">
            <v>750</v>
          </cell>
        </row>
        <row r="1225">
          <cell r="A1225">
            <v>301273</v>
          </cell>
          <cell r="B1225" t="str">
            <v>TUBO-CILIND TK12CL 800 800</v>
          </cell>
          <cell r="C1225" t="str">
            <v>TK12CL 800 800</v>
          </cell>
          <cell r="D1225">
            <v>1016.93</v>
          </cell>
          <cell r="E1225">
            <v>797.17</v>
          </cell>
          <cell r="F1225" t="str">
            <v>PEÇ</v>
          </cell>
          <cell r="H1225">
            <v>800</v>
          </cell>
          <cell r="I1225">
            <v>800</v>
          </cell>
        </row>
        <row r="1226">
          <cell r="A1226">
            <v>301274</v>
          </cell>
          <cell r="B1226" t="str">
            <v>TUBO-CILIND TK12CL 800 900</v>
          </cell>
          <cell r="C1226" t="str">
            <v>TK12CL 800 900</v>
          </cell>
          <cell r="D1226">
            <v>1076.8</v>
          </cell>
          <cell r="E1226">
            <v>896.81</v>
          </cell>
          <cell r="F1226" t="str">
            <v>PEÇ</v>
          </cell>
          <cell r="H1226">
            <v>800</v>
          </cell>
          <cell r="I1226">
            <v>900</v>
          </cell>
        </row>
        <row r="1227">
          <cell r="A1227">
            <v>301275</v>
          </cell>
          <cell r="B1227" t="str">
            <v>TUBO-CILIND TK12CL 800 910</v>
          </cell>
          <cell r="C1227" t="str">
            <v>TK12CL 800 910</v>
          </cell>
          <cell r="D1227">
            <v>1082.7</v>
          </cell>
          <cell r="E1227">
            <v>906.75</v>
          </cell>
          <cell r="F1227" t="str">
            <v>PEÇ</v>
          </cell>
          <cell r="H1227">
            <v>800</v>
          </cell>
          <cell r="I1227">
            <v>910</v>
          </cell>
        </row>
        <row r="1228">
          <cell r="A1228">
            <v>301276</v>
          </cell>
          <cell r="B1228" t="str">
            <v>TUBO-CILIND TK12CL 800 920</v>
          </cell>
          <cell r="C1228" t="str">
            <v>TK12CL 800 920</v>
          </cell>
          <cell r="D1228">
            <v>1088.6199999999999</v>
          </cell>
          <cell r="E1228">
            <v>916.74</v>
          </cell>
          <cell r="F1228" t="str">
            <v>PEÇ</v>
          </cell>
          <cell r="H1228">
            <v>800</v>
          </cell>
          <cell r="I1228">
            <v>920</v>
          </cell>
        </row>
        <row r="1229">
          <cell r="A1229">
            <v>301277</v>
          </cell>
          <cell r="B1229" t="str">
            <v>TUBO-CILIND TK12CL 800 930</v>
          </cell>
          <cell r="C1229" t="str">
            <v>TK12CL 800 930</v>
          </cell>
          <cell r="D1229">
            <v>1094.55</v>
          </cell>
          <cell r="E1229">
            <v>926.7</v>
          </cell>
          <cell r="F1229" t="str">
            <v>PEÇ</v>
          </cell>
          <cell r="H1229">
            <v>800</v>
          </cell>
          <cell r="I1229">
            <v>930</v>
          </cell>
        </row>
        <row r="1230">
          <cell r="A1230">
            <v>301278</v>
          </cell>
          <cell r="B1230" t="str">
            <v>TUBO-CILIND TK12CL 800 950</v>
          </cell>
          <cell r="C1230" t="str">
            <v>TK12CL 800 950</v>
          </cell>
          <cell r="D1230">
            <v>1106.93</v>
          </cell>
          <cell r="E1230">
            <v>946.62</v>
          </cell>
          <cell r="F1230" t="str">
            <v>PEÇ</v>
          </cell>
          <cell r="H1230">
            <v>800</v>
          </cell>
          <cell r="I1230">
            <v>950</v>
          </cell>
        </row>
        <row r="1231">
          <cell r="A1231">
            <v>301279</v>
          </cell>
          <cell r="B1231" t="str">
            <v>TUBO-CILIND TK12CL 800 960</v>
          </cell>
          <cell r="C1231" t="str">
            <v>TK12CL 800 960</v>
          </cell>
          <cell r="D1231">
            <v>1112.45</v>
          </cell>
          <cell r="E1231">
            <v>501.02</v>
          </cell>
          <cell r="F1231" t="str">
            <v>PEÇ</v>
          </cell>
          <cell r="H1231">
            <v>800</v>
          </cell>
          <cell r="I1231">
            <v>960</v>
          </cell>
        </row>
        <row r="1232">
          <cell r="A1232">
            <v>301280</v>
          </cell>
          <cell r="B1232" t="str">
            <v>TUBO-CILIND TK12CL 800 970</v>
          </cell>
          <cell r="C1232" t="str">
            <v>TK12CL 800 970</v>
          </cell>
          <cell r="D1232">
            <v>1118.3599999999999</v>
          </cell>
          <cell r="E1232">
            <v>966.55</v>
          </cell>
          <cell r="F1232" t="str">
            <v>PEÇ</v>
          </cell>
          <cell r="H1232">
            <v>450</v>
          </cell>
          <cell r="I1232">
            <v>970</v>
          </cell>
        </row>
        <row r="1233">
          <cell r="A1233">
            <v>301281</v>
          </cell>
          <cell r="B1233" t="str">
            <v>TUBO-CILIND TK12CL 800 1000</v>
          </cell>
          <cell r="C1233" t="str">
            <v>TK12CL 800 1000</v>
          </cell>
          <cell r="D1233">
            <v>878.44</v>
          </cell>
          <cell r="E1233">
            <v>4093.06</v>
          </cell>
          <cell r="F1233" t="str">
            <v>PEÇ</v>
          </cell>
          <cell r="H1233">
            <v>800</v>
          </cell>
          <cell r="I1233">
            <v>1000</v>
          </cell>
        </row>
        <row r="1234">
          <cell r="A1234">
            <v>301282</v>
          </cell>
          <cell r="B1234" t="str">
            <v>TUBO-CILIND TK12CL 800 1050</v>
          </cell>
          <cell r="C1234" t="str">
            <v>TK12CL 800 1050</v>
          </cell>
          <cell r="D1234">
            <v>1166.79</v>
          </cell>
          <cell r="E1234">
            <v>548.01</v>
          </cell>
          <cell r="F1234" t="str">
            <v>PEÇ</v>
          </cell>
          <cell r="H1234">
            <v>800</v>
          </cell>
          <cell r="I1234">
            <v>1050</v>
          </cell>
        </row>
        <row r="1235">
          <cell r="A1235">
            <v>301283</v>
          </cell>
          <cell r="B1235" t="str">
            <v>TUBO-CILIND TK12CL 800 1080</v>
          </cell>
          <cell r="C1235" t="str">
            <v>TK12CL 800 1080</v>
          </cell>
          <cell r="D1235">
            <v>1184.1500000000001</v>
          </cell>
          <cell r="E1235">
            <v>563.65</v>
          </cell>
          <cell r="F1235" t="str">
            <v>PEÇ</v>
          </cell>
          <cell r="H1235">
            <v>800</v>
          </cell>
          <cell r="I1235">
            <v>1080</v>
          </cell>
        </row>
        <row r="1236">
          <cell r="A1236">
            <v>301284</v>
          </cell>
          <cell r="B1236" t="str">
            <v>TUBO-CILIND TK12CL 800 1090</v>
          </cell>
          <cell r="C1236" t="str">
            <v>TK12CL 800 1090</v>
          </cell>
          <cell r="D1236">
            <v>1190.07</v>
          </cell>
          <cell r="E1236">
            <v>568.85</v>
          </cell>
          <cell r="F1236" t="str">
            <v>PEÇ</v>
          </cell>
          <cell r="H1236">
            <v>800</v>
          </cell>
          <cell r="I1236">
            <v>1090</v>
          </cell>
        </row>
        <row r="1237">
          <cell r="A1237">
            <v>301285</v>
          </cell>
          <cell r="B1237" t="str">
            <v>TUBO-CILIND TK12CL 800 1100</v>
          </cell>
          <cell r="C1237" t="str">
            <v>TK12CL 800 1100</v>
          </cell>
          <cell r="D1237">
            <v>1196.52</v>
          </cell>
          <cell r="E1237">
            <v>1096.1099999999999</v>
          </cell>
          <cell r="F1237" t="str">
            <v>PEÇ</v>
          </cell>
          <cell r="H1237">
            <v>800</v>
          </cell>
          <cell r="I1237">
            <v>1100</v>
          </cell>
        </row>
        <row r="1238">
          <cell r="A1238">
            <v>301286</v>
          </cell>
          <cell r="B1238" t="str">
            <v>TUBO-CILIND TK12CL 800 1190</v>
          </cell>
          <cell r="C1238" t="str">
            <v>TK12CL 800 1190</v>
          </cell>
          <cell r="D1238">
            <v>1249.93</v>
          </cell>
          <cell r="E1238">
            <v>621.04999999999995</v>
          </cell>
          <cell r="F1238" t="str">
            <v>PEÇ</v>
          </cell>
          <cell r="H1238">
            <v>800</v>
          </cell>
          <cell r="I1238">
            <v>1190</v>
          </cell>
        </row>
        <row r="1239">
          <cell r="A1239">
            <v>301287</v>
          </cell>
          <cell r="B1239" t="str">
            <v>TUBO-CILIND TK12CL 800 1200</v>
          </cell>
          <cell r="C1239" t="str">
            <v>TK12CL 800 1200</v>
          </cell>
          <cell r="D1239">
            <v>1256.4000000000001</v>
          </cell>
          <cell r="E1239">
            <v>1195.74</v>
          </cell>
          <cell r="F1239" t="str">
            <v>PEÇ</v>
          </cell>
          <cell r="H1239">
            <v>800</v>
          </cell>
          <cell r="I1239">
            <v>1200</v>
          </cell>
        </row>
        <row r="1240">
          <cell r="A1240">
            <v>301288</v>
          </cell>
          <cell r="B1240" t="str">
            <v>TUBO-CILIND TK12CL 800 1230</v>
          </cell>
          <cell r="C1240" t="str">
            <v>TK12CL 800 1230</v>
          </cell>
          <cell r="D1240">
            <v>1274.1500000000001</v>
          </cell>
          <cell r="E1240">
            <v>641.94000000000005</v>
          </cell>
          <cell r="F1240" t="str">
            <v>PEÇ</v>
          </cell>
          <cell r="H1240">
            <v>800</v>
          </cell>
          <cell r="I1240">
            <v>1230</v>
          </cell>
        </row>
        <row r="1241">
          <cell r="A1241">
            <v>301289</v>
          </cell>
          <cell r="B1241" t="str">
            <v>TUBO-CILIND TK12CL 800 1240</v>
          </cell>
          <cell r="C1241" t="str">
            <v>TK12CL 800 1240</v>
          </cell>
          <cell r="D1241">
            <v>1280.08</v>
          </cell>
          <cell r="E1241">
            <v>647.14</v>
          </cell>
          <cell r="F1241" t="str">
            <v>PEÇ</v>
          </cell>
          <cell r="H1241">
            <v>800</v>
          </cell>
          <cell r="I1241">
            <v>1240</v>
          </cell>
        </row>
        <row r="1242">
          <cell r="A1242">
            <v>301290</v>
          </cell>
          <cell r="B1242" t="str">
            <v>TUBO-CILIND TK12CL 800 1300</v>
          </cell>
          <cell r="C1242" t="str">
            <v>TK12CL 800 1300</v>
          </cell>
          <cell r="D1242">
            <v>1316.26</v>
          </cell>
          <cell r="E1242">
            <v>1295.4000000000001</v>
          </cell>
          <cell r="F1242" t="str">
            <v>PEÇ</v>
          </cell>
          <cell r="H1242">
            <v>800</v>
          </cell>
          <cell r="I1242">
            <v>1300</v>
          </cell>
        </row>
        <row r="1243">
          <cell r="A1243">
            <v>301291</v>
          </cell>
          <cell r="B1243" t="str">
            <v>TUBO-CILIND TK12CL 800 1320</v>
          </cell>
          <cell r="C1243" t="str">
            <v>TK12CL 800 1320</v>
          </cell>
          <cell r="D1243">
            <v>1328.1</v>
          </cell>
          <cell r="E1243">
            <v>688.91</v>
          </cell>
          <cell r="F1243" t="str">
            <v>PEÇ</v>
          </cell>
          <cell r="H1243">
            <v>800</v>
          </cell>
          <cell r="I1243">
            <v>1320</v>
          </cell>
        </row>
        <row r="1244">
          <cell r="A1244">
            <v>301292</v>
          </cell>
          <cell r="B1244" t="str">
            <v>TUBO-CILIND TK12CL 800 1380</v>
          </cell>
          <cell r="C1244" t="str">
            <v>TK12CL 800 1380</v>
          </cell>
          <cell r="D1244">
            <v>1363.74</v>
          </cell>
          <cell r="E1244">
            <v>720.22</v>
          </cell>
          <cell r="F1244" t="str">
            <v>PEÇ</v>
          </cell>
          <cell r="H1244">
            <v>800</v>
          </cell>
          <cell r="I1244">
            <v>1380</v>
          </cell>
        </row>
        <row r="1245">
          <cell r="A1245">
            <v>301293</v>
          </cell>
          <cell r="B1245" t="str">
            <v>TUBO-CILIND TK12CL 800 1500</v>
          </cell>
          <cell r="C1245" t="str">
            <v>TK12CL 800 1500</v>
          </cell>
          <cell r="D1245">
            <v>1435.99</v>
          </cell>
          <cell r="E1245">
            <v>4575.58</v>
          </cell>
          <cell r="F1245" t="str">
            <v>PEÇ</v>
          </cell>
          <cell r="H1245">
            <v>800</v>
          </cell>
          <cell r="I1245">
            <v>1500</v>
          </cell>
        </row>
        <row r="1246">
          <cell r="A1246">
            <v>301294</v>
          </cell>
          <cell r="B1246" t="str">
            <v>TUBO-CILIND TK12CL 800 1530</v>
          </cell>
          <cell r="C1246" t="str">
            <v>TK12CL 800 1530</v>
          </cell>
          <cell r="D1246">
            <v>1453.77</v>
          </cell>
          <cell r="E1246">
            <v>1524.58</v>
          </cell>
          <cell r="F1246" t="str">
            <v>PEÇ</v>
          </cell>
          <cell r="H1246">
            <v>800</v>
          </cell>
          <cell r="I1246">
            <v>1530</v>
          </cell>
        </row>
        <row r="1247">
          <cell r="A1247">
            <v>301295</v>
          </cell>
          <cell r="B1247" t="str">
            <v>TUBO-CILIND TK12CL 800 1540</v>
          </cell>
          <cell r="C1247" t="str">
            <v>TK12CL 800 1540</v>
          </cell>
          <cell r="D1247">
            <v>1459.69</v>
          </cell>
          <cell r="E1247">
            <v>803.73</v>
          </cell>
          <cell r="F1247" t="str">
            <v>PEÇ</v>
          </cell>
          <cell r="H1247">
            <v>800</v>
          </cell>
          <cell r="I1247">
            <v>1540</v>
          </cell>
        </row>
        <row r="1248">
          <cell r="A1248">
            <v>301296</v>
          </cell>
          <cell r="B1248" t="str">
            <v>TUBO-CILIND TK12CL 800 1590</v>
          </cell>
          <cell r="C1248" t="str">
            <v>TK12CL 800 1590</v>
          </cell>
          <cell r="D1248">
            <v>1489.42</v>
          </cell>
          <cell r="E1248">
            <v>1584.33</v>
          </cell>
          <cell r="F1248" t="str">
            <v>PEÇ</v>
          </cell>
          <cell r="H1248">
            <v>800</v>
          </cell>
          <cell r="I1248">
            <v>1590</v>
          </cell>
        </row>
        <row r="1249">
          <cell r="A1249">
            <v>301297</v>
          </cell>
          <cell r="B1249" t="str">
            <v>TUBO-CILIND TK12CL 800 1600</v>
          </cell>
          <cell r="C1249" t="str">
            <v>TK12CL 800 1600</v>
          </cell>
          <cell r="D1249">
            <v>1495.87</v>
          </cell>
          <cell r="E1249">
            <v>1594.31</v>
          </cell>
          <cell r="F1249" t="str">
            <v>PEÇ</v>
          </cell>
          <cell r="H1249">
            <v>800</v>
          </cell>
          <cell r="I1249">
            <v>1600</v>
          </cell>
        </row>
        <row r="1250">
          <cell r="A1250">
            <v>301298</v>
          </cell>
          <cell r="B1250" t="str">
            <v>TUBO-CILIND TK12CL 800 1700</v>
          </cell>
          <cell r="C1250" t="str">
            <v>TK12CL 800 1700</v>
          </cell>
          <cell r="D1250">
            <v>1555.74</v>
          </cell>
          <cell r="E1250">
            <v>887.23</v>
          </cell>
          <cell r="F1250" t="str">
            <v>PEÇ</v>
          </cell>
          <cell r="H1250">
            <v>800</v>
          </cell>
          <cell r="I1250">
            <v>1700</v>
          </cell>
        </row>
        <row r="1251">
          <cell r="A1251">
            <v>301299</v>
          </cell>
          <cell r="B1251" t="str">
            <v>TUBO-CILIND TK12CL 800 1710</v>
          </cell>
          <cell r="C1251" t="str">
            <v>TK12CL 800 1710</v>
          </cell>
          <cell r="D1251">
            <v>1561.64</v>
          </cell>
          <cell r="E1251">
            <v>1703.92</v>
          </cell>
          <cell r="F1251" t="str">
            <v>PEÇ</v>
          </cell>
          <cell r="H1251">
            <v>800</v>
          </cell>
          <cell r="I1251">
            <v>1710</v>
          </cell>
        </row>
        <row r="1252">
          <cell r="A1252">
            <v>301300</v>
          </cell>
          <cell r="B1252" t="str">
            <v>TUBO-CILIND TK12CL 800 1800</v>
          </cell>
          <cell r="C1252" t="str">
            <v>TK12CL 800 1800</v>
          </cell>
          <cell r="D1252">
            <v>1615.06</v>
          </cell>
          <cell r="E1252">
            <v>1793.61</v>
          </cell>
          <cell r="F1252" t="str">
            <v>PEÇ</v>
          </cell>
          <cell r="H1252">
            <v>800</v>
          </cell>
          <cell r="I1252">
            <v>1800</v>
          </cell>
        </row>
        <row r="1253">
          <cell r="A1253">
            <v>301301</v>
          </cell>
          <cell r="B1253" t="str">
            <v>TUBO-CILIND TK12CL 800 1850</v>
          </cell>
          <cell r="C1253" t="str">
            <v>TK12CL 800 1850</v>
          </cell>
          <cell r="D1253">
            <v>1645.19</v>
          </cell>
          <cell r="E1253">
            <v>1843.44</v>
          </cell>
          <cell r="F1253" t="str">
            <v>PEÇ</v>
          </cell>
          <cell r="H1253">
            <v>800</v>
          </cell>
          <cell r="I1253">
            <v>1850</v>
          </cell>
        </row>
        <row r="1254">
          <cell r="A1254">
            <v>301302</v>
          </cell>
          <cell r="B1254" t="str">
            <v>TUBO-CILIND TK12CL 800 1860</v>
          </cell>
          <cell r="C1254" t="str">
            <v>TK12CL 800 1860</v>
          </cell>
          <cell r="D1254">
            <v>1651.26</v>
          </cell>
          <cell r="E1254">
            <v>970.73</v>
          </cell>
          <cell r="F1254" t="str">
            <v>PEÇ</v>
          </cell>
          <cell r="H1254">
            <v>800</v>
          </cell>
          <cell r="I1254">
            <v>1860</v>
          </cell>
        </row>
        <row r="1255">
          <cell r="A1255">
            <v>301303</v>
          </cell>
          <cell r="B1255" t="str">
            <v>TUBO-CILIND TK12CL 800 1900</v>
          </cell>
          <cell r="C1255" t="str">
            <v>TK12CL 800 1900</v>
          </cell>
          <cell r="D1255">
            <v>1674.93</v>
          </cell>
          <cell r="E1255">
            <v>1893.24</v>
          </cell>
          <cell r="F1255" t="str">
            <v>PEÇ</v>
          </cell>
          <cell r="H1255">
            <v>800</v>
          </cell>
          <cell r="I1255">
            <v>1900</v>
          </cell>
        </row>
        <row r="1256">
          <cell r="A1256">
            <v>301304</v>
          </cell>
          <cell r="B1256" t="str">
            <v>TUBO-CILIND TK12CL 800 2000</v>
          </cell>
          <cell r="C1256" t="str">
            <v>TK12CL 800 2000</v>
          </cell>
          <cell r="D1256">
            <v>1455.52</v>
          </cell>
          <cell r="E1256">
            <v>5057.3599999999997</v>
          </cell>
          <cell r="F1256" t="str">
            <v>PEÇ</v>
          </cell>
          <cell r="H1256">
            <v>800</v>
          </cell>
          <cell r="I1256">
            <v>2000</v>
          </cell>
        </row>
        <row r="1257">
          <cell r="A1257">
            <v>301305</v>
          </cell>
          <cell r="B1257" t="str">
            <v>TUBO-CILIND TK12CL 800 2050</v>
          </cell>
          <cell r="C1257" t="str">
            <v>TK12CL 800 2050</v>
          </cell>
          <cell r="D1257">
            <v>1764.93</v>
          </cell>
          <cell r="E1257">
            <v>1069.8900000000001</v>
          </cell>
          <cell r="F1257" t="str">
            <v>PEÇ</v>
          </cell>
          <cell r="H1257">
            <v>800</v>
          </cell>
          <cell r="I1257">
            <v>2050</v>
          </cell>
        </row>
        <row r="1258">
          <cell r="A1258">
            <v>301306</v>
          </cell>
          <cell r="B1258" t="str">
            <v>TUBO-CILIND TK12CL 800 2070</v>
          </cell>
          <cell r="C1258" t="str">
            <v>TK12CL 800 2070</v>
          </cell>
          <cell r="D1258">
            <v>1776.93</v>
          </cell>
          <cell r="E1258">
            <v>2062.64</v>
          </cell>
          <cell r="F1258" t="str">
            <v>PEÇ</v>
          </cell>
          <cell r="H1258">
            <v>800</v>
          </cell>
          <cell r="I1258">
            <v>2070</v>
          </cell>
        </row>
        <row r="1259">
          <cell r="A1259">
            <v>301307</v>
          </cell>
          <cell r="B1259" t="str">
            <v>TUBO-CILIND TK12CL 800 2100</v>
          </cell>
          <cell r="C1259" t="str">
            <v>TK12CL 800 2100</v>
          </cell>
          <cell r="D1259">
            <v>1794.66</v>
          </cell>
          <cell r="E1259">
            <v>1095.98</v>
          </cell>
          <cell r="F1259" t="str">
            <v>PEÇ</v>
          </cell>
          <cell r="H1259">
            <v>800</v>
          </cell>
          <cell r="I1259">
            <v>2100</v>
          </cell>
        </row>
        <row r="1260">
          <cell r="A1260">
            <v>301308</v>
          </cell>
          <cell r="B1260" t="str">
            <v>TUBO-CILIND TK12CL 800 2140</v>
          </cell>
          <cell r="C1260" t="str">
            <v>TK12CL 800 2140</v>
          </cell>
          <cell r="D1260">
            <v>1818.9</v>
          </cell>
          <cell r="E1260">
            <v>1116.8599999999999</v>
          </cell>
          <cell r="F1260" t="str">
            <v>PEÇ</v>
          </cell>
          <cell r="H1260">
            <v>450</v>
          </cell>
          <cell r="I1260">
            <v>2140</v>
          </cell>
        </row>
        <row r="1261">
          <cell r="A1261">
            <v>301309</v>
          </cell>
          <cell r="B1261" t="str">
            <v>TUBO-CILIND TK12CL 800 2200</v>
          </cell>
          <cell r="C1261" t="str">
            <v>TK12CL 800 2200</v>
          </cell>
          <cell r="D1261">
            <v>1854.55</v>
          </cell>
          <cell r="E1261">
            <v>1148.1600000000001</v>
          </cell>
          <cell r="F1261" t="str">
            <v>PEÇ</v>
          </cell>
          <cell r="H1261">
            <v>800</v>
          </cell>
          <cell r="I1261">
            <v>2200</v>
          </cell>
        </row>
        <row r="1262">
          <cell r="A1262">
            <v>301310</v>
          </cell>
          <cell r="B1262" t="str">
            <v>TUBO-CILIND TK12CL 800 2220</v>
          </cell>
          <cell r="C1262" t="str">
            <v>TK12CL 800 2220</v>
          </cell>
          <cell r="D1262">
            <v>1866.92</v>
          </cell>
          <cell r="E1262">
            <v>1158.6199999999999</v>
          </cell>
          <cell r="F1262" t="str">
            <v>PEÇ</v>
          </cell>
          <cell r="H1262">
            <v>800</v>
          </cell>
          <cell r="I1262">
            <v>2220</v>
          </cell>
        </row>
        <row r="1263">
          <cell r="A1263">
            <v>301311</v>
          </cell>
          <cell r="B1263" t="str">
            <v>TUBO-CILIND TK12CL 800 2250</v>
          </cell>
          <cell r="C1263" t="str">
            <v>TK12CL 800 2250</v>
          </cell>
          <cell r="D1263">
            <v>1884.66</v>
          </cell>
          <cell r="E1263">
            <v>2373.48</v>
          </cell>
          <cell r="F1263" t="str">
            <v>PEÇ</v>
          </cell>
          <cell r="H1263">
            <v>800</v>
          </cell>
          <cell r="I1263">
            <v>2250</v>
          </cell>
        </row>
        <row r="1264">
          <cell r="A1264">
            <v>301312</v>
          </cell>
          <cell r="B1264" t="str">
            <v>TUBO-CILIND TK12CL 800 2300</v>
          </cell>
          <cell r="C1264" t="str">
            <v>TK12CL 800 2300</v>
          </cell>
          <cell r="D1264">
            <v>1914.4</v>
          </cell>
          <cell r="E1264">
            <v>1200.3699999999999</v>
          </cell>
          <cell r="F1264" t="str">
            <v>PEÇ</v>
          </cell>
          <cell r="H1264">
            <v>800</v>
          </cell>
          <cell r="I1264">
            <v>2300</v>
          </cell>
        </row>
        <row r="1265">
          <cell r="A1265">
            <v>301313</v>
          </cell>
          <cell r="B1265" t="str">
            <v>TUBO-CILIND TK12CL 800 2400</v>
          </cell>
          <cell r="C1265" t="str">
            <v>TK12CL 800 2400</v>
          </cell>
          <cell r="D1265">
            <v>1974.27</v>
          </cell>
          <cell r="E1265">
            <v>1252.55</v>
          </cell>
          <cell r="F1265" t="str">
            <v>PEÇ</v>
          </cell>
          <cell r="H1265">
            <v>800</v>
          </cell>
          <cell r="I1265">
            <v>2400</v>
          </cell>
        </row>
        <row r="1266">
          <cell r="A1266">
            <v>301314</v>
          </cell>
          <cell r="B1266" t="str">
            <v>TUBO-CILIND TK12CL 800 2460</v>
          </cell>
          <cell r="C1266" t="str">
            <v>TK12CL 800 2460</v>
          </cell>
          <cell r="D1266">
            <v>2010.48</v>
          </cell>
          <cell r="E1266">
            <v>1283.8599999999999</v>
          </cell>
          <cell r="F1266" t="str">
            <v>PEÇ</v>
          </cell>
          <cell r="H1266">
            <v>800</v>
          </cell>
          <cell r="I1266">
            <v>2460</v>
          </cell>
        </row>
        <row r="1267">
          <cell r="A1267">
            <v>301315</v>
          </cell>
          <cell r="B1267" t="str">
            <v>TUBO-CILIND TK12CL 800 2500</v>
          </cell>
          <cell r="C1267" t="str">
            <v>TK12CL 800 2500</v>
          </cell>
          <cell r="D1267">
            <v>2034.15</v>
          </cell>
          <cell r="E1267">
            <v>5539.91</v>
          </cell>
          <cell r="F1267" t="str">
            <v>PEÇ</v>
          </cell>
          <cell r="H1267">
            <v>800</v>
          </cell>
          <cell r="I1267">
            <v>2500</v>
          </cell>
        </row>
        <row r="1268">
          <cell r="A1268">
            <v>301316</v>
          </cell>
          <cell r="B1268" t="str">
            <v>TUBO-CILIND TK12CL 800 2540</v>
          </cell>
          <cell r="C1268" t="str">
            <v>TK12CL 800 2540</v>
          </cell>
          <cell r="D1268">
            <v>2058.37</v>
          </cell>
          <cell r="E1268">
            <v>1325.63</v>
          </cell>
          <cell r="F1268" t="str">
            <v>PEÇ</v>
          </cell>
          <cell r="H1268">
            <v>800</v>
          </cell>
          <cell r="I1268">
            <v>2540</v>
          </cell>
        </row>
        <row r="1269">
          <cell r="A1269">
            <v>301317</v>
          </cell>
          <cell r="B1269" t="str">
            <v>TUBO-CILIND TK12CL 800 2600</v>
          </cell>
          <cell r="C1269" t="str">
            <v>TK12CL 800 2600</v>
          </cell>
          <cell r="D1269">
            <v>2094.0100000000002</v>
          </cell>
          <cell r="E1269">
            <v>2590.7600000000002</v>
          </cell>
          <cell r="F1269" t="str">
            <v>PEÇ</v>
          </cell>
          <cell r="H1269">
            <v>800</v>
          </cell>
          <cell r="I1269">
            <v>2600</v>
          </cell>
        </row>
        <row r="1270">
          <cell r="A1270">
            <v>301318</v>
          </cell>
          <cell r="B1270" t="str">
            <v>TUBO-CILIND TK12CL 800 2640</v>
          </cell>
          <cell r="C1270" t="str">
            <v>TK12CL 800 2640</v>
          </cell>
          <cell r="D1270">
            <v>2118.25</v>
          </cell>
          <cell r="E1270">
            <v>1377.8</v>
          </cell>
          <cell r="F1270" t="str">
            <v>PEÇ</v>
          </cell>
          <cell r="H1270">
            <v>800</v>
          </cell>
          <cell r="I1270">
            <v>2640</v>
          </cell>
        </row>
        <row r="1271">
          <cell r="A1271">
            <v>301319</v>
          </cell>
          <cell r="B1271" t="str">
            <v>TUBO-CILIND TK12CL 800 2650</v>
          </cell>
          <cell r="C1271" t="str">
            <v>TK12CL 800 2650</v>
          </cell>
          <cell r="D1271">
            <v>2124.14</v>
          </cell>
          <cell r="E1271">
            <v>1383.03</v>
          </cell>
          <cell r="F1271" t="str">
            <v>PEÇ</v>
          </cell>
          <cell r="H1271">
            <v>800</v>
          </cell>
          <cell r="I1271">
            <v>2650</v>
          </cell>
        </row>
        <row r="1272">
          <cell r="A1272">
            <v>301320</v>
          </cell>
          <cell r="B1272" t="str">
            <v>TUBO-CILIND TK12CL 800 2700</v>
          </cell>
          <cell r="C1272" t="str">
            <v>TK12CL 800 2700</v>
          </cell>
          <cell r="D1272">
            <v>2153.89</v>
          </cell>
          <cell r="E1272">
            <v>1409.1</v>
          </cell>
          <cell r="F1272" t="str">
            <v>PEÇ</v>
          </cell>
          <cell r="H1272">
            <v>800</v>
          </cell>
          <cell r="I1272">
            <v>2700</v>
          </cell>
        </row>
        <row r="1273">
          <cell r="A1273">
            <v>301321</v>
          </cell>
          <cell r="B1273" t="str">
            <v>TUBO-CILIND TK12CL 800 2900</v>
          </cell>
          <cell r="C1273" t="str">
            <v>TK12CL 800 2900</v>
          </cell>
          <cell r="D1273">
            <v>2273.64</v>
          </cell>
          <cell r="E1273">
            <v>2889.69</v>
          </cell>
          <cell r="F1273" t="str">
            <v>PEÇ</v>
          </cell>
          <cell r="H1273">
            <v>800</v>
          </cell>
          <cell r="I1273">
            <v>2900</v>
          </cell>
        </row>
        <row r="1274">
          <cell r="A1274">
            <v>301322</v>
          </cell>
          <cell r="B1274" t="str">
            <v>TUBO-CILIND TK12CL 800 2950</v>
          </cell>
          <cell r="C1274" t="str">
            <v>TK12CL 800 2950</v>
          </cell>
          <cell r="D1274">
            <v>2303.7399999999998</v>
          </cell>
          <cell r="E1274">
            <v>2939.55</v>
          </cell>
          <cell r="F1274" t="str">
            <v>PEÇ</v>
          </cell>
          <cell r="H1274">
            <v>800</v>
          </cell>
          <cell r="I1274">
            <v>2950</v>
          </cell>
        </row>
        <row r="1275">
          <cell r="A1275">
            <v>301323</v>
          </cell>
          <cell r="B1275" t="str">
            <v>TUBO-CILIND TK12CL 800 2970</v>
          </cell>
          <cell r="C1275" t="str">
            <v>TK12CL 800 2970</v>
          </cell>
          <cell r="D1275">
            <v>2315.7600000000002</v>
          </cell>
          <cell r="E1275">
            <v>2959.41</v>
          </cell>
          <cell r="F1275" t="str">
            <v>PEÇ</v>
          </cell>
          <cell r="H1275">
            <v>800</v>
          </cell>
          <cell r="I1275">
            <v>2970</v>
          </cell>
        </row>
        <row r="1276">
          <cell r="A1276">
            <v>301324</v>
          </cell>
          <cell r="B1276" t="str">
            <v>TUBO-CILIND TK12CL 800 3000</v>
          </cell>
          <cell r="C1276" t="str">
            <v>TK12CL 800 3000</v>
          </cell>
          <cell r="D1276">
            <v>2033.05</v>
          </cell>
          <cell r="E1276">
            <v>2989.34</v>
          </cell>
          <cell r="F1276" t="str">
            <v>PEÇ</v>
          </cell>
          <cell r="H1276">
            <v>800</v>
          </cell>
          <cell r="I1276">
            <v>3000</v>
          </cell>
        </row>
        <row r="1277">
          <cell r="A1277">
            <v>301325</v>
          </cell>
          <cell r="B1277" t="str">
            <v>TUBO-CILIND TK12CL 800 3470</v>
          </cell>
          <cell r="C1277" t="str">
            <v>TK12CL 800 3470</v>
          </cell>
          <cell r="D1277">
            <v>2614.56</v>
          </cell>
          <cell r="E1277">
            <v>3457.68</v>
          </cell>
          <cell r="F1277" t="str">
            <v>PEÇ</v>
          </cell>
          <cell r="H1277">
            <v>800</v>
          </cell>
          <cell r="I1277">
            <v>3470</v>
          </cell>
        </row>
        <row r="1278">
          <cell r="A1278">
            <v>301326</v>
          </cell>
          <cell r="B1278" t="str">
            <v>TUBO-CILIND TK12CL 800 3500</v>
          </cell>
          <cell r="C1278" t="str">
            <v>TK12CL 800 3500</v>
          </cell>
          <cell r="D1278">
            <v>2632.84</v>
          </cell>
          <cell r="E1278">
            <v>3487.56</v>
          </cell>
          <cell r="F1278" t="str">
            <v>PEÇ</v>
          </cell>
          <cell r="H1278">
            <v>800</v>
          </cell>
          <cell r="I1278">
            <v>3500</v>
          </cell>
        </row>
        <row r="1279">
          <cell r="A1279">
            <v>301327</v>
          </cell>
          <cell r="B1279" t="str">
            <v>TUBO-CILIND TK12CL 800 3700</v>
          </cell>
          <cell r="C1279" t="str">
            <v>TK12CL 800 3700</v>
          </cell>
          <cell r="D1279">
            <v>2752.57</v>
          </cell>
          <cell r="E1279">
            <v>3686.86</v>
          </cell>
          <cell r="F1279" t="str">
            <v>PEÇ</v>
          </cell>
          <cell r="H1279">
            <v>800</v>
          </cell>
          <cell r="I1279">
            <v>3700</v>
          </cell>
        </row>
        <row r="1280">
          <cell r="A1280">
            <v>301328</v>
          </cell>
          <cell r="B1280" t="str">
            <v>TUBO-CILIND TK12CL 800 3800</v>
          </cell>
          <cell r="C1280" t="str">
            <v>TK12CL 800 3800</v>
          </cell>
          <cell r="D1280">
            <v>2812.45</v>
          </cell>
          <cell r="E1280">
            <v>3786.48</v>
          </cell>
          <cell r="F1280" t="str">
            <v>PEÇ</v>
          </cell>
          <cell r="H1280">
            <v>800</v>
          </cell>
          <cell r="I1280">
            <v>3800</v>
          </cell>
        </row>
        <row r="1281">
          <cell r="A1281">
            <v>301329</v>
          </cell>
          <cell r="B1281" t="str">
            <v>TUBO-CILIND TK12CL 800 3920</v>
          </cell>
          <cell r="C1281" t="str">
            <v>TK12CL 800 3920</v>
          </cell>
          <cell r="D1281">
            <v>2884.15</v>
          </cell>
          <cell r="E1281">
            <v>3906.08</v>
          </cell>
          <cell r="F1281" t="str">
            <v>PEÇ</v>
          </cell>
          <cell r="H1281">
            <v>800</v>
          </cell>
          <cell r="I1281">
            <v>3920</v>
          </cell>
        </row>
        <row r="1282">
          <cell r="A1282">
            <v>301330</v>
          </cell>
          <cell r="B1282" t="str">
            <v>TUBO-CILIND TK12CL 800 4000</v>
          </cell>
          <cell r="C1282" t="str">
            <v>TK12CL 800 4000</v>
          </cell>
          <cell r="D1282">
            <v>2610.6</v>
          </cell>
          <cell r="E1282">
            <v>3985.78</v>
          </cell>
          <cell r="F1282" t="str">
            <v>PEÇ</v>
          </cell>
          <cell r="H1282">
            <v>800</v>
          </cell>
          <cell r="I1282">
            <v>4000</v>
          </cell>
        </row>
        <row r="1283">
          <cell r="A1283">
            <v>301331</v>
          </cell>
          <cell r="B1283" t="str">
            <v>TUBO-CILIND TK12CL 800 4200</v>
          </cell>
          <cell r="C1283" t="str">
            <v>TK12CL 800 4200</v>
          </cell>
          <cell r="D1283">
            <v>3051.92</v>
          </cell>
          <cell r="E1283">
            <v>4185.09</v>
          </cell>
          <cell r="F1283" t="str">
            <v>PEÇ</v>
          </cell>
          <cell r="H1283">
            <v>800</v>
          </cell>
          <cell r="I1283">
            <v>4200</v>
          </cell>
        </row>
        <row r="1284">
          <cell r="A1284">
            <v>301332</v>
          </cell>
          <cell r="B1284" t="str">
            <v>TUBO-CILIND TK12CL 800 4500</v>
          </cell>
          <cell r="C1284" t="str">
            <v>TK12CL 800 4500</v>
          </cell>
          <cell r="D1284">
            <v>3231.53</v>
          </cell>
          <cell r="E1284">
            <v>4484</v>
          </cell>
          <cell r="F1284" t="str">
            <v>PEÇ</v>
          </cell>
          <cell r="H1284">
            <v>800</v>
          </cell>
          <cell r="I1284">
            <v>4500</v>
          </cell>
        </row>
        <row r="1285">
          <cell r="A1285">
            <v>301333</v>
          </cell>
          <cell r="B1285" t="str">
            <v>TUBO-CILIND TK12CL 800 4600</v>
          </cell>
          <cell r="C1285" t="str">
            <v>TK12CL 800 4600</v>
          </cell>
          <cell r="D1285">
            <v>3325.94</v>
          </cell>
          <cell r="E1285">
            <v>2505.11</v>
          </cell>
          <cell r="F1285" t="str">
            <v>PEÇ</v>
          </cell>
          <cell r="H1285">
            <v>800</v>
          </cell>
          <cell r="I1285">
            <v>4600</v>
          </cell>
        </row>
        <row r="1286">
          <cell r="A1286">
            <v>301334</v>
          </cell>
          <cell r="B1286" t="str">
            <v>TUBO-CILIND TK12CL 800 4670</v>
          </cell>
          <cell r="C1286" t="str">
            <v>TK12CL 800 4670</v>
          </cell>
          <cell r="D1286">
            <v>3332.98</v>
          </cell>
          <cell r="E1286">
            <v>4653.3999999999996</v>
          </cell>
          <cell r="F1286" t="str">
            <v>PEÇ</v>
          </cell>
          <cell r="H1286">
            <v>800</v>
          </cell>
          <cell r="I1286">
            <v>4670</v>
          </cell>
        </row>
        <row r="1287">
          <cell r="A1287">
            <v>301335</v>
          </cell>
          <cell r="B1287" t="str">
            <v>TUBO-CILIND TK12CL 800 4750</v>
          </cell>
          <cell r="C1287" t="str">
            <v>TK12CL 800 4750</v>
          </cell>
          <cell r="D1287">
            <v>3381.38</v>
          </cell>
          <cell r="E1287">
            <v>4733.13</v>
          </cell>
          <cell r="F1287" t="str">
            <v>PEÇ</v>
          </cell>
          <cell r="H1287">
            <v>800</v>
          </cell>
          <cell r="I1287">
            <v>4750</v>
          </cell>
        </row>
        <row r="1288">
          <cell r="A1288">
            <v>301336</v>
          </cell>
          <cell r="B1288" t="str">
            <v>TUBO-CILIND TK12CL 800 4760</v>
          </cell>
          <cell r="C1288" t="str">
            <v>TK12CL 800 4760</v>
          </cell>
          <cell r="D1288">
            <v>3386.93</v>
          </cell>
          <cell r="E1288">
            <v>4743.07</v>
          </cell>
          <cell r="F1288" t="str">
            <v>PEÇ</v>
          </cell>
          <cell r="H1288">
            <v>800</v>
          </cell>
          <cell r="I1288">
            <v>4760</v>
          </cell>
        </row>
        <row r="1289">
          <cell r="A1289">
            <v>301337</v>
          </cell>
          <cell r="B1289" t="str">
            <v>TUBO-CILIND TK12CL 800 4790</v>
          </cell>
          <cell r="C1289" t="str">
            <v>TK12CL 800 4790</v>
          </cell>
          <cell r="D1289">
            <v>3404.67</v>
          </cell>
          <cell r="E1289">
            <v>4772.96</v>
          </cell>
          <cell r="F1289" t="str">
            <v>PEÇ</v>
          </cell>
          <cell r="H1289">
            <v>800</v>
          </cell>
          <cell r="I1289">
            <v>4790</v>
          </cell>
        </row>
        <row r="1290">
          <cell r="A1290">
            <v>301338</v>
          </cell>
          <cell r="B1290" t="str">
            <v>TUBO-CILIND TK12CL 800 4800</v>
          </cell>
          <cell r="C1290" t="str">
            <v>TK12CL 800 4800</v>
          </cell>
          <cell r="D1290">
            <v>3411.14</v>
          </cell>
          <cell r="E1290">
            <v>4782.92</v>
          </cell>
          <cell r="F1290" t="str">
            <v>PEÇ</v>
          </cell>
          <cell r="H1290">
            <v>800</v>
          </cell>
          <cell r="I1290">
            <v>4800</v>
          </cell>
        </row>
        <row r="1291">
          <cell r="A1291">
            <v>301339</v>
          </cell>
          <cell r="B1291" t="str">
            <v>TUBO-CILIND TK12CL 800 4850</v>
          </cell>
          <cell r="C1291" t="str">
            <v>TK12CL 800 4850</v>
          </cell>
          <cell r="D1291">
            <v>3441.26</v>
          </cell>
          <cell r="E1291">
            <v>4832.78</v>
          </cell>
          <cell r="F1291" t="str">
            <v>PEÇ</v>
          </cell>
          <cell r="H1291">
            <v>800</v>
          </cell>
          <cell r="I1291">
            <v>4850</v>
          </cell>
        </row>
        <row r="1292">
          <cell r="A1292">
            <v>301340</v>
          </cell>
          <cell r="B1292" t="str">
            <v>TUBO-CILIND TK12CL 800 4980</v>
          </cell>
          <cell r="C1292" t="str">
            <v>TK12CL 800 4980</v>
          </cell>
          <cell r="D1292">
            <v>3518.5</v>
          </cell>
          <cell r="E1292">
            <v>4962.28</v>
          </cell>
          <cell r="F1292" t="str">
            <v>PEÇ</v>
          </cell>
          <cell r="H1292">
            <v>800</v>
          </cell>
          <cell r="I1292">
            <v>4980</v>
          </cell>
        </row>
        <row r="1293">
          <cell r="A1293">
            <v>301341</v>
          </cell>
          <cell r="B1293" t="str">
            <v>TUBO-CILIND TK12CL 800 5000</v>
          </cell>
          <cell r="C1293" t="str">
            <v>TK12CL 800 5000</v>
          </cell>
          <cell r="D1293">
            <v>3188.13</v>
          </cell>
          <cell r="E1293">
            <v>4982.2299999999996</v>
          </cell>
          <cell r="F1293" t="str">
            <v>PEÇ</v>
          </cell>
          <cell r="H1293">
            <v>800</v>
          </cell>
          <cell r="I1293">
            <v>5000</v>
          </cell>
        </row>
        <row r="1294">
          <cell r="A1294">
            <v>301342</v>
          </cell>
          <cell r="B1294" t="str">
            <v>TUBO-CILIND TK12CL 800 5390</v>
          </cell>
          <cell r="C1294" t="str">
            <v>TK12CL 800 5390</v>
          </cell>
          <cell r="D1294">
            <v>3763.91</v>
          </cell>
          <cell r="E1294">
            <v>2813.01</v>
          </cell>
          <cell r="F1294" t="str">
            <v>PEÇ</v>
          </cell>
          <cell r="H1294">
            <v>800</v>
          </cell>
          <cell r="I1294">
            <v>5390</v>
          </cell>
        </row>
        <row r="1295">
          <cell r="A1295">
            <v>301343</v>
          </cell>
          <cell r="B1295" t="str">
            <v>TUBO-CILIND TK12CL 800 5460</v>
          </cell>
          <cell r="C1295" t="str">
            <v>TK12CL 800 5460</v>
          </cell>
          <cell r="D1295">
            <v>3806.02</v>
          </cell>
          <cell r="E1295">
            <v>2849.55</v>
          </cell>
          <cell r="F1295" t="str">
            <v>PEÇ</v>
          </cell>
          <cell r="H1295">
            <v>800</v>
          </cell>
          <cell r="I1295">
            <v>5460</v>
          </cell>
        </row>
        <row r="1296">
          <cell r="A1296">
            <v>301344</v>
          </cell>
          <cell r="B1296" t="str">
            <v>TUBO-CILIND TK12CL 800 5500</v>
          </cell>
          <cell r="C1296" t="str">
            <v>TK12CL 800 5500</v>
          </cell>
          <cell r="D1296">
            <v>3829.67</v>
          </cell>
          <cell r="E1296">
            <v>5480.45</v>
          </cell>
          <cell r="F1296" t="str">
            <v>PEÇ</v>
          </cell>
          <cell r="H1296">
            <v>800</v>
          </cell>
          <cell r="I1296">
            <v>5500</v>
          </cell>
        </row>
        <row r="1297">
          <cell r="A1297">
            <v>301345</v>
          </cell>
          <cell r="B1297" t="str">
            <v>TUBO-CILIND TK12CL 800 5800</v>
          </cell>
          <cell r="C1297" t="str">
            <v>TK12CL 800 5800</v>
          </cell>
          <cell r="D1297">
            <v>4009.28</v>
          </cell>
          <cell r="E1297">
            <v>5779.38</v>
          </cell>
          <cell r="F1297" t="str">
            <v>PEÇ</v>
          </cell>
          <cell r="H1297">
            <v>800</v>
          </cell>
          <cell r="I1297">
            <v>5800</v>
          </cell>
        </row>
        <row r="1298">
          <cell r="A1298">
            <v>301346</v>
          </cell>
          <cell r="B1298" t="str">
            <v>TUBO-CILIND TK12CL 800 5900</v>
          </cell>
          <cell r="C1298" t="str">
            <v>TK12CL 800 5900</v>
          </cell>
          <cell r="D1298">
            <v>4069.15</v>
          </cell>
          <cell r="E1298">
            <v>5879.02</v>
          </cell>
          <cell r="F1298" t="str">
            <v>PEÇ</v>
          </cell>
          <cell r="H1298">
            <v>800</v>
          </cell>
          <cell r="I1298">
            <v>5900</v>
          </cell>
        </row>
        <row r="1299">
          <cell r="A1299">
            <v>301347</v>
          </cell>
          <cell r="B1299" t="str">
            <v>TUBO-CILIND TK12CL 800 6000</v>
          </cell>
          <cell r="C1299" t="str">
            <v>TK12CL 800 6000</v>
          </cell>
          <cell r="D1299">
            <v>3765.19</v>
          </cell>
          <cell r="E1299">
            <v>5978.7</v>
          </cell>
          <cell r="F1299" t="str">
            <v>PEÇ</v>
          </cell>
          <cell r="H1299">
            <v>800</v>
          </cell>
          <cell r="I1299">
            <v>6000</v>
          </cell>
        </row>
        <row r="1300">
          <cell r="A1300">
            <v>301348</v>
          </cell>
          <cell r="B1300" t="str">
            <v>TUBO-CILIND TK12CL 800 6200</v>
          </cell>
          <cell r="C1300" t="str">
            <v>TK12CL 800 6200</v>
          </cell>
          <cell r="D1300">
            <v>4248.76</v>
          </cell>
          <cell r="E1300">
            <v>3235.75</v>
          </cell>
          <cell r="F1300" t="str">
            <v>PEÇ</v>
          </cell>
          <cell r="H1300">
            <v>800</v>
          </cell>
          <cell r="I1300">
            <v>6200</v>
          </cell>
        </row>
        <row r="1301">
          <cell r="A1301">
            <v>301349</v>
          </cell>
          <cell r="B1301" t="str">
            <v>TUBO-CILIND TK12CL 800 6350</v>
          </cell>
          <cell r="C1301" t="str">
            <v>TK12CL 800 6350</v>
          </cell>
          <cell r="D1301">
            <v>4338.76</v>
          </cell>
          <cell r="E1301">
            <v>6327.44</v>
          </cell>
          <cell r="F1301" t="str">
            <v>PEÇ</v>
          </cell>
          <cell r="H1301">
            <v>800</v>
          </cell>
          <cell r="I1301">
            <v>6350</v>
          </cell>
        </row>
        <row r="1302">
          <cell r="A1302">
            <v>301350</v>
          </cell>
          <cell r="B1302" t="str">
            <v>TUBO-CILIND TK12CL 800 6400</v>
          </cell>
          <cell r="C1302" t="str">
            <v>TK12CL 800 6400</v>
          </cell>
          <cell r="D1302">
            <v>4368.5</v>
          </cell>
          <cell r="E1302">
            <v>3340.14</v>
          </cell>
          <cell r="F1302" t="str">
            <v>PEÇ</v>
          </cell>
          <cell r="H1302">
            <v>800</v>
          </cell>
          <cell r="I1302">
            <v>6400</v>
          </cell>
        </row>
        <row r="1303">
          <cell r="A1303">
            <v>301351</v>
          </cell>
          <cell r="B1303" t="str">
            <v>TUBO-CILIND TK12CL 800 6450</v>
          </cell>
          <cell r="C1303" t="str">
            <v>TK12CL 800 6450</v>
          </cell>
          <cell r="D1303">
            <v>4398.62</v>
          </cell>
          <cell r="E1303">
            <v>6427.06</v>
          </cell>
          <cell r="F1303" t="str">
            <v>PEÇ</v>
          </cell>
          <cell r="H1303">
            <v>800</v>
          </cell>
          <cell r="I1303">
            <v>6450</v>
          </cell>
        </row>
        <row r="1304">
          <cell r="A1304">
            <v>301352</v>
          </cell>
          <cell r="B1304" t="str">
            <v>TUBO-CILIND TK12CL 800 6500</v>
          </cell>
          <cell r="C1304" t="str">
            <v>TK12CL 800 6500</v>
          </cell>
          <cell r="D1304">
            <v>4428.3599999999997</v>
          </cell>
          <cell r="E1304">
            <v>6476.89</v>
          </cell>
          <cell r="F1304" t="str">
            <v>PEÇ</v>
          </cell>
          <cell r="H1304">
            <v>800</v>
          </cell>
          <cell r="I1304">
            <v>6500</v>
          </cell>
        </row>
        <row r="1305">
          <cell r="A1305">
            <v>301353</v>
          </cell>
          <cell r="B1305" t="str">
            <v>TUBO-CILIND TK12CL 800 6800</v>
          </cell>
          <cell r="C1305" t="str">
            <v>TK12CL 800 6800</v>
          </cell>
          <cell r="D1305">
            <v>4607.97</v>
          </cell>
          <cell r="E1305">
            <v>6775.84</v>
          </cell>
          <cell r="F1305" t="str">
            <v>PEÇ</v>
          </cell>
          <cell r="H1305">
            <v>800</v>
          </cell>
          <cell r="I1305">
            <v>6800</v>
          </cell>
        </row>
        <row r="1306">
          <cell r="A1306">
            <v>301354</v>
          </cell>
          <cell r="B1306" t="str">
            <v>TUBO-CILIND TK12CL 900 500</v>
          </cell>
          <cell r="C1306" t="str">
            <v>TK12CL 900 500</v>
          </cell>
          <cell r="D1306">
            <v>1252.67</v>
          </cell>
          <cell r="E1306">
            <v>586.29</v>
          </cell>
          <cell r="F1306" t="str">
            <v>PEÇ</v>
          </cell>
          <cell r="H1306">
            <v>900</v>
          </cell>
          <cell r="I1306">
            <v>500</v>
          </cell>
        </row>
        <row r="1307">
          <cell r="A1307">
            <v>301355</v>
          </cell>
          <cell r="B1307" t="str">
            <v>TUBO-CILIND TK12CL 900 600</v>
          </cell>
          <cell r="C1307" t="str">
            <v>TK12CL 900 600</v>
          </cell>
          <cell r="D1307">
            <v>1323.67</v>
          </cell>
          <cell r="E1307">
            <v>375.96</v>
          </cell>
          <cell r="F1307" t="str">
            <v>PEÇ</v>
          </cell>
          <cell r="H1307">
            <v>900</v>
          </cell>
          <cell r="I1307">
            <v>600</v>
          </cell>
        </row>
        <row r="1308">
          <cell r="A1308">
            <v>301356</v>
          </cell>
          <cell r="B1308" t="str">
            <v>TUBO-CILIND TK12CL 900 670</v>
          </cell>
          <cell r="C1308" t="str">
            <v>TK12CL 900 670</v>
          </cell>
          <cell r="D1308">
            <v>1373.44</v>
          </cell>
          <cell r="E1308">
            <v>419.83</v>
          </cell>
          <cell r="F1308" t="str">
            <v>PEÇ</v>
          </cell>
          <cell r="H1308">
            <v>900</v>
          </cell>
          <cell r="I1308">
            <v>670</v>
          </cell>
        </row>
        <row r="1309">
          <cell r="A1309">
            <v>301357</v>
          </cell>
          <cell r="B1309" t="str">
            <v>TUBO-CILIND TK12CL 900 700</v>
          </cell>
          <cell r="C1309" t="str">
            <v>TK12CL 900 700</v>
          </cell>
          <cell r="D1309">
            <v>1395.2</v>
          </cell>
          <cell r="E1309">
            <v>438.62</v>
          </cell>
          <cell r="F1309" t="str">
            <v>PEÇ</v>
          </cell>
          <cell r="H1309">
            <v>900</v>
          </cell>
          <cell r="I1309">
            <v>700</v>
          </cell>
        </row>
        <row r="1310">
          <cell r="A1310">
            <v>301358</v>
          </cell>
          <cell r="B1310" t="str">
            <v>TUBO-CILIND TK12CL 900 770</v>
          </cell>
          <cell r="C1310" t="str">
            <v>TK12CL 900 770</v>
          </cell>
          <cell r="D1310">
            <v>1444.99</v>
          </cell>
          <cell r="E1310">
            <v>482.5</v>
          </cell>
          <cell r="F1310" t="str">
            <v>PEÇ</v>
          </cell>
          <cell r="H1310">
            <v>900</v>
          </cell>
          <cell r="I1310">
            <v>770</v>
          </cell>
        </row>
        <row r="1311">
          <cell r="A1311">
            <v>301359</v>
          </cell>
          <cell r="B1311" t="str">
            <v>TUBO-CILIND TK12CL 900 860</v>
          </cell>
          <cell r="C1311" t="str">
            <v>TK12CL 900 860</v>
          </cell>
          <cell r="D1311">
            <v>1508.75</v>
          </cell>
          <cell r="E1311">
            <v>1029.2</v>
          </cell>
          <cell r="F1311" t="str">
            <v>PEÇ</v>
          </cell>
          <cell r="H1311">
            <v>900</v>
          </cell>
          <cell r="I1311">
            <v>860</v>
          </cell>
        </row>
        <row r="1312">
          <cell r="A1312">
            <v>301360</v>
          </cell>
          <cell r="B1312" t="str">
            <v>TUBO-CILIND TK12CL 900 870</v>
          </cell>
          <cell r="C1312" t="str">
            <v>TK12CL 900 870</v>
          </cell>
          <cell r="D1312">
            <v>1515.99</v>
          </cell>
          <cell r="E1312">
            <v>545.15</v>
          </cell>
          <cell r="F1312" t="str">
            <v>PEÇ</v>
          </cell>
          <cell r="H1312">
            <v>900</v>
          </cell>
          <cell r="I1312">
            <v>870</v>
          </cell>
        </row>
        <row r="1313">
          <cell r="A1313">
            <v>301361</v>
          </cell>
          <cell r="B1313" t="str">
            <v>TUBO-CILIND TK12CL 900 900</v>
          </cell>
          <cell r="C1313" t="str">
            <v>TK12CL 900 900</v>
          </cell>
          <cell r="D1313">
            <v>1537.2</v>
          </cell>
          <cell r="E1313">
            <v>1077.07</v>
          </cell>
          <cell r="F1313" t="str">
            <v>PEÇ</v>
          </cell>
          <cell r="H1313">
            <v>900</v>
          </cell>
          <cell r="I1313">
            <v>900</v>
          </cell>
        </row>
        <row r="1314">
          <cell r="A1314">
            <v>301362</v>
          </cell>
          <cell r="B1314" t="str">
            <v>TUBO-CILIND TK12CL 900 950</v>
          </cell>
          <cell r="C1314" t="str">
            <v>TK12CL 900 950</v>
          </cell>
          <cell r="D1314">
            <v>1573.46</v>
          </cell>
          <cell r="E1314">
            <v>1136.9100000000001</v>
          </cell>
          <cell r="F1314" t="str">
            <v>PEÇ</v>
          </cell>
          <cell r="H1314">
            <v>900</v>
          </cell>
          <cell r="I1314">
            <v>950</v>
          </cell>
        </row>
        <row r="1315">
          <cell r="A1315">
            <v>301363</v>
          </cell>
          <cell r="B1315" t="str">
            <v>TUBO-CILIND TK12CL 900 970</v>
          </cell>
          <cell r="C1315" t="str">
            <v>TK12CL 900 970</v>
          </cell>
          <cell r="D1315">
            <v>1586.98</v>
          </cell>
          <cell r="E1315">
            <v>607.80999999999995</v>
          </cell>
          <cell r="F1315" t="str">
            <v>PEÇ</v>
          </cell>
          <cell r="H1315">
            <v>900</v>
          </cell>
          <cell r="I1315">
            <v>970</v>
          </cell>
        </row>
        <row r="1316">
          <cell r="A1316">
            <v>301364</v>
          </cell>
          <cell r="B1316" t="str">
            <v>TUBO-CILIND TK12CL 900 980</v>
          </cell>
          <cell r="C1316" t="str">
            <v>TK12CL 900 980</v>
          </cell>
          <cell r="D1316">
            <v>1594.25</v>
          </cell>
          <cell r="E1316">
            <v>614.08000000000004</v>
          </cell>
          <cell r="F1316" t="str">
            <v>PEÇ</v>
          </cell>
          <cell r="H1316">
            <v>900</v>
          </cell>
          <cell r="I1316">
            <v>980</v>
          </cell>
        </row>
        <row r="1317">
          <cell r="A1317">
            <v>301365</v>
          </cell>
          <cell r="B1317" t="str">
            <v>TUBO-CILIND TK12CL 900 1000</v>
          </cell>
          <cell r="C1317" t="str">
            <v>TK12CL 900 1000</v>
          </cell>
          <cell r="D1317">
            <v>1198.9100000000001</v>
          </cell>
          <cell r="E1317">
            <v>1196.75</v>
          </cell>
          <cell r="F1317" t="str">
            <v>PEÇ</v>
          </cell>
          <cell r="H1317">
            <v>900</v>
          </cell>
          <cell r="I1317">
            <v>1000</v>
          </cell>
        </row>
        <row r="1318">
          <cell r="A1318">
            <v>301366</v>
          </cell>
          <cell r="B1318" t="str">
            <v>TUBO-CILIND TK12CL 900 1100</v>
          </cell>
          <cell r="C1318" t="str">
            <v>TK12CL 900 1100</v>
          </cell>
          <cell r="D1318">
            <v>1679.74</v>
          </cell>
          <cell r="E1318">
            <v>1316.41</v>
          </cell>
          <cell r="F1318" t="str">
            <v>PEÇ</v>
          </cell>
          <cell r="H1318">
            <v>900</v>
          </cell>
          <cell r="I1318">
            <v>1100</v>
          </cell>
        </row>
        <row r="1319">
          <cell r="A1319">
            <v>301367</v>
          </cell>
          <cell r="B1319" t="str">
            <v>TUBO-CILIND TK12CL 900 1450</v>
          </cell>
          <cell r="C1319" t="str">
            <v>TK12CL 900 1450</v>
          </cell>
          <cell r="D1319">
            <v>1929.55</v>
          </cell>
          <cell r="E1319">
            <v>1661.9</v>
          </cell>
          <cell r="F1319" t="str">
            <v>PEÇ</v>
          </cell>
          <cell r="H1319">
            <v>900</v>
          </cell>
          <cell r="I1319">
            <v>1450</v>
          </cell>
        </row>
        <row r="1320">
          <cell r="A1320">
            <v>301368</v>
          </cell>
          <cell r="B1320" t="str">
            <v>TUBO-CILIND TK12CL 900 1500</v>
          </cell>
          <cell r="C1320" t="str">
            <v>TK12CL 900 1500</v>
          </cell>
          <cell r="D1320">
            <v>1964.84</v>
          </cell>
          <cell r="E1320">
            <v>1795.11</v>
          </cell>
          <cell r="F1320" t="str">
            <v>PEÇ</v>
          </cell>
          <cell r="H1320">
            <v>900</v>
          </cell>
          <cell r="I1320">
            <v>1500</v>
          </cell>
        </row>
        <row r="1321">
          <cell r="A1321">
            <v>301369</v>
          </cell>
          <cell r="B1321" t="str">
            <v>TUBO-CILIND TK12CL 900 1600</v>
          </cell>
          <cell r="C1321" t="str">
            <v>TK12CL 900 1600</v>
          </cell>
          <cell r="D1321">
            <v>2035.83</v>
          </cell>
          <cell r="E1321">
            <v>1914.78</v>
          </cell>
          <cell r="F1321" t="str">
            <v>PEÇ</v>
          </cell>
          <cell r="H1321">
            <v>900</v>
          </cell>
          <cell r="I1321">
            <v>1600</v>
          </cell>
        </row>
        <row r="1322">
          <cell r="A1322">
            <v>301370</v>
          </cell>
          <cell r="B1322" t="str">
            <v>TUBO-CILIND TK12CL 900 1760</v>
          </cell>
          <cell r="C1322" t="str">
            <v>TK12CL 900 1760</v>
          </cell>
          <cell r="D1322">
            <v>1749.97</v>
          </cell>
          <cell r="E1322">
            <v>2106.2399999999998</v>
          </cell>
          <cell r="F1322" t="str">
            <v>PEÇ</v>
          </cell>
          <cell r="H1322">
            <v>900</v>
          </cell>
          <cell r="I1322">
            <v>1760</v>
          </cell>
        </row>
        <row r="1323">
          <cell r="A1323">
            <v>301371</v>
          </cell>
          <cell r="B1323" t="str">
            <v>TUBO-CILIND TK12CL 900 1850</v>
          </cell>
          <cell r="C1323" t="str">
            <v>TK12CL 900 1850</v>
          </cell>
          <cell r="D1323">
            <v>2214.09</v>
          </cell>
          <cell r="E1323">
            <v>2213.9499999999998</v>
          </cell>
          <cell r="F1323" t="str">
            <v>PEÇ</v>
          </cell>
          <cell r="H1323">
            <v>900</v>
          </cell>
          <cell r="I1323">
            <v>1850</v>
          </cell>
        </row>
        <row r="1324">
          <cell r="A1324">
            <v>301372</v>
          </cell>
          <cell r="B1324" t="str">
            <v>TUBO-CILIND TK12CL 900 2000</v>
          </cell>
          <cell r="C1324" t="str">
            <v>TK12CL 900 2000</v>
          </cell>
          <cell r="D1324">
            <v>1896.33</v>
          </cell>
          <cell r="E1324">
            <v>2393.46</v>
          </cell>
          <cell r="F1324" t="str">
            <v>PEÇ</v>
          </cell>
          <cell r="H1324">
            <v>900</v>
          </cell>
          <cell r="I1324">
            <v>2000</v>
          </cell>
        </row>
        <row r="1325">
          <cell r="A1325">
            <v>301373</v>
          </cell>
          <cell r="B1325" t="str">
            <v>TUBO-CILIND TK12CL 900 2070</v>
          </cell>
          <cell r="C1325" t="str">
            <v>TK12CL 900 2070</v>
          </cell>
          <cell r="D1325">
            <v>2370.6999999999998</v>
          </cell>
          <cell r="E1325">
            <v>2477.25</v>
          </cell>
          <cell r="F1325" t="str">
            <v>PEÇ</v>
          </cell>
          <cell r="H1325">
            <v>900</v>
          </cell>
          <cell r="I1325">
            <v>2070</v>
          </cell>
        </row>
        <row r="1326">
          <cell r="A1326">
            <v>301374</v>
          </cell>
          <cell r="B1326" t="str">
            <v>TUBO-CILIND TK12CL 900 2080</v>
          </cell>
          <cell r="C1326" t="str">
            <v>TK12CL 900 2080</v>
          </cell>
          <cell r="D1326">
            <v>2377.4</v>
          </cell>
          <cell r="E1326">
            <v>1303.3599999999999</v>
          </cell>
          <cell r="F1326" t="str">
            <v>PEÇ</v>
          </cell>
          <cell r="H1326">
            <v>900</v>
          </cell>
          <cell r="I1326">
            <v>2080</v>
          </cell>
        </row>
        <row r="1327">
          <cell r="A1327">
            <v>301375</v>
          </cell>
          <cell r="B1327" t="str">
            <v>TUBO-CILIND TK12CL 900 2200</v>
          </cell>
          <cell r="C1327" t="str">
            <v>TK12CL 900 2200</v>
          </cell>
          <cell r="D1327">
            <v>2463.46</v>
          </cell>
          <cell r="E1327">
            <v>2632.83</v>
          </cell>
          <cell r="F1327" t="str">
            <v>PEÇ</v>
          </cell>
          <cell r="H1327">
            <v>900</v>
          </cell>
          <cell r="I1327">
            <v>2200</v>
          </cell>
        </row>
        <row r="1328">
          <cell r="A1328">
            <v>301376</v>
          </cell>
          <cell r="B1328" t="str">
            <v>TUBO-CILIND TK12CL 900 2320</v>
          </cell>
          <cell r="C1328" t="str">
            <v>TK12CL 900 2320</v>
          </cell>
          <cell r="D1328">
            <v>2548.98</v>
          </cell>
          <cell r="E1328">
            <v>2776.43</v>
          </cell>
          <cell r="F1328" t="str">
            <v>PEÇ</v>
          </cell>
          <cell r="H1328">
            <v>900</v>
          </cell>
          <cell r="I1328">
            <v>2320</v>
          </cell>
        </row>
        <row r="1329">
          <cell r="A1329">
            <v>301377</v>
          </cell>
          <cell r="B1329" t="str">
            <v>TUBO-CILIND TK12CL 900 2390</v>
          </cell>
          <cell r="C1329" t="str">
            <v>TK12CL 900 2390</v>
          </cell>
          <cell r="D1329">
            <v>2598.2199999999998</v>
          </cell>
          <cell r="E1329">
            <v>1497.61</v>
          </cell>
          <cell r="F1329" t="str">
            <v>PEÇ</v>
          </cell>
          <cell r="H1329">
            <v>900</v>
          </cell>
          <cell r="I1329">
            <v>2390</v>
          </cell>
        </row>
        <row r="1330">
          <cell r="A1330">
            <v>301378</v>
          </cell>
          <cell r="B1330" t="str">
            <v>TUBO-CILIND TK12CL 900 2490</v>
          </cell>
          <cell r="C1330" t="str">
            <v>TK12CL 900 2490</v>
          </cell>
          <cell r="D1330">
            <v>2669.75</v>
          </cell>
          <cell r="E1330">
            <v>1560.27</v>
          </cell>
          <cell r="F1330" t="str">
            <v>PEÇ</v>
          </cell>
          <cell r="H1330">
            <v>900</v>
          </cell>
          <cell r="I1330">
            <v>2490</v>
          </cell>
        </row>
        <row r="1331">
          <cell r="A1331">
            <v>301379</v>
          </cell>
          <cell r="B1331" t="str">
            <v>TUBO-CILIND TK12CL 900 2500</v>
          </cell>
          <cell r="C1331" t="str">
            <v>TK12CL 900 2500</v>
          </cell>
          <cell r="D1331">
            <v>2677.01</v>
          </cell>
          <cell r="E1331">
            <v>2991.83</v>
          </cell>
          <cell r="F1331" t="str">
            <v>PEÇ</v>
          </cell>
          <cell r="H1331">
            <v>900</v>
          </cell>
          <cell r="I1331">
            <v>2500</v>
          </cell>
        </row>
        <row r="1332">
          <cell r="A1332">
            <v>301380</v>
          </cell>
          <cell r="B1332" t="str">
            <v>TUBO-CILIND TK12CL 900 3000</v>
          </cell>
          <cell r="C1332" t="str">
            <v>TK12CL 900 3000</v>
          </cell>
          <cell r="D1332">
            <v>2593.73</v>
          </cell>
          <cell r="E1332">
            <v>3590.22</v>
          </cell>
          <cell r="F1332" t="str">
            <v>PEÇ</v>
          </cell>
          <cell r="H1332">
            <v>900</v>
          </cell>
          <cell r="I1332">
            <v>3000</v>
          </cell>
        </row>
        <row r="1333">
          <cell r="A1333">
            <v>301381</v>
          </cell>
          <cell r="B1333" t="str">
            <v>TUBO-CILIND TK12CL 900 3010</v>
          </cell>
          <cell r="C1333" t="str">
            <v>TK12CL 900 3010</v>
          </cell>
          <cell r="D1333">
            <v>3039.8</v>
          </cell>
          <cell r="E1333">
            <v>1886.1</v>
          </cell>
          <cell r="F1333" t="str">
            <v>PEÇ</v>
          </cell>
          <cell r="H1333">
            <v>900</v>
          </cell>
          <cell r="I1333">
            <v>3010</v>
          </cell>
        </row>
        <row r="1334">
          <cell r="A1334">
            <v>301382</v>
          </cell>
          <cell r="B1334" t="str">
            <v>TUBO-CILIND TK12CL 900 3050</v>
          </cell>
          <cell r="C1334" t="str">
            <v>TK12CL 900 3050</v>
          </cell>
          <cell r="D1334">
            <v>3068.81</v>
          </cell>
          <cell r="E1334">
            <v>1911.15</v>
          </cell>
          <cell r="F1334" t="str">
            <v>PEÇ</v>
          </cell>
          <cell r="H1334">
            <v>900</v>
          </cell>
          <cell r="I1334">
            <v>3050</v>
          </cell>
        </row>
        <row r="1335">
          <cell r="A1335">
            <v>301383</v>
          </cell>
          <cell r="B1335" t="str">
            <v>TUBO-CILIND TK12CL 900 3250</v>
          </cell>
          <cell r="C1335" t="str">
            <v>TK12CL 900 3250</v>
          </cell>
          <cell r="D1335">
            <v>3211.36</v>
          </cell>
          <cell r="E1335">
            <v>2036.49</v>
          </cell>
          <cell r="F1335" t="str">
            <v>PEÇ</v>
          </cell>
          <cell r="H1335">
            <v>900</v>
          </cell>
          <cell r="I1335">
            <v>3250</v>
          </cell>
        </row>
        <row r="1336">
          <cell r="A1336">
            <v>301384</v>
          </cell>
          <cell r="B1336" t="str">
            <v>TUBO-CILIND TK12CL 900 3480</v>
          </cell>
          <cell r="C1336" t="str">
            <v>TK12CL 900 3480</v>
          </cell>
          <cell r="D1336">
            <v>3374.66</v>
          </cell>
          <cell r="E1336">
            <v>2180.62</v>
          </cell>
          <cell r="F1336" t="str">
            <v>PEÇ</v>
          </cell>
          <cell r="H1336">
            <v>900</v>
          </cell>
          <cell r="I1336">
            <v>3480</v>
          </cell>
        </row>
        <row r="1337">
          <cell r="A1337">
            <v>301385</v>
          </cell>
          <cell r="B1337" t="str">
            <v>TUBO-CILIND TK12CL 900 3500</v>
          </cell>
          <cell r="C1337" t="str">
            <v>TK12CL 900 3500</v>
          </cell>
          <cell r="D1337">
            <v>3389.16</v>
          </cell>
          <cell r="E1337">
            <v>4188.57</v>
          </cell>
          <cell r="F1337" t="str">
            <v>PEÇ</v>
          </cell>
          <cell r="H1337">
            <v>900</v>
          </cell>
          <cell r="I1337">
            <v>3500</v>
          </cell>
        </row>
        <row r="1338">
          <cell r="A1338">
            <v>301386</v>
          </cell>
          <cell r="B1338" t="str">
            <v>TUBO-CILIND TK12CL 900 3550</v>
          </cell>
          <cell r="C1338" t="str">
            <v>TK12CL 900 3550</v>
          </cell>
          <cell r="D1338">
            <v>3424.9</v>
          </cell>
          <cell r="E1338">
            <v>4248.42</v>
          </cell>
          <cell r="F1338" t="str">
            <v>PEÇ</v>
          </cell>
          <cell r="H1338">
            <v>900</v>
          </cell>
          <cell r="I1338">
            <v>3550</v>
          </cell>
        </row>
        <row r="1339">
          <cell r="A1339">
            <v>301387</v>
          </cell>
          <cell r="B1339" t="str">
            <v>TUBO-CILIND TK12CL 900 3600</v>
          </cell>
          <cell r="C1339" t="str">
            <v>TK12CL 900 3600</v>
          </cell>
          <cell r="D1339">
            <v>3460.17</v>
          </cell>
          <cell r="E1339">
            <v>2255.8000000000002</v>
          </cell>
          <cell r="F1339" t="str">
            <v>PEÇ</v>
          </cell>
          <cell r="H1339">
            <v>900</v>
          </cell>
          <cell r="I1339">
            <v>3600</v>
          </cell>
        </row>
        <row r="1340">
          <cell r="A1340">
            <v>301388</v>
          </cell>
          <cell r="B1340" t="str">
            <v>TUBO-CILIND TK12CL 900 3800</v>
          </cell>
          <cell r="C1340" t="str">
            <v>TK12CL 900 3800</v>
          </cell>
          <cell r="D1340">
            <v>3602.71</v>
          </cell>
          <cell r="E1340">
            <v>2381.14</v>
          </cell>
          <cell r="F1340" t="str">
            <v>PEÇ</v>
          </cell>
          <cell r="H1340">
            <v>900</v>
          </cell>
          <cell r="I1340">
            <v>3800</v>
          </cell>
        </row>
        <row r="1341">
          <cell r="A1341">
            <v>301389</v>
          </cell>
          <cell r="B1341" t="str">
            <v>TUBO-CILIND TK12CL 900 3900</v>
          </cell>
          <cell r="C1341" t="str">
            <v>TK12CL 900 3900</v>
          </cell>
          <cell r="D1341">
            <v>3673.7</v>
          </cell>
          <cell r="E1341">
            <v>4667.26</v>
          </cell>
          <cell r="F1341" t="str">
            <v>PEÇ</v>
          </cell>
          <cell r="H1341">
            <v>900</v>
          </cell>
          <cell r="I1341">
            <v>3900</v>
          </cell>
        </row>
        <row r="1342">
          <cell r="A1342">
            <v>301390</v>
          </cell>
          <cell r="B1342" t="str">
            <v>TUBO-CILIND TK12CL 900 3950</v>
          </cell>
          <cell r="C1342" t="str">
            <v>TK12CL 900 3950</v>
          </cell>
          <cell r="D1342">
            <v>3709.42</v>
          </cell>
          <cell r="E1342">
            <v>2475.12</v>
          </cell>
          <cell r="F1342" t="str">
            <v>PEÇ</v>
          </cell>
          <cell r="H1342">
            <v>900</v>
          </cell>
          <cell r="I1342">
            <v>3950</v>
          </cell>
        </row>
        <row r="1343">
          <cell r="A1343">
            <v>301391</v>
          </cell>
          <cell r="B1343" t="str">
            <v>TUBO-CILIND TK12CL 900 4000</v>
          </cell>
          <cell r="C1343" t="str">
            <v>TK12CL 900 4000</v>
          </cell>
          <cell r="D1343">
            <v>3290.69</v>
          </cell>
          <cell r="E1343">
            <v>4786.93</v>
          </cell>
          <cell r="F1343" t="str">
            <v>PEÇ</v>
          </cell>
          <cell r="H1343">
            <v>900</v>
          </cell>
          <cell r="I1343">
            <v>4000</v>
          </cell>
        </row>
        <row r="1344">
          <cell r="A1344">
            <v>301392</v>
          </cell>
          <cell r="B1344" t="str">
            <v>TUBO-CILIND TK12CL 900 4500</v>
          </cell>
          <cell r="C1344" t="str">
            <v>TK12CL 900 4500</v>
          </cell>
          <cell r="D1344">
            <v>4100.79</v>
          </cell>
          <cell r="E1344">
            <v>5385.32</v>
          </cell>
          <cell r="F1344" t="str">
            <v>PEÇ</v>
          </cell>
          <cell r="H1344">
            <v>900</v>
          </cell>
          <cell r="I1344">
            <v>4500</v>
          </cell>
        </row>
        <row r="1345">
          <cell r="A1345">
            <v>301393</v>
          </cell>
          <cell r="B1345" t="str">
            <v>TUBO-CILIND TK12CL 900 4900</v>
          </cell>
          <cell r="C1345" t="str">
            <v>TK12CL 900 4900</v>
          </cell>
          <cell r="D1345">
            <v>4385.87</v>
          </cell>
          <cell r="E1345">
            <v>3070.39</v>
          </cell>
          <cell r="F1345" t="str">
            <v>PEÇ</v>
          </cell>
          <cell r="H1345">
            <v>900</v>
          </cell>
          <cell r="I1345">
            <v>4900</v>
          </cell>
        </row>
        <row r="1346">
          <cell r="A1346">
            <v>301394</v>
          </cell>
          <cell r="B1346" t="str">
            <v>TUBO-CILIND TK12CL 900 5000</v>
          </cell>
          <cell r="C1346" t="str">
            <v>TK12CL 900 5000</v>
          </cell>
          <cell r="D1346">
            <v>3988.1</v>
          </cell>
          <cell r="E1346">
            <v>5983.67</v>
          </cell>
          <cell r="F1346" t="str">
            <v>PEÇ</v>
          </cell>
          <cell r="H1346">
            <v>900</v>
          </cell>
          <cell r="I1346">
            <v>5000</v>
          </cell>
        </row>
        <row r="1347">
          <cell r="A1347">
            <v>301395</v>
          </cell>
          <cell r="B1347" t="str">
            <v>TUBO-CILIND TK12CL 900 5200</v>
          </cell>
          <cell r="C1347" t="str">
            <v>TK12CL 900 5200</v>
          </cell>
          <cell r="D1347">
            <v>4599.42</v>
          </cell>
          <cell r="E1347">
            <v>6223.02</v>
          </cell>
          <cell r="F1347" t="str">
            <v>PEÇ</v>
          </cell>
          <cell r="H1347">
            <v>900</v>
          </cell>
          <cell r="I1347">
            <v>5200</v>
          </cell>
        </row>
        <row r="1348">
          <cell r="A1348">
            <v>301396</v>
          </cell>
          <cell r="B1348" t="str">
            <v>TUBO-CILIND TK12CL 900 5300</v>
          </cell>
          <cell r="C1348" t="str">
            <v>TK12CL 900 5300</v>
          </cell>
          <cell r="D1348">
            <v>4670.9799999999996</v>
          </cell>
          <cell r="E1348">
            <v>3321.04</v>
          </cell>
          <cell r="F1348" t="str">
            <v>PEÇ</v>
          </cell>
          <cell r="H1348">
            <v>900</v>
          </cell>
          <cell r="I1348">
            <v>5300</v>
          </cell>
        </row>
        <row r="1349">
          <cell r="A1349">
            <v>301397</v>
          </cell>
          <cell r="B1349" t="str">
            <v>TUBO-CILIND TK12CL 900 5500</v>
          </cell>
          <cell r="C1349" t="str">
            <v>TK12CL 900 5500</v>
          </cell>
          <cell r="D1349">
            <v>4812.96</v>
          </cell>
          <cell r="E1349">
            <v>6582.05</v>
          </cell>
          <cell r="F1349" t="str">
            <v>PEÇ</v>
          </cell>
          <cell r="H1349">
            <v>900</v>
          </cell>
          <cell r="I1349">
            <v>5500</v>
          </cell>
        </row>
        <row r="1350">
          <cell r="A1350">
            <v>301398</v>
          </cell>
          <cell r="B1350" t="str">
            <v>TUBO-CILIND TK12CL 900 5640</v>
          </cell>
          <cell r="C1350" t="str">
            <v>TK12CL 900 5640</v>
          </cell>
          <cell r="D1350">
            <v>4912.9799999999996</v>
          </cell>
          <cell r="E1350">
            <v>3534.1</v>
          </cell>
          <cell r="F1350" t="str">
            <v>PEÇ</v>
          </cell>
          <cell r="H1350">
            <v>900</v>
          </cell>
          <cell r="I1350">
            <v>5640</v>
          </cell>
        </row>
        <row r="1351">
          <cell r="A1351">
            <v>301399</v>
          </cell>
          <cell r="B1351" t="str">
            <v>TUBO-CILIND TK12CL 900 5800</v>
          </cell>
          <cell r="C1351" t="str">
            <v>TK12CL 900 5800</v>
          </cell>
          <cell r="D1351">
            <v>5026.5200000000004</v>
          </cell>
          <cell r="E1351">
            <v>6941.06</v>
          </cell>
          <cell r="F1351" t="str">
            <v>PEÇ</v>
          </cell>
          <cell r="H1351">
            <v>900</v>
          </cell>
          <cell r="I1351">
            <v>5800</v>
          </cell>
        </row>
        <row r="1352">
          <cell r="A1352">
            <v>301400</v>
          </cell>
          <cell r="B1352" t="str">
            <v>TUBO-CILIND TK12CL 900 5900</v>
          </cell>
          <cell r="C1352" t="str">
            <v>TK12CL 900 5900</v>
          </cell>
          <cell r="D1352">
            <v>5098.05</v>
          </cell>
          <cell r="E1352">
            <v>3697</v>
          </cell>
          <cell r="F1352" t="str">
            <v>PEÇ</v>
          </cell>
          <cell r="H1352">
            <v>900</v>
          </cell>
          <cell r="I1352">
            <v>5900</v>
          </cell>
        </row>
        <row r="1353">
          <cell r="A1353">
            <v>301401</v>
          </cell>
          <cell r="B1353" t="str">
            <v>TUBO-CILIND TK12CL 900 6000</v>
          </cell>
          <cell r="C1353" t="str">
            <v>TK12CL 900 6000</v>
          </cell>
          <cell r="D1353">
            <v>4685.5200000000004</v>
          </cell>
          <cell r="E1353">
            <v>7180.43</v>
          </cell>
          <cell r="F1353" t="str">
            <v>PEÇ</v>
          </cell>
          <cell r="H1353">
            <v>900</v>
          </cell>
          <cell r="I1353">
            <v>6000</v>
          </cell>
        </row>
        <row r="1354">
          <cell r="A1354">
            <v>301402</v>
          </cell>
          <cell r="B1354" t="str">
            <v>TUBO-CILIND TK12CL 900 6500</v>
          </cell>
          <cell r="C1354" t="str">
            <v>TK12CL 900 6500</v>
          </cell>
          <cell r="D1354">
            <v>5525.12</v>
          </cell>
          <cell r="E1354">
            <v>7778.78</v>
          </cell>
          <cell r="F1354" t="str">
            <v>PEÇ</v>
          </cell>
          <cell r="H1354">
            <v>900</v>
          </cell>
          <cell r="I1354">
            <v>6500</v>
          </cell>
        </row>
        <row r="1355">
          <cell r="A1355">
            <v>301403</v>
          </cell>
          <cell r="B1355" t="str">
            <v>TUBO-CILIND TK12CL 900 6800</v>
          </cell>
          <cell r="C1355" t="str">
            <v>TK12CL 900 6800</v>
          </cell>
          <cell r="D1355">
            <v>5738.68</v>
          </cell>
          <cell r="E1355">
            <v>8137.79</v>
          </cell>
          <cell r="F1355" t="str">
            <v>PEÇ</v>
          </cell>
          <cell r="H1355">
            <v>900</v>
          </cell>
          <cell r="I1355">
            <v>6800</v>
          </cell>
        </row>
        <row r="1356">
          <cell r="A1356">
            <v>301404</v>
          </cell>
          <cell r="B1356" t="str">
            <v>TUBO-CILIND TK12CL 1000 750</v>
          </cell>
          <cell r="C1356" t="str">
            <v>TK12CL 1000 750</v>
          </cell>
          <cell r="D1356">
            <v>1114.07</v>
          </cell>
          <cell r="E1356">
            <v>1059.95</v>
          </cell>
          <cell r="F1356" t="str">
            <v>PEÇ</v>
          </cell>
          <cell r="H1356">
            <v>1000</v>
          </cell>
          <cell r="I1356">
            <v>750</v>
          </cell>
        </row>
        <row r="1357">
          <cell r="A1357">
            <v>301405</v>
          </cell>
          <cell r="B1357" t="str">
            <v>TUBO-CILIND TK9CL 1000 1000</v>
          </cell>
          <cell r="C1357" t="str">
            <v>TK9CL 1000 1000</v>
          </cell>
          <cell r="D1357">
            <v>1497.68</v>
          </cell>
          <cell r="E1357">
            <v>6100.36</v>
          </cell>
          <cell r="F1357" t="str">
            <v>PEÇ</v>
          </cell>
          <cell r="H1357">
            <v>1000</v>
          </cell>
          <cell r="I1357">
            <v>1000</v>
          </cell>
        </row>
        <row r="1358">
          <cell r="A1358">
            <v>301406</v>
          </cell>
          <cell r="B1358" t="str">
            <v>TUBO-CILIND TK12CL 1000 1200</v>
          </cell>
          <cell r="C1358" t="str">
            <v>TK12CL 1000 1200</v>
          </cell>
          <cell r="D1358">
            <v>1481.16</v>
          </cell>
          <cell r="E1358">
            <v>1695.92</v>
          </cell>
          <cell r="F1358" t="str">
            <v>PEÇ</v>
          </cell>
          <cell r="H1358">
            <v>1000</v>
          </cell>
          <cell r="I1358">
            <v>1200</v>
          </cell>
        </row>
        <row r="1359">
          <cell r="A1359">
            <v>301407</v>
          </cell>
          <cell r="B1359" t="str">
            <v>TUBO-CILIND TK9CL 1000 1500</v>
          </cell>
          <cell r="C1359" t="str">
            <v>TK9CL 1000 1500</v>
          </cell>
          <cell r="D1359">
            <v>1479.05</v>
          </cell>
          <cell r="E1359">
            <v>7311.49</v>
          </cell>
          <cell r="F1359" t="str">
            <v>PEÇ</v>
          </cell>
          <cell r="H1359">
            <v>1000</v>
          </cell>
          <cell r="I1359">
            <v>1500</v>
          </cell>
        </row>
        <row r="1360">
          <cell r="A1360">
            <v>301408</v>
          </cell>
          <cell r="B1360" t="str">
            <v>TUBO-CILIND TK9CL 1000 1570</v>
          </cell>
          <cell r="C1360" t="str">
            <v>TK9CL 1000 1570</v>
          </cell>
          <cell r="D1360">
            <v>0.01</v>
          </cell>
          <cell r="E1360">
            <v>2962.5</v>
          </cell>
          <cell r="F1360" t="str">
            <v>PEÇ</v>
          </cell>
          <cell r="H1360">
            <v>1000</v>
          </cell>
          <cell r="I1360">
            <v>1570</v>
          </cell>
        </row>
        <row r="1361">
          <cell r="A1361">
            <v>301409</v>
          </cell>
          <cell r="B1361" t="str">
            <v>TUBO-CILIND TK12CL 1000 1810</v>
          </cell>
          <cell r="C1361" t="str">
            <v>TK12CL 1000 1810</v>
          </cell>
          <cell r="D1361">
            <v>1979.42</v>
          </cell>
          <cell r="E1361">
            <v>2558.0100000000002</v>
          </cell>
          <cell r="F1361" t="str">
            <v>PEÇ</v>
          </cell>
          <cell r="H1361">
            <v>1000</v>
          </cell>
          <cell r="I1361">
            <v>1810</v>
          </cell>
        </row>
        <row r="1362">
          <cell r="A1362">
            <v>301410</v>
          </cell>
          <cell r="B1362" t="str">
            <v>TUBO-CILIND TK9CL 1000 2000</v>
          </cell>
          <cell r="C1362" t="str">
            <v>TK9CL 1000 2000</v>
          </cell>
          <cell r="D1362">
            <v>1804.88</v>
          </cell>
          <cell r="E1362">
            <v>8522.66</v>
          </cell>
          <cell r="F1362" t="str">
            <v>PEÇ</v>
          </cell>
          <cell r="H1362">
            <v>1000</v>
          </cell>
          <cell r="I1362">
            <v>2000</v>
          </cell>
        </row>
        <row r="1363">
          <cell r="A1363">
            <v>301411</v>
          </cell>
          <cell r="B1363" t="str">
            <v>TUBO-CILIND TK9CL 1200 1000</v>
          </cell>
          <cell r="C1363" t="str">
            <v>TK9CL 1200 1000</v>
          </cell>
          <cell r="D1363">
            <v>1749.06</v>
          </cell>
          <cell r="E1363">
            <v>6919.74</v>
          </cell>
          <cell r="F1363" t="str">
            <v>PEÇ</v>
          </cell>
          <cell r="H1363">
            <v>1200</v>
          </cell>
          <cell r="I1363">
            <v>1000</v>
          </cell>
        </row>
        <row r="1364">
          <cell r="A1364">
            <v>301412</v>
          </cell>
          <cell r="B1364" t="str">
            <v>TUBO-CILIND TK9CL 1200 1500</v>
          </cell>
          <cell r="C1364" t="str">
            <v>TK9CL 1200 1500</v>
          </cell>
          <cell r="D1364">
            <v>1808.17</v>
          </cell>
          <cell r="E1364">
            <v>8541.69</v>
          </cell>
          <cell r="F1364" t="str">
            <v>PEÇ</v>
          </cell>
          <cell r="H1364">
            <v>1200</v>
          </cell>
          <cell r="I1364">
            <v>7000</v>
          </cell>
        </row>
        <row r="1365">
          <cell r="A1365">
            <v>301413</v>
          </cell>
          <cell r="B1365" t="str">
            <v>TUBO-CILIND TK9CL 1200 2000</v>
          </cell>
          <cell r="C1365" t="str">
            <v>TK9CL 1200 2000</v>
          </cell>
          <cell r="D1365">
            <v>2243.87</v>
          </cell>
          <cell r="E1365">
            <v>10163.69</v>
          </cell>
          <cell r="F1365" t="str">
            <v>PEÇ</v>
          </cell>
          <cell r="H1365">
            <v>1200</v>
          </cell>
          <cell r="I1365">
            <v>2000</v>
          </cell>
        </row>
        <row r="1366">
          <cell r="A1366">
            <v>301414</v>
          </cell>
          <cell r="B1366" t="str">
            <v>TUBO-CILIND TK12CL 1200 2700</v>
          </cell>
          <cell r="C1366" t="str">
            <v>TK12CL 1200 2700</v>
          </cell>
          <cell r="D1366">
            <v>3893.19</v>
          </cell>
          <cell r="E1366">
            <v>5127.72</v>
          </cell>
          <cell r="F1366" t="str">
            <v>PEÇ</v>
          </cell>
          <cell r="H1366">
            <v>1200</v>
          </cell>
          <cell r="I1366">
            <v>2700</v>
          </cell>
        </row>
        <row r="1367">
          <cell r="A1367">
            <v>301415</v>
          </cell>
          <cell r="B1367" t="str">
            <v>TUBO-CILIND TK12CL 1200 2900</v>
          </cell>
          <cell r="C1367" t="str">
            <v>TK12CL 1200 2900</v>
          </cell>
          <cell r="D1367">
            <v>4115.29</v>
          </cell>
          <cell r="E1367">
            <v>5507.55</v>
          </cell>
          <cell r="F1367" t="str">
            <v>PEÇ</v>
          </cell>
          <cell r="H1367">
            <v>1200</v>
          </cell>
          <cell r="I1367">
            <v>2900</v>
          </cell>
        </row>
        <row r="1368">
          <cell r="A1368">
            <v>301416</v>
          </cell>
          <cell r="B1368" t="str">
            <v>TUBO-CILIND TK12CL 1200 4900</v>
          </cell>
          <cell r="C1368" t="str">
            <v>TK12CL 1200 4900</v>
          </cell>
          <cell r="D1368">
            <v>6335.14</v>
          </cell>
          <cell r="E1368">
            <v>9305.85</v>
          </cell>
          <cell r="F1368" t="str">
            <v>PEÇ</v>
          </cell>
          <cell r="H1368">
            <v>1200</v>
          </cell>
          <cell r="I1368">
            <v>4900</v>
          </cell>
        </row>
        <row r="1369">
          <cell r="A1369">
            <v>301417</v>
          </cell>
          <cell r="B1369" t="str">
            <v>TUBO-CILIND TK9CL 80 240</v>
          </cell>
          <cell r="C1369" t="str">
            <v>TK9CL 80 240</v>
          </cell>
          <cell r="D1369">
            <v>0.01</v>
          </cell>
          <cell r="E1369">
            <v>38.700000000000003</v>
          </cell>
          <cell r="F1369" t="str">
            <v>PEÇ</v>
          </cell>
          <cell r="H1369">
            <v>80</v>
          </cell>
          <cell r="I1369">
            <v>240</v>
          </cell>
        </row>
        <row r="1370">
          <cell r="A1370">
            <v>301418</v>
          </cell>
          <cell r="B1370" t="str">
            <v>TUBO-CILIND TK9CL 80 250</v>
          </cell>
          <cell r="C1370" t="str">
            <v>TK9CL 80 250</v>
          </cell>
          <cell r="D1370">
            <v>57.85</v>
          </cell>
          <cell r="E1370">
            <v>978.14</v>
          </cell>
          <cell r="F1370" t="str">
            <v>PEÇ</v>
          </cell>
          <cell r="H1370">
            <v>80</v>
          </cell>
          <cell r="I1370">
            <v>250</v>
          </cell>
        </row>
        <row r="1371">
          <cell r="A1371">
            <v>301419</v>
          </cell>
          <cell r="B1371" t="str">
            <v>TUBO-CILIND TK9CL 80 300</v>
          </cell>
          <cell r="C1371" t="str">
            <v>TK9CL 80 300</v>
          </cell>
          <cell r="D1371">
            <v>0.01</v>
          </cell>
          <cell r="E1371">
            <v>38.700000000000003</v>
          </cell>
          <cell r="F1371" t="str">
            <v>PEÇ</v>
          </cell>
          <cell r="H1371">
            <v>80</v>
          </cell>
          <cell r="I1371">
            <v>300</v>
          </cell>
        </row>
        <row r="1372">
          <cell r="A1372">
            <v>301420</v>
          </cell>
          <cell r="B1372" t="str">
            <v>TUBO-CILIND TK9CL 80 350</v>
          </cell>
          <cell r="C1372" t="str">
            <v>TK9CL 80 350</v>
          </cell>
          <cell r="D1372">
            <v>0.01</v>
          </cell>
          <cell r="E1372">
            <v>38.700000000000003</v>
          </cell>
          <cell r="F1372" t="str">
            <v>PEÇ</v>
          </cell>
          <cell r="H1372">
            <v>80</v>
          </cell>
          <cell r="I1372">
            <v>350</v>
          </cell>
        </row>
        <row r="1373">
          <cell r="A1373">
            <v>301421</v>
          </cell>
          <cell r="B1373" t="str">
            <v>TUBO-CILIND TK9CL 80 400</v>
          </cell>
          <cell r="C1373" t="str">
            <v>TK9CL 80 400</v>
          </cell>
          <cell r="D1373">
            <v>0.01</v>
          </cell>
          <cell r="E1373">
            <v>38.700000000000003</v>
          </cell>
          <cell r="F1373" t="str">
            <v>PEÇ</v>
          </cell>
          <cell r="H1373">
            <v>80</v>
          </cell>
          <cell r="I1373">
            <v>400</v>
          </cell>
        </row>
        <row r="1374">
          <cell r="A1374">
            <v>301422</v>
          </cell>
          <cell r="B1374" t="str">
            <v>TUBO-CILIND TK9CL 80 450</v>
          </cell>
          <cell r="C1374" t="str">
            <v>TK9CL 80 450</v>
          </cell>
          <cell r="D1374">
            <v>0.01</v>
          </cell>
          <cell r="E1374">
            <v>38.700000000000003</v>
          </cell>
          <cell r="F1374" t="str">
            <v>PEÇ</v>
          </cell>
          <cell r="H1374">
            <v>80</v>
          </cell>
          <cell r="I1374">
            <v>450</v>
          </cell>
        </row>
        <row r="1375">
          <cell r="A1375">
            <v>301423</v>
          </cell>
          <cell r="B1375" t="str">
            <v>TUBO-CILIND TK9CL 80 470</v>
          </cell>
          <cell r="C1375" t="str">
            <v>TK9CL 80 470</v>
          </cell>
          <cell r="D1375">
            <v>0.01</v>
          </cell>
          <cell r="E1375">
            <v>38.700000000000003</v>
          </cell>
          <cell r="F1375" t="str">
            <v>PEÇ</v>
          </cell>
          <cell r="H1375">
            <v>80</v>
          </cell>
          <cell r="I1375">
            <v>470</v>
          </cell>
        </row>
        <row r="1376">
          <cell r="A1376">
            <v>301424</v>
          </cell>
          <cell r="B1376" t="str">
            <v>TUBO-CILIND TK9CL 80 500</v>
          </cell>
          <cell r="C1376" t="str">
            <v>TK9CL 80 500</v>
          </cell>
          <cell r="D1376">
            <v>46.31</v>
          </cell>
          <cell r="E1376">
            <v>172.05</v>
          </cell>
          <cell r="F1376" t="str">
            <v>PEÇ</v>
          </cell>
          <cell r="H1376">
            <v>80</v>
          </cell>
          <cell r="I1376">
            <v>500</v>
          </cell>
        </row>
        <row r="1377">
          <cell r="A1377">
            <v>301425</v>
          </cell>
          <cell r="B1377" t="str">
            <v>TUBO-CILIND TK9CL 80 540</v>
          </cell>
          <cell r="C1377" t="str">
            <v>TK9CL 80 540</v>
          </cell>
          <cell r="D1377">
            <v>0.01</v>
          </cell>
          <cell r="E1377">
            <v>77.41</v>
          </cell>
          <cell r="F1377" t="str">
            <v>PEÇ</v>
          </cell>
          <cell r="H1377">
            <v>80</v>
          </cell>
          <cell r="I1377">
            <v>540</v>
          </cell>
        </row>
        <row r="1378">
          <cell r="A1378">
            <v>301426</v>
          </cell>
          <cell r="B1378" t="str">
            <v>TUBO-CILIND TK9CL 80 550</v>
          </cell>
          <cell r="C1378" t="str">
            <v>TK9CL 80 550</v>
          </cell>
          <cell r="D1378">
            <v>0.01</v>
          </cell>
          <cell r="E1378">
            <v>77.41</v>
          </cell>
          <cell r="F1378" t="str">
            <v>PEÇ</v>
          </cell>
          <cell r="H1378">
            <v>80</v>
          </cell>
          <cell r="I1378">
            <v>550</v>
          </cell>
        </row>
        <row r="1379">
          <cell r="A1379">
            <v>301427</v>
          </cell>
          <cell r="B1379" t="str">
            <v>TUBO-CILIND TK9CL 80 560</v>
          </cell>
          <cell r="C1379" t="str">
            <v>TK9CL 80 560</v>
          </cell>
          <cell r="D1379">
            <v>0.01</v>
          </cell>
          <cell r="E1379">
            <v>77.41</v>
          </cell>
          <cell r="F1379" t="str">
            <v>PEÇ</v>
          </cell>
          <cell r="H1379">
            <v>80</v>
          </cell>
          <cell r="I1379">
            <v>560</v>
          </cell>
        </row>
        <row r="1380">
          <cell r="A1380">
            <v>301428</v>
          </cell>
          <cell r="B1380" t="str">
            <v>TUBO-CILIND TK9CL 80 580</v>
          </cell>
          <cell r="C1380" t="str">
            <v>TK9CL 80 580</v>
          </cell>
          <cell r="D1380">
            <v>0.01</v>
          </cell>
          <cell r="E1380">
            <v>77.41</v>
          </cell>
          <cell r="F1380" t="str">
            <v>PEÇ</v>
          </cell>
          <cell r="H1380">
            <v>80</v>
          </cell>
          <cell r="I1380">
            <v>580</v>
          </cell>
        </row>
        <row r="1381">
          <cell r="A1381">
            <v>301429</v>
          </cell>
          <cell r="B1381" t="str">
            <v>TUBO-CILIND TK9CL 80 600</v>
          </cell>
          <cell r="C1381" t="str">
            <v>TK9CL 80 600</v>
          </cell>
          <cell r="D1381">
            <v>0.01</v>
          </cell>
          <cell r="E1381">
            <v>77.41</v>
          </cell>
          <cell r="F1381" t="str">
            <v>PEÇ</v>
          </cell>
          <cell r="H1381">
            <v>80</v>
          </cell>
          <cell r="I1381">
            <v>600</v>
          </cell>
        </row>
        <row r="1382">
          <cell r="A1382">
            <v>301430</v>
          </cell>
          <cell r="B1382" t="str">
            <v>TUBO-CILIND TK9CL 80 610</v>
          </cell>
          <cell r="C1382" t="str">
            <v>TK9CL 80 610</v>
          </cell>
          <cell r="D1382">
            <v>0.01</v>
          </cell>
          <cell r="E1382">
            <v>77.41</v>
          </cell>
          <cell r="F1382" t="str">
            <v>PEÇ</v>
          </cell>
          <cell r="H1382">
            <v>80</v>
          </cell>
          <cell r="I1382">
            <v>610</v>
          </cell>
        </row>
        <row r="1383">
          <cell r="A1383">
            <v>301431</v>
          </cell>
          <cell r="B1383" t="str">
            <v>TUBO-CILIND TK9CL 80 630</v>
          </cell>
          <cell r="C1383" t="str">
            <v>TK9CL 80 630</v>
          </cell>
          <cell r="D1383">
            <v>0.01</v>
          </cell>
          <cell r="E1383">
            <v>77.41</v>
          </cell>
          <cell r="F1383" t="str">
            <v>PEÇ</v>
          </cell>
          <cell r="H1383">
            <v>80</v>
          </cell>
          <cell r="I1383">
            <v>630</v>
          </cell>
        </row>
        <row r="1384">
          <cell r="A1384">
            <v>301432</v>
          </cell>
          <cell r="B1384" t="str">
            <v>TUBO-CILIND TK9CL 80 650</v>
          </cell>
          <cell r="C1384" t="str">
            <v>TK9CL 80 650</v>
          </cell>
          <cell r="D1384">
            <v>0.01</v>
          </cell>
          <cell r="E1384">
            <v>77.41</v>
          </cell>
          <cell r="F1384" t="str">
            <v>PEÇ</v>
          </cell>
          <cell r="H1384">
            <v>80</v>
          </cell>
          <cell r="I1384">
            <v>650</v>
          </cell>
        </row>
        <row r="1385">
          <cell r="A1385">
            <v>301433</v>
          </cell>
          <cell r="B1385" t="str">
            <v>TUBO-CILIND TK9CL 80 700</v>
          </cell>
          <cell r="C1385" t="str">
            <v>TK9CL 80 700</v>
          </cell>
          <cell r="D1385">
            <v>0.01</v>
          </cell>
          <cell r="E1385">
            <v>77.41</v>
          </cell>
          <cell r="F1385" t="str">
            <v>PEÇ</v>
          </cell>
          <cell r="H1385">
            <v>80</v>
          </cell>
          <cell r="I1385">
            <v>700</v>
          </cell>
        </row>
        <row r="1386">
          <cell r="A1386">
            <v>301434</v>
          </cell>
          <cell r="B1386" t="str">
            <v>TUBO-CILIND TK9CL 80 740</v>
          </cell>
          <cell r="C1386" t="str">
            <v>TK9CL 80 740</v>
          </cell>
          <cell r="D1386">
            <v>0.01</v>
          </cell>
          <cell r="E1386">
            <v>77.41</v>
          </cell>
          <cell r="F1386" t="str">
            <v>PEÇ</v>
          </cell>
          <cell r="H1386">
            <v>80</v>
          </cell>
          <cell r="I1386">
            <v>740</v>
          </cell>
        </row>
        <row r="1387">
          <cell r="A1387">
            <v>301435</v>
          </cell>
          <cell r="B1387" t="str">
            <v>TUBO-CILIND TK9CL 80 750</v>
          </cell>
          <cell r="C1387" t="str">
            <v>TK9CL 80 750</v>
          </cell>
          <cell r="D1387">
            <v>0.01</v>
          </cell>
          <cell r="E1387">
            <v>77.41</v>
          </cell>
          <cell r="F1387" t="str">
            <v>PEÇ</v>
          </cell>
          <cell r="H1387">
            <v>80</v>
          </cell>
          <cell r="I1387">
            <v>750</v>
          </cell>
        </row>
        <row r="1388">
          <cell r="A1388">
            <v>301436</v>
          </cell>
          <cell r="B1388" t="str">
            <v>TUBO-CILIND TK9CL 80 790</v>
          </cell>
          <cell r="C1388" t="str">
            <v>TK9CL 80 790</v>
          </cell>
          <cell r="D1388">
            <v>0.01</v>
          </cell>
          <cell r="E1388">
            <v>77.41</v>
          </cell>
          <cell r="F1388" t="str">
            <v>PEÇ</v>
          </cell>
          <cell r="H1388">
            <v>80</v>
          </cell>
          <cell r="I1388">
            <v>790</v>
          </cell>
        </row>
        <row r="1389">
          <cell r="A1389">
            <v>301437</v>
          </cell>
          <cell r="B1389" t="str">
            <v>TUBO-CILIND TK9CL 80 800</v>
          </cell>
          <cell r="C1389" t="str">
            <v>TK9CL 80 800</v>
          </cell>
          <cell r="D1389">
            <v>0.01</v>
          </cell>
          <cell r="E1389">
            <v>77.41</v>
          </cell>
          <cell r="F1389" t="str">
            <v>PEÇ</v>
          </cell>
          <cell r="H1389">
            <v>80</v>
          </cell>
          <cell r="I1389">
            <v>800</v>
          </cell>
        </row>
        <row r="1390">
          <cell r="A1390">
            <v>301438</v>
          </cell>
          <cell r="B1390" t="str">
            <v>TUBO-CILIND TK9CL 80 870</v>
          </cell>
          <cell r="C1390" t="str">
            <v>TK9CL 80 870</v>
          </cell>
          <cell r="D1390">
            <v>0.01</v>
          </cell>
          <cell r="E1390">
            <v>77.41</v>
          </cell>
          <cell r="F1390" t="str">
            <v>PEÇ</v>
          </cell>
          <cell r="H1390">
            <v>80</v>
          </cell>
          <cell r="I1390">
            <v>870</v>
          </cell>
        </row>
        <row r="1391">
          <cell r="A1391">
            <v>301439</v>
          </cell>
          <cell r="B1391" t="str">
            <v>TUBO-CILIND TK9CL 80 880</v>
          </cell>
          <cell r="C1391" t="str">
            <v>TK9CL 80 880</v>
          </cell>
          <cell r="D1391">
            <v>0.01</v>
          </cell>
          <cell r="E1391">
            <v>77.41</v>
          </cell>
          <cell r="F1391" t="str">
            <v>PEÇ</v>
          </cell>
          <cell r="H1391">
            <v>80</v>
          </cell>
          <cell r="I1391">
            <v>880</v>
          </cell>
        </row>
        <row r="1392">
          <cell r="A1392">
            <v>301440</v>
          </cell>
          <cell r="B1392" t="str">
            <v>TUBO-CILIND TK9CL 80 890</v>
          </cell>
          <cell r="C1392" t="str">
            <v>TK9CL 80 890</v>
          </cell>
          <cell r="D1392">
            <v>0.01</v>
          </cell>
          <cell r="E1392">
            <v>77.41</v>
          </cell>
          <cell r="F1392" t="str">
            <v>PEÇ</v>
          </cell>
          <cell r="H1392">
            <v>80</v>
          </cell>
          <cell r="I1392">
            <v>890</v>
          </cell>
        </row>
        <row r="1393">
          <cell r="A1393">
            <v>301441</v>
          </cell>
          <cell r="B1393" t="str">
            <v>TUBO-CILIND TK9CL 80 900</v>
          </cell>
          <cell r="C1393" t="str">
            <v>TK9CL 80 900</v>
          </cell>
          <cell r="D1393">
            <v>0.01</v>
          </cell>
          <cell r="E1393">
            <v>77.41</v>
          </cell>
          <cell r="F1393" t="str">
            <v>PEÇ</v>
          </cell>
          <cell r="H1393">
            <v>80</v>
          </cell>
          <cell r="I1393">
            <v>900</v>
          </cell>
        </row>
        <row r="1394">
          <cell r="A1394">
            <v>301442</v>
          </cell>
          <cell r="B1394" t="str">
            <v>TUBO-CILIND TK9CL 80 960</v>
          </cell>
          <cell r="C1394" t="str">
            <v>TK9CL 80 960</v>
          </cell>
          <cell r="D1394">
            <v>0.01</v>
          </cell>
          <cell r="E1394">
            <v>77.41</v>
          </cell>
          <cell r="F1394" t="str">
            <v>PEÇ</v>
          </cell>
          <cell r="H1394">
            <v>80</v>
          </cell>
          <cell r="I1394">
            <v>960</v>
          </cell>
        </row>
        <row r="1395">
          <cell r="A1395">
            <v>301443</v>
          </cell>
          <cell r="B1395" t="str">
            <v>TUBO-CILIND TK9CL 80 1000</v>
          </cell>
          <cell r="C1395" t="str">
            <v>TK9CL 80 1000</v>
          </cell>
          <cell r="D1395">
            <v>84.28</v>
          </cell>
          <cell r="E1395">
            <v>222.35</v>
          </cell>
          <cell r="F1395" t="str">
            <v>PEÇ</v>
          </cell>
          <cell r="H1395">
            <v>80</v>
          </cell>
          <cell r="I1395">
            <v>1000</v>
          </cell>
        </row>
        <row r="1396">
          <cell r="A1396">
            <v>301444</v>
          </cell>
          <cell r="B1396" t="str">
            <v>TUBO-CILIND TK9CL 80 1030</v>
          </cell>
          <cell r="C1396" t="str">
            <v>TK9CL 80 1030</v>
          </cell>
          <cell r="D1396">
            <v>0.01</v>
          </cell>
          <cell r="E1396">
            <v>116.11</v>
          </cell>
          <cell r="F1396" t="str">
            <v>PEÇ</v>
          </cell>
          <cell r="H1396">
            <v>80</v>
          </cell>
          <cell r="I1396">
            <v>1030</v>
          </cell>
        </row>
        <row r="1397">
          <cell r="A1397">
            <v>301445</v>
          </cell>
          <cell r="B1397" t="str">
            <v>TUBO-CILIND TK9CL 80 1040</v>
          </cell>
          <cell r="C1397" t="str">
            <v>TK9CL 80 1040</v>
          </cell>
          <cell r="D1397">
            <v>0.01</v>
          </cell>
          <cell r="E1397">
            <v>116.11</v>
          </cell>
          <cell r="F1397" t="str">
            <v>PEÇ</v>
          </cell>
          <cell r="H1397">
            <v>80</v>
          </cell>
          <cell r="I1397">
            <v>1040</v>
          </cell>
        </row>
        <row r="1398">
          <cell r="A1398">
            <v>301446</v>
          </cell>
          <cell r="B1398" t="str">
            <v>TUBO-CILIND TK9CL 80 1050</v>
          </cell>
          <cell r="C1398" t="str">
            <v>TK9CL 80 1050</v>
          </cell>
          <cell r="D1398">
            <v>93.4</v>
          </cell>
          <cell r="E1398">
            <v>237.41</v>
          </cell>
          <cell r="F1398" t="str">
            <v>PEÇ</v>
          </cell>
          <cell r="H1398">
            <v>80</v>
          </cell>
          <cell r="I1398">
            <v>1050</v>
          </cell>
        </row>
        <row r="1399">
          <cell r="A1399">
            <v>301447</v>
          </cell>
          <cell r="B1399" t="str">
            <v>TUBO-CILIND TK9CL 80 1100</v>
          </cell>
          <cell r="C1399" t="str">
            <v>TK9CL 80 1100</v>
          </cell>
          <cell r="D1399">
            <v>0.01</v>
          </cell>
          <cell r="E1399">
            <v>116.11</v>
          </cell>
          <cell r="F1399" t="str">
            <v>PEÇ</v>
          </cell>
          <cell r="H1399">
            <v>80</v>
          </cell>
          <cell r="I1399">
            <v>1100</v>
          </cell>
        </row>
        <row r="1400">
          <cell r="A1400">
            <v>301448</v>
          </cell>
          <cell r="B1400" t="str">
            <v>TUBO-CILIND TK9CL 80 1120</v>
          </cell>
          <cell r="C1400" t="str">
            <v>TK9CL 80 1120</v>
          </cell>
          <cell r="D1400">
            <v>0.01</v>
          </cell>
          <cell r="E1400">
            <v>116.11</v>
          </cell>
          <cell r="F1400" t="str">
            <v>PEÇ</v>
          </cell>
          <cell r="H1400">
            <v>80</v>
          </cell>
          <cell r="I1400">
            <v>1120</v>
          </cell>
        </row>
        <row r="1401">
          <cell r="A1401">
            <v>301449</v>
          </cell>
          <cell r="B1401" t="str">
            <v>TUBO-CILIND TK9CL 80 1150</v>
          </cell>
          <cell r="C1401" t="str">
            <v>TK9CL 80 1150</v>
          </cell>
          <cell r="D1401">
            <v>0.01</v>
          </cell>
          <cell r="E1401">
            <v>116.11</v>
          </cell>
          <cell r="F1401" t="str">
            <v>PEÇ</v>
          </cell>
          <cell r="H1401">
            <v>80</v>
          </cell>
          <cell r="I1401">
            <v>1150</v>
          </cell>
        </row>
        <row r="1402">
          <cell r="A1402">
            <v>301450</v>
          </cell>
          <cell r="B1402" t="str">
            <v>TUBO-CILIND TK9CL 80 1170</v>
          </cell>
          <cell r="C1402" t="str">
            <v>TK9CL 80 1170</v>
          </cell>
          <cell r="D1402">
            <v>0.01</v>
          </cell>
          <cell r="E1402">
            <v>116.11</v>
          </cell>
          <cell r="F1402" t="str">
            <v>PEÇ</v>
          </cell>
          <cell r="H1402">
            <v>80</v>
          </cell>
          <cell r="I1402">
            <v>1170</v>
          </cell>
        </row>
        <row r="1403">
          <cell r="A1403">
            <v>301451</v>
          </cell>
          <cell r="B1403" t="str">
            <v>TUBO-CILIND TK9CL 80 1200</v>
          </cell>
          <cell r="C1403" t="str">
            <v>TK9CL 80 1200</v>
          </cell>
          <cell r="D1403">
            <v>0.01</v>
          </cell>
          <cell r="E1403">
            <v>116.11</v>
          </cell>
          <cell r="F1403" t="str">
            <v>PEÇ</v>
          </cell>
          <cell r="H1403">
            <v>80</v>
          </cell>
          <cell r="I1403">
            <v>1200</v>
          </cell>
        </row>
        <row r="1404">
          <cell r="A1404">
            <v>301452</v>
          </cell>
          <cell r="B1404" t="str">
            <v>TUBO-CILIND TK9CL 80 1250</v>
          </cell>
          <cell r="C1404" t="str">
            <v>TK9CL 80 1250</v>
          </cell>
          <cell r="D1404">
            <v>0.01</v>
          </cell>
          <cell r="E1404">
            <v>116.11</v>
          </cell>
          <cell r="F1404" t="str">
            <v>PEÇ</v>
          </cell>
          <cell r="H1404">
            <v>80</v>
          </cell>
          <cell r="I1404">
            <v>1250</v>
          </cell>
        </row>
        <row r="1405">
          <cell r="A1405">
            <v>301453</v>
          </cell>
          <cell r="B1405" t="str">
            <v>TUBO-CILIND TK9CL 80 1300</v>
          </cell>
          <cell r="C1405" t="str">
            <v>TK9CL 80 1300</v>
          </cell>
          <cell r="D1405">
            <v>0.01</v>
          </cell>
          <cell r="E1405">
            <v>116.11</v>
          </cell>
          <cell r="F1405" t="str">
            <v>PEÇ</v>
          </cell>
          <cell r="H1405">
            <v>80</v>
          </cell>
          <cell r="I1405">
            <v>1300</v>
          </cell>
        </row>
        <row r="1406">
          <cell r="A1406">
            <v>301454</v>
          </cell>
          <cell r="B1406" t="str">
            <v>TUBO-CILIND TK9CL 80 1350</v>
          </cell>
          <cell r="C1406" t="str">
            <v>TK9CL 80 1350</v>
          </cell>
          <cell r="D1406">
            <v>0.01</v>
          </cell>
          <cell r="E1406">
            <v>981.36</v>
          </cell>
          <cell r="F1406" t="str">
            <v>PEÇ</v>
          </cell>
          <cell r="H1406">
            <v>80</v>
          </cell>
          <cell r="I1406">
            <v>1350</v>
          </cell>
        </row>
        <row r="1407">
          <cell r="A1407">
            <v>301455</v>
          </cell>
          <cell r="B1407" t="str">
            <v>TUBO-CILIND TK9CL 80 1400</v>
          </cell>
          <cell r="C1407" t="str">
            <v>TK9CL 80 1400</v>
          </cell>
          <cell r="D1407">
            <v>108.8</v>
          </cell>
          <cell r="E1407">
            <v>116.11</v>
          </cell>
          <cell r="F1407" t="str">
            <v>PEÇ</v>
          </cell>
          <cell r="H1407">
            <v>80</v>
          </cell>
          <cell r="I1407">
            <v>1400</v>
          </cell>
        </row>
        <row r="1408">
          <cell r="A1408">
            <v>301456</v>
          </cell>
          <cell r="B1408" t="str">
            <v>TUBO-CILIND TK9CL 80 1500</v>
          </cell>
          <cell r="C1408" t="str">
            <v>TK9CL 80 1500</v>
          </cell>
          <cell r="D1408">
            <v>87.1</v>
          </cell>
          <cell r="E1408">
            <v>433.02</v>
          </cell>
          <cell r="F1408" t="str">
            <v>PEÇ</v>
          </cell>
          <cell r="H1408">
            <v>80</v>
          </cell>
          <cell r="I1408">
            <v>1500</v>
          </cell>
        </row>
        <row r="1409">
          <cell r="A1409">
            <v>301457</v>
          </cell>
          <cell r="B1409" t="str">
            <v>TUBO-CILIND TK9CL 80 1550</v>
          </cell>
          <cell r="C1409" t="str">
            <v>TK9CL 80 1550</v>
          </cell>
          <cell r="D1409">
            <v>0.01</v>
          </cell>
          <cell r="E1409">
            <v>154.83000000000001</v>
          </cell>
          <cell r="F1409" t="str">
            <v>PEÇ</v>
          </cell>
          <cell r="H1409">
            <v>80</v>
          </cell>
          <cell r="I1409">
            <v>1550</v>
          </cell>
        </row>
        <row r="1410">
          <cell r="A1410">
            <v>301458</v>
          </cell>
          <cell r="B1410" t="str">
            <v>TUBO-CILIND TK9CL 80 1600</v>
          </cell>
          <cell r="C1410" t="str">
            <v>TK9CL 80 1600</v>
          </cell>
          <cell r="D1410">
            <v>117.14</v>
          </cell>
          <cell r="E1410">
            <v>253.23</v>
          </cell>
          <cell r="F1410" t="str">
            <v>PEÇ</v>
          </cell>
          <cell r="H1410">
            <v>80</v>
          </cell>
          <cell r="I1410">
            <v>1600</v>
          </cell>
        </row>
        <row r="1411">
          <cell r="A1411">
            <v>301459</v>
          </cell>
          <cell r="B1411" t="str">
            <v>TUBO-CILIND TK9CL 80 1610</v>
          </cell>
          <cell r="C1411" t="str">
            <v>TK9CL 80 1610</v>
          </cell>
          <cell r="D1411">
            <v>0.01</v>
          </cell>
          <cell r="E1411">
            <v>154.83000000000001</v>
          </cell>
          <cell r="F1411" t="str">
            <v>PEÇ</v>
          </cell>
          <cell r="H1411">
            <v>80</v>
          </cell>
          <cell r="I1411">
            <v>1610</v>
          </cell>
        </row>
        <row r="1412">
          <cell r="A1412">
            <v>301460</v>
          </cell>
          <cell r="B1412" t="str">
            <v>TUBO-CILIND TK9CL 80 1650</v>
          </cell>
          <cell r="C1412" t="str">
            <v>TK9CL 80 1650</v>
          </cell>
          <cell r="D1412">
            <v>0.01</v>
          </cell>
          <cell r="E1412">
            <v>154.83000000000001</v>
          </cell>
          <cell r="F1412" t="str">
            <v>PEÇ</v>
          </cell>
          <cell r="H1412">
            <v>80</v>
          </cell>
          <cell r="I1412">
            <v>1650</v>
          </cell>
        </row>
        <row r="1413">
          <cell r="A1413">
            <v>301461</v>
          </cell>
          <cell r="B1413" t="str">
            <v>TUBO-CILIND TK9CL 80 1680</v>
          </cell>
          <cell r="C1413" t="str">
            <v>TK9CL 80 1680</v>
          </cell>
          <cell r="D1413">
            <v>0.01</v>
          </cell>
          <cell r="E1413">
            <v>154.83000000000001</v>
          </cell>
          <cell r="F1413" t="str">
            <v>PEÇ</v>
          </cell>
          <cell r="H1413">
            <v>80</v>
          </cell>
          <cell r="I1413">
            <v>1680</v>
          </cell>
        </row>
        <row r="1414">
          <cell r="A1414">
            <v>301462</v>
          </cell>
          <cell r="B1414" t="str">
            <v>TUBO-CILIND TK9CL 80 1700</v>
          </cell>
          <cell r="C1414" t="str">
            <v>TK9CL 80 1700</v>
          </cell>
          <cell r="D1414">
            <v>0.01</v>
          </cell>
          <cell r="E1414">
            <v>154.83000000000001</v>
          </cell>
          <cell r="F1414" t="str">
            <v>PEÇ</v>
          </cell>
          <cell r="H1414">
            <v>80</v>
          </cell>
          <cell r="I1414">
            <v>1700</v>
          </cell>
        </row>
        <row r="1415">
          <cell r="A1415">
            <v>301463</v>
          </cell>
          <cell r="B1415" t="str">
            <v>TUBO-CILIND TK9CL 80 1750</v>
          </cell>
          <cell r="C1415" t="str">
            <v>TK9CL 80 1750</v>
          </cell>
          <cell r="D1415">
            <v>123.69</v>
          </cell>
          <cell r="E1415">
            <v>154.83000000000001</v>
          </cell>
          <cell r="F1415" t="str">
            <v>PEÇ</v>
          </cell>
          <cell r="H1415">
            <v>80</v>
          </cell>
          <cell r="I1415">
            <v>1750</v>
          </cell>
        </row>
        <row r="1416">
          <cell r="A1416">
            <v>301464</v>
          </cell>
          <cell r="B1416" t="str">
            <v>TUBO-CILIND TK9CL 80 1800</v>
          </cell>
          <cell r="C1416" t="str">
            <v>TK9CL 80 1800</v>
          </cell>
          <cell r="D1416">
            <v>0.01</v>
          </cell>
          <cell r="E1416">
            <v>154.83000000000001</v>
          </cell>
          <cell r="F1416" t="str">
            <v>PEÇ</v>
          </cell>
          <cell r="H1416">
            <v>80</v>
          </cell>
          <cell r="I1416">
            <v>1800</v>
          </cell>
        </row>
        <row r="1417">
          <cell r="A1417">
            <v>301465</v>
          </cell>
          <cell r="B1417" t="str">
            <v>TUBO-CILIND TK9CL 80 1850</v>
          </cell>
          <cell r="C1417" t="str">
            <v>TK9CL 80 1850</v>
          </cell>
          <cell r="D1417">
            <v>0.01</v>
          </cell>
          <cell r="E1417">
            <v>154.83000000000001</v>
          </cell>
          <cell r="F1417" t="str">
            <v>PEÇ</v>
          </cell>
          <cell r="H1417">
            <v>80</v>
          </cell>
          <cell r="I1417">
            <v>1850</v>
          </cell>
        </row>
        <row r="1418">
          <cell r="A1418">
            <v>301466</v>
          </cell>
          <cell r="B1418" t="str">
            <v>TUBO-CILIND TK9CL 80 1900</v>
          </cell>
          <cell r="C1418" t="str">
            <v>TK9CL 80 1900</v>
          </cell>
          <cell r="D1418">
            <v>0.01</v>
          </cell>
          <cell r="E1418">
            <v>154.83000000000001</v>
          </cell>
          <cell r="F1418" t="str">
            <v>PEÇ</v>
          </cell>
          <cell r="H1418">
            <v>80</v>
          </cell>
          <cell r="I1418">
            <v>1900</v>
          </cell>
        </row>
        <row r="1419">
          <cell r="A1419">
            <v>301467</v>
          </cell>
          <cell r="B1419" t="str">
            <v>TUBO-CILIND TK9CL 80 1940</v>
          </cell>
          <cell r="C1419" t="str">
            <v>TK9CL 80 1940</v>
          </cell>
          <cell r="D1419">
            <v>0.01</v>
          </cell>
          <cell r="E1419">
            <v>154.83000000000001</v>
          </cell>
          <cell r="F1419" t="str">
            <v>PEÇ</v>
          </cell>
          <cell r="H1419">
            <v>80</v>
          </cell>
          <cell r="I1419">
            <v>1940</v>
          </cell>
        </row>
        <row r="1420">
          <cell r="A1420">
            <v>301468</v>
          </cell>
          <cell r="B1420" t="str">
            <v>TUBO-CILIND TK9CL 80 2000</v>
          </cell>
          <cell r="C1420" t="str">
            <v>TK9CL 80 2000</v>
          </cell>
          <cell r="D1420">
            <v>106.1</v>
          </cell>
          <cell r="E1420">
            <v>512.94000000000005</v>
          </cell>
          <cell r="F1420" t="str">
            <v>PEÇ</v>
          </cell>
          <cell r="H1420">
            <v>80</v>
          </cell>
          <cell r="I1420">
            <v>2000</v>
          </cell>
        </row>
        <row r="1421">
          <cell r="A1421">
            <v>301469</v>
          </cell>
          <cell r="B1421" t="str">
            <v>TUBO-CILIND TK9CL 80 2050</v>
          </cell>
          <cell r="C1421" t="str">
            <v>TK9CL 80 2050</v>
          </cell>
          <cell r="D1421">
            <v>0.01</v>
          </cell>
          <cell r="E1421">
            <v>193.51</v>
          </cell>
          <cell r="F1421" t="str">
            <v>PEÇ</v>
          </cell>
          <cell r="H1421">
            <v>80</v>
          </cell>
          <cell r="I1421">
            <v>2050</v>
          </cell>
        </row>
        <row r="1422">
          <cell r="A1422">
            <v>301470</v>
          </cell>
          <cell r="B1422" t="str">
            <v>TUBO-CILIND TK9CL 80 2120</v>
          </cell>
          <cell r="C1422" t="str">
            <v>TK9CL 80 2120</v>
          </cell>
          <cell r="D1422">
            <v>140.37</v>
          </cell>
          <cell r="E1422">
            <v>193.51</v>
          </cell>
          <cell r="F1422" t="str">
            <v>PEÇ</v>
          </cell>
          <cell r="H1422">
            <v>80</v>
          </cell>
          <cell r="I1422">
            <v>2120</v>
          </cell>
        </row>
        <row r="1423">
          <cell r="A1423">
            <v>301471</v>
          </cell>
          <cell r="B1423" t="str">
            <v>TUBO-CILIND TK9CL 80 2200</v>
          </cell>
          <cell r="C1423" t="str">
            <v>TK9CL 80 2200</v>
          </cell>
          <cell r="D1423">
            <v>0.01</v>
          </cell>
          <cell r="E1423">
            <v>193.51</v>
          </cell>
          <cell r="F1423" t="str">
            <v>PEÇ</v>
          </cell>
          <cell r="H1423">
            <v>80</v>
          </cell>
          <cell r="I1423">
            <v>2200</v>
          </cell>
        </row>
        <row r="1424">
          <cell r="A1424">
            <v>301472</v>
          </cell>
          <cell r="B1424" t="str">
            <v>TUBO-CILIND TK9CL 80 2210</v>
          </cell>
          <cell r="C1424" t="str">
            <v>TK9CL 80 2210</v>
          </cell>
          <cell r="D1424">
            <v>0.01</v>
          </cell>
          <cell r="E1424">
            <v>193.51</v>
          </cell>
          <cell r="F1424" t="str">
            <v>PEÇ</v>
          </cell>
          <cell r="H1424">
            <v>80</v>
          </cell>
          <cell r="I1424">
            <v>2210</v>
          </cell>
        </row>
        <row r="1425">
          <cell r="A1425">
            <v>301473</v>
          </cell>
          <cell r="B1425" t="str">
            <v>TUBO-CILIND TK9CL 80 2250</v>
          </cell>
          <cell r="C1425" t="str">
            <v>TK9CL 80 2250</v>
          </cell>
          <cell r="D1425">
            <v>0.01</v>
          </cell>
          <cell r="E1425">
            <v>193.51</v>
          </cell>
          <cell r="F1425" t="str">
            <v>PEÇ</v>
          </cell>
          <cell r="H1425">
            <v>80</v>
          </cell>
          <cell r="I1425">
            <v>2250</v>
          </cell>
        </row>
        <row r="1426">
          <cell r="A1426">
            <v>301474</v>
          </cell>
          <cell r="B1426" t="str">
            <v>TUBO-CILIND TK9CL 80 2280</v>
          </cell>
          <cell r="C1426" t="str">
            <v>TK9CL 80 2280</v>
          </cell>
          <cell r="D1426">
            <v>0.01</v>
          </cell>
          <cell r="E1426">
            <v>193.51</v>
          </cell>
          <cell r="F1426" t="str">
            <v>PEÇ</v>
          </cell>
          <cell r="H1426">
            <v>80</v>
          </cell>
          <cell r="I1426">
            <v>2280</v>
          </cell>
        </row>
        <row r="1427">
          <cell r="A1427">
            <v>301475</v>
          </cell>
          <cell r="B1427" t="str">
            <v>TUBO-CILIND TK9CL 80 2300</v>
          </cell>
          <cell r="C1427" t="str">
            <v>TK9CL 80 2300</v>
          </cell>
          <cell r="D1427">
            <v>0.01</v>
          </cell>
          <cell r="E1427">
            <v>193.51</v>
          </cell>
          <cell r="F1427" t="str">
            <v>PEÇ</v>
          </cell>
          <cell r="H1427">
            <v>80</v>
          </cell>
          <cell r="I1427">
            <v>2300</v>
          </cell>
        </row>
        <row r="1428">
          <cell r="A1428">
            <v>301476</v>
          </cell>
          <cell r="B1428" t="str">
            <v>TUBO-CILIND TK9CL 80 2350</v>
          </cell>
          <cell r="C1428" t="str">
            <v>TK9CL 80 2350</v>
          </cell>
          <cell r="D1428">
            <v>0.01</v>
          </cell>
          <cell r="E1428">
            <v>193.51</v>
          </cell>
          <cell r="F1428" t="str">
            <v>PEÇ</v>
          </cell>
          <cell r="H1428">
            <v>80</v>
          </cell>
          <cell r="I1428">
            <v>2350</v>
          </cell>
        </row>
        <row r="1429">
          <cell r="A1429">
            <v>301477</v>
          </cell>
          <cell r="B1429" t="str">
            <v>TUBO-CILIND TK9CL 80 2400</v>
          </cell>
          <cell r="C1429" t="str">
            <v>TK9CL 80 2400</v>
          </cell>
          <cell r="D1429">
            <v>0.01</v>
          </cell>
          <cell r="E1429">
            <v>193.51</v>
          </cell>
          <cell r="F1429" t="str">
            <v>PEÇ</v>
          </cell>
          <cell r="H1429">
            <v>80</v>
          </cell>
          <cell r="I1429">
            <v>2400</v>
          </cell>
        </row>
        <row r="1430">
          <cell r="A1430">
            <v>301478</v>
          </cell>
          <cell r="B1430" t="str">
            <v>TUBO-CILIND TK9CL 80 2500</v>
          </cell>
          <cell r="C1430" t="str">
            <v>TK9CL 80 2500</v>
          </cell>
          <cell r="D1430">
            <v>127.08</v>
          </cell>
          <cell r="E1430">
            <v>592.82000000000005</v>
          </cell>
          <cell r="F1430" t="str">
            <v>PEÇ</v>
          </cell>
          <cell r="H1430">
            <v>80</v>
          </cell>
          <cell r="I1430">
            <v>2500</v>
          </cell>
        </row>
        <row r="1431">
          <cell r="A1431">
            <v>301479</v>
          </cell>
          <cell r="B1431" t="str">
            <v>TUBO-CILIND TK9CL 80 2530</v>
          </cell>
          <cell r="C1431" t="str">
            <v>TK9CL 80 2530</v>
          </cell>
          <cell r="D1431">
            <v>0.01</v>
          </cell>
          <cell r="E1431">
            <v>232.21</v>
          </cell>
          <cell r="F1431" t="str">
            <v>PEÇ</v>
          </cell>
          <cell r="H1431">
            <v>80</v>
          </cell>
          <cell r="I1431">
            <v>2530</v>
          </cell>
        </row>
        <row r="1432">
          <cell r="A1432">
            <v>301480</v>
          </cell>
          <cell r="B1432" t="str">
            <v>TUBO-CILIND TK9CL 80 2550</v>
          </cell>
          <cell r="C1432" t="str">
            <v>TK9CL 80 2550</v>
          </cell>
          <cell r="D1432">
            <v>0.01</v>
          </cell>
          <cell r="E1432">
            <v>232.21</v>
          </cell>
          <cell r="F1432" t="str">
            <v>PEÇ</v>
          </cell>
          <cell r="H1432">
            <v>80</v>
          </cell>
          <cell r="I1432">
            <v>2550</v>
          </cell>
        </row>
        <row r="1433">
          <cell r="A1433">
            <v>301481</v>
          </cell>
          <cell r="B1433" t="str">
            <v>TUBO-CILIND TK9CL 80 2600</v>
          </cell>
          <cell r="C1433" t="str">
            <v>TK9CL 80 2600</v>
          </cell>
          <cell r="D1433">
            <v>0.01</v>
          </cell>
          <cell r="E1433">
            <v>232.21</v>
          </cell>
          <cell r="F1433" t="str">
            <v>PEÇ</v>
          </cell>
          <cell r="H1433">
            <v>80</v>
          </cell>
          <cell r="I1433">
            <v>2600</v>
          </cell>
        </row>
        <row r="1434">
          <cell r="A1434">
            <v>301482</v>
          </cell>
          <cell r="B1434" t="str">
            <v>TUBO-CILIND TK9CL 80 2650</v>
          </cell>
          <cell r="C1434" t="str">
            <v>TK9CL 80 2650</v>
          </cell>
          <cell r="D1434">
            <v>0.01</v>
          </cell>
          <cell r="E1434">
            <v>232.21</v>
          </cell>
          <cell r="F1434" t="str">
            <v>PEÇ</v>
          </cell>
          <cell r="H1434">
            <v>80</v>
          </cell>
          <cell r="I1434">
            <v>2650</v>
          </cell>
        </row>
        <row r="1435">
          <cell r="A1435">
            <v>301483</v>
          </cell>
          <cell r="B1435" t="str">
            <v>TUBO-CILIND TK9CL 80 2660</v>
          </cell>
          <cell r="C1435" t="str">
            <v>TK9CL 80 2660</v>
          </cell>
          <cell r="D1435">
            <v>0.01</v>
          </cell>
          <cell r="E1435">
            <v>232.21</v>
          </cell>
          <cell r="F1435" t="str">
            <v>PEÇ</v>
          </cell>
          <cell r="H1435">
            <v>80</v>
          </cell>
          <cell r="I1435">
            <v>2660</v>
          </cell>
        </row>
        <row r="1436">
          <cell r="A1436">
            <v>301484</v>
          </cell>
          <cell r="B1436" t="str">
            <v>TUBO-CILIND TK9CL 80 2800</v>
          </cell>
          <cell r="C1436" t="str">
            <v>TK9CL 80 2800</v>
          </cell>
          <cell r="D1436">
            <v>0.01</v>
          </cell>
          <cell r="E1436">
            <v>232.21</v>
          </cell>
          <cell r="F1436" t="str">
            <v>PEÇ</v>
          </cell>
          <cell r="H1436">
            <v>80</v>
          </cell>
          <cell r="I1436">
            <v>2800</v>
          </cell>
        </row>
        <row r="1437">
          <cell r="A1437">
            <v>301485</v>
          </cell>
          <cell r="B1437" t="str">
            <v>TUBO-CILIND TK9CL 80 2900</v>
          </cell>
          <cell r="C1437" t="str">
            <v>TK9CL 80 2900</v>
          </cell>
          <cell r="D1437">
            <v>0.01</v>
          </cell>
          <cell r="E1437">
            <v>232.21</v>
          </cell>
          <cell r="F1437" t="str">
            <v>PEÇ</v>
          </cell>
          <cell r="H1437">
            <v>80</v>
          </cell>
          <cell r="I1437">
            <v>2900</v>
          </cell>
        </row>
        <row r="1438">
          <cell r="A1438">
            <v>301486</v>
          </cell>
          <cell r="B1438" t="str">
            <v>TUBO-CILIND TK9CL 80 2980</v>
          </cell>
          <cell r="C1438" t="str">
            <v>TK9CL 80 2980</v>
          </cell>
          <cell r="D1438">
            <v>0.01</v>
          </cell>
          <cell r="E1438">
            <v>232.21</v>
          </cell>
          <cell r="F1438" t="str">
            <v>PEÇ</v>
          </cell>
          <cell r="H1438">
            <v>80</v>
          </cell>
          <cell r="I1438">
            <v>2980</v>
          </cell>
        </row>
        <row r="1439">
          <cell r="A1439">
            <v>301487</v>
          </cell>
          <cell r="B1439" t="str">
            <v>TUBO-CILIND TK9CL 80 3000</v>
          </cell>
          <cell r="C1439" t="str">
            <v>TK9CL 80 3000</v>
          </cell>
          <cell r="D1439">
            <v>171.42</v>
          </cell>
          <cell r="E1439">
            <v>423.64</v>
          </cell>
          <cell r="F1439" t="str">
            <v>PEÇ</v>
          </cell>
          <cell r="H1439">
            <v>80</v>
          </cell>
          <cell r="I1439">
            <v>3000</v>
          </cell>
        </row>
        <row r="1440">
          <cell r="A1440">
            <v>301488</v>
          </cell>
          <cell r="B1440" t="str">
            <v>TUBO-CILIND TK9CL 80 3200</v>
          </cell>
          <cell r="C1440" t="str">
            <v>TK9CL 80 3200</v>
          </cell>
          <cell r="D1440">
            <v>0.01</v>
          </cell>
          <cell r="E1440">
            <v>270.92</v>
          </cell>
          <cell r="F1440" t="str">
            <v>PEÇ</v>
          </cell>
          <cell r="H1440">
            <v>80</v>
          </cell>
          <cell r="I1440">
            <v>3200</v>
          </cell>
        </row>
        <row r="1441">
          <cell r="A1441">
            <v>301489</v>
          </cell>
          <cell r="B1441" t="str">
            <v>TUBO-CILIND TK9CL 80 3250</v>
          </cell>
          <cell r="C1441" t="str">
            <v>TK9CL 80 3250</v>
          </cell>
          <cell r="D1441">
            <v>0.01</v>
          </cell>
          <cell r="E1441">
            <v>270.92</v>
          </cell>
          <cell r="F1441" t="str">
            <v>PEÇ</v>
          </cell>
          <cell r="H1441">
            <v>80</v>
          </cell>
          <cell r="I1441">
            <v>3250</v>
          </cell>
        </row>
        <row r="1442">
          <cell r="A1442">
            <v>301490</v>
          </cell>
          <cell r="B1442" t="str">
            <v>TUBO-CILIND TK9CL 80 3350</v>
          </cell>
          <cell r="C1442" t="str">
            <v>TK9CL 80 3350</v>
          </cell>
          <cell r="D1442">
            <v>0.01</v>
          </cell>
          <cell r="E1442">
            <v>270.92</v>
          </cell>
          <cell r="F1442" t="str">
            <v>PEÇ</v>
          </cell>
          <cell r="H1442">
            <v>80</v>
          </cell>
          <cell r="I1442">
            <v>3350</v>
          </cell>
        </row>
        <row r="1443">
          <cell r="A1443">
            <v>301491</v>
          </cell>
          <cell r="B1443" t="str">
            <v>TUBO-CILIND TK9CL 80 3400</v>
          </cell>
          <cell r="C1443" t="str">
            <v>TK9CL 80 3400</v>
          </cell>
          <cell r="D1443">
            <v>0.01</v>
          </cell>
          <cell r="E1443">
            <v>270.92</v>
          </cell>
          <cell r="F1443" t="str">
            <v>PEÇ</v>
          </cell>
          <cell r="H1443">
            <v>80</v>
          </cell>
          <cell r="I1443">
            <v>3400</v>
          </cell>
        </row>
        <row r="1444">
          <cell r="A1444">
            <v>301492</v>
          </cell>
          <cell r="B1444" t="str">
            <v>TUBO-CILIND TK9CL 80 3500</v>
          </cell>
          <cell r="C1444" t="str">
            <v>TK9CL 80 3500</v>
          </cell>
          <cell r="D1444">
            <v>167.07</v>
          </cell>
          <cell r="E1444">
            <v>752.65</v>
          </cell>
          <cell r="F1444" t="str">
            <v>PEÇ</v>
          </cell>
          <cell r="H1444">
            <v>80</v>
          </cell>
          <cell r="I1444">
            <v>3500</v>
          </cell>
        </row>
        <row r="1445">
          <cell r="A1445">
            <v>301493</v>
          </cell>
          <cell r="B1445" t="str">
            <v>TUBO-CILIND TK9CL 80 3700</v>
          </cell>
          <cell r="C1445" t="str">
            <v>TK9CL 80 3700</v>
          </cell>
          <cell r="D1445">
            <v>222.96</v>
          </cell>
          <cell r="E1445">
            <v>309.62</v>
          </cell>
          <cell r="F1445" t="str">
            <v>PEÇ</v>
          </cell>
          <cell r="H1445">
            <v>80</v>
          </cell>
          <cell r="I1445">
            <v>3700</v>
          </cell>
        </row>
        <row r="1446">
          <cell r="A1446">
            <v>301494</v>
          </cell>
          <cell r="B1446" t="str">
            <v>TUBO-CILIND TK9CL 80 3800</v>
          </cell>
          <cell r="C1446" t="str">
            <v>TK9CL 80 3800</v>
          </cell>
          <cell r="D1446">
            <v>0.01</v>
          </cell>
          <cell r="E1446">
            <v>309.62</v>
          </cell>
          <cell r="F1446" t="str">
            <v>PEÇ</v>
          </cell>
          <cell r="H1446">
            <v>80</v>
          </cell>
          <cell r="I1446">
            <v>3800</v>
          </cell>
        </row>
        <row r="1447">
          <cell r="A1447">
            <v>301495</v>
          </cell>
          <cell r="B1447" t="str">
            <v>TUBO-CILIND TK9CL 80 4000</v>
          </cell>
          <cell r="C1447" t="str">
            <v>TK9CL 80 4000</v>
          </cell>
          <cell r="D1447">
            <v>185.8</v>
          </cell>
          <cell r="E1447">
            <v>832.56</v>
          </cell>
          <cell r="F1447" t="str">
            <v>PEÇ</v>
          </cell>
          <cell r="H1447">
            <v>80</v>
          </cell>
          <cell r="I1447">
            <v>4000</v>
          </cell>
        </row>
        <row r="1448">
          <cell r="A1448">
            <v>301496</v>
          </cell>
          <cell r="B1448" t="str">
            <v>TUBO-CILIND TK9CL 80 4150</v>
          </cell>
          <cell r="C1448" t="str">
            <v>TK9CL 80 4150</v>
          </cell>
          <cell r="D1448">
            <v>0.01</v>
          </cell>
          <cell r="E1448">
            <v>348.33</v>
          </cell>
          <cell r="F1448" t="str">
            <v>PEÇ</v>
          </cell>
          <cell r="H1448">
            <v>80</v>
          </cell>
          <cell r="I1448">
            <v>4150</v>
          </cell>
        </row>
        <row r="1449">
          <cell r="A1449">
            <v>301497</v>
          </cell>
          <cell r="B1449" t="str">
            <v>TUBO-CILIND TK9CL 80 4200</v>
          </cell>
          <cell r="C1449" t="str">
            <v>TK9CL 80 4200</v>
          </cell>
          <cell r="D1449">
            <v>0.01</v>
          </cell>
          <cell r="E1449">
            <v>348.33</v>
          </cell>
          <cell r="F1449" t="str">
            <v>PEÇ</v>
          </cell>
          <cell r="H1449">
            <v>80</v>
          </cell>
          <cell r="I1449">
            <v>4200</v>
          </cell>
        </row>
        <row r="1450">
          <cell r="A1450">
            <v>301498</v>
          </cell>
          <cell r="B1450" t="str">
            <v>TUBO-CILIND TK9CL 80 4350</v>
          </cell>
          <cell r="C1450" t="str">
            <v>TK9CL 80 4350</v>
          </cell>
          <cell r="D1450">
            <v>0.01</v>
          </cell>
          <cell r="E1450">
            <v>348.33</v>
          </cell>
          <cell r="F1450" t="str">
            <v>PEÇ</v>
          </cell>
          <cell r="H1450">
            <v>80</v>
          </cell>
          <cell r="I1450">
            <v>4350</v>
          </cell>
        </row>
        <row r="1451">
          <cell r="A1451">
            <v>301499</v>
          </cell>
          <cell r="B1451" t="str">
            <v>TUBO-CILIND TK9CL 80 4500</v>
          </cell>
          <cell r="C1451" t="str">
            <v>TK9CL 80 4500</v>
          </cell>
          <cell r="D1451">
            <v>207.05</v>
          </cell>
          <cell r="E1451">
            <v>912.45</v>
          </cell>
          <cell r="F1451" t="str">
            <v>PEÇ</v>
          </cell>
          <cell r="H1451">
            <v>80</v>
          </cell>
          <cell r="I1451">
            <v>4500</v>
          </cell>
        </row>
        <row r="1452">
          <cell r="A1452">
            <v>301500</v>
          </cell>
          <cell r="B1452" t="str">
            <v>TUBO-CILIND TK9CL 80 4660</v>
          </cell>
          <cell r="C1452" t="str">
            <v>TK9CL 80 4660</v>
          </cell>
          <cell r="D1452">
            <v>0.01</v>
          </cell>
          <cell r="E1452">
            <v>387.04</v>
          </cell>
          <cell r="F1452" t="str">
            <v>PEÇ</v>
          </cell>
          <cell r="H1452">
            <v>80</v>
          </cell>
          <cell r="I1452">
            <v>4660</v>
          </cell>
        </row>
        <row r="1453">
          <cell r="A1453">
            <v>301501</v>
          </cell>
          <cell r="B1453" t="str">
            <v>TUBO-CILIND TK9CL 80 4700</v>
          </cell>
          <cell r="C1453" t="str">
            <v>TK9CL 80 4700</v>
          </cell>
          <cell r="D1453">
            <v>0.01</v>
          </cell>
          <cell r="E1453">
            <v>387.04</v>
          </cell>
          <cell r="F1453" t="str">
            <v>PEÇ</v>
          </cell>
          <cell r="H1453">
            <v>80</v>
          </cell>
          <cell r="I1453">
            <v>4700</v>
          </cell>
        </row>
        <row r="1454">
          <cell r="A1454">
            <v>301502</v>
          </cell>
          <cell r="B1454" t="str">
            <v>TUBO-CILIND TK9CL 80 4730</v>
          </cell>
          <cell r="C1454" t="str">
            <v>TK9CL 80 4730</v>
          </cell>
          <cell r="D1454">
            <v>0.01</v>
          </cell>
          <cell r="E1454">
            <v>387.04</v>
          </cell>
          <cell r="F1454" t="str">
            <v>PEÇ</v>
          </cell>
          <cell r="H1454">
            <v>80</v>
          </cell>
          <cell r="I1454">
            <v>4730</v>
          </cell>
        </row>
        <row r="1455">
          <cell r="A1455">
            <v>301503</v>
          </cell>
          <cell r="B1455" t="str">
            <v>TUBO-CILIND TK9CL 80 4800</v>
          </cell>
          <cell r="C1455" t="str">
            <v>TK9CL 80 4800</v>
          </cell>
          <cell r="D1455">
            <v>0.01</v>
          </cell>
          <cell r="E1455">
            <v>387.04</v>
          </cell>
          <cell r="F1455" t="str">
            <v>PEÇ</v>
          </cell>
          <cell r="H1455">
            <v>80</v>
          </cell>
          <cell r="I1455">
            <v>4800</v>
          </cell>
        </row>
        <row r="1456">
          <cell r="A1456">
            <v>301504</v>
          </cell>
          <cell r="B1456" t="str">
            <v>TUBO-CILIND TK9CL 80 4950</v>
          </cell>
          <cell r="C1456" t="str">
            <v>TK9CL 80 4950</v>
          </cell>
          <cell r="D1456">
            <v>0.01</v>
          </cell>
          <cell r="E1456">
            <v>387.04</v>
          </cell>
          <cell r="F1456" t="str">
            <v>PEÇ</v>
          </cell>
          <cell r="H1456">
            <v>80</v>
          </cell>
          <cell r="I1456">
            <v>4950</v>
          </cell>
        </row>
        <row r="1457">
          <cell r="A1457">
            <v>301505</v>
          </cell>
          <cell r="B1457" t="str">
            <v>TUBO-CILIND TK9CL 80 5000</v>
          </cell>
          <cell r="C1457" t="str">
            <v>TK9CL 80 5000</v>
          </cell>
          <cell r="D1457">
            <v>225.65</v>
          </cell>
          <cell r="E1457">
            <v>992.46</v>
          </cell>
          <cell r="F1457" t="str">
            <v>PEÇ</v>
          </cell>
          <cell r="H1457">
            <v>80</v>
          </cell>
          <cell r="I1457">
            <v>5000</v>
          </cell>
        </row>
        <row r="1458">
          <cell r="A1458">
            <v>301506</v>
          </cell>
          <cell r="B1458" t="str">
            <v>TUBO-CILIND TK9CL 80 5410</v>
          </cell>
          <cell r="C1458" t="str">
            <v>TK9CL 80 5410</v>
          </cell>
          <cell r="D1458">
            <v>0.01</v>
          </cell>
          <cell r="E1458">
            <v>425.74</v>
          </cell>
          <cell r="F1458" t="str">
            <v>PEÇ</v>
          </cell>
          <cell r="H1458">
            <v>80</v>
          </cell>
          <cell r="I1458">
            <v>5410</v>
          </cell>
        </row>
        <row r="1459">
          <cell r="A1459">
            <v>301507</v>
          </cell>
          <cell r="B1459" t="str">
            <v>TUBO-CILIND TK9CL 80 5500</v>
          </cell>
          <cell r="C1459" t="str">
            <v>TK9CL 80 5500</v>
          </cell>
          <cell r="D1459">
            <v>280.33</v>
          </cell>
          <cell r="E1459">
            <v>1072.31</v>
          </cell>
          <cell r="F1459" t="str">
            <v>PEÇ</v>
          </cell>
          <cell r="H1459">
            <v>80</v>
          </cell>
          <cell r="I1459">
            <v>5500</v>
          </cell>
        </row>
        <row r="1460">
          <cell r="A1460">
            <v>301508</v>
          </cell>
          <cell r="B1460" t="str">
            <v>TUBO-CILIND TK9CL 80 5600</v>
          </cell>
          <cell r="C1460" t="str">
            <v>TK9CL 80 5600</v>
          </cell>
          <cell r="D1460">
            <v>0.01</v>
          </cell>
          <cell r="E1460">
            <v>448.95</v>
          </cell>
          <cell r="F1460" t="str">
            <v>PEÇ</v>
          </cell>
          <cell r="H1460">
            <v>80</v>
          </cell>
          <cell r="I1460">
            <v>5600</v>
          </cell>
        </row>
        <row r="1461">
          <cell r="A1461">
            <v>301509</v>
          </cell>
          <cell r="B1461" t="str">
            <v>TUBO-CILIND TK9CL 80 5730</v>
          </cell>
          <cell r="C1461" t="str">
            <v>TK9CL 80 5730</v>
          </cell>
          <cell r="D1461">
            <v>0.01</v>
          </cell>
          <cell r="E1461">
            <v>448.95</v>
          </cell>
          <cell r="F1461" t="str">
            <v>PEÇ</v>
          </cell>
          <cell r="H1461">
            <v>80</v>
          </cell>
          <cell r="I1461">
            <v>5730</v>
          </cell>
        </row>
        <row r="1462">
          <cell r="A1462">
            <v>301510</v>
          </cell>
          <cell r="B1462" t="str">
            <v>TUBO-CILIND TK9CL 80 5800</v>
          </cell>
          <cell r="C1462" t="str">
            <v>TK9CL 80 5800</v>
          </cell>
          <cell r="D1462">
            <v>257.45999999999998</v>
          </cell>
          <cell r="E1462">
            <v>686.07</v>
          </cell>
          <cell r="F1462" t="str">
            <v>PEÇ</v>
          </cell>
          <cell r="H1462">
            <v>80</v>
          </cell>
          <cell r="I1462">
            <v>5800</v>
          </cell>
        </row>
        <row r="1463">
          <cell r="A1463">
            <v>301511</v>
          </cell>
          <cell r="B1463" t="str">
            <v>TUBO-CILIND TK9CL 100 210</v>
          </cell>
          <cell r="C1463" t="str">
            <v>TK9CL 100 210</v>
          </cell>
          <cell r="D1463">
            <v>0.01</v>
          </cell>
          <cell r="E1463">
            <v>46.11</v>
          </cell>
          <cell r="F1463" t="str">
            <v>PEÇ</v>
          </cell>
          <cell r="H1463">
            <v>100</v>
          </cell>
          <cell r="I1463">
            <v>210</v>
          </cell>
        </row>
        <row r="1464">
          <cell r="A1464">
            <v>301512</v>
          </cell>
          <cell r="B1464" t="str">
            <v>TUBO-CILIND TK9CL 100 230</v>
          </cell>
          <cell r="C1464" t="str">
            <v>TK9CL 100 230</v>
          </cell>
          <cell r="D1464">
            <v>0.01</v>
          </cell>
          <cell r="E1464">
            <v>46.11</v>
          </cell>
          <cell r="F1464" t="str">
            <v>PEÇ</v>
          </cell>
          <cell r="H1464">
            <v>100</v>
          </cell>
          <cell r="I1464">
            <v>230</v>
          </cell>
        </row>
        <row r="1465">
          <cell r="A1465">
            <v>301513</v>
          </cell>
          <cell r="B1465" t="str">
            <v>TUBO-CILIND TK9CL 100 240</v>
          </cell>
          <cell r="C1465" t="str">
            <v>TK9CL 100 240</v>
          </cell>
          <cell r="D1465">
            <v>0.01</v>
          </cell>
          <cell r="E1465">
            <v>46.11</v>
          </cell>
          <cell r="F1465" t="str">
            <v>PEÇ</v>
          </cell>
          <cell r="H1465">
            <v>100</v>
          </cell>
          <cell r="I1465">
            <v>240</v>
          </cell>
        </row>
        <row r="1466">
          <cell r="A1466">
            <v>301514</v>
          </cell>
          <cell r="B1466" t="str">
            <v>TUBO-CILIND TK9CL 100 250</v>
          </cell>
          <cell r="C1466" t="str">
            <v>TK9CL 100 250</v>
          </cell>
          <cell r="D1466">
            <v>38.520000000000003</v>
          </cell>
          <cell r="E1466">
            <v>227.36</v>
          </cell>
          <cell r="F1466" t="str">
            <v>PEÇ</v>
          </cell>
          <cell r="H1466">
            <v>100</v>
          </cell>
          <cell r="I1466">
            <v>250</v>
          </cell>
        </row>
        <row r="1467">
          <cell r="A1467">
            <v>301515</v>
          </cell>
          <cell r="B1467" t="str">
            <v>TUBO-CILIND TK9CL 100 260</v>
          </cell>
          <cell r="C1467" t="str">
            <v>TK9CL 100 260</v>
          </cell>
          <cell r="D1467">
            <v>0.01</v>
          </cell>
          <cell r="E1467">
            <v>46.11</v>
          </cell>
          <cell r="F1467" t="str">
            <v>PEÇ</v>
          </cell>
          <cell r="H1467">
            <v>100</v>
          </cell>
          <cell r="I1467">
            <v>260</v>
          </cell>
        </row>
        <row r="1468">
          <cell r="A1468">
            <v>301516</v>
          </cell>
          <cell r="B1468" t="str">
            <v>TUBO-CILIND TK9CL 100 280</v>
          </cell>
          <cell r="C1468" t="str">
            <v>TK9CL 100 280</v>
          </cell>
          <cell r="D1468">
            <v>0.01</v>
          </cell>
          <cell r="E1468">
            <v>46.11</v>
          </cell>
          <cell r="F1468" t="str">
            <v>PEÇ</v>
          </cell>
          <cell r="H1468">
            <v>200</v>
          </cell>
          <cell r="I1468">
            <v>280</v>
          </cell>
        </row>
        <row r="1469">
          <cell r="A1469">
            <v>301517</v>
          </cell>
          <cell r="B1469" t="str">
            <v>TUBO-CILIND TK9CL 100 300</v>
          </cell>
          <cell r="C1469" t="str">
            <v>TK9CL 100 300</v>
          </cell>
          <cell r="D1469">
            <v>63.54</v>
          </cell>
          <cell r="E1469">
            <v>280.69</v>
          </cell>
          <cell r="F1469" t="str">
            <v>PEÇ</v>
          </cell>
          <cell r="H1469">
            <v>100</v>
          </cell>
          <cell r="I1469">
            <v>300</v>
          </cell>
        </row>
        <row r="1470">
          <cell r="A1470">
            <v>301518</v>
          </cell>
          <cell r="B1470" t="str">
            <v>TUBO-CILIND TK9CL 100 310</v>
          </cell>
          <cell r="C1470" t="str">
            <v>TK9CL 100 310</v>
          </cell>
          <cell r="D1470">
            <v>0.01</v>
          </cell>
          <cell r="E1470">
            <v>46.11</v>
          </cell>
          <cell r="F1470" t="str">
            <v>PEÇ</v>
          </cell>
          <cell r="H1470">
            <v>100</v>
          </cell>
          <cell r="I1470">
            <v>310</v>
          </cell>
        </row>
        <row r="1471">
          <cell r="A1471">
            <v>301519</v>
          </cell>
          <cell r="B1471" t="str">
            <v>TUBO-CILIND TK9CL 100 320</v>
          </cell>
          <cell r="C1471" t="str">
            <v>TK9CL 100 320</v>
          </cell>
          <cell r="D1471">
            <v>0.01</v>
          </cell>
          <cell r="E1471">
            <v>46.11</v>
          </cell>
          <cell r="F1471" t="str">
            <v>PEÇ</v>
          </cell>
          <cell r="H1471">
            <v>100</v>
          </cell>
          <cell r="I1471">
            <v>320</v>
          </cell>
        </row>
        <row r="1472">
          <cell r="A1472">
            <v>301520</v>
          </cell>
          <cell r="B1472" t="str">
            <v>TUBO-CILIND TK9CL 100 340</v>
          </cell>
          <cell r="C1472" t="str">
            <v>TK9CL 100 340</v>
          </cell>
          <cell r="D1472">
            <v>0.01</v>
          </cell>
          <cell r="E1472">
            <v>46.11</v>
          </cell>
          <cell r="F1472" t="str">
            <v>PEÇ</v>
          </cell>
          <cell r="H1472">
            <v>100</v>
          </cell>
          <cell r="I1472">
            <v>340</v>
          </cell>
        </row>
        <row r="1473">
          <cell r="A1473">
            <v>301521</v>
          </cell>
          <cell r="B1473" t="str">
            <v>TUBO-CILIND TK9CL 100 350</v>
          </cell>
          <cell r="C1473" t="str">
            <v>TK9CL 100 350</v>
          </cell>
          <cell r="D1473">
            <v>0.01</v>
          </cell>
          <cell r="E1473">
            <v>46.11</v>
          </cell>
          <cell r="F1473" t="str">
            <v>PEÇ</v>
          </cell>
          <cell r="H1473">
            <v>100</v>
          </cell>
          <cell r="I1473">
            <v>350</v>
          </cell>
        </row>
        <row r="1474">
          <cell r="A1474">
            <v>301522</v>
          </cell>
          <cell r="B1474" t="str">
            <v>TUBO-CILIND TK9CL 100 360</v>
          </cell>
          <cell r="C1474" t="str">
            <v>TK9CL 100 360</v>
          </cell>
          <cell r="D1474">
            <v>0.01</v>
          </cell>
          <cell r="E1474">
            <v>46.11</v>
          </cell>
          <cell r="F1474" t="str">
            <v>PEÇ</v>
          </cell>
          <cell r="H1474">
            <v>100</v>
          </cell>
          <cell r="I1474">
            <v>360</v>
          </cell>
        </row>
        <row r="1475">
          <cell r="A1475">
            <v>301523</v>
          </cell>
          <cell r="B1475" t="str">
            <v>TUBO-CILIND TK9CL 100 370</v>
          </cell>
          <cell r="C1475" t="str">
            <v>TK9CL 100 370</v>
          </cell>
          <cell r="D1475">
            <v>0.01</v>
          </cell>
          <cell r="E1475">
            <v>46.11</v>
          </cell>
          <cell r="F1475" t="str">
            <v>PEÇ</v>
          </cell>
          <cell r="H1475">
            <v>100</v>
          </cell>
          <cell r="I1475">
            <v>370</v>
          </cell>
        </row>
        <row r="1476">
          <cell r="A1476">
            <v>301524</v>
          </cell>
          <cell r="B1476" t="str">
            <v>TUBO-CILIND TK9CL 100 380</v>
          </cell>
          <cell r="C1476" t="str">
            <v>TK9CL 100 380</v>
          </cell>
          <cell r="D1476">
            <v>0.01</v>
          </cell>
          <cell r="E1476">
            <v>46.11</v>
          </cell>
          <cell r="F1476" t="str">
            <v>PEÇ</v>
          </cell>
          <cell r="H1476">
            <v>100</v>
          </cell>
          <cell r="I1476">
            <v>380</v>
          </cell>
        </row>
        <row r="1477">
          <cell r="A1477">
            <v>301525</v>
          </cell>
          <cell r="B1477" t="str">
            <v>TUBO-CILIND TK9CL 100 400</v>
          </cell>
          <cell r="C1477" t="str">
            <v>TK9CL 100 400</v>
          </cell>
          <cell r="D1477">
            <v>69.709999999999994</v>
          </cell>
          <cell r="E1477">
            <v>46.11</v>
          </cell>
          <cell r="F1477" t="str">
            <v>PEÇ</v>
          </cell>
          <cell r="H1477">
            <v>100</v>
          </cell>
          <cell r="I1477">
            <v>400</v>
          </cell>
        </row>
        <row r="1478">
          <cell r="A1478">
            <v>301526</v>
          </cell>
          <cell r="B1478" t="str">
            <v>TUBO-CILIND TK9CL 100 410</v>
          </cell>
          <cell r="C1478" t="str">
            <v>TK9CL 100 410</v>
          </cell>
          <cell r="D1478">
            <v>0.01</v>
          </cell>
          <cell r="E1478">
            <v>46.11</v>
          </cell>
          <cell r="F1478" t="str">
            <v>PEÇ</v>
          </cell>
          <cell r="H1478">
            <v>100</v>
          </cell>
          <cell r="I1478">
            <v>410</v>
          </cell>
        </row>
        <row r="1479">
          <cell r="A1479">
            <v>301527</v>
          </cell>
          <cell r="B1479" t="str">
            <v>TUBO-CILIND TK9CL 100 420</v>
          </cell>
          <cell r="C1479" t="str">
            <v>TK9CL 100 420</v>
          </cell>
          <cell r="D1479">
            <v>0.01</v>
          </cell>
          <cell r="E1479">
            <v>46.11</v>
          </cell>
          <cell r="F1479" t="str">
            <v>PEÇ</v>
          </cell>
          <cell r="H1479">
            <v>100</v>
          </cell>
          <cell r="I1479">
            <v>420</v>
          </cell>
        </row>
        <row r="1480">
          <cell r="A1480">
            <v>301528</v>
          </cell>
          <cell r="B1480" t="str">
            <v>TUBO-CILIND TK9CL 100 430</v>
          </cell>
          <cell r="C1480" t="str">
            <v>TK9CL 100 430</v>
          </cell>
          <cell r="D1480">
            <v>0.01</v>
          </cell>
          <cell r="E1480">
            <v>46.11</v>
          </cell>
          <cell r="F1480" t="str">
            <v>PEÇ</v>
          </cell>
          <cell r="H1480">
            <v>100</v>
          </cell>
          <cell r="I1480">
            <v>430</v>
          </cell>
        </row>
        <row r="1481">
          <cell r="A1481">
            <v>301529</v>
          </cell>
          <cell r="B1481" t="str">
            <v>TUBO-CILIND TK9CL 100 450</v>
          </cell>
          <cell r="C1481" t="str">
            <v>TK9CL 100 450</v>
          </cell>
          <cell r="D1481">
            <v>0.01</v>
          </cell>
          <cell r="E1481">
            <v>46.11</v>
          </cell>
          <cell r="F1481" t="str">
            <v>PEÇ</v>
          </cell>
          <cell r="H1481">
            <v>100</v>
          </cell>
          <cell r="I1481">
            <v>450</v>
          </cell>
        </row>
        <row r="1482">
          <cell r="A1482">
            <v>301530</v>
          </cell>
          <cell r="B1482" t="str">
            <v>TUBO-CILIND TK9CL 100 470</v>
          </cell>
          <cell r="C1482" t="str">
            <v>TK9CL 100 470</v>
          </cell>
          <cell r="D1482">
            <v>0.01</v>
          </cell>
          <cell r="E1482">
            <v>46.11</v>
          </cell>
          <cell r="F1482" t="str">
            <v>PEÇ</v>
          </cell>
          <cell r="H1482">
            <v>100</v>
          </cell>
          <cell r="I1482">
            <v>470</v>
          </cell>
        </row>
        <row r="1483">
          <cell r="A1483">
            <v>301531</v>
          </cell>
          <cell r="B1483" t="str">
            <v>TUBO-CILIND TK9CL 100 490</v>
          </cell>
          <cell r="C1483" t="str">
            <v>TK9CL 100 490</v>
          </cell>
          <cell r="D1483">
            <v>0.01</v>
          </cell>
          <cell r="E1483">
            <v>46.11</v>
          </cell>
          <cell r="F1483" t="str">
            <v>PEÇ</v>
          </cell>
          <cell r="H1483">
            <v>100</v>
          </cell>
          <cell r="I1483">
            <v>490</v>
          </cell>
        </row>
        <row r="1484">
          <cell r="A1484">
            <v>301532</v>
          </cell>
          <cell r="B1484" t="str">
            <v>TUBO-CILIND TK9CL 100 500</v>
          </cell>
          <cell r="C1484" t="str">
            <v>TK9CL 100 500</v>
          </cell>
          <cell r="D1484">
            <v>66.7</v>
          </cell>
          <cell r="E1484">
            <v>182.22</v>
          </cell>
          <cell r="F1484" t="str">
            <v>PEÇ</v>
          </cell>
          <cell r="H1484">
            <v>100</v>
          </cell>
          <cell r="I1484">
            <v>500</v>
          </cell>
        </row>
        <row r="1485">
          <cell r="A1485">
            <v>301533</v>
          </cell>
          <cell r="B1485" t="str">
            <v>TUBO-CILIND TK9CL 100 510</v>
          </cell>
          <cell r="C1485" t="str">
            <v>TK9CL 100 510</v>
          </cell>
          <cell r="D1485">
            <v>0.01</v>
          </cell>
          <cell r="E1485">
            <v>92.21</v>
          </cell>
          <cell r="F1485" t="str">
            <v>PEÇ</v>
          </cell>
          <cell r="H1485">
            <v>100</v>
          </cell>
          <cell r="I1485">
            <v>510</v>
          </cell>
        </row>
        <row r="1486">
          <cell r="A1486">
            <v>301534</v>
          </cell>
          <cell r="B1486" t="str">
            <v>TUBO-CILIND TK9CL 100 540</v>
          </cell>
          <cell r="C1486" t="str">
            <v>TK9CL 100 540</v>
          </cell>
          <cell r="D1486">
            <v>0.01</v>
          </cell>
          <cell r="E1486">
            <v>92.21</v>
          </cell>
          <cell r="F1486" t="str">
            <v>PEÇ</v>
          </cell>
          <cell r="H1486">
            <v>100</v>
          </cell>
          <cell r="I1486">
            <v>540</v>
          </cell>
        </row>
        <row r="1487">
          <cell r="A1487">
            <v>301535</v>
          </cell>
          <cell r="B1487" t="str">
            <v>TUBO-CILIND TK9CL 100 550</v>
          </cell>
          <cell r="C1487" t="str">
            <v>TK9CL 100 550</v>
          </cell>
          <cell r="D1487">
            <v>0.01</v>
          </cell>
          <cell r="E1487">
            <v>92.21</v>
          </cell>
          <cell r="F1487" t="str">
            <v>PEÇ</v>
          </cell>
          <cell r="H1487">
            <v>100</v>
          </cell>
          <cell r="I1487">
            <v>550</v>
          </cell>
        </row>
        <row r="1488">
          <cell r="A1488">
            <v>301536</v>
          </cell>
          <cell r="B1488" t="str">
            <v>TUBO-CILIND TK9CL 100 570</v>
          </cell>
          <cell r="C1488" t="str">
            <v>TK9CL 100 570</v>
          </cell>
          <cell r="D1488">
            <v>0.01</v>
          </cell>
          <cell r="E1488">
            <v>92.21</v>
          </cell>
          <cell r="F1488" t="str">
            <v>PEÇ</v>
          </cell>
          <cell r="H1488">
            <v>100</v>
          </cell>
          <cell r="I1488">
            <v>570</v>
          </cell>
        </row>
        <row r="1489">
          <cell r="A1489">
            <v>301537</v>
          </cell>
          <cell r="B1489" t="str">
            <v>TUBO-CILIND TK9CL 100 580</v>
          </cell>
          <cell r="C1489" t="str">
            <v>TK9CL 100 580</v>
          </cell>
          <cell r="D1489">
            <v>0.01</v>
          </cell>
          <cell r="E1489">
            <v>92.21</v>
          </cell>
          <cell r="F1489" t="str">
            <v>PEÇ</v>
          </cell>
          <cell r="H1489">
            <v>100</v>
          </cell>
          <cell r="I1489">
            <v>580</v>
          </cell>
        </row>
        <row r="1490">
          <cell r="A1490">
            <v>301538</v>
          </cell>
          <cell r="B1490" t="str">
            <v>TUBO-CILIND TK9CL 100 590</v>
          </cell>
          <cell r="C1490" t="str">
            <v>TK9CL 100 590</v>
          </cell>
          <cell r="D1490">
            <v>0.01</v>
          </cell>
          <cell r="E1490">
            <v>92.21</v>
          </cell>
          <cell r="F1490" t="str">
            <v>PEÇ</v>
          </cell>
          <cell r="H1490">
            <v>100</v>
          </cell>
          <cell r="I1490">
            <v>590</v>
          </cell>
        </row>
        <row r="1491">
          <cell r="A1491">
            <v>301539</v>
          </cell>
          <cell r="B1491" t="str">
            <v>TUBO-CILIND TK9CL 100 600</v>
          </cell>
          <cell r="C1491" t="str">
            <v>TK9CL 100 600</v>
          </cell>
          <cell r="D1491">
            <v>77.92</v>
          </cell>
          <cell r="E1491">
            <v>1017.97</v>
          </cell>
          <cell r="F1491" t="str">
            <v>PEÇ</v>
          </cell>
          <cell r="H1491">
            <v>100</v>
          </cell>
          <cell r="I1491">
            <v>600</v>
          </cell>
        </row>
        <row r="1492">
          <cell r="A1492">
            <v>301540</v>
          </cell>
          <cell r="B1492" t="str">
            <v>TUBO-CILIND TK9CL 100 610</v>
          </cell>
          <cell r="C1492" t="str">
            <v>TK9CL 100 610</v>
          </cell>
          <cell r="D1492">
            <v>0.01</v>
          </cell>
          <cell r="E1492">
            <v>92.21</v>
          </cell>
          <cell r="F1492" t="str">
            <v>PEÇ</v>
          </cell>
          <cell r="H1492">
            <v>100</v>
          </cell>
          <cell r="I1492">
            <v>610</v>
          </cell>
        </row>
        <row r="1493">
          <cell r="A1493">
            <v>301541</v>
          </cell>
          <cell r="B1493" t="str">
            <v>TUBO-CILIND TK9CL 100 620</v>
          </cell>
          <cell r="C1493" t="str">
            <v>TK9CL 100 620</v>
          </cell>
          <cell r="D1493">
            <v>0.01</v>
          </cell>
          <cell r="E1493">
            <v>92.21</v>
          </cell>
          <cell r="F1493" t="str">
            <v>PEÇ</v>
          </cell>
          <cell r="H1493">
            <v>100</v>
          </cell>
          <cell r="I1493">
            <v>620</v>
          </cell>
        </row>
        <row r="1494">
          <cell r="A1494">
            <v>301542</v>
          </cell>
          <cell r="B1494" t="str">
            <v>TUBO-CILIND TK9CL 100 630</v>
          </cell>
          <cell r="C1494" t="str">
            <v>TK9CL 100 630</v>
          </cell>
          <cell r="D1494">
            <v>0.01</v>
          </cell>
          <cell r="E1494">
            <v>92.21</v>
          </cell>
          <cell r="F1494" t="str">
            <v>PEÇ</v>
          </cell>
          <cell r="H1494">
            <v>100</v>
          </cell>
          <cell r="I1494">
            <v>630</v>
          </cell>
        </row>
        <row r="1495">
          <cell r="A1495">
            <v>301543</v>
          </cell>
          <cell r="B1495" t="str">
            <v>TUBO-CILIND TK9CL 100 640</v>
          </cell>
          <cell r="C1495" t="str">
            <v>TK9CL 100 640</v>
          </cell>
          <cell r="D1495">
            <v>0.01</v>
          </cell>
          <cell r="E1495">
            <v>92.21</v>
          </cell>
          <cell r="F1495" t="str">
            <v>PEÇ</v>
          </cell>
          <cell r="H1495">
            <v>100</v>
          </cell>
          <cell r="I1495">
            <v>640</v>
          </cell>
        </row>
        <row r="1496">
          <cell r="A1496">
            <v>301544</v>
          </cell>
          <cell r="B1496" t="str">
            <v>TUBO-CILIND TK9CL 100 650</v>
          </cell>
          <cell r="C1496" t="str">
            <v>TK9CL 100 650</v>
          </cell>
          <cell r="D1496">
            <v>0.01</v>
          </cell>
          <cell r="E1496">
            <v>92.21</v>
          </cell>
          <cell r="F1496" t="str">
            <v>PEÇ</v>
          </cell>
          <cell r="H1496">
            <v>100</v>
          </cell>
          <cell r="I1496">
            <v>650</v>
          </cell>
        </row>
        <row r="1497">
          <cell r="A1497">
            <v>301545</v>
          </cell>
          <cell r="B1497" t="str">
            <v>TUBO-CILIND TK9CL 100 680</v>
          </cell>
          <cell r="C1497" t="str">
            <v>TK9CL 100 680</v>
          </cell>
          <cell r="D1497">
            <v>0.01</v>
          </cell>
          <cell r="E1497">
            <v>92.21</v>
          </cell>
          <cell r="F1497" t="str">
            <v>PEÇ</v>
          </cell>
          <cell r="H1497">
            <v>100</v>
          </cell>
          <cell r="I1497">
            <v>680</v>
          </cell>
        </row>
        <row r="1498">
          <cell r="A1498">
            <v>301546</v>
          </cell>
          <cell r="B1498" t="str">
            <v>TUBO-CILIND TK9CL 100 690</v>
          </cell>
          <cell r="C1498" t="str">
            <v>TK9CL 100 690</v>
          </cell>
          <cell r="D1498">
            <v>0.01</v>
          </cell>
          <cell r="E1498">
            <v>92.21</v>
          </cell>
          <cell r="F1498" t="str">
            <v>PEÇ</v>
          </cell>
          <cell r="H1498">
            <v>100</v>
          </cell>
          <cell r="I1498">
            <v>690</v>
          </cell>
        </row>
        <row r="1499">
          <cell r="A1499">
            <v>301547</v>
          </cell>
          <cell r="B1499" t="str">
            <v>TUBO-CILIND TK9CL 100 700</v>
          </cell>
          <cell r="C1499" t="str">
            <v>TK9CL 100 700</v>
          </cell>
          <cell r="D1499">
            <v>82.89</v>
          </cell>
          <cell r="E1499">
            <v>1018.46</v>
          </cell>
          <cell r="F1499" t="str">
            <v>PEÇ</v>
          </cell>
          <cell r="H1499">
            <v>100</v>
          </cell>
          <cell r="I1499">
            <v>700</v>
          </cell>
        </row>
        <row r="1500">
          <cell r="A1500">
            <v>301548</v>
          </cell>
          <cell r="B1500" t="str">
            <v>TUBO-CILIND TK9CL 100 710</v>
          </cell>
          <cell r="C1500" t="str">
            <v>TK9CL 100 710</v>
          </cell>
          <cell r="D1500">
            <v>0.01</v>
          </cell>
          <cell r="E1500">
            <v>92.21</v>
          </cell>
          <cell r="F1500" t="str">
            <v>PEÇ</v>
          </cell>
          <cell r="H1500">
            <v>100</v>
          </cell>
          <cell r="I1500">
            <v>710</v>
          </cell>
        </row>
        <row r="1501">
          <cell r="A1501">
            <v>301549</v>
          </cell>
          <cell r="B1501" t="str">
            <v>TUBO-CILIND TK9CL 100 720</v>
          </cell>
          <cell r="C1501" t="str">
            <v>TK9CL 100 720</v>
          </cell>
          <cell r="D1501">
            <v>0.01</v>
          </cell>
          <cell r="E1501">
            <v>92.21</v>
          </cell>
          <cell r="F1501" t="str">
            <v>PEÇ</v>
          </cell>
          <cell r="H1501">
            <v>100</v>
          </cell>
          <cell r="I1501">
            <v>720</v>
          </cell>
        </row>
        <row r="1502">
          <cell r="A1502">
            <v>301550</v>
          </cell>
          <cell r="B1502" t="str">
            <v>TUBO-CILIND TK9CL 100 750</v>
          </cell>
          <cell r="C1502" t="str">
            <v>TK9CL 100 750</v>
          </cell>
          <cell r="D1502">
            <v>0.01</v>
          </cell>
          <cell r="E1502">
            <v>92.21</v>
          </cell>
          <cell r="F1502" t="str">
            <v>PEÇ</v>
          </cell>
          <cell r="H1502">
            <v>100</v>
          </cell>
          <cell r="I1502">
            <v>750</v>
          </cell>
        </row>
        <row r="1503">
          <cell r="A1503">
            <v>301551</v>
          </cell>
          <cell r="B1503" t="str">
            <v>TUBO-CILIND TK9CL 100 760</v>
          </cell>
          <cell r="C1503" t="str">
            <v>TK9CL 100 760</v>
          </cell>
          <cell r="D1503">
            <v>0.01</v>
          </cell>
          <cell r="E1503">
            <v>92.21</v>
          </cell>
          <cell r="F1503" t="str">
            <v>PEÇ</v>
          </cell>
          <cell r="H1503">
            <v>100</v>
          </cell>
          <cell r="I1503">
            <v>760</v>
          </cell>
        </row>
        <row r="1504">
          <cell r="A1504">
            <v>301552</v>
          </cell>
          <cell r="B1504" t="str">
            <v>TUBO-CILIND TK9CL 100 770</v>
          </cell>
          <cell r="C1504" t="str">
            <v>TK9CL 100 770</v>
          </cell>
          <cell r="D1504">
            <v>0.01</v>
          </cell>
          <cell r="E1504">
            <v>92.21</v>
          </cell>
          <cell r="F1504" t="str">
            <v>PEÇ</v>
          </cell>
          <cell r="H1504">
            <v>100</v>
          </cell>
          <cell r="I1504">
            <v>770</v>
          </cell>
        </row>
        <row r="1505">
          <cell r="A1505">
            <v>301553</v>
          </cell>
          <cell r="B1505" t="str">
            <v>TUBO-CILIND TK9CL 100 780</v>
          </cell>
          <cell r="C1505" t="str">
            <v>TK9CL 100 780</v>
          </cell>
          <cell r="D1505">
            <v>0.01</v>
          </cell>
          <cell r="E1505">
            <v>92.21</v>
          </cell>
          <cell r="F1505" t="str">
            <v>PEÇ</v>
          </cell>
          <cell r="H1505">
            <v>100</v>
          </cell>
          <cell r="I1505">
            <v>780</v>
          </cell>
        </row>
        <row r="1506">
          <cell r="A1506">
            <v>301554</v>
          </cell>
          <cell r="B1506" t="str">
            <v>TUBO-CILIND TK9CL 100 800</v>
          </cell>
          <cell r="C1506" t="str">
            <v>TK9CL 100 800</v>
          </cell>
          <cell r="D1506">
            <v>0.01</v>
          </cell>
          <cell r="E1506">
            <v>92.21</v>
          </cell>
          <cell r="F1506" t="str">
            <v>PEÇ</v>
          </cell>
          <cell r="H1506">
            <v>100</v>
          </cell>
          <cell r="I1506">
            <v>800</v>
          </cell>
        </row>
        <row r="1507">
          <cell r="A1507">
            <v>301555</v>
          </cell>
          <cell r="B1507" t="str">
            <v>TUBO-CILIND TK9CL 100 820</v>
          </cell>
          <cell r="C1507" t="str">
            <v>TK9CL 100 820</v>
          </cell>
          <cell r="D1507">
            <v>0.01</v>
          </cell>
          <cell r="E1507">
            <v>92.21</v>
          </cell>
          <cell r="F1507" t="str">
            <v>PEÇ</v>
          </cell>
          <cell r="H1507">
            <v>100</v>
          </cell>
          <cell r="I1507">
            <v>820</v>
          </cell>
        </row>
        <row r="1508">
          <cell r="A1508">
            <v>301556</v>
          </cell>
          <cell r="B1508" t="str">
            <v>TUBO-CILIND TK9CL 100 830</v>
          </cell>
          <cell r="C1508" t="str">
            <v>TK9CL 100 830</v>
          </cell>
          <cell r="D1508">
            <v>89.03</v>
          </cell>
          <cell r="E1508">
            <v>92.21</v>
          </cell>
          <cell r="F1508" t="str">
            <v>PEÇ</v>
          </cell>
          <cell r="H1508">
            <v>100</v>
          </cell>
          <cell r="I1508">
            <v>830</v>
          </cell>
        </row>
        <row r="1509">
          <cell r="A1509">
            <v>301557</v>
          </cell>
          <cell r="B1509" t="str">
            <v>TUBO-CILIND TK9CL 100 840</v>
          </cell>
          <cell r="C1509" t="str">
            <v>TK9CL 100 840</v>
          </cell>
          <cell r="D1509">
            <v>0.01</v>
          </cell>
          <cell r="E1509">
            <v>92.21</v>
          </cell>
          <cell r="F1509" t="str">
            <v>PEÇ</v>
          </cell>
          <cell r="H1509">
            <v>100</v>
          </cell>
          <cell r="I1509">
            <v>840</v>
          </cell>
        </row>
        <row r="1510">
          <cell r="A1510">
            <v>301558</v>
          </cell>
          <cell r="B1510" t="str">
            <v>TUBO-CILIND TK9CL 100 850</v>
          </cell>
          <cell r="C1510" t="str">
            <v>TK9CL 100 850</v>
          </cell>
          <cell r="D1510">
            <v>0.01</v>
          </cell>
          <cell r="E1510">
            <v>92.21</v>
          </cell>
          <cell r="F1510" t="str">
            <v>PEÇ</v>
          </cell>
          <cell r="H1510">
            <v>100</v>
          </cell>
          <cell r="I1510">
            <v>850</v>
          </cell>
        </row>
        <row r="1511">
          <cell r="A1511">
            <v>301559</v>
          </cell>
          <cell r="B1511" t="str">
            <v>TUBO-CILIND TK9CL 100 860</v>
          </cell>
          <cell r="C1511" t="str">
            <v>TK9CL 100 860</v>
          </cell>
          <cell r="D1511">
            <v>0.01</v>
          </cell>
          <cell r="E1511">
            <v>92.21</v>
          </cell>
          <cell r="F1511" t="str">
            <v>PEÇ</v>
          </cell>
          <cell r="H1511">
            <v>100</v>
          </cell>
          <cell r="I1511">
            <v>860</v>
          </cell>
        </row>
        <row r="1512">
          <cell r="A1512">
            <v>301560</v>
          </cell>
          <cell r="B1512" t="str">
            <v>TUBO-CILIND TK9CL 100 870</v>
          </cell>
          <cell r="C1512" t="str">
            <v>TK9CL 100 870</v>
          </cell>
          <cell r="D1512">
            <v>0.01</v>
          </cell>
          <cell r="E1512">
            <v>92.21</v>
          </cell>
          <cell r="F1512" t="str">
            <v>PEÇ</v>
          </cell>
          <cell r="H1512">
            <v>100</v>
          </cell>
          <cell r="I1512">
            <v>870</v>
          </cell>
        </row>
        <row r="1513">
          <cell r="A1513">
            <v>301561</v>
          </cell>
          <cell r="B1513" t="str">
            <v>TUBO-CILIND TK9CL 100 880</v>
          </cell>
          <cell r="C1513" t="str">
            <v>TK9CL 100 880</v>
          </cell>
          <cell r="D1513">
            <v>0.01</v>
          </cell>
          <cell r="E1513">
            <v>92.21</v>
          </cell>
          <cell r="F1513" t="str">
            <v>PEÇ</v>
          </cell>
          <cell r="H1513">
            <v>100</v>
          </cell>
          <cell r="I1513">
            <v>880</v>
          </cell>
        </row>
        <row r="1514">
          <cell r="A1514">
            <v>301562</v>
          </cell>
          <cell r="B1514" t="str">
            <v>TUBO-CILIND TK9CL 100 890</v>
          </cell>
          <cell r="C1514" t="str">
            <v>TK9CL 100 890</v>
          </cell>
          <cell r="D1514">
            <v>0.01</v>
          </cell>
          <cell r="E1514">
            <v>92.21</v>
          </cell>
          <cell r="F1514" t="str">
            <v>PEÇ</v>
          </cell>
          <cell r="H1514">
            <v>100</v>
          </cell>
          <cell r="I1514">
            <v>890</v>
          </cell>
        </row>
        <row r="1515">
          <cell r="A1515">
            <v>301563</v>
          </cell>
          <cell r="B1515" t="str">
            <v>TUBO-CILIND TK9CL 100 900</v>
          </cell>
          <cell r="C1515" t="str">
            <v>TK9CL 100 900</v>
          </cell>
          <cell r="D1515">
            <v>92.81</v>
          </cell>
          <cell r="E1515">
            <v>372.76</v>
          </cell>
          <cell r="F1515" t="str">
            <v>PEÇ</v>
          </cell>
          <cell r="H1515">
            <v>100</v>
          </cell>
          <cell r="I1515">
            <v>900</v>
          </cell>
        </row>
        <row r="1516">
          <cell r="A1516">
            <v>301564</v>
          </cell>
          <cell r="B1516" t="str">
            <v>TUBO-CILIND TK9CL 100 910</v>
          </cell>
          <cell r="C1516" t="str">
            <v>TK9CL 100 910</v>
          </cell>
          <cell r="D1516">
            <v>0.01</v>
          </cell>
          <cell r="E1516">
            <v>92.21</v>
          </cell>
          <cell r="F1516" t="str">
            <v>PEÇ</v>
          </cell>
          <cell r="H1516">
            <v>100</v>
          </cell>
          <cell r="I1516">
            <v>910</v>
          </cell>
        </row>
        <row r="1517">
          <cell r="A1517">
            <v>301565</v>
          </cell>
          <cell r="B1517" t="str">
            <v>TUBO-CILIND TK9CL 100 920</v>
          </cell>
          <cell r="C1517" t="str">
            <v>TK9CL 100 920</v>
          </cell>
          <cell r="D1517">
            <v>0.01</v>
          </cell>
          <cell r="E1517">
            <v>92.21</v>
          </cell>
          <cell r="F1517" t="str">
            <v>PEÇ</v>
          </cell>
          <cell r="H1517">
            <v>100</v>
          </cell>
          <cell r="I1517">
            <v>920</v>
          </cell>
        </row>
        <row r="1518">
          <cell r="A1518">
            <v>301566</v>
          </cell>
          <cell r="B1518" t="str">
            <v>TUBO-CILIND TK9CL 100 930</v>
          </cell>
          <cell r="C1518" t="str">
            <v>TK9CL 100 930</v>
          </cell>
          <cell r="D1518">
            <v>0.01</v>
          </cell>
          <cell r="E1518">
            <v>92.21</v>
          </cell>
          <cell r="F1518" t="str">
            <v>PEÇ</v>
          </cell>
          <cell r="H1518">
            <v>100</v>
          </cell>
          <cell r="I1518">
            <v>930</v>
          </cell>
        </row>
        <row r="1519">
          <cell r="A1519">
            <v>301567</v>
          </cell>
          <cell r="B1519" t="str">
            <v>TUBO-CILIND TK9CL 100 940</v>
          </cell>
          <cell r="C1519" t="str">
            <v>TK9CL 100 940</v>
          </cell>
          <cell r="D1519">
            <v>0.01</v>
          </cell>
          <cell r="E1519">
            <v>92.21</v>
          </cell>
          <cell r="F1519" t="str">
            <v>PEÇ</v>
          </cell>
          <cell r="H1519">
            <v>100</v>
          </cell>
          <cell r="I1519">
            <v>940</v>
          </cell>
        </row>
        <row r="1520">
          <cell r="A1520">
            <v>301568</v>
          </cell>
          <cell r="B1520" t="str">
            <v>TUBO-CILIND TK9CL 100 950</v>
          </cell>
          <cell r="C1520" t="str">
            <v>TK9CL 100 950</v>
          </cell>
          <cell r="D1520">
            <v>0.01</v>
          </cell>
          <cell r="E1520">
            <v>92.21</v>
          </cell>
          <cell r="F1520" t="str">
            <v>PEÇ</v>
          </cell>
          <cell r="H1520">
            <v>100</v>
          </cell>
          <cell r="I1520">
            <v>950</v>
          </cell>
        </row>
        <row r="1521">
          <cell r="A1521">
            <v>301569</v>
          </cell>
          <cell r="B1521" t="str">
            <v>TUBO-CILIND TK9CL 100 970</v>
          </cell>
          <cell r="C1521" t="str">
            <v>TK9CL 100 970</v>
          </cell>
          <cell r="D1521">
            <v>0.01</v>
          </cell>
          <cell r="E1521">
            <v>92.21</v>
          </cell>
          <cell r="F1521" t="str">
            <v>PEÇ</v>
          </cell>
          <cell r="H1521">
            <v>100</v>
          </cell>
          <cell r="I1521">
            <v>970</v>
          </cell>
        </row>
        <row r="1522">
          <cell r="A1522">
            <v>301570</v>
          </cell>
          <cell r="B1522" t="str">
            <v>TUBO-CILIND TK9CL 100 980</v>
          </cell>
          <cell r="C1522" t="str">
            <v>TK9CL 100 980</v>
          </cell>
          <cell r="D1522">
            <v>0.01</v>
          </cell>
          <cell r="E1522">
            <v>92.21</v>
          </cell>
          <cell r="F1522" t="str">
            <v>PEÇ</v>
          </cell>
          <cell r="H1522">
            <v>100</v>
          </cell>
          <cell r="I1522">
            <v>980</v>
          </cell>
        </row>
        <row r="1523">
          <cell r="A1523">
            <v>301571</v>
          </cell>
          <cell r="B1523" t="str">
            <v>TUBO-CILIND TK9CL 100 990</v>
          </cell>
          <cell r="C1523" t="str">
            <v>TK9CL 100 990</v>
          </cell>
          <cell r="D1523">
            <v>0.01</v>
          </cell>
          <cell r="E1523">
            <v>92.21</v>
          </cell>
          <cell r="F1523" t="str">
            <v>PEÇ</v>
          </cell>
          <cell r="H1523">
            <v>100</v>
          </cell>
          <cell r="I1523">
            <v>990</v>
          </cell>
        </row>
        <row r="1524">
          <cell r="A1524">
            <v>301572</v>
          </cell>
          <cell r="B1524" t="str">
            <v>TUBO-CILIND TK9CL 100 1000</v>
          </cell>
          <cell r="C1524" t="str">
            <v>TK9CL 100 1000</v>
          </cell>
          <cell r="D1524">
            <v>90.55</v>
          </cell>
          <cell r="E1524">
            <v>236.01</v>
          </cell>
          <cell r="F1524" t="str">
            <v>PEÇ</v>
          </cell>
          <cell r="H1524">
            <v>100</v>
          </cell>
          <cell r="I1524">
            <v>1000</v>
          </cell>
        </row>
        <row r="1525">
          <cell r="A1525">
            <v>301573</v>
          </cell>
          <cell r="B1525" t="str">
            <v>TUBO-CILIND TK9CL 100 1020</v>
          </cell>
          <cell r="C1525" t="str">
            <v>TK9CL 100 1020</v>
          </cell>
          <cell r="D1525">
            <v>0.01</v>
          </cell>
          <cell r="E1525">
            <v>138.33000000000001</v>
          </cell>
          <cell r="F1525" t="str">
            <v>PEÇ</v>
          </cell>
          <cell r="H1525">
            <v>100</v>
          </cell>
          <cell r="I1525">
            <v>1020</v>
          </cell>
        </row>
        <row r="1526">
          <cell r="A1526">
            <v>301574</v>
          </cell>
          <cell r="B1526" t="str">
            <v>TUBO-CILIND TK9CL 100 1030</v>
          </cell>
          <cell r="C1526" t="str">
            <v>TK9CL 100 1030</v>
          </cell>
          <cell r="D1526">
            <v>0.01</v>
          </cell>
          <cell r="E1526">
            <v>138.33000000000001</v>
          </cell>
          <cell r="F1526" t="str">
            <v>PEÇ</v>
          </cell>
          <cell r="H1526">
            <v>100</v>
          </cell>
          <cell r="I1526">
            <v>1030</v>
          </cell>
        </row>
        <row r="1527">
          <cell r="A1527">
            <v>301575</v>
          </cell>
          <cell r="B1527" t="str">
            <v>TUBO-CILIND TK9CL 100 1040</v>
          </cell>
          <cell r="C1527" t="str">
            <v>TK9CL 100 1040</v>
          </cell>
          <cell r="D1527">
            <v>0.01</v>
          </cell>
          <cell r="E1527">
            <v>138.33000000000001</v>
          </cell>
          <cell r="F1527" t="str">
            <v>PEÇ</v>
          </cell>
          <cell r="H1527">
            <v>100</v>
          </cell>
          <cell r="I1527">
            <v>1040</v>
          </cell>
        </row>
        <row r="1528">
          <cell r="A1528">
            <v>301576</v>
          </cell>
          <cell r="B1528" t="str">
            <v>TUBO-CILIND TK9CL 100 1050</v>
          </cell>
          <cell r="C1528" t="str">
            <v>TK9CL 100 1050</v>
          </cell>
          <cell r="D1528">
            <v>0.01</v>
          </cell>
          <cell r="E1528">
            <v>138.33000000000001</v>
          </cell>
          <cell r="F1528" t="str">
            <v>PEÇ</v>
          </cell>
          <cell r="H1528">
            <v>100</v>
          </cell>
          <cell r="I1528">
            <v>1050</v>
          </cell>
        </row>
        <row r="1529">
          <cell r="A1529">
            <v>301577</v>
          </cell>
          <cell r="B1529" t="str">
            <v>TUBO-CILIND TK9CL 100 1060</v>
          </cell>
          <cell r="C1529" t="str">
            <v>TK9CL 100 1060</v>
          </cell>
          <cell r="D1529">
            <v>0.01</v>
          </cell>
          <cell r="E1529">
            <v>138.33000000000001</v>
          </cell>
          <cell r="F1529" t="str">
            <v>PEÇ</v>
          </cell>
          <cell r="H1529">
            <v>100</v>
          </cell>
          <cell r="I1529">
            <v>1060</v>
          </cell>
        </row>
        <row r="1530">
          <cell r="A1530">
            <v>301578</v>
          </cell>
          <cell r="B1530" t="str">
            <v>TUBO-CILIND TK9CL 100 1080</v>
          </cell>
          <cell r="C1530" t="str">
            <v>TK9CL 100 1080</v>
          </cell>
          <cell r="D1530">
            <v>0.01</v>
          </cell>
          <cell r="E1530">
            <v>138.33000000000001</v>
          </cell>
          <cell r="F1530" t="str">
            <v>PEÇ</v>
          </cell>
          <cell r="H1530">
            <v>100</v>
          </cell>
          <cell r="I1530">
            <v>1080</v>
          </cell>
        </row>
        <row r="1531">
          <cell r="A1531">
            <v>301579</v>
          </cell>
          <cell r="B1531" t="str">
            <v>TUBO-CILIND TK9CL 100 1100</v>
          </cell>
          <cell r="C1531" t="str">
            <v>TK9CL 100 1100</v>
          </cell>
          <cell r="D1531">
            <v>102.23</v>
          </cell>
          <cell r="E1531">
            <v>1021.58</v>
          </cell>
          <cell r="F1531" t="str">
            <v>PEÇ</v>
          </cell>
          <cell r="H1531">
            <v>100</v>
          </cell>
          <cell r="I1531">
            <v>1100</v>
          </cell>
        </row>
        <row r="1532">
          <cell r="A1532">
            <v>301580</v>
          </cell>
          <cell r="B1532" t="str">
            <v>TUBO-CILIND TK9CL 100 1110</v>
          </cell>
          <cell r="C1532" t="str">
            <v>TK9CL 100 1110</v>
          </cell>
          <cell r="D1532">
            <v>0.01</v>
          </cell>
          <cell r="E1532">
            <v>138.33000000000001</v>
          </cell>
          <cell r="F1532" t="str">
            <v>PEÇ</v>
          </cell>
          <cell r="H1532">
            <v>100</v>
          </cell>
          <cell r="I1532">
            <v>1110</v>
          </cell>
        </row>
        <row r="1533">
          <cell r="A1533">
            <v>301581</v>
          </cell>
          <cell r="B1533" t="str">
            <v>TUBO-CILIND TK9CL 100 1130</v>
          </cell>
          <cell r="C1533" t="str">
            <v>TK9CL 100 1130</v>
          </cell>
          <cell r="D1533">
            <v>0.01</v>
          </cell>
          <cell r="E1533">
            <v>138.33000000000001</v>
          </cell>
          <cell r="F1533" t="str">
            <v>PEÇ</v>
          </cell>
          <cell r="H1533">
            <v>100</v>
          </cell>
          <cell r="I1533">
            <v>1130</v>
          </cell>
        </row>
        <row r="1534">
          <cell r="A1534">
            <v>301582</v>
          </cell>
          <cell r="B1534" t="str">
            <v>TUBO-CILIND TK9CL 100 1140</v>
          </cell>
          <cell r="C1534" t="str">
            <v>TK9CL 100 1140</v>
          </cell>
          <cell r="D1534">
            <v>0.01</v>
          </cell>
          <cell r="E1534">
            <v>138.33000000000001</v>
          </cell>
          <cell r="F1534" t="str">
            <v>PEÇ</v>
          </cell>
          <cell r="H1534">
            <v>100</v>
          </cell>
          <cell r="I1534">
            <v>1140</v>
          </cell>
        </row>
        <row r="1535">
          <cell r="A1535">
            <v>301583</v>
          </cell>
          <cell r="B1535" t="str">
            <v>TUBO-CILIND TK9CL 100 1150</v>
          </cell>
          <cell r="C1535" t="str">
            <v>TK9CL 100 1150</v>
          </cell>
          <cell r="D1535">
            <v>0.01</v>
          </cell>
          <cell r="E1535">
            <v>138.33000000000001</v>
          </cell>
          <cell r="F1535" t="str">
            <v>PEÇ</v>
          </cell>
          <cell r="H1535">
            <v>100</v>
          </cell>
          <cell r="I1535">
            <v>1150</v>
          </cell>
        </row>
        <row r="1536">
          <cell r="A1536">
            <v>301584</v>
          </cell>
          <cell r="B1536" t="str">
            <v>TUBO-CILIND TK9CL 100 1160</v>
          </cell>
          <cell r="C1536" t="str">
            <v>TK9CL 100 1160</v>
          </cell>
          <cell r="D1536">
            <v>79.069999999999993</v>
          </cell>
          <cell r="E1536">
            <v>464.39</v>
          </cell>
          <cell r="F1536" t="str">
            <v>PEÇ</v>
          </cell>
          <cell r="H1536">
            <v>100</v>
          </cell>
          <cell r="I1536">
            <v>1160</v>
          </cell>
        </row>
        <row r="1537">
          <cell r="A1537">
            <v>301585</v>
          </cell>
          <cell r="B1537" t="str">
            <v>TUBO-CILIND TK9CL 100 1170</v>
          </cell>
          <cell r="C1537" t="str">
            <v>TK9CL 100 1170</v>
          </cell>
          <cell r="D1537">
            <v>0.01</v>
          </cell>
          <cell r="E1537">
            <v>138.33000000000001</v>
          </cell>
          <cell r="F1537" t="str">
            <v>PEÇ</v>
          </cell>
          <cell r="H1537">
            <v>100</v>
          </cell>
          <cell r="I1537">
            <v>1170</v>
          </cell>
        </row>
        <row r="1538">
          <cell r="A1538">
            <v>301586</v>
          </cell>
          <cell r="B1538" t="str">
            <v>TUBO-CILIND TK9CL 100 1180</v>
          </cell>
          <cell r="C1538" t="str">
            <v>TK9CL 100 1180</v>
          </cell>
          <cell r="D1538">
            <v>0.01</v>
          </cell>
          <cell r="E1538">
            <v>138.33000000000001</v>
          </cell>
          <cell r="F1538" t="str">
            <v>PEÇ</v>
          </cell>
          <cell r="H1538">
            <v>100</v>
          </cell>
          <cell r="I1538">
            <v>1180</v>
          </cell>
        </row>
        <row r="1539">
          <cell r="A1539">
            <v>301587</v>
          </cell>
          <cell r="B1539" t="str">
            <v>TUBO-CILIND TK9CL 100 1190</v>
          </cell>
          <cell r="C1539" t="str">
            <v>TK9CL 100 1190</v>
          </cell>
          <cell r="D1539">
            <v>0.01</v>
          </cell>
          <cell r="E1539">
            <v>138.33000000000001</v>
          </cell>
          <cell r="F1539" t="str">
            <v>PEÇ</v>
          </cell>
          <cell r="H1539">
            <v>100</v>
          </cell>
          <cell r="I1539">
            <v>1190</v>
          </cell>
        </row>
        <row r="1540">
          <cell r="A1540">
            <v>301588</v>
          </cell>
          <cell r="B1540" t="str">
            <v>TUBO-CILIND TK9CL 100 1200</v>
          </cell>
          <cell r="C1540" t="str">
            <v>TK9CL 100 1200</v>
          </cell>
          <cell r="D1540">
            <v>110.76</v>
          </cell>
          <cell r="E1540">
            <v>389.31</v>
          </cell>
          <cell r="F1540" t="str">
            <v>PEÇ</v>
          </cell>
          <cell r="H1540">
            <v>100</v>
          </cell>
          <cell r="I1540">
            <v>1200</v>
          </cell>
        </row>
        <row r="1541">
          <cell r="A1541">
            <v>301589</v>
          </cell>
          <cell r="B1541" t="str">
            <v>TUBO-CILIND TK9CL 100 1220</v>
          </cell>
          <cell r="C1541" t="str">
            <v>TK9CL 100 1220</v>
          </cell>
          <cell r="D1541">
            <v>0.01</v>
          </cell>
          <cell r="E1541">
            <v>138.33000000000001</v>
          </cell>
          <cell r="F1541" t="str">
            <v>PEÇ</v>
          </cell>
          <cell r="H1541">
            <v>100</v>
          </cell>
          <cell r="I1541">
            <v>1220</v>
          </cell>
        </row>
        <row r="1542">
          <cell r="A1542">
            <v>301590</v>
          </cell>
          <cell r="B1542" t="str">
            <v>TUBO-CILIND TK9CL 100 1230</v>
          </cell>
          <cell r="C1542" t="str">
            <v>TK9CL 100 1230</v>
          </cell>
          <cell r="D1542">
            <v>0.01</v>
          </cell>
          <cell r="E1542">
            <v>138.33000000000001</v>
          </cell>
          <cell r="F1542" t="str">
            <v>PEÇ</v>
          </cell>
          <cell r="H1542">
            <v>125</v>
          </cell>
          <cell r="I1542">
            <v>1230</v>
          </cell>
        </row>
        <row r="1543">
          <cell r="A1543">
            <v>301591</v>
          </cell>
          <cell r="B1543" t="str">
            <v>TUBO-CILIND TK9CL 100 1240</v>
          </cell>
          <cell r="C1543" t="str">
            <v>TK9CL 100 1240</v>
          </cell>
          <cell r="D1543">
            <v>0.01</v>
          </cell>
          <cell r="E1543">
            <v>138.33000000000001</v>
          </cell>
          <cell r="F1543" t="str">
            <v>PEÇ</v>
          </cell>
          <cell r="H1543">
            <v>100</v>
          </cell>
          <cell r="I1543">
            <v>1240</v>
          </cell>
        </row>
        <row r="1544">
          <cell r="A1544">
            <v>301592</v>
          </cell>
          <cell r="B1544" t="str">
            <v>TUBO-CILIND TK9CL 100 1250</v>
          </cell>
          <cell r="C1544" t="str">
            <v>TK9CL 100 1250</v>
          </cell>
          <cell r="D1544">
            <v>0.01</v>
          </cell>
          <cell r="E1544">
            <v>138.33000000000001</v>
          </cell>
          <cell r="F1544" t="str">
            <v>PEÇ</v>
          </cell>
          <cell r="H1544">
            <v>100</v>
          </cell>
          <cell r="I1544">
            <v>1250</v>
          </cell>
        </row>
        <row r="1545">
          <cell r="A1545">
            <v>301593</v>
          </cell>
          <cell r="B1545" t="str">
            <v>TUBO-CILIND TK9CL 100 1260</v>
          </cell>
          <cell r="C1545" t="str">
            <v>TK9CL 100 1260</v>
          </cell>
          <cell r="D1545">
            <v>0.01</v>
          </cell>
          <cell r="E1545">
            <v>138.33000000000001</v>
          </cell>
          <cell r="F1545" t="str">
            <v>PEÇ</v>
          </cell>
          <cell r="H1545">
            <v>100</v>
          </cell>
          <cell r="I1545">
            <v>1260</v>
          </cell>
        </row>
        <row r="1546">
          <cell r="A1546">
            <v>301594</v>
          </cell>
          <cell r="B1546" t="str">
            <v>TUBO-CILIND TK9CL 100 1270</v>
          </cell>
          <cell r="C1546" t="str">
            <v>TK9CL 100 1270</v>
          </cell>
          <cell r="D1546">
            <v>0.01</v>
          </cell>
          <cell r="E1546">
            <v>138.33000000000001</v>
          </cell>
          <cell r="F1546" t="str">
            <v>PEÇ</v>
          </cell>
          <cell r="H1546">
            <v>100</v>
          </cell>
          <cell r="I1546">
            <v>1270</v>
          </cell>
        </row>
        <row r="1547">
          <cell r="A1547">
            <v>301595</v>
          </cell>
          <cell r="B1547" t="str">
            <v>TUBO-CILIND TK9CL 100 1290</v>
          </cell>
          <cell r="C1547" t="str">
            <v>TK9CL 100 1290</v>
          </cell>
          <cell r="D1547">
            <v>0.01</v>
          </cell>
          <cell r="E1547">
            <v>138.33000000000001</v>
          </cell>
          <cell r="F1547" t="str">
            <v>PEÇ</v>
          </cell>
          <cell r="H1547">
            <v>100</v>
          </cell>
          <cell r="I1547">
            <v>1290</v>
          </cell>
        </row>
        <row r="1548">
          <cell r="A1548">
            <v>301596</v>
          </cell>
          <cell r="B1548" t="str">
            <v>TUBO-CILIND TK9CL 100 1300</v>
          </cell>
          <cell r="C1548" t="str">
            <v>TK9CL 100 1300</v>
          </cell>
          <cell r="D1548">
            <v>125.45</v>
          </cell>
          <cell r="E1548">
            <v>448.59</v>
          </cell>
          <cell r="F1548" t="str">
            <v>PEÇ</v>
          </cell>
          <cell r="H1548">
            <v>100</v>
          </cell>
          <cell r="I1548">
            <v>1300</v>
          </cell>
        </row>
        <row r="1549">
          <cell r="A1549">
            <v>301597</v>
          </cell>
          <cell r="B1549" t="str">
            <v>TUBO-CILIND TK9CL 100 1320</v>
          </cell>
          <cell r="C1549" t="str">
            <v>TK9CL 100 1320</v>
          </cell>
          <cell r="D1549">
            <v>0.01</v>
          </cell>
          <cell r="E1549">
            <v>138.33000000000001</v>
          </cell>
          <cell r="F1549" t="str">
            <v>PEÇ</v>
          </cell>
          <cell r="H1549">
            <v>100</v>
          </cell>
          <cell r="I1549">
            <v>1320</v>
          </cell>
        </row>
        <row r="1550">
          <cell r="A1550">
            <v>301598</v>
          </cell>
          <cell r="B1550" t="str">
            <v>TUBO-CILIND TK9CL 100 1340</v>
          </cell>
          <cell r="C1550" t="str">
            <v>TK9CL 100 1340</v>
          </cell>
          <cell r="D1550">
            <v>0.01</v>
          </cell>
          <cell r="E1550">
            <v>138.33000000000001</v>
          </cell>
          <cell r="F1550" t="str">
            <v>PEÇ</v>
          </cell>
          <cell r="H1550">
            <v>100</v>
          </cell>
          <cell r="I1550">
            <v>1340</v>
          </cell>
        </row>
        <row r="1551">
          <cell r="A1551">
            <v>301599</v>
          </cell>
          <cell r="B1551" t="str">
            <v>TUBO-CILIND TK9CL 100 1350</v>
          </cell>
          <cell r="C1551" t="str">
            <v>TK9CL 100 1350</v>
          </cell>
          <cell r="D1551">
            <v>114.13</v>
          </cell>
          <cell r="E1551">
            <v>533.69000000000005</v>
          </cell>
          <cell r="F1551" t="str">
            <v>PEÇ</v>
          </cell>
          <cell r="H1551">
            <v>100</v>
          </cell>
          <cell r="I1551">
            <v>1350</v>
          </cell>
        </row>
        <row r="1552">
          <cell r="A1552">
            <v>301600</v>
          </cell>
          <cell r="B1552" t="str">
            <v>TUBO-CILIND TK9CL 100 1370</v>
          </cell>
          <cell r="C1552" t="str">
            <v>TK9CL 100 1370</v>
          </cell>
          <cell r="D1552">
            <v>0.01</v>
          </cell>
          <cell r="E1552">
            <v>138.33000000000001</v>
          </cell>
          <cell r="F1552" t="str">
            <v>PEÇ</v>
          </cell>
          <cell r="H1552">
            <v>100</v>
          </cell>
          <cell r="I1552">
            <v>1370</v>
          </cell>
        </row>
        <row r="1553">
          <cell r="A1553">
            <v>301601</v>
          </cell>
          <cell r="B1553" t="str">
            <v>TUBO-CILIND TK9CL 100 1380</v>
          </cell>
          <cell r="C1553" t="str">
            <v>TK9CL 100 1380</v>
          </cell>
          <cell r="D1553">
            <v>0.01</v>
          </cell>
          <cell r="E1553">
            <v>138.33000000000001</v>
          </cell>
          <cell r="F1553" t="str">
            <v>PEÇ</v>
          </cell>
          <cell r="H1553">
            <v>100</v>
          </cell>
          <cell r="I1553">
            <v>1380</v>
          </cell>
        </row>
        <row r="1554">
          <cell r="A1554">
            <v>301602</v>
          </cell>
          <cell r="B1554" t="str">
            <v>TUBO-CILIND TK9CL 100 1400</v>
          </cell>
          <cell r="C1554" t="str">
            <v>TK9CL 100 1400</v>
          </cell>
          <cell r="D1554">
            <v>0.01</v>
          </cell>
          <cell r="E1554">
            <v>138.33000000000001</v>
          </cell>
          <cell r="F1554" t="str">
            <v>PEÇ</v>
          </cell>
          <cell r="H1554">
            <v>100</v>
          </cell>
          <cell r="I1554">
            <v>1400</v>
          </cell>
        </row>
        <row r="1555">
          <cell r="A1555">
            <v>301603</v>
          </cell>
          <cell r="B1555" t="str">
            <v>TUBO-CILIND TK9CL 100 1420</v>
          </cell>
          <cell r="C1555" t="str">
            <v>TK9CL 100 1420</v>
          </cell>
          <cell r="D1555">
            <v>0.01</v>
          </cell>
          <cell r="E1555">
            <v>138.33000000000001</v>
          </cell>
          <cell r="F1555" t="str">
            <v>PEÇ</v>
          </cell>
          <cell r="H1555">
            <v>150</v>
          </cell>
          <cell r="I1555">
            <v>1420</v>
          </cell>
        </row>
        <row r="1556">
          <cell r="A1556">
            <v>301604</v>
          </cell>
          <cell r="B1556" t="str">
            <v>TUBO-CILIND TK9CL 100 1440</v>
          </cell>
          <cell r="C1556" t="str">
            <v>TK9CL 100 1440</v>
          </cell>
          <cell r="D1556">
            <v>0.01</v>
          </cell>
          <cell r="E1556">
            <v>138.33000000000001</v>
          </cell>
          <cell r="F1556" t="str">
            <v>PEÇ</v>
          </cell>
          <cell r="H1556">
            <v>100</v>
          </cell>
          <cell r="I1556">
            <v>1440</v>
          </cell>
        </row>
        <row r="1557">
          <cell r="A1557">
            <v>301605</v>
          </cell>
          <cell r="B1557" t="str">
            <v>TUBO-CILIND TK9CL 100 1450</v>
          </cell>
          <cell r="C1557" t="str">
            <v>TK9CL 100 1450</v>
          </cell>
          <cell r="D1557">
            <v>0.01</v>
          </cell>
          <cell r="E1557">
            <v>138.33000000000001</v>
          </cell>
          <cell r="F1557" t="str">
            <v>PEÇ</v>
          </cell>
          <cell r="H1557">
            <v>100</v>
          </cell>
          <cell r="I1557">
            <v>1450</v>
          </cell>
        </row>
        <row r="1558">
          <cell r="A1558">
            <v>301606</v>
          </cell>
          <cell r="B1558" t="str">
            <v>TUBO-CILIND TK9CL 100 1460</v>
          </cell>
          <cell r="C1558" t="str">
            <v>TK9CL 100 1460</v>
          </cell>
          <cell r="D1558">
            <v>0.01</v>
          </cell>
          <cell r="E1558">
            <v>138.33000000000001</v>
          </cell>
          <cell r="F1558" t="str">
            <v>PEÇ</v>
          </cell>
          <cell r="H1558">
            <v>100</v>
          </cell>
          <cell r="I1558">
            <v>1460</v>
          </cell>
        </row>
        <row r="1559">
          <cell r="A1559">
            <v>301607</v>
          </cell>
          <cell r="B1559" t="str">
            <v>TUBO-CILIND TK9CL 100 1500</v>
          </cell>
          <cell r="C1559" t="str">
            <v>TK9CL 100 1500</v>
          </cell>
          <cell r="D1559">
            <v>95.31</v>
          </cell>
          <cell r="E1559">
            <v>389.31</v>
          </cell>
          <cell r="F1559" t="str">
            <v>PEÇ</v>
          </cell>
          <cell r="H1559">
            <v>100</v>
          </cell>
          <cell r="I1559">
            <v>1500</v>
          </cell>
        </row>
        <row r="1560">
          <cell r="A1560">
            <v>301608</v>
          </cell>
          <cell r="B1560" t="str">
            <v>TUBO-CILIND TK9CL 100 1510</v>
          </cell>
          <cell r="C1560" t="str">
            <v>TK9CL 100 1510</v>
          </cell>
          <cell r="D1560">
            <v>0.01</v>
          </cell>
          <cell r="E1560">
            <v>184.44</v>
          </cell>
          <cell r="F1560" t="str">
            <v>PEÇ</v>
          </cell>
          <cell r="H1560">
            <v>100</v>
          </cell>
          <cell r="I1560">
            <v>1510</v>
          </cell>
        </row>
        <row r="1561">
          <cell r="A1561">
            <v>301609</v>
          </cell>
          <cell r="B1561" t="str">
            <v>TUBO-CILIND TK9CL 100 1530</v>
          </cell>
          <cell r="C1561" t="str">
            <v>TK9CL 100 1530</v>
          </cell>
          <cell r="D1561">
            <v>0.01</v>
          </cell>
          <cell r="E1561">
            <v>184.44</v>
          </cell>
          <cell r="F1561" t="str">
            <v>PEÇ</v>
          </cell>
          <cell r="H1561">
            <v>100</v>
          </cell>
          <cell r="I1561">
            <v>1530</v>
          </cell>
        </row>
        <row r="1562">
          <cell r="A1562">
            <v>301610</v>
          </cell>
          <cell r="B1562" t="str">
            <v>TUBO-CILIND TK9CL 100 1540</v>
          </cell>
          <cell r="C1562" t="str">
            <v>TK9CL 100 1540</v>
          </cell>
          <cell r="D1562">
            <v>0.01</v>
          </cell>
          <cell r="E1562">
            <v>184.44</v>
          </cell>
          <cell r="F1562" t="str">
            <v>PEÇ</v>
          </cell>
          <cell r="H1562">
            <v>100</v>
          </cell>
          <cell r="I1562">
            <v>1540</v>
          </cell>
        </row>
        <row r="1563">
          <cell r="A1563">
            <v>301611</v>
          </cell>
          <cell r="B1563" t="str">
            <v>TUBO-CILIND TK9CL 100 1550</v>
          </cell>
          <cell r="C1563" t="str">
            <v>TK9CL 100 1550</v>
          </cell>
          <cell r="D1563">
            <v>0.01</v>
          </cell>
          <cell r="E1563">
            <v>184.44</v>
          </cell>
          <cell r="F1563" t="str">
            <v>PEÇ</v>
          </cell>
          <cell r="H1563">
            <v>125</v>
          </cell>
          <cell r="I1563">
            <v>1550</v>
          </cell>
        </row>
        <row r="1564">
          <cell r="A1564">
            <v>301612</v>
          </cell>
          <cell r="B1564" t="str">
            <v>TUBO-CILIND TK9CL 100 1560</v>
          </cell>
          <cell r="C1564" t="str">
            <v>TK9CL 100 1560</v>
          </cell>
          <cell r="D1564">
            <v>0.01</v>
          </cell>
          <cell r="E1564">
            <v>184.44</v>
          </cell>
          <cell r="F1564" t="str">
            <v>PEÇ</v>
          </cell>
          <cell r="H1564">
            <v>100</v>
          </cell>
          <cell r="I1564">
            <v>1560</v>
          </cell>
        </row>
        <row r="1565">
          <cell r="A1565">
            <v>301613</v>
          </cell>
          <cell r="B1565" t="str">
            <v>TUBO-CILIND TK9CL 100 1590</v>
          </cell>
          <cell r="C1565" t="str">
            <v>TK9CL 100 1590</v>
          </cell>
          <cell r="D1565">
            <v>0.01</v>
          </cell>
          <cell r="E1565">
            <v>184.44</v>
          </cell>
          <cell r="F1565" t="str">
            <v>PEÇ</v>
          </cell>
          <cell r="H1565">
            <v>100</v>
          </cell>
          <cell r="I1565">
            <v>1590</v>
          </cell>
        </row>
        <row r="1566">
          <cell r="A1566">
            <v>301614</v>
          </cell>
          <cell r="B1566" t="str">
            <v>TUBO-CILIND TK9CL 100 1600</v>
          </cell>
          <cell r="C1566" t="str">
            <v>TK9CL 100 1600</v>
          </cell>
          <cell r="D1566">
            <v>0.01</v>
          </cell>
          <cell r="E1566">
            <v>184.44</v>
          </cell>
          <cell r="F1566" t="str">
            <v>PEÇ</v>
          </cell>
          <cell r="H1566">
            <v>100</v>
          </cell>
          <cell r="I1566">
            <v>1600</v>
          </cell>
        </row>
        <row r="1567">
          <cell r="A1567">
            <v>301615</v>
          </cell>
          <cell r="B1567" t="str">
            <v>TUBO-CILIND TK9CL 100 1620</v>
          </cell>
          <cell r="C1567" t="str">
            <v>TK9CL 100 1620</v>
          </cell>
          <cell r="D1567">
            <v>0.01</v>
          </cell>
          <cell r="E1567">
            <v>184.44</v>
          </cell>
          <cell r="F1567" t="str">
            <v>PEÇ</v>
          </cell>
          <cell r="H1567">
            <v>100</v>
          </cell>
          <cell r="I1567">
            <v>1620</v>
          </cell>
        </row>
        <row r="1568">
          <cell r="A1568">
            <v>301616</v>
          </cell>
          <cell r="B1568" t="str">
            <v>TUBO-CILIND TK9CL 100 1640</v>
          </cell>
          <cell r="C1568" t="str">
            <v>TK9CL 100 1640</v>
          </cell>
          <cell r="D1568">
            <v>0.01</v>
          </cell>
          <cell r="E1568">
            <v>184.44</v>
          </cell>
          <cell r="F1568" t="str">
            <v>PEÇ</v>
          </cell>
          <cell r="H1568">
            <v>100</v>
          </cell>
          <cell r="I1568">
            <v>1640</v>
          </cell>
        </row>
        <row r="1569">
          <cell r="A1569">
            <v>301617</v>
          </cell>
          <cell r="B1569" t="str">
            <v>TUBO-CILIND TK9CL 100 1650</v>
          </cell>
          <cell r="C1569" t="str">
            <v>TK9CL 100 1650</v>
          </cell>
          <cell r="D1569">
            <v>129.04</v>
          </cell>
          <cell r="E1569">
            <v>533.69000000000005</v>
          </cell>
          <cell r="F1569" t="str">
            <v>PEÇ</v>
          </cell>
          <cell r="H1569">
            <v>100</v>
          </cell>
          <cell r="I1569">
            <v>1650</v>
          </cell>
        </row>
        <row r="1570">
          <cell r="A1570">
            <v>301618</v>
          </cell>
          <cell r="B1570" t="str">
            <v>TUBO-CILIND TK9CL 100 1660</v>
          </cell>
          <cell r="C1570" t="str">
            <v>TK9CL 100 1660</v>
          </cell>
          <cell r="D1570">
            <v>0.01</v>
          </cell>
          <cell r="E1570">
            <v>184.44</v>
          </cell>
          <cell r="F1570" t="str">
            <v>PEÇ</v>
          </cell>
          <cell r="H1570">
            <v>100</v>
          </cell>
          <cell r="I1570">
            <v>1660</v>
          </cell>
        </row>
        <row r="1571">
          <cell r="A1571">
            <v>301619</v>
          </cell>
          <cell r="B1571" t="str">
            <v>TUBO-CILIND TK9CL 100 1670</v>
          </cell>
          <cell r="C1571" t="str">
            <v>TK9CL 100 1670</v>
          </cell>
          <cell r="D1571">
            <v>0.01</v>
          </cell>
          <cell r="E1571">
            <v>184.44</v>
          </cell>
          <cell r="F1571" t="str">
            <v>PEÇ</v>
          </cell>
          <cell r="H1571">
            <v>100</v>
          </cell>
          <cell r="I1571">
            <v>1670</v>
          </cell>
        </row>
        <row r="1572">
          <cell r="A1572">
            <v>301620</v>
          </cell>
          <cell r="B1572" t="str">
            <v>TUBO-CILIND TK9CL 100 1680</v>
          </cell>
          <cell r="C1572" t="str">
            <v>TK9CL 100 1680</v>
          </cell>
          <cell r="D1572">
            <v>0.01</v>
          </cell>
          <cell r="E1572">
            <v>184.44</v>
          </cell>
          <cell r="F1572" t="str">
            <v>PEÇ</v>
          </cell>
          <cell r="H1572">
            <v>100</v>
          </cell>
          <cell r="I1572">
            <v>1680</v>
          </cell>
        </row>
        <row r="1573">
          <cell r="A1573">
            <v>301621</v>
          </cell>
          <cell r="B1573" t="str">
            <v>TUBO-CILIND TK9CL 100 1700</v>
          </cell>
          <cell r="C1573" t="str">
            <v>TK9CL 100 1700</v>
          </cell>
          <cell r="D1573">
            <v>0.01</v>
          </cell>
          <cell r="E1573">
            <v>184.44</v>
          </cell>
          <cell r="F1573" t="str">
            <v>PEÇ</v>
          </cell>
          <cell r="H1573">
            <v>100</v>
          </cell>
          <cell r="I1573">
            <v>1700</v>
          </cell>
        </row>
        <row r="1574">
          <cell r="A1574">
            <v>301622</v>
          </cell>
          <cell r="B1574" t="str">
            <v>TUBO-CILIND TK9CL 100 1710</v>
          </cell>
          <cell r="C1574" t="str">
            <v>TK9CL 100 1710</v>
          </cell>
          <cell r="D1574">
            <v>0.01</v>
          </cell>
          <cell r="E1574">
            <v>184.44</v>
          </cell>
          <cell r="F1574" t="str">
            <v>PEÇ</v>
          </cell>
          <cell r="H1574">
            <v>100</v>
          </cell>
          <cell r="I1574">
            <v>1710</v>
          </cell>
        </row>
        <row r="1575">
          <cell r="A1575">
            <v>301623</v>
          </cell>
          <cell r="B1575" t="str">
            <v>TUBO-CILIND TK9CL 100 1730</v>
          </cell>
          <cell r="C1575" t="str">
            <v>TK9CL 100 1730</v>
          </cell>
          <cell r="D1575">
            <v>0.01</v>
          </cell>
          <cell r="E1575">
            <v>184.44</v>
          </cell>
          <cell r="F1575" t="str">
            <v>PEÇ</v>
          </cell>
          <cell r="H1575">
            <v>100</v>
          </cell>
          <cell r="I1575">
            <v>1730</v>
          </cell>
        </row>
        <row r="1576">
          <cell r="A1576">
            <v>301624</v>
          </cell>
          <cell r="B1576" t="str">
            <v>TUBO-CILIND TK9CL 100 1740</v>
          </cell>
          <cell r="C1576" t="str">
            <v>TK9CL 100 1740</v>
          </cell>
          <cell r="D1576">
            <v>0.01</v>
          </cell>
          <cell r="E1576">
            <v>184.44</v>
          </cell>
          <cell r="F1576" t="str">
            <v>PEÇ</v>
          </cell>
          <cell r="H1576">
            <v>100</v>
          </cell>
          <cell r="I1576">
            <v>1740</v>
          </cell>
        </row>
        <row r="1577">
          <cell r="A1577">
            <v>301625</v>
          </cell>
          <cell r="B1577" t="str">
            <v>TUBO-CILIND TK9CL 100 1750</v>
          </cell>
          <cell r="C1577" t="str">
            <v>TK9CL 100 1750</v>
          </cell>
          <cell r="D1577">
            <v>0.01</v>
          </cell>
          <cell r="E1577">
            <v>184.44</v>
          </cell>
          <cell r="F1577" t="str">
            <v>PEÇ</v>
          </cell>
          <cell r="H1577">
            <v>100</v>
          </cell>
          <cell r="I1577">
            <v>1750</v>
          </cell>
        </row>
        <row r="1578">
          <cell r="A1578">
            <v>301626</v>
          </cell>
          <cell r="B1578" t="str">
            <v>TUBO-CILIND TK9CL 100 1760</v>
          </cell>
          <cell r="C1578" t="str">
            <v>TK9CL 100 1760</v>
          </cell>
          <cell r="D1578">
            <v>0.01</v>
          </cell>
          <cell r="E1578">
            <v>184.44</v>
          </cell>
          <cell r="F1578" t="str">
            <v>PEÇ</v>
          </cell>
          <cell r="H1578">
            <v>100</v>
          </cell>
          <cell r="I1578">
            <v>1760</v>
          </cell>
        </row>
        <row r="1579">
          <cell r="A1579">
            <v>301627</v>
          </cell>
          <cell r="B1579" t="str">
            <v>TUBO-CILIND TK9CL 100 1780</v>
          </cell>
          <cell r="C1579" t="str">
            <v>TK9CL 100 1780</v>
          </cell>
          <cell r="D1579">
            <v>0.01</v>
          </cell>
          <cell r="E1579">
            <v>184.44</v>
          </cell>
          <cell r="F1579" t="str">
            <v>PEÇ</v>
          </cell>
          <cell r="H1579">
            <v>100</v>
          </cell>
          <cell r="I1579">
            <v>1780</v>
          </cell>
        </row>
        <row r="1580">
          <cell r="A1580">
            <v>301628</v>
          </cell>
          <cell r="B1580" t="str">
            <v>TUBO-CILIND TK9CL 100 1790</v>
          </cell>
          <cell r="C1580" t="str">
            <v>TK9CL 100 1790</v>
          </cell>
          <cell r="D1580">
            <v>0.01</v>
          </cell>
          <cell r="E1580">
            <v>184.44</v>
          </cell>
          <cell r="F1580" t="str">
            <v>PEÇ</v>
          </cell>
          <cell r="H1580">
            <v>100</v>
          </cell>
          <cell r="I1580">
            <v>1790</v>
          </cell>
        </row>
        <row r="1581">
          <cell r="A1581">
            <v>301629</v>
          </cell>
          <cell r="B1581" t="str">
            <v>TUBO-CILIND TK9CL 100 1800</v>
          </cell>
          <cell r="C1581" t="str">
            <v>TK9CL 100 1800</v>
          </cell>
          <cell r="D1581">
            <v>129.12</v>
          </cell>
          <cell r="E1581">
            <v>356.01</v>
          </cell>
          <cell r="F1581" t="str">
            <v>PEÇ</v>
          </cell>
          <cell r="H1581">
            <v>100</v>
          </cell>
          <cell r="I1581">
            <v>1800</v>
          </cell>
        </row>
        <row r="1582">
          <cell r="A1582">
            <v>301630</v>
          </cell>
          <cell r="B1582" t="str">
            <v>TUBO-CILIND TK9CL 100 1820</v>
          </cell>
          <cell r="C1582" t="str">
            <v>TK9CL 100 1820</v>
          </cell>
          <cell r="D1582">
            <v>0.01</v>
          </cell>
          <cell r="E1582">
            <v>184.44</v>
          </cell>
          <cell r="F1582" t="str">
            <v>PEÇ</v>
          </cell>
          <cell r="H1582">
            <v>100</v>
          </cell>
          <cell r="I1582">
            <v>1820</v>
          </cell>
        </row>
        <row r="1583">
          <cell r="A1583">
            <v>301631</v>
          </cell>
          <cell r="B1583" t="str">
            <v>TUBO-CILIND TK9CL 100 1840</v>
          </cell>
          <cell r="C1583" t="str">
            <v>TK9CL 100 1840</v>
          </cell>
          <cell r="D1583">
            <v>0.01</v>
          </cell>
          <cell r="E1583">
            <v>184.44</v>
          </cell>
          <cell r="F1583" t="str">
            <v>PEÇ</v>
          </cell>
          <cell r="H1583">
            <v>100</v>
          </cell>
          <cell r="I1583">
            <v>1840</v>
          </cell>
        </row>
        <row r="1584">
          <cell r="A1584">
            <v>301632</v>
          </cell>
          <cell r="B1584" t="str">
            <v>TUBO-CILIND TK9CL 100 1850</v>
          </cell>
          <cell r="C1584" t="str">
            <v>TK9CL 100 1850</v>
          </cell>
          <cell r="D1584">
            <v>0.01</v>
          </cell>
          <cell r="E1584">
            <v>184.44</v>
          </cell>
          <cell r="F1584" t="str">
            <v>PEÇ</v>
          </cell>
          <cell r="H1584">
            <v>100</v>
          </cell>
          <cell r="I1584">
            <v>1850</v>
          </cell>
        </row>
        <row r="1585">
          <cell r="A1585">
            <v>301633</v>
          </cell>
          <cell r="B1585" t="str">
            <v>TUBO-CILIND TK9CL 100 1870</v>
          </cell>
          <cell r="C1585" t="str">
            <v>TK9CL 100 1870</v>
          </cell>
          <cell r="D1585">
            <v>0.01</v>
          </cell>
          <cell r="E1585">
            <v>184.44</v>
          </cell>
          <cell r="F1585" t="str">
            <v>PEÇ</v>
          </cell>
          <cell r="H1585">
            <v>100</v>
          </cell>
          <cell r="I1585">
            <v>1870</v>
          </cell>
        </row>
        <row r="1586">
          <cell r="A1586">
            <v>301634</v>
          </cell>
          <cell r="B1586" t="str">
            <v>TUBO-CILIND TK9CL 100 1890</v>
          </cell>
          <cell r="C1586" t="str">
            <v>TK9CL 100 1890</v>
          </cell>
          <cell r="D1586">
            <v>0.01</v>
          </cell>
          <cell r="E1586">
            <v>184.44</v>
          </cell>
          <cell r="F1586" t="str">
            <v>PEÇ</v>
          </cell>
          <cell r="H1586">
            <v>100</v>
          </cell>
          <cell r="I1586">
            <v>1890</v>
          </cell>
        </row>
        <row r="1587">
          <cell r="A1587">
            <v>301635</v>
          </cell>
          <cell r="B1587" t="str">
            <v>TUBO-CILIND TK9CL 100 1900</v>
          </cell>
          <cell r="C1587" t="str">
            <v>TK9CL 100 1900</v>
          </cell>
          <cell r="D1587">
            <v>0.01</v>
          </cell>
          <cell r="E1587">
            <v>184.44</v>
          </cell>
          <cell r="F1587" t="str">
            <v>PEÇ</v>
          </cell>
          <cell r="H1587">
            <v>100</v>
          </cell>
          <cell r="I1587">
            <v>1900</v>
          </cell>
        </row>
        <row r="1588">
          <cell r="A1588">
            <v>301636</v>
          </cell>
          <cell r="B1588" t="str">
            <v>TUBO-CILIND TK9CL 100 1920</v>
          </cell>
          <cell r="C1588" t="str">
            <v>TK9CL 100 1920</v>
          </cell>
          <cell r="D1588">
            <v>0.01</v>
          </cell>
          <cell r="E1588">
            <v>184.44</v>
          </cell>
          <cell r="F1588" t="str">
            <v>PEÇ</v>
          </cell>
          <cell r="H1588">
            <v>100</v>
          </cell>
          <cell r="I1588">
            <v>1920</v>
          </cell>
        </row>
        <row r="1589">
          <cell r="A1589">
            <v>301637</v>
          </cell>
          <cell r="B1589" t="str">
            <v>TUBO-CILIND TK9CL 100 1950</v>
          </cell>
          <cell r="C1589" t="str">
            <v>TK9CL 100 1950</v>
          </cell>
          <cell r="D1589">
            <v>0.01</v>
          </cell>
          <cell r="E1589">
            <v>184.44</v>
          </cell>
          <cell r="F1589" t="str">
            <v>PEÇ</v>
          </cell>
          <cell r="H1589">
            <v>100</v>
          </cell>
          <cell r="I1589">
            <v>1950</v>
          </cell>
        </row>
        <row r="1590">
          <cell r="A1590">
            <v>301638</v>
          </cell>
          <cell r="B1590" t="str">
            <v>TUBO-CILIND TK9CL 100 1990</v>
          </cell>
          <cell r="C1590" t="str">
            <v>TK9CL 100 1990</v>
          </cell>
          <cell r="D1590">
            <v>0.01</v>
          </cell>
          <cell r="E1590">
            <v>184.44</v>
          </cell>
          <cell r="F1590" t="str">
            <v>PEÇ</v>
          </cell>
          <cell r="H1590">
            <v>100</v>
          </cell>
          <cell r="I1590">
            <v>1990</v>
          </cell>
        </row>
        <row r="1591">
          <cell r="A1591">
            <v>301639</v>
          </cell>
          <cell r="B1591" t="str">
            <v>TUBO-CILIND TK9CL 100 2000</v>
          </cell>
          <cell r="C1591" t="str">
            <v>TK9CL 100 2000</v>
          </cell>
          <cell r="D1591">
            <v>116.66</v>
          </cell>
          <cell r="E1591">
            <v>550.19000000000005</v>
          </cell>
          <cell r="F1591" t="str">
            <v>PEÇ</v>
          </cell>
          <cell r="H1591">
            <v>100</v>
          </cell>
          <cell r="I1591">
            <v>2000</v>
          </cell>
        </row>
        <row r="1592">
          <cell r="A1592">
            <v>301640</v>
          </cell>
          <cell r="B1592" t="str">
            <v>TUBO-CILIND TK9CL 100 2030</v>
          </cell>
          <cell r="C1592" t="str">
            <v>TK9CL 100 2030</v>
          </cell>
          <cell r="D1592">
            <v>0.01</v>
          </cell>
          <cell r="E1592">
            <v>230.53</v>
          </cell>
          <cell r="F1592" t="str">
            <v>PEÇ</v>
          </cell>
          <cell r="H1592">
            <v>100</v>
          </cell>
          <cell r="I1592">
            <v>2030</v>
          </cell>
        </row>
        <row r="1593">
          <cell r="A1593">
            <v>301641</v>
          </cell>
          <cell r="B1593" t="str">
            <v>TUBO-CILIND TK9CL 100 2050</v>
          </cell>
          <cell r="C1593" t="str">
            <v>TK9CL 100 2050</v>
          </cell>
          <cell r="D1593">
            <v>0.01</v>
          </cell>
          <cell r="E1593">
            <v>287.25</v>
          </cell>
          <cell r="F1593" t="str">
            <v>PEÇ</v>
          </cell>
          <cell r="H1593">
            <v>100</v>
          </cell>
          <cell r="I1593">
            <v>2050</v>
          </cell>
        </row>
        <row r="1594">
          <cell r="A1594">
            <v>301642</v>
          </cell>
          <cell r="B1594" t="str">
            <v>TUBO-CILIND TK9CL 100 2090</v>
          </cell>
          <cell r="C1594" t="str">
            <v>TK9CL 100 2090</v>
          </cell>
          <cell r="D1594">
            <v>0.01</v>
          </cell>
          <cell r="E1594">
            <v>287.25</v>
          </cell>
          <cell r="F1594" t="str">
            <v>PEÇ</v>
          </cell>
          <cell r="H1594">
            <v>100</v>
          </cell>
          <cell r="I1594">
            <v>2090</v>
          </cell>
        </row>
        <row r="1595">
          <cell r="A1595">
            <v>301643</v>
          </cell>
          <cell r="B1595" t="str">
            <v>TUBO-CILIND TK9CL 100 2100</v>
          </cell>
          <cell r="C1595" t="str">
            <v>TK9CL 100 2100</v>
          </cell>
          <cell r="D1595">
            <v>0.01</v>
          </cell>
          <cell r="E1595">
            <v>287.25</v>
          </cell>
          <cell r="F1595" t="str">
            <v>PEÇ</v>
          </cell>
          <cell r="H1595">
            <v>100</v>
          </cell>
          <cell r="I1595">
            <v>2100</v>
          </cell>
        </row>
        <row r="1596">
          <cell r="A1596">
            <v>301644</v>
          </cell>
          <cell r="B1596" t="str">
            <v>TUBO-CILIND TK9CL 100 2150</v>
          </cell>
          <cell r="C1596" t="str">
            <v>TK9CL 100 2150</v>
          </cell>
          <cell r="D1596">
            <v>0.01</v>
          </cell>
          <cell r="E1596">
            <v>287.25</v>
          </cell>
          <cell r="F1596" t="str">
            <v>PEÇ</v>
          </cell>
          <cell r="H1596">
            <v>100</v>
          </cell>
          <cell r="I1596">
            <v>2150</v>
          </cell>
        </row>
        <row r="1597">
          <cell r="A1597">
            <v>301645</v>
          </cell>
          <cell r="B1597" t="str">
            <v>TUBO-CILIND TK9CL 100 2170</v>
          </cell>
          <cell r="C1597" t="str">
            <v>TK9CL 100 2170</v>
          </cell>
          <cell r="D1597">
            <v>0.01</v>
          </cell>
          <cell r="E1597">
            <v>287.25</v>
          </cell>
          <cell r="F1597" t="str">
            <v>PEÇ</v>
          </cell>
          <cell r="H1597">
            <v>100</v>
          </cell>
          <cell r="I1597">
            <v>2170</v>
          </cell>
        </row>
        <row r="1598">
          <cell r="A1598">
            <v>301646</v>
          </cell>
          <cell r="B1598" t="str">
            <v>TUBO-CILIND TK9CL 100 2180</v>
          </cell>
          <cell r="C1598" t="str">
            <v>TK9CL 100 2180</v>
          </cell>
          <cell r="D1598">
            <v>0.01</v>
          </cell>
          <cell r="E1598">
            <v>287.25</v>
          </cell>
          <cell r="F1598" t="str">
            <v>PEÇ</v>
          </cell>
          <cell r="H1598">
            <v>100</v>
          </cell>
          <cell r="I1598">
            <v>2180</v>
          </cell>
        </row>
        <row r="1599">
          <cell r="A1599">
            <v>301647</v>
          </cell>
          <cell r="B1599" t="str">
            <v>TUBO-CILIND TK9CL 100 2190</v>
          </cell>
          <cell r="C1599" t="str">
            <v>TK9CL 100 2190</v>
          </cell>
          <cell r="D1599">
            <v>0.01</v>
          </cell>
          <cell r="E1599">
            <v>287.25</v>
          </cell>
          <cell r="F1599" t="str">
            <v>PEÇ</v>
          </cell>
          <cell r="H1599">
            <v>100</v>
          </cell>
          <cell r="I1599">
            <v>2190</v>
          </cell>
        </row>
        <row r="1600">
          <cell r="A1600">
            <v>301648</v>
          </cell>
          <cell r="B1600" t="str">
            <v>TUBO-CILIND TK9CL 100 2200</v>
          </cell>
          <cell r="C1600" t="str">
            <v>TK9CL 100 2200</v>
          </cell>
          <cell r="D1600">
            <v>0.01</v>
          </cell>
          <cell r="E1600">
            <v>287.25</v>
          </cell>
          <cell r="F1600" t="str">
            <v>PEÇ</v>
          </cell>
          <cell r="H1600">
            <v>100</v>
          </cell>
          <cell r="I1600">
            <v>2200</v>
          </cell>
        </row>
        <row r="1601">
          <cell r="A1601">
            <v>301649</v>
          </cell>
          <cell r="B1601" t="str">
            <v>TUBO-CILIND TK9CL 100 2220</v>
          </cell>
          <cell r="C1601" t="str">
            <v>TK9CL 100 2220</v>
          </cell>
          <cell r="D1601">
            <v>0.01</v>
          </cell>
          <cell r="E1601">
            <v>287.25</v>
          </cell>
          <cell r="F1601" t="str">
            <v>PEÇ</v>
          </cell>
          <cell r="H1601">
            <v>100</v>
          </cell>
          <cell r="I1601">
            <v>2220</v>
          </cell>
        </row>
        <row r="1602">
          <cell r="A1602">
            <v>301650</v>
          </cell>
          <cell r="B1602" t="str">
            <v>TUBO-CILIND TK9CL 100 2230</v>
          </cell>
          <cell r="C1602" t="str">
            <v>TK9CL 100 2230</v>
          </cell>
          <cell r="D1602">
            <v>0.01</v>
          </cell>
          <cell r="E1602">
            <v>287.25</v>
          </cell>
          <cell r="F1602" t="str">
            <v>PEÇ</v>
          </cell>
          <cell r="H1602">
            <v>100</v>
          </cell>
          <cell r="I1602">
            <v>2230</v>
          </cell>
        </row>
        <row r="1603">
          <cell r="A1603">
            <v>301651</v>
          </cell>
          <cell r="B1603" t="str">
            <v>TUBO-CILIND TK9CL 100 2250</v>
          </cell>
          <cell r="C1603" t="str">
            <v>TK9CL 100 2250</v>
          </cell>
          <cell r="D1603">
            <v>0.01</v>
          </cell>
          <cell r="E1603">
            <v>287.25</v>
          </cell>
          <cell r="F1603" t="str">
            <v>PEÇ</v>
          </cell>
          <cell r="H1603">
            <v>100</v>
          </cell>
          <cell r="I1603">
            <v>2250</v>
          </cell>
        </row>
        <row r="1604">
          <cell r="A1604">
            <v>301652</v>
          </cell>
          <cell r="B1604" t="str">
            <v>TUBO-CILIND TK9CL 100 2270</v>
          </cell>
          <cell r="C1604" t="str">
            <v>TK9CL 100 2270</v>
          </cell>
          <cell r="D1604">
            <v>0.01</v>
          </cell>
          <cell r="E1604">
            <v>287.25</v>
          </cell>
          <cell r="F1604" t="str">
            <v>PEÇ</v>
          </cell>
          <cell r="H1604">
            <v>100</v>
          </cell>
          <cell r="I1604">
            <v>2270</v>
          </cell>
        </row>
        <row r="1605">
          <cell r="A1605">
            <v>301653</v>
          </cell>
          <cell r="B1605" t="str">
            <v>TUBO-CILIND TK9CL 100 2280</v>
          </cell>
          <cell r="C1605" t="str">
            <v>TK9CL 100 2280</v>
          </cell>
          <cell r="D1605">
            <v>0.01</v>
          </cell>
          <cell r="E1605">
            <v>287.25</v>
          </cell>
          <cell r="F1605" t="str">
            <v>PEÇ</v>
          </cell>
          <cell r="H1605">
            <v>125</v>
          </cell>
          <cell r="I1605">
            <v>2280</v>
          </cell>
        </row>
        <row r="1606">
          <cell r="A1606">
            <v>301654</v>
          </cell>
          <cell r="B1606" t="str">
            <v>TUBO-CILIND TK9CL 100 2300</v>
          </cell>
          <cell r="C1606" t="str">
            <v>TK9CL 100 2300</v>
          </cell>
          <cell r="D1606">
            <v>0.01</v>
          </cell>
          <cell r="E1606">
            <v>287.25</v>
          </cell>
          <cell r="F1606" t="str">
            <v>PEÇ</v>
          </cell>
          <cell r="H1606">
            <v>100</v>
          </cell>
          <cell r="I1606">
            <v>2300</v>
          </cell>
        </row>
        <row r="1607">
          <cell r="A1607">
            <v>301655</v>
          </cell>
          <cell r="B1607" t="str">
            <v>TUBO-CILIND TK9CL 100 2310</v>
          </cell>
          <cell r="C1607" t="str">
            <v>TK9CL 100 2310</v>
          </cell>
          <cell r="D1607">
            <v>0.01</v>
          </cell>
          <cell r="E1607">
            <v>287.25</v>
          </cell>
          <cell r="F1607" t="str">
            <v>PEÇ</v>
          </cell>
          <cell r="H1607">
            <v>100</v>
          </cell>
          <cell r="I1607">
            <v>2310</v>
          </cell>
        </row>
        <row r="1608">
          <cell r="A1608">
            <v>301656</v>
          </cell>
          <cell r="B1608" t="str">
            <v>TUBO-CILIND TK9CL 100 2320</v>
          </cell>
          <cell r="C1608" t="str">
            <v>TK9CL 100 2320</v>
          </cell>
          <cell r="D1608">
            <v>0.01</v>
          </cell>
          <cell r="E1608">
            <v>287.25</v>
          </cell>
          <cell r="F1608" t="str">
            <v>PEÇ</v>
          </cell>
          <cell r="H1608">
            <v>100</v>
          </cell>
          <cell r="I1608">
            <v>2320</v>
          </cell>
        </row>
        <row r="1609">
          <cell r="A1609">
            <v>301657</v>
          </cell>
          <cell r="B1609" t="str">
            <v>TUBO-CILIND TK9CL 100 2350</v>
          </cell>
          <cell r="C1609" t="str">
            <v>TK9CL 100 2350</v>
          </cell>
          <cell r="D1609">
            <v>0.01</v>
          </cell>
          <cell r="E1609">
            <v>287.25</v>
          </cell>
          <cell r="F1609" t="str">
            <v>PEÇ</v>
          </cell>
          <cell r="H1609">
            <v>100</v>
          </cell>
          <cell r="I1609">
            <v>2350</v>
          </cell>
        </row>
        <row r="1610">
          <cell r="A1610">
            <v>301658</v>
          </cell>
          <cell r="B1610" t="str">
            <v>TUBO-CILIND TK9CL 100 2360</v>
          </cell>
          <cell r="C1610" t="str">
            <v>TK9CL 100 2360</v>
          </cell>
          <cell r="D1610">
            <v>0.01</v>
          </cell>
          <cell r="E1610">
            <v>287.25</v>
          </cell>
          <cell r="F1610" t="str">
            <v>PEÇ</v>
          </cell>
          <cell r="H1610">
            <v>100</v>
          </cell>
          <cell r="I1610">
            <v>2360</v>
          </cell>
        </row>
        <row r="1611">
          <cell r="A1611">
            <v>301659</v>
          </cell>
          <cell r="B1611" t="str">
            <v>TUBO-CILIND TK9CL 100 2390</v>
          </cell>
          <cell r="C1611" t="str">
            <v>TK9CL 100 2390</v>
          </cell>
          <cell r="D1611">
            <v>0.01</v>
          </cell>
          <cell r="E1611">
            <v>287.25</v>
          </cell>
          <cell r="F1611" t="str">
            <v>PEÇ</v>
          </cell>
          <cell r="H1611">
            <v>100</v>
          </cell>
          <cell r="I1611">
            <v>2390</v>
          </cell>
        </row>
        <row r="1612">
          <cell r="A1612">
            <v>301660</v>
          </cell>
          <cell r="B1612" t="str">
            <v>TUBO-CILIND TK9CL 100 2400</v>
          </cell>
          <cell r="C1612" t="str">
            <v>TK9CL 100 2400</v>
          </cell>
          <cell r="D1612">
            <v>0.01</v>
          </cell>
          <cell r="E1612">
            <v>287.25</v>
          </cell>
          <cell r="F1612" t="str">
            <v>PEÇ</v>
          </cell>
          <cell r="H1612">
            <v>100</v>
          </cell>
          <cell r="I1612">
            <v>2400</v>
          </cell>
        </row>
        <row r="1613">
          <cell r="A1613">
            <v>301661</v>
          </cell>
          <cell r="B1613" t="str">
            <v>TUBO-CILIND TK9CL 100 2420</v>
          </cell>
          <cell r="C1613" t="str">
            <v>TK9CL 100 2420</v>
          </cell>
          <cell r="D1613">
            <v>0.01</v>
          </cell>
          <cell r="E1613">
            <v>287.25</v>
          </cell>
          <cell r="F1613" t="str">
            <v>PEÇ</v>
          </cell>
          <cell r="H1613">
            <v>100</v>
          </cell>
          <cell r="I1613">
            <v>2420</v>
          </cell>
        </row>
        <row r="1614">
          <cell r="A1614">
            <v>301662</v>
          </cell>
          <cell r="B1614" t="str">
            <v>TUBO-CILIND TK9CL 100 2440</v>
          </cell>
          <cell r="C1614" t="str">
            <v>TK9CL 100 2440</v>
          </cell>
          <cell r="D1614">
            <v>0.01</v>
          </cell>
          <cell r="E1614">
            <v>287.25</v>
          </cell>
          <cell r="F1614" t="str">
            <v>PEÇ</v>
          </cell>
          <cell r="H1614">
            <v>100</v>
          </cell>
          <cell r="I1614">
            <v>2440</v>
          </cell>
        </row>
        <row r="1615">
          <cell r="A1615">
            <v>301663</v>
          </cell>
          <cell r="B1615" t="str">
            <v>TUBO-CILIND TK9CL 100 2450</v>
          </cell>
          <cell r="C1615" t="str">
            <v>TK9CL 100 2450</v>
          </cell>
          <cell r="D1615">
            <v>0.01</v>
          </cell>
          <cell r="E1615">
            <v>287.25</v>
          </cell>
          <cell r="F1615" t="str">
            <v>PEÇ</v>
          </cell>
          <cell r="H1615">
            <v>100</v>
          </cell>
          <cell r="I1615">
            <v>2450</v>
          </cell>
        </row>
        <row r="1616">
          <cell r="A1616">
            <v>301664</v>
          </cell>
          <cell r="B1616" t="str">
            <v>TUBO-CILIND TK9CL 100 2470</v>
          </cell>
          <cell r="C1616" t="str">
            <v>TK9CL 100 2470</v>
          </cell>
          <cell r="D1616">
            <v>0.01</v>
          </cell>
          <cell r="E1616">
            <v>287.25</v>
          </cell>
          <cell r="F1616" t="str">
            <v>PEÇ</v>
          </cell>
          <cell r="H1616">
            <v>100</v>
          </cell>
          <cell r="I1616">
            <v>2470</v>
          </cell>
        </row>
        <row r="1617">
          <cell r="A1617">
            <v>301665</v>
          </cell>
          <cell r="B1617" t="str">
            <v>TUBO-CILIND TK9CL 100 2480</v>
          </cell>
          <cell r="C1617" t="str">
            <v>TK9CL 100 2480</v>
          </cell>
          <cell r="D1617">
            <v>0.01</v>
          </cell>
          <cell r="E1617">
            <v>287.25</v>
          </cell>
          <cell r="F1617" t="str">
            <v>PEÇ</v>
          </cell>
          <cell r="H1617">
            <v>100</v>
          </cell>
          <cell r="I1617">
            <v>2480</v>
          </cell>
        </row>
        <row r="1618">
          <cell r="A1618">
            <v>301666</v>
          </cell>
          <cell r="B1618" t="str">
            <v>TUBO-CILIND TK9CL 100 2490</v>
          </cell>
          <cell r="C1618" t="str">
            <v>TK9CL 100 2490</v>
          </cell>
          <cell r="D1618">
            <v>0.01</v>
          </cell>
          <cell r="E1618">
            <v>287.25</v>
          </cell>
          <cell r="F1618" t="str">
            <v>PEÇ</v>
          </cell>
          <cell r="H1618">
            <v>100</v>
          </cell>
          <cell r="I1618">
            <v>2490</v>
          </cell>
        </row>
        <row r="1619">
          <cell r="A1619">
            <v>301667</v>
          </cell>
          <cell r="B1619" t="str">
            <v>TUBO-CILIND TK9CL 100 2500</v>
          </cell>
          <cell r="C1619" t="str">
            <v>TK9CL 100 2500</v>
          </cell>
          <cell r="D1619">
            <v>138.61000000000001</v>
          </cell>
          <cell r="E1619">
            <v>635.51</v>
          </cell>
          <cell r="F1619" t="str">
            <v>PEÇ</v>
          </cell>
          <cell r="H1619">
            <v>100</v>
          </cell>
          <cell r="I1619">
            <v>2500</v>
          </cell>
        </row>
        <row r="1620">
          <cell r="A1620">
            <v>301668</v>
          </cell>
          <cell r="B1620" t="str">
            <v>TUBO-CILIND TK9CL 100 2520</v>
          </cell>
          <cell r="C1620" t="str">
            <v>TK9CL 100 2520</v>
          </cell>
          <cell r="D1620">
            <v>0.01</v>
          </cell>
          <cell r="E1620">
            <v>276.63</v>
          </cell>
          <cell r="F1620" t="str">
            <v>PEÇ</v>
          </cell>
          <cell r="H1620">
            <v>100</v>
          </cell>
          <cell r="I1620">
            <v>2520</v>
          </cell>
        </row>
        <row r="1621">
          <cell r="A1621">
            <v>301669</v>
          </cell>
          <cell r="B1621" t="str">
            <v>TUBO-CILIND TK9CL 100 2530</v>
          </cell>
          <cell r="C1621" t="str">
            <v>TK9CL 100 2530</v>
          </cell>
          <cell r="D1621">
            <v>0.01</v>
          </cell>
          <cell r="E1621">
            <v>276.63</v>
          </cell>
          <cell r="F1621" t="str">
            <v>PEÇ</v>
          </cell>
          <cell r="H1621">
            <v>100</v>
          </cell>
          <cell r="I1621">
            <v>2530</v>
          </cell>
        </row>
        <row r="1622">
          <cell r="A1622">
            <v>301670</v>
          </cell>
          <cell r="B1622" t="str">
            <v>TUBO-CILIND TK9CL 100 2540</v>
          </cell>
          <cell r="C1622" t="str">
            <v>TK9CL 100 2540</v>
          </cell>
          <cell r="D1622">
            <v>0.01</v>
          </cell>
          <cell r="E1622">
            <v>276.63</v>
          </cell>
          <cell r="F1622" t="str">
            <v>PEÇ</v>
          </cell>
          <cell r="H1622">
            <v>100</v>
          </cell>
          <cell r="I1622">
            <v>2540</v>
          </cell>
        </row>
        <row r="1623">
          <cell r="A1623">
            <v>301671</v>
          </cell>
          <cell r="B1623" t="str">
            <v>TUBO-CILIND TK9CL 100 2550</v>
          </cell>
          <cell r="C1623" t="str">
            <v>TK9CL 100 2550</v>
          </cell>
          <cell r="D1623">
            <v>141.33000000000001</v>
          </cell>
          <cell r="E1623">
            <v>608.79999999999995</v>
          </cell>
          <cell r="F1623" t="str">
            <v>PEÇ</v>
          </cell>
          <cell r="H1623">
            <v>100</v>
          </cell>
          <cell r="I1623">
            <v>2550</v>
          </cell>
        </row>
        <row r="1624">
          <cell r="A1624">
            <v>301672</v>
          </cell>
          <cell r="B1624" t="str">
            <v>TUBO-CILIND TK9CL 100 2560</v>
          </cell>
          <cell r="C1624" t="str">
            <v>TK9CL 100 2560</v>
          </cell>
          <cell r="D1624">
            <v>0.01</v>
          </cell>
          <cell r="E1624">
            <v>276.63</v>
          </cell>
          <cell r="F1624" t="str">
            <v>PEÇ</v>
          </cell>
          <cell r="H1624">
            <v>100</v>
          </cell>
          <cell r="I1624">
            <v>2560</v>
          </cell>
        </row>
        <row r="1625">
          <cell r="A1625">
            <v>301673</v>
          </cell>
          <cell r="B1625" t="str">
            <v>TUBO-CILIND TK9CL 100 2570</v>
          </cell>
          <cell r="C1625" t="str">
            <v>TK9CL 100 2570</v>
          </cell>
          <cell r="D1625">
            <v>0.01</v>
          </cell>
          <cell r="E1625">
            <v>276.63</v>
          </cell>
          <cell r="F1625" t="str">
            <v>PEÇ</v>
          </cell>
          <cell r="H1625">
            <v>100</v>
          </cell>
          <cell r="I1625">
            <v>2570</v>
          </cell>
        </row>
        <row r="1626">
          <cell r="A1626">
            <v>301674</v>
          </cell>
          <cell r="B1626" t="str">
            <v>TUBO-CILIND TK9CL 100 2600</v>
          </cell>
          <cell r="C1626" t="str">
            <v>TK9CL 100 2600</v>
          </cell>
          <cell r="D1626">
            <v>167.72</v>
          </cell>
          <cell r="E1626">
            <v>701.48</v>
          </cell>
          <cell r="F1626" t="str">
            <v>PEÇ</v>
          </cell>
          <cell r="H1626">
            <v>100</v>
          </cell>
          <cell r="I1626">
            <v>2600</v>
          </cell>
        </row>
        <row r="1627">
          <cell r="A1627">
            <v>301675</v>
          </cell>
          <cell r="B1627" t="str">
            <v>TUBO-CILIND TK9CL 100 2640</v>
          </cell>
          <cell r="C1627" t="str">
            <v>TK9CL 100 2640</v>
          </cell>
          <cell r="D1627">
            <v>0.01</v>
          </cell>
          <cell r="E1627">
            <v>276.63</v>
          </cell>
          <cell r="F1627" t="str">
            <v>PEÇ</v>
          </cell>
          <cell r="H1627">
            <v>100</v>
          </cell>
          <cell r="I1627">
            <v>2640</v>
          </cell>
        </row>
        <row r="1628">
          <cell r="A1628">
            <v>301676</v>
          </cell>
          <cell r="B1628" t="str">
            <v>TUBO-CILIND TK9CL 100 2650</v>
          </cell>
          <cell r="C1628" t="str">
            <v>TK9CL 100 2650</v>
          </cell>
          <cell r="D1628">
            <v>0.01</v>
          </cell>
          <cell r="E1628">
            <v>276.63</v>
          </cell>
          <cell r="F1628" t="str">
            <v>PEÇ</v>
          </cell>
          <cell r="H1628">
            <v>100</v>
          </cell>
          <cell r="I1628">
            <v>2650</v>
          </cell>
        </row>
        <row r="1629">
          <cell r="A1629">
            <v>301677</v>
          </cell>
          <cell r="B1629" t="str">
            <v>TUBO-CILIND TK9CL 100 2660</v>
          </cell>
          <cell r="C1629" t="str">
            <v>TK9CL 100 2660</v>
          </cell>
          <cell r="D1629">
            <v>0.01</v>
          </cell>
          <cell r="E1629">
            <v>276.63</v>
          </cell>
          <cell r="F1629" t="str">
            <v>PEÇ</v>
          </cell>
          <cell r="H1629">
            <v>100</v>
          </cell>
          <cell r="I1629">
            <v>2660</v>
          </cell>
        </row>
        <row r="1630">
          <cell r="A1630">
            <v>301678</v>
          </cell>
          <cell r="B1630" t="str">
            <v>TUBO-CILIND TK9CL 100 2670</v>
          </cell>
          <cell r="C1630" t="str">
            <v>TK9CL 100 2670</v>
          </cell>
          <cell r="D1630">
            <v>0.01</v>
          </cell>
          <cell r="E1630">
            <v>276.63</v>
          </cell>
          <cell r="F1630" t="str">
            <v>PEÇ</v>
          </cell>
          <cell r="H1630">
            <v>100</v>
          </cell>
          <cell r="I1630">
            <v>2670</v>
          </cell>
        </row>
        <row r="1631">
          <cell r="A1631">
            <v>301679</v>
          </cell>
          <cell r="B1631" t="str">
            <v>TUBO-CILIND TK9CL 100 2680</v>
          </cell>
          <cell r="C1631" t="str">
            <v>TK9CL 100 2680</v>
          </cell>
          <cell r="D1631">
            <v>0.01</v>
          </cell>
          <cell r="E1631">
            <v>276.63</v>
          </cell>
          <cell r="F1631" t="str">
            <v>PEÇ</v>
          </cell>
          <cell r="H1631">
            <v>100</v>
          </cell>
          <cell r="I1631">
            <v>2680</v>
          </cell>
        </row>
        <row r="1632">
          <cell r="A1632">
            <v>301680</v>
          </cell>
          <cell r="B1632" t="str">
            <v>TUBO-CILIND TK9CL 100 2690</v>
          </cell>
          <cell r="C1632" t="str">
            <v>TK9CL 100 2690</v>
          </cell>
          <cell r="D1632">
            <v>0.01</v>
          </cell>
          <cell r="E1632">
            <v>276.63</v>
          </cell>
          <cell r="F1632" t="str">
            <v>PEÇ</v>
          </cell>
          <cell r="H1632">
            <v>100</v>
          </cell>
          <cell r="I1632">
            <v>2690</v>
          </cell>
        </row>
        <row r="1633">
          <cell r="A1633">
            <v>301681</v>
          </cell>
          <cell r="B1633" t="str">
            <v>TUBO-CILIND TK9CL 100 2700</v>
          </cell>
          <cell r="C1633" t="str">
            <v>TK9CL 100 2700</v>
          </cell>
          <cell r="D1633">
            <v>187.59</v>
          </cell>
          <cell r="E1633">
            <v>568.21</v>
          </cell>
          <cell r="F1633" t="str">
            <v>PEÇ</v>
          </cell>
          <cell r="H1633">
            <v>100</v>
          </cell>
          <cell r="I1633">
            <v>2700</v>
          </cell>
        </row>
        <row r="1634">
          <cell r="A1634">
            <v>301682</v>
          </cell>
          <cell r="B1634" t="str">
            <v>TUBO-CILIND TK9CL 100 2740</v>
          </cell>
          <cell r="C1634" t="str">
            <v>TK9CL 100 2740</v>
          </cell>
          <cell r="D1634">
            <v>0.01</v>
          </cell>
          <cell r="E1634">
            <v>276.63</v>
          </cell>
          <cell r="F1634" t="str">
            <v>PEÇ</v>
          </cell>
          <cell r="H1634">
            <v>100</v>
          </cell>
          <cell r="I1634">
            <v>2740</v>
          </cell>
        </row>
        <row r="1635">
          <cell r="A1635">
            <v>301683</v>
          </cell>
          <cell r="B1635" t="str">
            <v>TUBO-CILIND TK9CL 100 2750</v>
          </cell>
          <cell r="C1635" t="str">
            <v>TK9CL 100 2750</v>
          </cell>
          <cell r="D1635">
            <v>0.01</v>
          </cell>
          <cell r="E1635">
            <v>276.63</v>
          </cell>
          <cell r="F1635" t="str">
            <v>PEÇ</v>
          </cell>
          <cell r="H1635">
            <v>100</v>
          </cell>
          <cell r="I1635">
            <v>2750</v>
          </cell>
        </row>
        <row r="1636">
          <cell r="A1636">
            <v>301684</v>
          </cell>
          <cell r="B1636" t="str">
            <v>TUBO-CILIND TK9CL 100 2760</v>
          </cell>
          <cell r="C1636" t="str">
            <v>TK9CL 100 2760</v>
          </cell>
          <cell r="D1636">
            <v>0.01</v>
          </cell>
          <cell r="E1636">
            <v>276.63</v>
          </cell>
          <cell r="F1636" t="str">
            <v>PEÇ</v>
          </cell>
          <cell r="H1636">
            <v>100</v>
          </cell>
          <cell r="I1636">
            <v>2760</v>
          </cell>
        </row>
        <row r="1637">
          <cell r="A1637">
            <v>301685</v>
          </cell>
          <cell r="B1637" t="str">
            <v>TUBO-CILIND TK9CL 100 2800</v>
          </cell>
          <cell r="C1637" t="str">
            <v>TK9CL 100 2800</v>
          </cell>
          <cell r="D1637">
            <v>0.01</v>
          </cell>
          <cell r="E1637">
            <v>276.63</v>
          </cell>
          <cell r="F1637" t="str">
            <v>PEÇ</v>
          </cell>
          <cell r="H1637">
            <v>100</v>
          </cell>
          <cell r="I1637">
            <v>2800</v>
          </cell>
        </row>
        <row r="1638">
          <cell r="A1638">
            <v>301686</v>
          </cell>
          <cell r="B1638" t="str">
            <v>TUBO-CILIND TK9CL 100 2850</v>
          </cell>
          <cell r="C1638" t="str">
            <v>TK9CL 100 2850</v>
          </cell>
          <cell r="D1638">
            <v>0.01</v>
          </cell>
          <cell r="E1638">
            <v>276.63</v>
          </cell>
          <cell r="F1638" t="str">
            <v>PEÇ</v>
          </cell>
          <cell r="H1638">
            <v>100</v>
          </cell>
          <cell r="I1638">
            <v>2850</v>
          </cell>
        </row>
        <row r="1639">
          <cell r="A1639">
            <v>301687</v>
          </cell>
          <cell r="B1639" t="str">
            <v>TUBO-CILIND TK9CL 100 2860</v>
          </cell>
          <cell r="C1639" t="str">
            <v>TK9CL 100 2860</v>
          </cell>
          <cell r="D1639">
            <v>0.01</v>
          </cell>
          <cell r="E1639">
            <v>276.63</v>
          </cell>
          <cell r="F1639" t="str">
            <v>PEÇ</v>
          </cell>
          <cell r="H1639">
            <v>100</v>
          </cell>
          <cell r="I1639">
            <v>2860</v>
          </cell>
        </row>
        <row r="1640">
          <cell r="A1640">
            <v>301688</v>
          </cell>
          <cell r="B1640" t="str">
            <v>TUBO-CILIND TK9CL 100 2900</v>
          </cell>
          <cell r="C1640" t="str">
            <v>TK9CL 100 2900</v>
          </cell>
          <cell r="D1640">
            <v>0.01</v>
          </cell>
          <cell r="E1640">
            <v>276.63</v>
          </cell>
          <cell r="F1640" t="str">
            <v>PEÇ</v>
          </cell>
          <cell r="H1640">
            <v>100</v>
          </cell>
          <cell r="I1640">
            <v>2900</v>
          </cell>
        </row>
        <row r="1641">
          <cell r="A1641">
            <v>301689</v>
          </cell>
          <cell r="B1641" t="str">
            <v>TUBO-CILIND TK9CL 100 2920</v>
          </cell>
          <cell r="C1641" t="str">
            <v>TK9CL 100 2920</v>
          </cell>
          <cell r="D1641">
            <v>0.01</v>
          </cell>
          <cell r="E1641">
            <v>276.63</v>
          </cell>
          <cell r="F1641" t="str">
            <v>PEÇ</v>
          </cell>
          <cell r="H1641">
            <v>100</v>
          </cell>
          <cell r="I1641">
            <v>2920</v>
          </cell>
        </row>
        <row r="1642">
          <cell r="A1642">
            <v>301690</v>
          </cell>
          <cell r="B1642" t="str">
            <v>TUBO-CILIND TK9CL 100 2930</v>
          </cell>
          <cell r="C1642" t="str">
            <v>TK9CL 100 2930</v>
          </cell>
          <cell r="D1642">
            <v>0.01</v>
          </cell>
          <cell r="E1642">
            <v>276.63</v>
          </cell>
          <cell r="F1642" t="str">
            <v>PEÇ</v>
          </cell>
          <cell r="H1642">
            <v>100</v>
          </cell>
          <cell r="I1642">
            <v>2930</v>
          </cell>
        </row>
        <row r="1643">
          <cell r="A1643">
            <v>301691</v>
          </cell>
          <cell r="B1643" t="str">
            <v>TUBO-CILIND TK9CL 100 2940</v>
          </cell>
          <cell r="C1643" t="str">
            <v>TK9CL 100 2940</v>
          </cell>
          <cell r="D1643">
            <v>0.01</v>
          </cell>
          <cell r="E1643">
            <v>276.63</v>
          </cell>
          <cell r="F1643" t="str">
            <v>PEÇ</v>
          </cell>
          <cell r="H1643">
            <v>100</v>
          </cell>
          <cell r="I1643">
            <v>2940</v>
          </cell>
        </row>
        <row r="1644">
          <cell r="A1644">
            <v>301692</v>
          </cell>
          <cell r="B1644" t="str">
            <v>TUBO-CILIND TK9CL 100 2960</v>
          </cell>
          <cell r="C1644" t="str">
            <v>TK9CL 100 2960</v>
          </cell>
          <cell r="D1644">
            <v>0.01</v>
          </cell>
          <cell r="E1644">
            <v>276.63</v>
          </cell>
          <cell r="F1644" t="str">
            <v>PEÇ</v>
          </cell>
          <cell r="H1644">
            <v>100</v>
          </cell>
          <cell r="I1644">
            <v>2960</v>
          </cell>
        </row>
        <row r="1645">
          <cell r="A1645">
            <v>301693</v>
          </cell>
          <cell r="B1645" t="str">
            <v>TUBO-CILIND TK9CL 100 2970</v>
          </cell>
          <cell r="C1645" t="str">
            <v>TK9CL 100 2970</v>
          </cell>
          <cell r="D1645">
            <v>0.01</v>
          </cell>
          <cell r="E1645">
            <v>276.63</v>
          </cell>
          <cell r="F1645" t="str">
            <v>PEÇ</v>
          </cell>
          <cell r="H1645">
            <v>100</v>
          </cell>
          <cell r="I1645">
            <v>2970</v>
          </cell>
        </row>
        <row r="1646">
          <cell r="A1646">
            <v>301694</v>
          </cell>
          <cell r="B1646" t="str">
            <v>TUBO-CILIND TK9CL 100 3000</v>
          </cell>
          <cell r="C1646" t="str">
            <v>TK9CL 100 3000</v>
          </cell>
          <cell r="D1646">
            <v>187.03</v>
          </cell>
          <cell r="E1646">
            <v>455.38</v>
          </cell>
          <cell r="F1646" t="str">
            <v>PEÇ</v>
          </cell>
          <cell r="H1646">
            <v>100</v>
          </cell>
          <cell r="I1646">
            <v>3000</v>
          </cell>
        </row>
        <row r="1647">
          <cell r="A1647">
            <v>301695</v>
          </cell>
          <cell r="B1647" t="str">
            <v>TUBO-CILIND TK9CL 100 3020</v>
          </cell>
          <cell r="C1647" t="str">
            <v>TK9CL 100 3020</v>
          </cell>
          <cell r="D1647">
            <v>0.01</v>
          </cell>
          <cell r="E1647">
            <v>322.73</v>
          </cell>
          <cell r="F1647" t="str">
            <v>PEÇ</v>
          </cell>
          <cell r="H1647">
            <v>100</v>
          </cell>
          <cell r="I1647">
            <v>3020</v>
          </cell>
        </row>
        <row r="1648">
          <cell r="A1648">
            <v>301696</v>
          </cell>
          <cell r="B1648" t="str">
            <v>TUBO-CILIND TK9CL 100 3050</v>
          </cell>
          <cell r="C1648" t="str">
            <v>TK9CL 100 3050</v>
          </cell>
          <cell r="D1648">
            <v>0.01</v>
          </cell>
          <cell r="E1648">
            <v>322.73</v>
          </cell>
          <cell r="F1648" t="str">
            <v>PEÇ</v>
          </cell>
          <cell r="H1648">
            <v>100</v>
          </cell>
          <cell r="I1648">
            <v>3050</v>
          </cell>
        </row>
        <row r="1649">
          <cell r="A1649">
            <v>301697</v>
          </cell>
          <cell r="B1649" t="str">
            <v>TUBO-CILIND TK9CL 100 3100</v>
          </cell>
          <cell r="C1649" t="str">
            <v>TK9CL 100 3100</v>
          </cell>
          <cell r="D1649">
            <v>0.01</v>
          </cell>
          <cell r="E1649">
            <v>322.73</v>
          </cell>
          <cell r="F1649" t="str">
            <v>PEÇ</v>
          </cell>
          <cell r="H1649">
            <v>100</v>
          </cell>
          <cell r="I1649">
            <v>3100</v>
          </cell>
        </row>
        <row r="1650">
          <cell r="A1650">
            <v>301698</v>
          </cell>
          <cell r="B1650" t="str">
            <v>TUBO-CILIND TK9CL 100 3150</v>
          </cell>
          <cell r="C1650" t="str">
            <v>TK9CL 100 3150</v>
          </cell>
          <cell r="D1650">
            <v>0.01</v>
          </cell>
          <cell r="E1650">
            <v>322.73</v>
          </cell>
          <cell r="F1650" t="str">
            <v>PEÇ</v>
          </cell>
          <cell r="H1650">
            <v>100</v>
          </cell>
          <cell r="I1650">
            <v>3150</v>
          </cell>
        </row>
        <row r="1651">
          <cell r="A1651">
            <v>301699</v>
          </cell>
          <cell r="B1651" t="str">
            <v>TUBO-CILIND TK9CL 100 3200</v>
          </cell>
          <cell r="C1651" t="str">
            <v>TK9CL 100 3200</v>
          </cell>
          <cell r="D1651">
            <v>0.01</v>
          </cell>
          <cell r="E1651">
            <v>322.73</v>
          </cell>
          <cell r="F1651" t="str">
            <v>PEÇ</v>
          </cell>
          <cell r="H1651">
            <v>100</v>
          </cell>
          <cell r="I1651">
            <v>3200</v>
          </cell>
        </row>
        <row r="1652">
          <cell r="A1652">
            <v>301700</v>
          </cell>
          <cell r="B1652" t="str">
            <v>TUBO-CILIND TK9CL 100 3210</v>
          </cell>
          <cell r="C1652" t="str">
            <v>TK9CL 100 3210</v>
          </cell>
          <cell r="D1652">
            <v>0.01</v>
          </cell>
          <cell r="E1652">
            <v>322.73</v>
          </cell>
          <cell r="F1652" t="str">
            <v>PEÇ</v>
          </cell>
          <cell r="H1652">
            <v>100</v>
          </cell>
          <cell r="I1652">
            <v>3210</v>
          </cell>
        </row>
        <row r="1653">
          <cell r="A1653">
            <v>301701</v>
          </cell>
          <cell r="B1653" t="str">
            <v>TUBO-CILIND TK9CL 100 3240</v>
          </cell>
          <cell r="C1653" t="str">
            <v>TK9CL 100 3240</v>
          </cell>
          <cell r="D1653">
            <v>0.01</v>
          </cell>
          <cell r="E1653">
            <v>322.73</v>
          </cell>
          <cell r="F1653" t="str">
            <v>PEÇ</v>
          </cell>
          <cell r="H1653">
            <v>100</v>
          </cell>
          <cell r="I1653">
            <v>3240</v>
          </cell>
        </row>
        <row r="1654">
          <cell r="A1654">
            <v>301702</v>
          </cell>
          <cell r="B1654" t="str">
            <v>TUBO-CILIND TK9CL 100 3260</v>
          </cell>
          <cell r="C1654" t="str">
            <v>TK9CL 100 3260</v>
          </cell>
          <cell r="D1654">
            <v>0.01</v>
          </cell>
          <cell r="E1654">
            <v>322.73</v>
          </cell>
          <cell r="F1654" t="str">
            <v>PEÇ</v>
          </cell>
          <cell r="H1654">
            <v>100</v>
          </cell>
          <cell r="I1654">
            <v>3260</v>
          </cell>
        </row>
        <row r="1655">
          <cell r="A1655">
            <v>301703</v>
          </cell>
          <cell r="B1655" t="str">
            <v>TUBO-CILIND TK9CL 100 3300</v>
          </cell>
          <cell r="C1655" t="str">
            <v>TK9CL 100 3300</v>
          </cell>
          <cell r="D1655">
            <v>0.01</v>
          </cell>
          <cell r="E1655">
            <v>322.73</v>
          </cell>
          <cell r="F1655" t="str">
            <v>PEÇ</v>
          </cell>
          <cell r="H1655">
            <v>100</v>
          </cell>
          <cell r="I1655">
            <v>3300</v>
          </cell>
        </row>
        <row r="1656">
          <cell r="A1656">
            <v>301704</v>
          </cell>
          <cell r="B1656" t="str">
            <v>TUBO-CILIND TK9CL 100 3350</v>
          </cell>
          <cell r="C1656" t="str">
            <v>TK9CL 100 3350</v>
          </cell>
          <cell r="D1656">
            <v>0.01</v>
          </cell>
          <cell r="E1656">
            <v>322.73</v>
          </cell>
          <cell r="F1656" t="str">
            <v>PEÇ</v>
          </cell>
          <cell r="H1656">
            <v>100</v>
          </cell>
          <cell r="I1656">
            <v>3350</v>
          </cell>
        </row>
        <row r="1657">
          <cell r="A1657">
            <v>301705</v>
          </cell>
          <cell r="B1657" t="str">
            <v>TUBO-CILIND TK9CL 100 3380</v>
          </cell>
          <cell r="C1657" t="str">
            <v>TK9CL 100 3380</v>
          </cell>
          <cell r="D1657">
            <v>0.01</v>
          </cell>
          <cell r="E1657">
            <v>322.73</v>
          </cell>
          <cell r="F1657" t="str">
            <v>PEÇ</v>
          </cell>
          <cell r="H1657">
            <v>100</v>
          </cell>
          <cell r="I1657">
            <v>3380</v>
          </cell>
        </row>
        <row r="1658">
          <cell r="A1658">
            <v>301706</v>
          </cell>
          <cell r="B1658" t="str">
            <v>TUBO-CILIND TK9CL 100 3400</v>
          </cell>
          <cell r="C1658" t="str">
            <v>TK9CL 100 3400</v>
          </cell>
          <cell r="D1658">
            <v>206.32</v>
          </cell>
          <cell r="E1658">
            <v>322.73</v>
          </cell>
          <cell r="F1658" t="str">
            <v>PEÇ</v>
          </cell>
          <cell r="H1658">
            <v>100</v>
          </cell>
          <cell r="I1658">
            <v>3400</v>
          </cell>
        </row>
        <row r="1659">
          <cell r="A1659">
            <v>301707</v>
          </cell>
          <cell r="B1659" t="str">
            <v>TUBO-CILIND TK9CL 100 3450</v>
          </cell>
          <cell r="C1659" t="str">
            <v>TK9CL 100 3450</v>
          </cell>
          <cell r="D1659">
            <v>0.01</v>
          </cell>
          <cell r="E1659">
            <v>322.73</v>
          </cell>
          <cell r="F1659" t="str">
            <v>PEÇ</v>
          </cell>
          <cell r="H1659">
            <v>100</v>
          </cell>
          <cell r="I1659">
            <v>3450</v>
          </cell>
        </row>
        <row r="1660">
          <cell r="A1660">
            <v>301708</v>
          </cell>
          <cell r="B1660" t="str">
            <v>TUBO-CILIND TK9CL 100 3490</v>
          </cell>
          <cell r="C1660" t="str">
            <v>TK9CL 100 3490</v>
          </cell>
          <cell r="D1660">
            <v>0.01</v>
          </cell>
          <cell r="E1660">
            <v>322.73</v>
          </cell>
          <cell r="F1660" t="str">
            <v>PEÇ</v>
          </cell>
          <cell r="H1660">
            <v>100</v>
          </cell>
          <cell r="I1660">
            <v>3490</v>
          </cell>
        </row>
        <row r="1661">
          <cell r="A1661">
            <v>301709</v>
          </cell>
          <cell r="B1661" t="str">
            <v>TUBO-CILIND TK9CL 100 3500</v>
          </cell>
          <cell r="C1661" t="str">
            <v>TK9CL 100 3500</v>
          </cell>
          <cell r="D1661">
            <v>184.84</v>
          </cell>
          <cell r="E1661">
            <v>810.88</v>
          </cell>
          <cell r="F1661" t="str">
            <v>PEÇ</v>
          </cell>
          <cell r="H1661">
            <v>100</v>
          </cell>
          <cell r="I1661">
            <v>3500</v>
          </cell>
        </row>
        <row r="1662">
          <cell r="A1662">
            <v>301710</v>
          </cell>
          <cell r="B1662" t="str">
            <v>TUBO-CILIND TK9CL 100 3550</v>
          </cell>
          <cell r="C1662" t="str">
            <v>TK9CL 100 3550</v>
          </cell>
          <cell r="D1662">
            <v>0.01</v>
          </cell>
          <cell r="E1662">
            <v>368.84</v>
          </cell>
          <cell r="F1662" t="str">
            <v>PEÇ</v>
          </cell>
          <cell r="H1662">
            <v>100</v>
          </cell>
          <cell r="I1662">
            <v>3550</v>
          </cell>
        </row>
        <row r="1663">
          <cell r="A1663">
            <v>301711</v>
          </cell>
          <cell r="B1663" t="str">
            <v>TUBO-CILIND TK9CL 100 3600</v>
          </cell>
          <cell r="C1663" t="str">
            <v>TK9CL 100 3600</v>
          </cell>
          <cell r="D1663">
            <v>0.01</v>
          </cell>
          <cell r="E1663">
            <v>368.84</v>
          </cell>
          <cell r="F1663" t="str">
            <v>PEÇ</v>
          </cell>
          <cell r="H1663">
            <v>100</v>
          </cell>
          <cell r="I1663">
            <v>3600</v>
          </cell>
        </row>
        <row r="1664">
          <cell r="A1664">
            <v>301712</v>
          </cell>
          <cell r="B1664" t="str">
            <v>TUBO-CILIND TK9CL 100 3620</v>
          </cell>
          <cell r="C1664" t="str">
            <v>TK9CL 100 3620</v>
          </cell>
          <cell r="D1664">
            <v>0.01</v>
          </cell>
          <cell r="E1664">
            <v>368.84</v>
          </cell>
          <cell r="F1664" t="str">
            <v>PEÇ</v>
          </cell>
          <cell r="H1664">
            <v>100</v>
          </cell>
          <cell r="I1664">
            <v>3620</v>
          </cell>
        </row>
        <row r="1665">
          <cell r="A1665">
            <v>301713</v>
          </cell>
          <cell r="B1665" t="str">
            <v>TUBO-CILIND TK9CL 100 3640</v>
          </cell>
          <cell r="C1665" t="str">
            <v>TK9CL 100 3640</v>
          </cell>
          <cell r="D1665">
            <v>0.01</v>
          </cell>
          <cell r="E1665">
            <v>368.84</v>
          </cell>
          <cell r="F1665" t="str">
            <v>PEÇ</v>
          </cell>
          <cell r="H1665">
            <v>100</v>
          </cell>
          <cell r="I1665">
            <v>3640</v>
          </cell>
        </row>
        <row r="1666">
          <cell r="A1666">
            <v>301714</v>
          </cell>
          <cell r="B1666" t="str">
            <v>TUBO-CILIND TK9CL 100 3670</v>
          </cell>
          <cell r="C1666" t="str">
            <v>TK9CL 100 3670</v>
          </cell>
          <cell r="D1666">
            <v>0.01</v>
          </cell>
          <cell r="E1666">
            <v>368.84</v>
          </cell>
          <cell r="F1666" t="str">
            <v>PEÇ</v>
          </cell>
          <cell r="H1666">
            <v>100</v>
          </cell>
          <cell r="I1666">
            <v>3670</v>
          </cell>
        </row>
        <row r="1667">
          <cell r="A1667">
            <v>301715</v>
          </cell>
          <cell r="B1667" t="str">
            <v>TUBO-CILIND TK9CL 100 3700</v>
          </cell>
          <cell r="C1667" t="str">
            <v>TK9CL 100 3700</v>
          </cell>
          <cell r="D1667">
            <v>248.48</v>
          </cell>
          <cell r="E1667">
            <v>869.41</v>
          </cell>
          <cell r="F1667" t="str">
            <v>PEÇ</v>
          </cell>
          <cell r="H1667">
            <v>100</v>
          </cell>
          <cell r="I1667">
            <v>3700</v>
          </cell>
        </row>
        <row r="1668">
          <cell r="A1668">
            <v>301716</v>
          </cell>
          <cell r="B1668" t="str">
            <v>TUBO-CILIND TK9CL 100 3710</v>
          </cell>
          <cell r="C1668" t="str">
            <v>TK9CL 100 3710</v>
          </cell>
          <cell r="D1668">
            <v>0.01</v>
          </cell>
          <cell r="E1668">
            <v>368.84</v>
          </cell>
          <cell r="F1668" t="str">
            <v>PEÇ</v>
          </cell>
          <cell r="H1668">
            <v>100</v>
          </cell>
          <cell r="I1668">
            <v>3710</v>
          </cell>
        </row>
        <row r="1669">
          <cell r="A1669">
            <v>301717</v>
          </cell>
          <cell r="B1669" t="str">
            <v>TUBO-CILIND TK9CL 100 3750</v>
          </cell>
          <cell r="C1669" t="str">
            <v>TK9CL 100 3750</v>
          </cell>
          <cell r="D1669">
            <v>0.01</v>
          </cell>
          <cell r="E1669">
            <v>368.84</v>
          </cell>
          <cell r="F1669" t="str">
            <v>PEÇ</v>
          </cell>
          <cell r="H1669">
            <v>100</v>
          </cell>
          <cell r="I1669">
            <v>3750</v>
          </cell>
        </row>
        <row r="1670">
          <cell r="A1670">
            <v>301718</v>
          </cell>
          <cell r="B1670" t="str">
            <v>TUBO-CILIND TK9CL 100 3760</v>
          </cell>
          <cell r="C1670" t="str">
            <v>TK9CL 100 3760</v>
          </cell>
          <cell r="D1670">
            <v>0.01</v>
          </cell>
          <cell r="E1670">
            <v>368.84</v>
          </cell>
          <cell r="F1670" t="str">
            <v>PEÇ</v>
          </cell>
          <cell r="H1670">
            <v>100</v>
          </cell>
          <cell r="I1670">
            <v>3760</v>
          </cell>
        </row>
        <row r="1671">
          <cell r="A1671">
            <v>301719</v>
          </cell>
          <cell r="B1671" t="str">
            <v>TUBO-CILIND TK9CL 100 3800</v>
          </cell>
          <cell r="C1671" t="str">
            <v>TK9CL 100 3800</v>
          </cell>
          <cell r="D1671">
            <v>196.54</v>
          </cell>
          <cell r="E1671">
            <v>368.84</v>
          </cell>
          <cell r="F1671" t="str">
            <v>PEÇ</v>
          </cell>
          <cell r="H1671">
            <v>100</v>
          </cell>
          <cell r="I1671">
            <v>3800</v>
          </cell>
        </row>
        <row r="1672">
          <cell r="A1672">
            <v>301720</v>
          </cell>
          <cell r="B1672" t="str">
            <v>TUBO-CILIND TK9CL 100 3810</v>
          </cell>
          <cell r="C1672" t="str">
            <v>TK9CL 100 3810</v>
          </cell>
          <cell r="D1672">
            <v>0.01</v>
          </cell>
          <cell r="E1672">
            <v>368.84</v>
          </cell>
          <cell r="F1672" t="str">
            <v>PEÇ</v>
          </cell>
          <cell r="H1672">
            <v>100</v>
          </cell>
          <cell r="I1672">
            <v>3810</v>
          </cell>
        </row>
        <row r="1673">
          <cell r="A1673">
            <v>301721</v>
          </cell>
          <cell r="B1673" t="str">
            <v>TUBO-CILIND TK9CL 100 3840</v>
          </cell>
          <cell r="C1673" t="str">
            <v>TK9CL 100 3840</v>
          </cell>
          <cell r="D1673">
            <v>0.01</v>
          </cell>
          <cell r="E1673">
            <v>368.84</v>
          </cell>
          <cell r="F1673" t="str">
            <v>PEÇ</v>
          </cell>
          <cell r="H1673">
            <v>100</v>
          </cell>
          <cell r="I1673">
            <v>3840</v>
          </cell>
        </row>
        <row r="1674">
          <cell r="A1674">
            <v>301722</v>
          </cell>
          <cell r="B1674" t="str">
            <v>TUBO-CILIND TK9CL 100 3850</v>
          </cell>
          <cell r="C1674" t="str">
            <v>TK9CL 100 3850</v>
          </cell>
          <cell r="D1674">
            <v>0.01</v>
          </cell>
          <cell r="E1674">
            <v>368.84</v>
          </cell>
          <cell r="F1674" t="str">
            <v>PEÇ</v>
          </cell>
          <cell r="H1674">
            <v>100</v>
          </cell>
          <cell r="I1674">
            <v>3850</v>
          </cell>
        </row>
        <row r="1675">
          <cell r="A1675">
            <v>301723</v>
          </cell>
          <cell r="B1675" t="str">
            <v>TUBO-CILIND TK9CL 100 3860</v>
          </cell>
          <cell r="C1675" t="str">
            <v>TK9CL 100 3860</v>
          </cell>
          <cell r="D1675">
            <v>0.01</v>
          </cell>
          <cell r="E1675">
            <v>368.84</v>
          </cell>
          <cell r="F1675" t="str">
            <v>PEÇ</v>
          </cell>
          <cell r="H1675">
            <v>100</v>
          </cell>
          <cell r="I1675">
            <v>3860</v>
          </cell>
        </row>
        <row r="1676">
          <cell r="A1676">
            <v>301724</v>
          </cell>
          <cell r="B1676" t="str">
            <v>TUBO-CILIND TK9CL 100 3870</v>
          </cell>
          <cell r="C1676" t="str">
            <v>TK9CL 100 3870</v>
          </cell>
          <cell r="D1676">
            <v>0.01</v>
          </cell>
          <cell r="E1676">
            <v>368.84</v>
          </cell>
          <cell r="F1676" t="str">
            <v>PEÇ</v>
          </cell>
          <cell r="H1676">
            <v>100</v>
          </cell>
          <cell r="I1676">
            <v>3870</v>
          </cell>
        </row>
        <row r="1677">
          <cell r="A1677">
            <v>301725</v>
          </cell>
          <cell r="B1677" t="str">
            <v>TUBO-CILIND TK9CL 100 3900</v>
          </cell>
          <cell r="C1677" t="str">
            <v>TK9CL 100 3900</v>
          </cell>
          <cell r="D1677">
            <v>0.01</v>
          </cell>
          <cell r="E1677">
            <v>368.84</v>
          </cell>
          <cell r="F1677" t="str">
            <v>PEÇ</v>
          </cell>
          <cell r="H1677">
            <v>100</v>
          </cell>
          <cell r="I1677">
            <v>3900</v>
          </cell>
        </row>
        <row r="1678">
          <cell r="A1678">
            <v>301726</v>
          </cell>
          <cell r="B1678" t="str">
            <v>TUBO-CILIND TK9CL 100 3930</v>
          </cell>
          <cell r="C1678" t="str">
            <v>TK9CL 100 3930</v>
          </cell>
          <cell r="D1678">
            <v>0.01</v>
          </cell>
          <cell r="E1678">
            <v>368.84</v>
          </cell>
          <cell r="F1678" t="str">
            <v>PEÇ</v>
          </cell>
          <cell r="H1678">
            <v>100</v>
          </cell>
          <cell r="I1678">
            <v>3930</v>
          </cell>
        </row>
        <row r="1679">
          <cell r="A1679">
            <v>301727</v>
          </cell>
          <cell r="B1679" t="str">
            <v>TUBO-CILIND TK9CL 100 3950</v>
          </cell>
          <cell r="C1679" t="str">
            <v>TK9CL 100 3950</v>
          </cell>
          <cell r="D1679">
            <v>0.01</v>
          </cell>
          <cell r="E1679">
            <v>368.84</v>
          </cell>
          <cell r="F1679" t="str">
            <v>PEÇ</v>
          </cell>
          <cell r="H1679">
            <v>100</v>
          </cell>
          <cell r="I1679">
            <v>3950</v>
          </cell>
        </row>
        <row r="1680">
          <cell r="A1680">
            <v>301728</v>
          </cell>
          <cell r="B1680" t="str">
            <v>TUBO-CILIND TK9CL 100 4000</v>
          </cell>
          <cell r="C1680" t="str">
            <v>TK9CL 100 4000</v>
          </cell>
          <cell r="D1680">
            <v>235.06</v>
          </cell>
          <cell r="E1680">
            <v>704.23</v>
          </cell>
          <cell r="F1680" t="str">
            <v>PEÇ</v>
          </cell>
          <cell r="H1680">
            <v>100</v>
          </cell>
          <cell r="I1680">
            <v>4000</v>
          </cell>
        </row>
        <row r="1681">
          <cell r="A1681">
            <v>301729</v>
          </cell>
          <cell r="B1681" t="str">
            <v>TUBO-CILIND TK9CL 100 4040</v>
          </cell>
          <cell r="C1681" t="str">
            <v>TK9CL 100 4040</v>
          </cell>
          <cell r="D1681">
            <v>0.01</v>
          </cell>
          <cell r="E1681">
            <v>414.97</v>
          </cell>
          <cell r="F1681" t="str">
            <v>PEÇ</v>
          </cell>
          <cell r="H1681">
            <v>100</v>
          </cell>
          <cell r="I1681">
            <v>4040</v>
          </cell>
        </row>
        <row r="1682">
          <cell r="A1682">
            <v>301730</v>
          </cell>
          <cell r="B1682" t="str">
            <v>TUBO-CILIND TK9CL 100 4100</v>
          </cell>
          <cell r="C1682" t="str">
            <v>TK9CL 100 4100</v>
          </cell>
          <cell r="D1682">
            <v>239.99</v>
          </cell>
          <cell r="E1682">
            <v>636.70000000000005</v>
          </cell>
          <cell r="F1682" t="str">
            <v>PEÇ</v>
          </cell>
          <cell r="H1682">
            <v>100</v>
          </cell>
          <cell r="I1682">
            <v>4100</v>
          </cell>
        </row>
        <row r="1683">
          <cell r="A1683">
            <v>301731</v>
          </cell>
          <cell r="B1683" t="str">
            <v>TUBO-CILIND TK9CL 100 4140</v>
          </cell>
          <cell r="C1683" t="str">
            <v>TK9CL 100 4140</v>
          </cell>
          <cell r="D1683">
            <v>0.01</v>
          </cell>
          <cell r="E1683">
            <v>414.97</v>
          </cell>
          <cell r="F1683" t="str">
            <v>PEÇ</v>
          </cell>
          <cell r="H1683">
            <v>100</v>
          </cell>
          <cell r="I1683">
            <v>4140</v>
          </cell>
        </row>
        <row r="1684">
          <cell r="A1684">
            <v>301732</v>
          </cell>
          <cell r="B1684" t="str">
            <v>TUBO-CILIND TK9CL 100 4200</v>
          </cell>
          <cell r="C1684" t="str">
            <v>TK9CL 100 4200</v>
          </cell>
          <cell r="D1684">
            <v>252</v>
          </cell>
          <cell r="E1684">
            <v>387.28</v>
          </cell>
          <cell r="F1684" t="str">
            <v>PEÇ</v>
          </cell>
          <cell r="H1684">
            <v>100</v>
          </cell>
          <cell r="I1684">
            <v>4200</v>
          </cell>
        </row>
        <row r="1685">
          <cell r="A1685">
            <v>301733</v>
          </cell>
          <cell r="B1685" t="str">
            <v>TUBO-CILIND TK9CL 100 4250</v>
          </cell>
          <cell r="C1685" t="str">
            <v>TK9CL 100 4250</v>
          </cell>
          <cell r="D1685">
            <v>0.01</v>
          </cell>
          <cell r="E1685">
            <v>414.97</v>
          </cell>
          <cell r="F1685" t="str">
            <v>PEÇ</v>
          </cell>
          <cell r="H1685">
            <v>100</v>
          </cell>
          <cell r="I1685">
            <v>4250</v>
          </cell>
        </row>
        <row r="1686">
          <cell r="A1686">
            <v>301734</v>
          </cell>
          <cell r="B1686" t="str">
            <v>TUBO-CILIND TK9CL 100 4300</v>
          </cell>
          <cell r="C1686" t="str">
            <v>TK9CL 100 4300</v>
          </cell>
          <cell r="D1686">
            <v>0.01</v>
          </cell>
          <cell r="E1686">
            <v>414.97</v>
          </cell>
          <cell r="F1686" t="str">
            <v>PEÇ</v>
          </cell>
          <cell r="H1686">
            <v>100</v>
          </cell>
          <cell r="I1686">
            <v>4300</v>
          </cell>
        </row>
        <row r="1687">
          <cell r="A1687">
            <v>301735</v>
          </cell>
          <cell r="B1687" t="str">
            <v>TUBO-CILIND TK9CL 100 4350</v>
          </cell>
          <cell r="C1687" t="str">
            <v>TK9CL 100 4350</v>
          </cell>
          <cell r="D1687">
            <v>0.01</v>
          </cell>
          <cell r="E1687">
            <v>414.97</v>
          </cell>
          <cell r="F1687" t="str">
            <v>PEÇ</v>
          </cell>
          <cell r="H1687">
            <v>100</v>
          </cell>
          <cell r="I1687">
            <v>4350</v>
          </cell>
        </row>
        <row r="1688">
          <cell r="A1688">
            <v>301736</v>
          </cell>
          <cell r="B1688" t="str">
            <v>TUBO-CILIND TK9CL 100 4370</v>
          </cell>
          <cell r="C1688" t="str">
            <v>TK9CL 100 4370</v>
          </cell>
          <cell r="D1688">
            <v>0.01</v>
          </cell>
          <cell r="E1688">
            <v>414.97</v>
          </cell>
          <cell r="F1688" t="str">
            <v>PEÇ</v>
          </cell>
          <cell r="H1688">
            <v>100</v>
          </cell>
          <cell r="I1688">
            <v>4370</v>
          </cell>
        </row>
        <row r="1689">
          <cell r="A1689">
            <v>301737</v>
          </cell>
          <cell r="B1689" t="str">
            <v>TUBO-CILIND TK9CL 100 4400</v>
          </cell>
          <cell r="C1689" t="str">
            <v>TK9CL 100 4400</v>
          </cell>
          <cell r="D1689">
            <v>254.38</v>
          </cell>
          <cell r="E1689">
            <v>414.97</v>
          </cell>
          <cell r="F1689" t="str">
            <v>PEÇ</v>
          </cell>
          <cell r="H1689">
            <v>100</v>
          </cell>
          <cell r="I1689">
            <v>4400</v>
          </cell>
        </row>
        <row r="1690">
          <cell r="A1690">
            <v>301738</v>
          </cell>
          <cell r="B1690" t="str">
            <v>TUBO-CILIND TK9CL 100 4410</v>
          </cell>
          <cell r="C1690" t="str">
            <v>TK9CL 100 4410</v>
          </cell>
          <cell r="D1690">
            <v>0.01</v>
          </cell>
          <cell r="E1690">
            <v>414.97</v>
          </cell>
          <cell r="F1690" t="str">
            <v>PEÇ</v>
          </cell>
          <cell r="H1690">
            <v>100</v>
          </cell>
          <cell r="I1690">
            <v>4410</v>
          </cell>
        </row>
        <row r="1691">
          <cell r="A1691">
            <v>301739</v>
          </cell>
          <cell r="B1691" t="str">
            <v>TUBO-CILIND TK9CL 100 4430</v>
          </cell>
          <cell r="C1691" t="str">
            <v>TK9CL 100 4430</v>
          </cell>
          <cell r="D1691">
            <v>0.01</v>
          </cell>
          <cell r="E1691">
            <v>414.97</v>
          </cell>
          <cell r="F1691" t="str">
            <v>PEÇ</v>
          </cell>
          <cell r="H1691">
            <v>100</v>
          </cell>
          <cell r="I1691">
            <v>4430</v>
          </cell>
        </row>
        <row r="1692">
          <cell r="A1692">
            <v>301740</v>
          </cell>
          <cell r="B1692" t="str">
            <v>TUBO-CILIND TK9CL 100 4500</v>
          </cell>
          <cell r="C1692" t="str">
            <v>TK9CL 100 4500</v>
          </cell>
          <cell r="D1692">
            <v>229.35</v>
          </cell>
          <cell r="E1692">
            <v>984</v>
          </cell>
          <cell r="F1692" t="str">
            <v>PEÇ</v>
          </cell>
          <cell r="H1692">
            <v>100</v>
          </cell>
          <cell r="I1692">
            <v>4500</v>
          </cell>
        </row>
        <row r="1693">
          <cell r="A1693">
            <v>301741</v>
          </cell>
          <cell r="B1693" t="str">
            <v>TUBO-CILIND TK9CL 100 4520</v>
          </cell>
          <cell r="C1693" t="str">
            <v>TK9CL 100 4520</v>
          </cell>
          <cell r="D1693">
            <v>0.01</v>
          </cell>
          <cell r="E1693">
            <v>461.07</v>
          </cell>
          <cell r="F1693" t="str">
            <v>PEÇ</v>
          </cell>
          <cell r="H1693">
            <v>100</v>
          </cell>
          <cell r="I1693">
            <v>4520</v>
          </cell>
        </row>
        <row r="1694">
          <cell r="A1694">
            <v>301742</v>
          </cell>
          <cell r="B1694" t="str">
            <v>TUBO-CILIND TK9CL 100 4530</v>
          </cell>
          <cell r="C1694" t="str">
            <v>TK9CL 100 4530</v>
          </cell>
          <cell r="D1694">
            <v>0.01</v>
          </cell>
          <cell r="E1694">
            <v>461.07</v>
          </cell>
          <cell r="F1694" t="str">
            <v>PEÇ</v>
          </cell>
          <cell r="H1694">
            <v>100</v>
          </cell>
          <cell r="I1694">
            <v>4530</v>
          </cell>
        </row>
        <row r="1695">
          <cell r="A1695">
            <v>301743</v>
          </cell>
          <cell r="B1695" t="str">
            <v>TUBO-CILIND TK9CL 100 4600</v>
          </cell>
          <cell r="C1695" t="str">
            <v>TK9CL 100 4600</v>
          </cell>
          <cell r="D1695">
            <v>264.23</v>
          </cell>
          <cell r="E1695">
            <v>461.07</v>
          </cell>
          <cell r="F1695" t="str">
            <v>PEÇ</v>
          </cell>
          <cell r="H1695">
            <v>100</v>
          </cell>
          <cell r="I1695">
            <v>4600</v>
          </cell>
        </row>
        <row r="1696">
          <cell r="A1696">
            <v>301744</v>
          </cell>
          <cell r="B1696" t="str">
            <v>TUBO-CILIND TK9CL 100 4640</v>
          </cell>
          <cell r="C1696" t="str">
            <v>TK9CL 100 4640</v>
          </cell>
          <cell r="D1696">
            <v>0.01</v>
          </cell>
          <cell r="E1696">
            <v>461.07</v>
          </cell>
          <cell r="F1696" t="str">
            <v>PEÇ</v>
          </cell>
          <cell r="H1696">
            <v>100</v>
          </cell>
          <cell r="I1696">
            <v>4640</v>
          </cell>
        </row>
        <row r="1697">
          <cell r="A1697">
            <v>301745</v>
          </cell>
          <cell r="B1697" t="str">
            <v>TUBO-CILIND TK9CL 100 4650</v>
          </cell>
          <cell r="C1697" t="str">
            <v>TK9CL 100 4650</v>
          </cell>
          <cell r="D1697">
            <v>0.01</v>
          </cell>
          <cell r="E1697">
            <v>461.07</v>
          </cell>
          <cell r="F1697" t="str">
            <v>PEÇ</v>
          </cell>
          <cell r="H1697">
            <v>100</v>
          </cell>
          <cell r="I1697">
            <v>4650</v>
          </cell>
        </row>
        <row r="1698">
          <cell r="A1698">
            <v>301746</v>
          </cell>
          <cell r="B1698" t="str">
            <v>TUBO-CILIND TK9CL 100 4700</v>
          </cell>
          <cell r="C1698" t="str">
            <v>TK9CL 100 4700</v>
          </cell>
          <cell r="D1698">
            <v>0.01</v>
          </cell>
          <cell r="E1698">
            <v>461.07</v>
          </cell>
          <cell r="F1698" t="str">
            <v>PEÇ</v>
          </cell>
          <cell r="H1698">
            <v>100</v>
          </cell>
          <cell r="I1698">
            <v>4700</v>
          </cell>
        </row>
        <row r="1699">
          <cell r="A1699">
            <v>301747</v>
          </cell>
          <cell r="B1699" t="str">
            <v>TUBO-CILIND TK9CL 100 4720</v>
          </cell>
          <cell r="C1699" t="str">
            <v>TK9CL 100 4720</v>
          </cell>
          <cell r="D1699">
            <v>0.01</v>
          </cell>
          <cell r="E1699">
            <v>461.07</v>
          </cell>
          <cell r="F1699" t="str">
            <v>PEÇ</v>
          </cell>
          <cell r="H1699">
            <v>100</v>
          </cell>
          <cell r="I1699">
            <v>4720</v>
          </cell>
        </row>
        <row r="1700">
          <cell r="A1700">
            <v>301748</v>
          </cell>
          <cell r="B1700" t="str">
            <v>TUBO-CILIND TK9CL 100 4730</v>
          </cell>
          <cell r="C1700" t="str">
            <v>TK9CL 100 4730</v>
          </cell>
          <cell r="D1700">
            <v>0.01</v>
          </cell>
          <cell r="E1700">
            <v>461.07</v>
          </cell>
          <cell r="F1700" t="str">
            <v>PEÇ</v>
          </cell>
          <cell r="H1700">
            <v>100</v>
          </cell>
          <cell r="I1700">
            <v>4730</v>
          </cell>
        </row>
        <row r="1701">
          <cell r="A1701">
            <v>301749</v>
          </cell>
          <cell r="B1701" t="str">
            <v>TUBO-CILIND TK9CL 100 4750</v>
          </cell>
          <cell r="C1701" t="str">
            <v>TK9CL 100 4750</v>
          </cell>
          <cell r="D1701">
            <v>0.01</v>
          </cell>
          <cell r="E1701">
            <v>461.07</v>
          </cell>
          <cell r="F1701" t="str">
            <v>PEÇ</v>
          </cell>
          <cell r="H1701">
            <v>100</v>
          </cell>
          <cell r="I1701">
            <v>4750</v>
          </cell>
        </row>
        <row r="1702">
          <cell r="A1702">
            <v>301750</v>
          </cell>
          <cell r="B1702" t="str">
            <v>TUBO-CILIND TK9CL 100 4790</v>
          </cell>
          <cell r="C1702" t="str">
            <v>TK9CL 100 4790</v>
          </cell>
          <cell r="D1702">
            <v>0.01</v>
          </cell>
          <cell r="E1702">
            <v>461.07</v>
          </cell>
          <cell r="F1702" t="str">
            <v>PEÇ</v>
          </cell>
          <cell r="H1702">
            <v>100</v>
          </cell>
          <cell r="I1702">
            <v>4760</v>
          </cell>
        </row>
        <row r="1703">
          <cell r="A1703">
            <v>301751</v>
          </cell>
          <cell r="B1703" t="str">
            <v>TUBO-CILIND TK9CL 100 4800</v>
          </cell>
          <cell r="C1703" t="str">
            <v>TK9CL 100 4800</v>
          </cell>
          <cell r="D1703">
            <v>0.01</v>
          </cell>
          <cell r="E1703">
            <v>461.07</v>
          </cell>
          <cell r="F1703" t="str">
            <v>PEÇ</v>
          </cell>
          <cell r="H1703">
            <v>100</v>
          </cell>
          <cell r="I1703">
            <v>4800</v>
          </cell>
        </row>
        <row r="1704">
          <cell r="A1704">
            <v>301752</v>
          </cell>
          <cell r="B1704" t="str">
            <v>TUBO-CILIND TK9CL 100 4850</v>
          </cell>
          <cell r="C1704" t="str">
            <v>TK9CL 100 4850</v>
          </cell>
          <cell r="D1704">
            <v>0.01</v>
          </cell>
          <cell r="E1704">
            <v>461.07</v>
          </cell>
          <cell r="F1704" t="str">
            <v>PEÇ</v>
          </cell>
          <cell r="H1704">
            <v>100</v>
          </cell>
          <cell r="I1704">
            <v>4850</v>
          </cell>
        </row>
        <row r="1705">
          <cell r="A1705">
            <v>301753</v>
          </cell>
          <cell r="B1705" t="str">
            <v>TUBO-CILIND TK9CL 100 4920</v>
          </cell>
          <cell r="C1705" t="str">
            <v>TK9CL 100 4920</v>
          </cell>
          <cell r="D1705">
            <v>0.01</v>
          </cell>
          <cell r="E1705">
            <v>461.07</v>
          </cell>
          <cell r="F1705" t="str">
            <v>PEÇ</v>
          </cell>
          <cell r="H1705">
            <v>100</v>
          </cell>
          <cell r="I1705">
            <v>4920</v>
          </cell>
        </row>
        <row r="1706">
          <cell r="A1706">
            <v>301754</v>
          </cell>
          <cell r="B1706" t="str">
            <v>TUBO-CILIND TK9CL 100 4930</v>
          </cell>
          <cell r="C1706" t="str">
            <v>TK9CL 100 4930</v>
          </cell>
          <cell r="D1706">
            <v>0.01</v>
          </cell>
          <cell r="E1706">
            <v>461.07</v>
          </cell>
          <cell r="F1706" t="str">
            <v>PEÇ</v>
          </cell>
          <cell r="H1706">
            <v>100</v>
          </cell>
          <cell r="I1706">
            <v>4930</v>
          </cell>
        </row>
        <row r="1707">
          <cell r="A1707">
            <v>301755</v>
          </cell>
          <cell r="B1707" t="str">
            <v>TUBO-CILIND TK9CL 100 4950</v>
          </cell>
          <cell r="C1707" t="str">
            <v>TK9CL 100 4950</v>
          </cell>
          <cell r="D1707">
            <v>0.01</v>
          </cell>
          <cell r="E1707">
            <v>461.07</v>
          </cell>
          <cell r="F1707" t="str">
            <v>PEÇ</v>
          </cell>
          <cell r="H1707">
            <v>100</v>
          </cell>
          <cell r="I1707">
            <v>4950</v>
          </cell>
        </row>
        <row r="1708">
          <cell r="A1708">
            <v>301756</v>
          </cell>
          <cell r="B1708" t="str">
            <v>TUBO-CILIND TK9CL 100 4980</v>
          </cell>
          <cell r="C1708" t="str">
            <v>TK9CL 100 4980</v>
          </cell>
          <cell r="D1708">
            <v>0.01</v>
          </cell>
          <cell r="E1708">
            <v>461.07</v>
          </cell>
          <cell r="F1708" t="str">
            <v>PEÇ</v>
          </cell>
          <cell r="H1708">
            <v>100</v>
          </cell>
          <cell r="I1708">
            <v>4980</v>
          </cell>
        </row>
        <row r="1709">
          <cell r="A1709">
            <v>301757</v>
          </cell>
          <cell r="B1709" t="str">
            <v>TUBO-CILIND TK9CL 100 5000</v>
          </cell>
          <cell r="C1709" t="str">
            <v>TK9CL 100 5000</v>
          </cell>
          <cell r="D1709">
            <v>249.72</v>
          </cell>
          <cell r="E1709">
            <v>1069.45</v>
          </cell>
          <cell r="F1709" t="str">
            <v>PEÇ</v>
          </cell>
          <cell r="H1709">
            <v>100</v>
          </cell>
          <cell r="I1709">
            <v>5000</v>
          </cell>
        </row>
        <row r="1710">
          <cell r="A1710">
            <v>301758</v>
          </cell>
          <cell r="B1710" t="str">
            <v>TUBO-CILIND TK9CL 100 5100</v>
          </cell>
          <cell r="C1710" t="str">
            <v>TK9CL 100 5100</v>
          </cell>
          <cell r="D1710">
            <v>0.01</v>
          </cell>
          <cell r="E1710">
            <v>507.18</v>
          </cell>
          <cell r="F1710" t="str">
            <v>PEÇ</v>
          </cell>
          <cell r="H1710">
            <v>100</v>
          </cell>
          <cell r="I1710">
            <v>5100</v>
          </cell>
        </row>
        <row r="1711">
          <cell r="A1711">
            <v>301759</v>
          </cell>
          <cell r="B1711" t="str">
            <v>TUBO-CILIND TK9CL 100 5170</v>
          </cell>
          <cell r="C1711" t="str">
            <v>TK9CL 100 5170</v>
          </cell>
          <cell r="D1711">
            <v>0.01</v>
          </cell>
          <cell r="E1711">
            <v>507.18</v>
          </cell>
          <cell r="F1711" t="str">
            <v>PEÇ</v>
          </cell>
          <cell r="H1711">
            <v>100</v>
          </cell>
          <cell r="I1711">
            <v>5170</v>
          </cell>
        </row>
        <row r="1712">
          <cell r="A1712">
            <v>301760</v>
          </cell>
          <cell r="B1712" t="str">
            <v>TUBO-CILIND TK9CL 100 5200</v>
          </cell>
          <cell r="C1712" t="str">
            <v>TK9CL 100 5200</v>
          </cell>
          <cell r="D1712">
            <v>300.08</v>
          </cell>
          <cell r="E1712">
            <v>1122.44</v>
          </cell>
          <cell r="F1712" t="str">
            <v>PEÇ</v>
          </cell>
          <cell r="H1712">
            <v>100</v>
          </cell>
          <cell r="I1712">
            <v>5200</v>
          </cell>
        </row>
        <row r="1713">
          <cell r="A1713">
            <v>301761</v>
          </cell>
          <cell r="B1713" t="str">
            <v>TUBO-CILIND TK9CL 100 5240</v>
          </cell>
          <cell r="C1713" t="str">
            <v>TK9CL 100 5240</v>
          </cell>
          <cell r="D1713">
            <v>0.01</v>
          </cell>
          <cell r="E1713">
            <v>507.18</v>
          </cell>
          <cell r="F1713" t="str">
            <v>PEÇ</v>
          </cell>
          <cell r="H1713">
            <v>100</v>
          </cell>
          <cell r="I1713">
            <v>5240</v>
          </cell>
        </row>
        <row r="1714">
          <cell r="A1714">
            <v>301762</v>
          </cell>
          <cell r="B1714" t="str">
            <v>TUBO-CILIND TK9CL 100 5260</v>
          </cell>
          <cell r="C1714" t="str">
            <v>TK9CL 100 5260</v>
          </cell>
          <cell r="D1714">
            <v>0.01</v>
          </cell>
          <cell r="E1714">
            <v>507.18</v>
          </cell>
          <cell r="F1714" t="str">
            <v>PEÇ</v>
          </cell>
          <cell r="H1714">
            <v>100</v>
          </cell>
          <cell r="I1714">
            <v>5260</v>
          </cell>
        </row>
        <row r="1715">
          <cell r="A1715">
            <v>301763</v>
          </cell>
          <cell r="B1715" t="str">
            <v>TUBO-CILIND TK9CL 100 5300</v>
          </cell>
          <cell r="C1715" t="str">
            <v>TK9CL 100 5300</v>
          </cell>
          <cell r="D1715">
            <v>0.01</v>
          </cell>
          <cell r="E1715">
            <v>507.18</v>
          </cell>
          <cell r="F1715" t="str">
            <v>PEÇ</v>
          </cell>
          <cell r="H1715">
            <v>100</v>
          </cell>
          <cell r="I1715">
            <v>5300</v>
          </cell>
        </row>
        <row r="1716">
          <cell r="A1716">
            <v>301764</v>
          </cell>
          <cell r="B1716" t="str">
            <v>TUBO-CILIND TK9CL 100 5320</v>
          </cell>
          <cell r="C1716" t="str">
            <v>TK9CL 100 5320</v>
          </cell>
          <cell r="D1716">
            <v>0.01</v>
          </cell>
          <cell r="E1716">
            <v>507.18</v>
          </cell>
          <cell r="F1716" t="str">
            <v>PEÇ</v>
          </cell>
          <cell r="H1716">
            <v>100</v>
          </cell>
          <cell r="I1716">
            <v>5320</v>
          </cell>
        </row>
        <row r="1717">
          <cell r="A1717">
            <v>301765</v>
          </cell>
          <cell r="B1717" t="str">
            <v>TUBO-CILIND TK9CL 100 5390</v>
          </cell>
          <cell r="C1717" t="str">
            <v>TK9CL 100 5390</v>
          </cell>
          <cell r="D1717">
            <v>0.01</v>
          </cell>
          <cell r="E1717">
            <v>507.18</v>
          </cell>
          <cell r="F1717" t="str">
            <v>PEÇ</v>
          </cell>
          <cell r="H1717">
            <v>100</v>
          </cell>
          <cell r="I1717">
            <v>5390</v>
          </cell>
        </row>
        <row r="1718">
          <cell r="A1718">
            <v>301766</v>
          </cell>
          <cell r="B1718" t="str">
            <v>TUBO-CILIND TK9CL 100 5400</v>
          </cell>
          <cell r="C1718" t="str">
            <v>TK9CL 100 5400</v>
          </cell>
          <cell r="D1718">
            <v>302.39999999999998</v>
          </cell>
          <cell r="E1718">
            <v>728.65</v>
          </cell>
          <cell r="F1718" t="str">
            <v>PEÇ</v>
          </cell>
          <cell r="H1718">
            <v>100</v>
          </cell>
          <cell r="I1718">
            <v>5400</v>
          </cell>
        </row>
        <row r="1719">
          <cell r="A1719">
            <v>301767</v>
          </cell>
          <cell r="B1719" t="str">
            <v>TUBO-CILIND TK9CL 100 5450</v>
          </cell>
          <cell r="C1719" t="str">
            <v>TK9CL 100 5450</v>
          </cell>
          <cell r="D1719">
            <v>0.01</v>
          </cell>
          <cell r="E1719">
            <v>507.18</v>
          </cell>
          <cell r="F1719" t="str">
            <v>PEÇ</v>
          </cell>
          <cell r="H1719">
            <v>100</v>
          </cell>
          <cell r="I1719">
            <v>5450</v>
          </cell>
        </row>
        <row r="1720">
          <cell r="A1720">
            <v>301768</v>
          </cell>
          <cell r="B1720" t="str">
            <v>TUBO-CILIND TK9CL 100 5500</v>
          </cell>
          <cell r="C1720" t="str">
            <v>TK9CL 100 5500</v>
          </cell>
          <cell r="D1720">
            <v>307.35000000000002</v>
          </cell>
          <cell r="E1720">
            <v>1157.1500000000001</v>
          </cell>
          <cell r="F1720" t="str">
            <v>PEÇ</v>
          </cell>
          <cell r="H1720">
            <v>100</v>
          </cell>
          <cell r="I1720">
            <v>5500</v>
          </cell>
        </row>
        <row r="1721">
          <cell r="A1721">
            <v>301769</v>
          </cell>
          <cell r="B1721" t="str">
            <v>TUBO-CILIND TK9CL 100 5600</v>
          </cell>
          <cell r="C1721" t="str">
            <v>TK9CL 100 5600</v>
          </cell>
          <cell r="D1721">
            <v>0.01</v>
          </cell>
          <cell r="E1721">
            <v>534.83000000000004</v>
          </cell>
          <cell r="F1721" t="str">
            <v>PEÇ</v>
          </cell>
          <cell r="H1721">
            <v>100</v>
          </cell>
          <cell r="I1721">
            <v>100</v>
          </cell>
        </row>
        <row r="1722">
          <cell r="A1722">
            <v>301770</v>
          </cell>
          <cell r="B1722" t="str">
            <v>TUBO-CILIND TK9CL 100 5700</v>
          </cell>
          <cell r="C1722" t="str">
            <v>TK9CL 100 5700</v>
          </cell>
          <cell r="D1722">
            <v>0.01</v>
          </cell>
          <cell r="E1722">
            <v>534.83000000000004</v>
          </cell>
          <cell r="F1722" t="str">
            <v>PEÇ</v>
          </cell>
          <cell r="H1722">
            <v>100</v>
          </cell>
          <cell r="I1722">
            <v>5700</v>
          </cell>
        </row>
        <row r="1723">
          <cell r="A1723">
            <v>301771</v>
          </cell>
          <cell r="B1723" t="str">
            <v>TUBO-CILIND TK9CL 100 5800</v>
          </cell>
          <cell r="C1723" t="str">
            <v>TK9CL 100 5800</v>
          </cell>
          <cell r="D1723">
            <v>285.39</v>
          </cell>
          <cell r="E1723">
            <v>784.13</v>
          </cell>
          <cell r="F1723" t="str">
            <v>PEÇ</v>
          </cell>
          <cell r="H1723">
            <v>100</v>
          </cell>
          <cell r="I1723">
            <v>5800</v>
          </cell>
        </row>
        <row r="1724">
          <cell r="A1724">
            <v>301772</v>
          </cell>
          <cell r="B1724" t="str">
            <v>TUBO-CILIND TK9CL 150 220</v>
          </cell>
          <cell r="C1724" t="str">
            <v>TK9CL 150 220</v>
          </cell>
          <cell r="D1724">
            <v>64.7</v>
          </cell>
          <cell r="E1724">
            <v>1039.54</v>
          </cell>
          <cell r="F1724" t="str">
            <v>PEÇ</v>
          </cell>
          <cell r="H1724">
            <v>150</v>
          </cell>
          <cell r="I1724">
            <v>220</v>
          </cell>
        </row>
        <row r="1725">
          <cell r="A1725">
            <v>301773</v>
          </cell>
          <cell r="B1725" t="str">
            <v>TUBO-CILIND TK9CL 150 230</v>
          </cell>
          <cell r="C1725" t="str">
            <v>TK9CL 150 230</v>
          </cell>
          <cell r="D1725">
            <v>0.01</v>
          </cell>
          <cell r="E1725">
            <v>57.44</v>
          </cell>
          <cell r="F1725" t="str">
            <v>PEÇ</v>
          </cell>
          <cell r="H1725">
            <v>150</v>
          </cell>
          <cell r="I1725">
            <v>230</v>
          </cell>
        </row>
        <row r="1726">
          <cell r="A1726">
            <v>301774</v>
          </cell>
          <cell r="B1726" t="str">
            <v>TUBO-CILIND TK9CL 150 250</v>
          </cell>
          <cell r="C1726" t="str">
            <v>TK9CL 150 250</v>
          </cell>
          <cell r="D1726">
            <v>66.77</v>
          </cell>
          <cell r="E1726">
            <v>304.61</v>
          </cell>
          <cell r="F1726" t="str">
            <v>PEÇ</v>
          </cell>
          <cell r="H1726">
            <v>150</v>
          </cell>
          <cell r="I1726">
            <v>250</v>
          </cell>
        </row>
        <row r="1727">
          <cell r="A1727">
            <v>301775</v>
          </cell>
          <cell r="B1727" t="str">
            <v>TUBO-CILIND TK9CL 150 270</v>
          </cell>
          <cell r="C1727" t="str">
            <v>TK9CL 150 270</v>
          </cell>
          <cell r="D1727">
            <v>0.01</v>
          </cell>
          <cell r="E1727">
            <v>57.44</v>
          </cell>
          <cell r="F1727" t="str">
            <v>PEÇ</v>
          </cell>
          <cell r="H1727">
            <v>150</v>
          </cell>
          <cell r="I1727">
            <v>270</v>
          </cell>
        </row>
        <row r="1728">
          <cell r="A1728">
            <v>301776</v>
          </cell>
          <cell r="B1728" t="str">
            <v>TUBO-CILIND TK9CL 150 280</v>
          </cell>
          <cell r="C1728" t="str">
            <v>TK9CL 150 280</v>
          </cell>
          <cell r="D1728">
            <v>0.01</v>
          </cell>
          <cell r="E1728">
            <v>57.44</v>
          </cell>
          <cell r="F1728" t="str">
            <v>PEÇ</v>
          </cell>
          <cell r="H1728">
            <v>150</v>
          </cell>
          <cell r="I1728">
            <v>280</v>
          </cell>
        </row>
        <row r="1729">
          <cell r="A1729">
            <v>301777</v>
          </cell>
          <cell r="B1729" t="str">
            <v>TUBO-CILIND TK9CL 150 290</v>
          </cell>
          <cell r="C1729" t="str">
            <v>TK9CL 150 290</v>
          </cell>
          <cell r="D1729">
            <v>0.01</v>
          </cell>
          <cell r="E1729">
            <v>57.44</v>
          </cell>
          <cell r="F1729" t="str">
            <v>PEÇ</v>
          </cell>
          <cell r="H1729">
            <v>125</v>
          </cell>
          <cell r="I1729">
            <v>290</v>
          </cell>
        </row>
        <row r="1730">
          <cell r="A1730">
            <v>301778</v>
          </cell>
          <cell r="B1730" t="str">
            <v>TUBO-CILIND TK9CL 150 300</v>
          </cell>
          <cell r="C1730" t="str">
            <v>TK9CL 150 300</v>
          </cell>
          <cell r="D1730">
            <v>69.77</v>
          </cell>
          <cell r="E1730">
            <v>304.61</v>
          </cell>
          <cell r="F1730" t="str">
            <v>PEÇ</v>
          </cell>
          <cell r="H1730">
            <v>150</v>
          </cell>
          <cell r="I1730">
            <v>300</v>
          </cell>
        </row>
        <row r="1731">
          <cell r="A1731">
            <v>301779</v>
          </cell>
          <cell r="B1731" t="str">
            <v>TUBO-CILIND TK9CL 150 310</v>
          </cell>
          <cell r="C1731" t="str">
            <v>TK9CL 150 310</v>
          </cell>
          <cell r="D1731">
            <v>0.01</v>
          </cell>
          <cell r="E1731">
            <v>57.44</v>
          </cell>
          <cell r="F1731" t="str">
            <v>PEÇ</v>
          </cell>
          <cell r="H1731">
            <v>150</v>
          </cell>
          <cell r="I1731">
            <v>310</v>
          </cell>
        </row>
        <row r="1732">
          <cell r="A1732">
            <v>301780</v>
          </cell>
          <cell r="B1732" t="str">
            <v>TUBO-CILIND TK9CL 150 320</v>
          </cell>
          <cell r="C1732" t="str">
            <v>TK9CL 150 320</v>
          </cell>
          <cell r="D1732">
            <v>0.01</v>
          </cell>
          <cell r="E1732">
            <v>57.44</v>
          </cell>
          <cell r="F1732" t="str">
            <v>PEÇ</v>
          </cell>
          <cell r="H1732">
            <v>150</v>
          </cell>
          <cell r="I1732">
            <v>320</v>
          </cell>
        </row>
        <row r="1733">
          <cell r="A1733">
            <v>301781</v>
          </cell>
          <cell r="B1733" t="str">
            <v>TUBO-CILIND TK9CL 150 330</v>
          </cell>
          <cell r="C1733" t="str">
            <v>TK9CL 150 330</v>
          </cell>
          <cell r="D1733">
            <v>0.01</v>
          </cell>
          <cell r="E1733">
            <v>57.44</v>
          </cell>
          <cell r="F1733" t="str">
            <v>PEÇ</v>
          </cell>
          <cell r="H1733">
            <v>150</v>
          </cell>
          <cell r="I1733">
            <v>330</v>
          </cell>
        </row>
        <row r="1734">
          <cell r="A1734">
            <v>301782</v>
          </cell>
          <cell r="B1734" t="str">
            <v>TUBO-CILIND TK9CL 150 340</v>
          </cell>
          <cell r="C1734" t="str">
            <v>TK9CL 150 340</v>
          </cell>
          <cell r="D1734">
            <v>0.01</v>
          </cell>
          <cell r="E1734">
            <v>57.44</v>
          </cell>
          <cell r="F1734" t="str">
            <v>PEÇ</v>
          </cell>
          <cell r="H1734">
            <v>150</v>
          </cell>
          <cell r="I1734">
            <v>340</v>
          </cell>
        </row>
        <row r="1735">
          <cell r="A1735">
            <v>301783</v>
          </cell>
          <cell r="B1735" t="str">
            <v>TUBO-CILIND TK9CL 150 350</v>
          </cell>
          <cell r="C1735" t="str">
            <v>TK9CL 150 350</v>
          </cell>
          <cell r="D1735">
            <v>0.01</v>
          </cell>
          <cell r="E1735">
            <v>57.44</v>
          </cell>
          <cell r="F1735" t="str">
            <v>PEÇ</v>
          </cell>
          <cell r="H1735">
            <v>150</v>
          </cell>
          <cell r="I1735">
            <v>350</v>
          </cell>
        </row>
        <row r="1736">
          <cell r="A1736">
            <v>301784</v>
          </cell>
          <cell r="B1736" t="str">
            <v>TUBO-CILIND TK9CL 150 360</v>
          </cell>
          <cell r="C1736" t="str">
            <v>TK9CL 150 360</v>
          </cell>
          <cell r="D1736">
            <v>0.01</v>
          </cell>
          <cell r="E1736">
            <v>57.44</v>
          </cell>
          <cell r="F1736" t="str">
            <v>PEÇ</v>
          </cell>
          <cell r="H1736">
            <v>150</v>
          </cell>
          <cell r="I1736">
            <v>360</v>
          </cell>
        </row>
        <row r="1737">
          <cell r="A1737">
            <v>301785</v>
          </cell>
          <cell r="B1737" t="str">
            <v>TUBO-CILIND TK9CL 150 370</v>
          </cell>
          <cell r="C1737" t="str">
            <v>TK9CL 150 370</v>
          </cell>
          <cell r="D1737">
            <v>0.01</v>
          </cell>
          <cell r="E1737">
            <v>57.44</v>
          </cell>
          <cell r="F1737" t="str">
            <v>PEÇ</v>
          </cell>
          <cell r="H1737">
            <v>150</v>
          </cell>
          <cell r="I1737">
            <v>370</v>
          </cell>
        </row>
        <row r="1738">
          <cell r="A1738">
            <v>301786</v>
          </cell>
          <cell r="B1738" t="str">
            <v>TUBO-CILIND TK9CL 150 380</v>
          </cell>
          <cell r="C1738" t="str">
            <v>TK9CL 150 380</v>
          </cell>
          <cell r="D1738">
            <v>0.01</v>
          </cell>
          <cell r="E1738">
            <v>57.44</v>
          </cell>
          <cell r="F1738" t="str">
            <v>PEÇ</v>
          </cell>
          <cell r="H1738">
            <v>150</v>
          </cell>
          <cell r="I1738">
            <v>380</v>
          </cell>
        </row>
        <row r="1739">
          <cell r="A1739">
            <v>301787</v>
          </cell>
          <cell r="B1739" t="str">
            <v>TUBO-CILIND TK9CL 150 390</v>
          </cell>
          <cell r="C1739" t="str">
            <v>TK9CL 150 390</v>
          </cell>
          <cell r="D1739">
            <v>0.01</v>
          </cell>
          <cell r="E1739">
            <v>57.44</v>
          </cell>
          <cell r="F1739" t="str">
            <v>PEÇ</v>
          </cell>
          <cell r="H1739">
            <v>125</v>
          </cell>
          <cell r="I1739">
            <v>390</v>
          </cell>
        </row>
        <row r="1740">
          <cell r="A1740">
            <v>301788</v>
          </cell>
          <cell r="B1740" t="str">
            <v>TUBO-CILIND TK9CL 150 400</v>
          </cell>
          <cell r="C1740" t="str">
            <v>TK9CL 150 400</v>
          </cell>
          <cell r="D1740">
            <v>75.86</v>
          </cell>
          <cell r="E1740">
            <v>1039.6099999999999</v>
          </cell>
          <cell r="F1740" t="str">
            <v>PEÇ</v>
          </cell>
          <cell r="H1740">
            <v>150</v>
          </cell>
          <cell r="I1740">
            <v>400</v>
          </cell>
        </row>
        <row r="1741">
          <cell r="A1741">
            <v>301789</v>
          </cell>
          <cell r="B1741" t="str">
            <v>TUBO-CILIND TK9CL 150 420</v>
          </cell>
          <cell r="C1741" t="str">
            <v>TK9CL 150 420</v>
          </cell>
          <cell r="D1741">
            <v>0.01</v>
          </cell>
          <cell r="E1741">
            <v>57.44</v>
          </cell>
          <cell r="F1741" t="str">
            <v>PEÇ</v>
          </cell>
          <cell r="H1741">
            <v>150</v>
          </cell>
          <cell r="I1741">
            <v>420</v>
          </cell>
        </row>
        <row r="1742">
          <cell r="A1742">
            <v>301790</v>
          </cell>
          <cell r="B1742" t="str">
            <v>TUBO-CILIND TK9CL 150 430</v>
          </cell>
          <cell r="C1742" t="str">
            <v>TK9CL 150 430</v>
          </cell>
          <cell r="D1742">
            <v>0.01</v>
          </cell>
          <cell r="E1742">
            <v>57.44</v>
          </cell>
          <cell r="F1742" t="str">
            <v>PEÇ</v>
          </cell>
          <cell r="H1742">
            <v>150</v>
          </cell>
          <cell r="I1742">
            <v>430</v>
          </cell>
        </row>
        <row r="1743">
          <cell r="A1743">
            <v>301791</v>
          </cell>
          <cell r="B1743" t="str">
            <v>TUBO-CILIND TK9CL 150 440</v>
          </cell>
          <cell r="C1743" t="str">
            <v>TK9CL 150 440</v>
          </cell>
          <cell r="D1743">
            <v>0.01</v>
          </cell>
          <cell r="E1743">
            <v>57.44</v>
          </cell>
          <cell r="F1743" t="str">
            <v>PEÇ</v>
          </cell>
          <cell r="H1743">
            <v>150</v>
          </cell>
          <cell r="I1743">
            <v>440</v>
          </cell>
        </row>
        <row r="1744">
          <cell r="A1744">
            <v>301792</v>
          </cell>
          <cell r="B1744" t="str">
            <v>TUBO-CILIND TK9CL 150 450</v>
          </cell>
          <cell r="C1744" t="str">
            <v>TK9CL 150 450</v>
          </cell>
          <cell r="D1744">
            <v>0.01</v>
          </cell>
          <cell r="E1744">
            <v>57.44</v>
          </cell>
          <cell r="F1744" t="str">
            <v>PEÇ</v>
          </cell>
          <cell r="H1744">
            <v>150</v>
          </cell>
          <cell r="I1744">
            <v>450</v>
          </cell>
        </row>
        <row r="1745">
          <cell r="A1745">
            <v>301793</v>
          </cell>
          <cell r="B1745" t="str">
            <v>TUBO-CILIND TK9CL 150 470</v>
          </cell>
          <cell r="C1745" t="str">
            <v>TK9CL 150 470</v>
          </cell>
          <cell r="D1745">
            <v>0.01</v>
          </cell>
          <cell r="E1745">
            <v>57.44</v>
          </cell>
          <cell r="F1745" t="str">
            <v>PEÇ</v>
          </cell>
          <cell r="H1745">
            <v>150</v>
          </cell>
          <cell r="I1745">
            <v>470</v>
          </cell>
        </row>
        <row r="1746">
          <cell r="A1746">
            <v>301794</v>
          </cell>
          <cell r="B1746" t="str">
            <v>TUBO-CILIND TK9CL 150 480</v>
          </cell>
          <cell r="C1746" t="str">
            <v>TK9CL 150 480</v>
          </cell>
          <cell r="D1746">
            <v>0.01</v>
          </cell>
          <cell r="E1746">
            <v>57.44</v>
          </cell>
          <cell r="F1746" t="str">
            <v>PEÇ</v>
          </cell>
          <cell r="H1746">
            <v>150</v>
          </cell>
          <cell r="I1746">
            <v>480</v>
          </cell>
        </row>
        <row r="1747">
          <cell r="A1747">
            <v>301795</v>
          </cell>
          <cell r="B1747" t="str">
            <v>TUBO-CILIND TK9CL 150 500</v>
          </cell>
          <cell r="C1747" t="str">
            <v>TK9CL 150 500</v>
          </cell>
          <cell r="D1747">
            <v>75.319999999999993</v>
          </cell>
          <cell r="E1747">
            <v>323.74</v>
          </cell>
          <cell r="F1747" t="str">
            <v>PEÇ</v>
          </cell>
          <cell r="H1747">
            <v>150</v>
          </cell>
          <cell r="I1747">
            <v>500</v>
          </cell>
        </row>
        <row r="1748">
          <cell r="A1748">
            <v>301796</v>
          </cell>
          <cell r="B1748" t="str">
            <v>TUBO-CILIND TK9CL 150 510</v>
          </cell>
          <cell r="C1748" t="str">
            <v>TK9CL 150 510</v>
          </cell>
          <cell r="D1748">
            <v>0.01</v>
          </cell>
          <cell r="E1748">
            <v>114.9</v>
          </cell>
          <cell r="F1748" t="str">
            <v>PEÇ</v>
          </cell>
          <cell r="H1748">
            <v>150</v>
          </cell>
          <cell r="I1748">
            <v>510</v>
          </cell>
        </row>
        <row r="1749">
          <cell r="A1749">
            <v>301797</v>
          </cell>
          <cell r="B1749" t="str">
            <v>TUBO-CILIND TK9CL 150 520</v>
          </cell>
          <cell r="C1749" t="str">
            <v>TK9CL 150 520</v>
          </cell>
          <cell r="D1749">
            <v>0.01</v>
          </cell>
          <cell r="E1749">
            <v>114.9</v>
          </cell>
          <cell r="F1749" t="str">
            <v>PEÇ</v>
          </cell>
          <cell r="H1749">
            <v>150</v>
          </cell>
          <cell r="I1749">
            <v>520</v>
          </cell>
        </row>
        <row r="1750">
          <cell r="A1750">
            <v>301798</v>
          </cell>
          <cell r="B1750" t="str">
            <v>TUBO-CILIND TK9CL 150 530</v>
          </cell>
          <cell r="C1750" t="str">
            <v>TK9CL 150 530</v>
          </cell>
          <cell r="D1750">
            <v>0.01</v>
          </cell>
          <cell r="E1750">
            <v>114.9</v>
          </cell>
          <cell r="F1750" t="str">
            <v>PEÇ</v>
          </cell>
          <cell r="H1750">
            <v>150</v>
          </cell>
          <cell r="I1750">
            <v>530</v>
          </cell>
        </row>
        <row r="1751">
          <cell r="A1751">
            <v>301799</v>
          </cell>
          <cell r="B1751" t="str">
            <v>TUBO-CILIND TK9CL 150 540</v>
          </cell>
          <cell r="C1751" t="str">
            <v>TK9CL 150 540</v>
          </cell>
          <cell r="D1751">
            <v>0.01</v>
          </cell>
          <cell r="E1751">
            <v>114.9</v>
          </cell>
          <cell r="F1751" t="str">
            <v>PEÇ</v>
          </cell>
          <cell r="H1751">
            <v>150</v>
          </cell>
          <cell r="I1751">
            <v>540</v>
          </cell>
        </row>
        <row r="1752">
          <cell r="A1752">
            <v>301800</v>
          </cell>
          <cell r="B1752" t="str">
            <v>TUBO-CILIND TK9CL 150 550</v>
          </cell>
          <cell r="C1752" t="str">
            <v>TK9CL 150 550</v>
          </cell>
          <cell r="D1752">
            <v>85.54</v>
          </cell>
          <cell r="E1752">
            <v>1041.98</v>
          </cell>
          <cell r="F1752" t="str">
            <v>PEÇ</v>
          </cell>
          <cell r="H1752">
            <v>150</v>
          </cell>
          <cell r="I1752">
            <v>550</v>
          </cell>
        </row>
        <row r="1753">
          <cell r="A1753">
            <v>301801</v>
          </cell>
          <cell r="B1753" t="str">
            <v>TUBO-CILIND TK9CL 150 560</v>
          </cell>
          <cell r="C1753" t="str">
            <v>TK9CL 150 560</v>
          </cell>
          <cell r="D1753">
            <v>0.01</v>
          </cell>
          <cell r="E1753">
            <v>114.9</v>
          </cell>
          <cell r="F1753" t="str">
            <v>PEÇ</v>
          </cell>
          <cell r="H1753">
            <v>150</v>
          </cell>
          <cell r="I1753">
            <v>560</v>
          </cell>
        </row>
        <row r="1754">
          <cell r="A1754">
            <v>301802</v>
          </cell>
          <cell r="B1754" t="str">
            <v>TUBO-CILIND TK9CL 150 570</v>
          </cell>
          <cell r="C1754" t="str">
            <v>TK9CL 150 570</v>
          </cell>
          <cell r="D1754">
            <v>0.01</v>
          </cell>
          <cell r="E1754">
            <v>114.9</v>
          </cell>
          <cell r="F1754" t="str">
            <v>PEÇ</v>
          </cell>
          <cell r="H1754">
            <v>150</v>
          </cell>
          <cell r="I1754">
            <v>570</v>
          </cell>
        </row>
        <row r="1755">
          <cell r="A1755">
            <v>301803</v>
          </cell>
          <cell r="B1755" t="str">
            <v>TUBO-CILIND TK9CL 150 580</v>
          </cell>
          <cell r="C1755" t="str">
            <v>TK9CL 150 580</v>
          </cell>
          <cell r="D1755">
            <v>0.01</v>
          </cell>
          <cell r="E1755">
            <v>114.9</v>
          </cell>
          <cell r="F1755" t="str">
            <v>PEÇ</v>
          </cell>
          <cell r="H1755">
            <v>150</v>
          </cell>
          <cell r="I1755">
            <v>580</v>
          </cell>
        </row>
        <row r="1756">
          <cell r="A1756">
            <v>301804</v>
          </cell>
          <cell r="B1756" t="str">
            <v>TUBO-CILIND TK9CL 150 600</v>
          </cell>
          <cell r="C1756" t="str">
            <v>TK9CL 150 600</v>
          </cell>
          <cell r="D1756">
            <v>81.8</v>
          </cell>
          <cell r="E1756">
            <v>1042.3499999999999</v>
          </cell>
          <cell r="F1756" t="str">
            <v>PEÇ</v>
          </cell>
          <cell r="H1756">
            <v>150</v>
          </cell>
          <cell r="I1756">
            <v>600</v>
          </cell>
        </row>
        <row r="1757">
          <cell r="A1757">
            <v>301805</v>
          </cell>
          <cell r="B1757" t="str">
            <v>TUBO-CILIND TK9CL 150 610</v>
          </cell>
          <cell r="C1757" t="str">
            <v>TK9CL 150 610</v>
          </cell>
          <cell r="D1757">
            <v>0.01</v>
          </cell>
          <cell r="E1757">
            <v>114.9</v>
          </cell>
          <cell r="F1757" t="str">
            <v>PEÇ</v>
          </cell>
          <cell r="H1757">
            <v>150</v>
          </cell>
          <cell r="I1757">
            <v>610</v>
          </cell>
        </row>
        <row r="1758">
          <cell r="A1758">
            <v>301806</v>
          </cell>
          <cell r="B1758" t="str">
            <v>TUBO-CILIND TK9CL 150 620</v>
          </cell>
          <cell r="C1758" t="str">
            <v>TK9CL 150 620</v>
          </cell>
          <cell r="D1758">
            <v>0.01</v>
          </cell>
          <cell r="E1758">
            <v>114.9</v>
          </cell>
          <cell r="F1758" t="str">
            <v>PEÇ</v>
          </cell>
          <cell r="H1758">
            <v>150</v>
          </cell>
          <cell r="I1758">
            <v>620</v>
          </cell>
        </row>
        <row r="1759">
          <cell r="A1759">
            <v>301807</v>
          </cell>
          <cell r="B1759" t="str">
            <v>TUBO-CILIND TK9CL 150 630</v>
          </cell>
          <cell r="C1759" t="str">
            <v>TK9CL 150 630</v>
          </cell>
          <cell r="D1759">
            <v>0.01</v>
          </cell>
          <cell r="E1759">
            <v>114.9</v>
          </cell>
          <cell r="F1759" t="str">
            <v>PEÇ</v>
          </cell>
          <cell r="H1759">
            <v>150</v>
          </cell>
          <cell r="I1759">
            <v>630</v>
          </cell>
        </row>
        <row r="1760">
          <cell r="A1760">
            <v>301808</v>
          </cell>
          <cell r="B1760" t="str">
            <v>TUBO-CILIND TK9CL 150 640</v>
          </cell>
          <cell r="C1760" t="str">
            <v>TK9CL 150 640</v>
          </cell>
          <cell r="D1760">
            <v>0.01</v>
          </cell>
          <cell r="E1760">
            <v>114.9</v>
          </cell>
          <cell r="F1760" t="str">
            <v>PEÇ</v>
          </cell>
          <cell r="H1760">
            <v>150</v>
          </cell>
          <cell r="I1760">
            <v>640</v>
          </cell>
        </row>
        <row r="1761">
          <cell r="A1761">
            <v>301809</v>
          </cell>
          <cell r="B1761" t="str">
            <v>TUBO-CILIND TK9CL 150 650</v>
          </cell>
          <cell r="C1761" t="str">
            <v>TK9CL 150 650</v>
          </cell>
          <cell r="D1761">
            <v>0.01</v>
          </cell>
          <cell r="E1761">
            <v>114.9</v>
          </cell>
          <cell r="F1761" t="str">
            <v>PEÇ</v>
          </cell>
          <cell r="H1761">
            <v>150</v>
          </cell>
          <cell r="I1761">
            <v>650</v>
          </cell>
        </row>
        <row r="1762">
          <cell r="A1762">
            <v>301810</v>
          </cell>
          <cell r="B1762" t="str">
            <v>TUBO-CILIND TK9CL 150 660</v>
          </cell>
          <cell r="C1762" t="str">
            <v>TK9CL 150 660</v>
          </cell>
          <cell r="D1762">
            <v>0.01</v>
          </cell>
          <cell r="E1762">
            <v>114.9</v>
          </cell>
          <cell r="F1762" t="str">
            <v>PEÇ</v>
          </cell>
          <cell r="H1762">
            <v>150</v>
          </cell>
          <cell r="I1762">
            <v>660</v>
          </cell>
        </row>
        <row r="1763">
          <cell r="A1763">
            <v>301811</v>
          </cell>
          <cell r="B1763" t="str">
            <v>TUBO-CILIND TK9CL 150 670</v>
          </cell>
          <cell r="C1763" t="str">
            <v>TK9CL 150 670</v>
          </cell>
          <cell r="D1763">
            <v>0.01</v>
          </cell>
          <cell r="E1763">
            <v>114.9</v>
          </cell>
          <cell r="F1763" t="str">
            <v>PEÇ</v>
          </cell>
          <cell r="H1763">
            <v>150</v>
          </cell>
          <cell r="I1763">
            <v>670</v>
          </cell>
        </row>
        <row r="1764">
          <cell r="A1764">
            <v>301812</v>
          </cell>
          <cell r="B1764" t="str">
            <v>TUBO-CILIND TK9CL 150 680</v>
          </cell>
          <cell r="C1764" t="str">
            <v>TK9CL 150 680</v>
          </cell>
          <cell r="D1764">
            <v>0.01</v>
          </cell>
          <cell r="E1764">
            <v>114.9</v>
          </cell>
          <cell r="F1764" t="str">
            <v>PEÇ</v>
          </cell>
          <cell r="H1764">
            <v>150</v>
          </cell>
          <cell r="I1764">
            <v>680</v>
          </cell>
        </row>
        <row r="1765">
          <cell r="A1765">
            <v>301813</v>
          </cell>
          <cell r="B1765" t="str">
            <v>TUBO-CILIND TK9CL 150 690</v>
          </cell>
          <cell r="C1765" t="str">
            <v>TK9CL 150 690</v>
          </cell>
          <cell r="D1765">
            <v>0.01</v>
          </cell>
          <cell r="E1765">
            <v>114.9</v>
          </cell>
          <cell r="F1765" t="str">
            <v>PEÇ</v>
          </cell>
          <cell r="H1765">
            <v>150</v>
          </cell>
          <cell r="I1765">
            <v>690</v>
          </cell>
        </row>
        <row r="1766">
          <cell r="A1766">
            <v>301814</v>
          </cell>
          <cell r="B1766" t="str">
            <v>TUBO-CILIND TK9CL 150 700</v>
          </cell>
          <cell r="C1766" t="str">
            <v>TK9CL 150 700</v>
          </cell>
          <cell r="D1766">
            <v>0.01</v>
          </cell>
          <cell r="E1766">
            <v>114.9</v>
          </cell>
          <cell r="F1766" t="str">
            <v>PEÇ</v>
          </cell>
          <cell r="H1766">
            <v>150</v>
          </cell>
          <cell r="I1766">
            <v>700</v>
          </cell>
        </row>
        <row r="1767">
          <cell r="A1767">
            <v>301815</v>
          </cell>
          <cell r="B1767" t="str">
            <v>TUBO-CILIND TK9CL 150 710</v>
          </cell>
          <cell r="C1767" t="str">
            <v>TK9CL 150 710</v>
          </cell>
          <cell r="D1767">
            <v>0.01</v>
          </cell>
          <cell r="E1767">
            <v>114.9</v>
          </cell>
          <cell r="F1767" t="str">
            <v>PEÇ</v>
          </cell>
          <cell r="H1767">
            <v>150</v>
          </cell>
          <cell r="I1767">
            <v>710</v>
          </cell>
        </row>
        <row r="1768">
          <cell r="A1768">
            <v>301816</v>
          </cell>
          <cell r="B1768" t="str">
            <v>TUBO-CILIND TK9CL 150 720</v>
          </cell>
          <cell r="C1768" t="str">
            <v>TK9CL 150 720</v>
          </cell>
          <cell r="D1768">
            <v>0.01</v>
          </cell>
          <cell r="E1768">
            <v>114.9</v>
          </cell>
          <cell r="F1768" t="str">
            <v>PEÇ</v>
          </cell>
          <cell r="H1768">
            <v>150</v>
          </cell>
          <cell r="I1768">
            <v>720</v>
          </cell>
        </row>
        <row r="1769">
          <cell r="A1769">
            <v>301817</v>
          </cell>
          <cell r="B1769" t="str">
            <v>TUBO-CILIND TK9CL 150 730</v>
          </cell>
          <cell r="C1769" t="str">
            <v>TK9CL 150 730</v>
          </cell>
          <cell r="D1769">
            <v>0.01</v>
          </cell>
          <cell r="E1769">
            <v>114.9</v>
          </cell>
          <cell r="F1769" t="str">
            <v>PEÇ</v>
          </cell>
          <cell r="H1769">
            <v>150</v>
          </cell>
          <cell r="I1769">
            <v>730</v>
          </cell>
        </row>
        <row r="1770">
          <cell r="A1770">
            <v>301818</v>
          </cell>
          <cell r="B1770" t="str">
            <v>TUBO-CILIND TK9CL 150 740</v>
          </cell>
          <cell r="C1770" t="str">
            <v>TK9CL 150 740</v>
          </cell>
          <cell r="D1770">
            <v>0.01</v>
          </cell>
          <cell r="E1770">
            <v>114.9</v>
          </cell>
          <cell r="F1770" t="str">
            <v>PEÇ</v>
          </cell>
          <cell r="H1770">
            <v>150</v>
          </cell>
          <cell r="I1770">
            <v>740</v>
          </cell>
        </row>
        <row r="1771">
          <cell r="A1771">
            <v>301819</v>
          </cell>
          <cell r="B1771" t="str">
            <v>TUBO-CILIND TK9CL 150 750</v>
          </cell>
          <cell r="C1771" t="str">
            <v>TK9CL 150 750</v>
          </cell>
          <cell r="D1771">
            <v>0.01</v>
          </cell>
          <cell r="E1771">
            <v>114.9</v>
          </cell>
          <cell r="F1771" t="str">
            <v>PEÇ</v>
          </cell>
          <cell r="H1771">
            <v>150</v>
          </cell>
          <cell r="I1771">
            <v>750</v>
          </cell>
        </row>
        <row r="1772">
          <cell r="A1772">
            <v>301820</v>
          </cell>
          <cell r="B1772" t="str">
            <v>TUBO-CILIND TK9CL 150 760</v>
          </cell>
          <cell r="C1772" t="str">
            <v>TK9CL 150 760</v>
          </cell>
          <cell r="D1772">
            <v>0.01</v>
          </cell>
          <cell r="E1772">
            <v>114.9</v>
          </cell>
          <cell r="F1772" t="str">
            <v>PEÇ</v>
          </cell>
          <cell r="H1772">
            <v>150</v>
          </cell>
          <cell r="I1772">
            <v>760</v>
          </cell>
        </row>
        <row r="1773">
          <cell r="A1773">
            <v>301821</v>
          </cell>
          <cell r="B1773" t="str">
            <v>TUBO-CILIND TK9CL 150 770</v>
          </cell>
          <cell r="C1773" t="str">
            <v>TK9CL 150 770</v>
          </cell>
          <cell r="D1773">
            <v>0.01</v>
          </cell>
          <cell r="E1773">
            <v>114.9</v>
          </cell>
          <cell r="F1773" t="str">
            <v>PEÇ</v>
          </cell>
          <cell r="H1773">
            <v>150</v>
          </cell>
          <cell r="I1773">
            <v>770</v>
          </cell>
        </row>
        <row r="1774">
          <cell r="A1774">
            <v>301822</v>
          </cell>
          <cell r="B1774" t="str">
            <v>TUBO-CILIND TK9CL 150 780</v>
          </cell>
          <cell r="C1774" t="str">
            <v>TK9CL 150 780</v>
          </cell>
          <cell r="D1774">
            <v>103.07</v>
          </cell>
          <cell r="E1774">
            <v>659.2</v>
          </cell>
          <cell r="F1774" t="str">
            <v>PEÇ</v>
          </cell>
          <cell r="H1774">
            <v>150</v>
          </cell>
          <cell r="I1774">
            <v>780</v>
          </cell>
        </row>
        <row r="1775">
          <cell r="A1775">
            <v>301823</v>
          </cell>
          <cell r="B1775" t="str">
            <v>TUBO-CILIND TK9CL 150 790</v>
          </cell>
          <cell r="C1775" t="str">
            <v>TK9CL 150 790</v>
          </cell>
          <cell r="D1775">
            <v>0.01</v>
          </cell>
          <cell r="E1775">
            <v>114.9</v>
          </cell>
          <cell r="F1775" t="str">
            <v>PEÇ</v>
          </cell>
          <cell r="H1775">
            <v>150</v>
          </cell>
          <cell r="I1775">
            <v>790</v>
          </cell>
        </row>
        <row r="1776">
          <cell r="A1776">
            <v>301824</v>
          </cell>
          <cell r="B1776" t="str">
            <v>TUBO-CILIND TK9CL 150 800</v>
          </cell>
          <cell r="C1776" t="str">
            <v>TK9CL 150 800</v>
          </cell>
          <cell r="D1776">
            <v>104.68</v>
          </cell>
          <cell r="E1776">
            <v>659.2</v>
          </cell>
          <cell r="F1776" t="str">
            <v>PEÇ</v>
          </cell>
          <cell r="H1776">
            <v>150</v>
          </cell>
          <cell r="I1776">
            <v>800</v>
          </cell>
        </row>
        <row r="1777">
          <cell r="A1777">
            <v>301825</v>
          </cell>
          <cell r="B1777" t="str">
            <v>TUBO-CILIND TK9CL 150 820</v>
          </cell>
          <cell r="C1777" t="str">
            <v>TK9CL 150 820</v>
          </cell>
          <cell r="D1777">
            <v>0.01</v>
          </cell>
          <cell r="E1777">
            <v>114.9</v>
          </cell>
          <cell r="F1777" t="str">
            <v>PEÇ</v>
          </cell>
          <cell r="H1777">
            <v>150</v>
          </cell>
          <cell r="I1777">
            <v>820</v>
          </cell>
        </row>
        <row r="1778">
          <cell r="A1778">
            <v>301826</v>
          </cell>
          <cell r="B1778" t="str">
            <v>TUBO-CILIND TK9CL 150 840</v>
          </cell>
          <cell r="C1778" t="str">
            <v>TK9CL 150 840</v>
          </cell>
          <cell r="D1778">
            <v>0.01</v>
          </cell>
          <cell r="E1778">
            <v>114.9</v>
          </cell>
          <cell r="F1778" t="str">
            <v>PEÇ</v>
          </cell>
          <cell r="H1778">
            <v>150</v>
          </cell>
          <cell r="I1778">
            <v>840</v>
          </cell>
        </row>
        <row r="1779">
          <cell r="A1779">
            <v>301827</v>
          </cell>
          <cell r="B1779" t="str">
            <v>TUBO-CILIND TK9CL 150 850</v>
          </cell>
          <cell r="C1779" t="str">
            <v>TK9CL 150 850</v>
          </cell>
          <cell r="D1779">
            <v>0.01</v>
          </cell>
          <cell r="E1779">
            <v>114.9</v>
          </cell>
          <cell r="F1779" t="str">
            <v>PEÇ</v>
          </cell>
          <cell r="H1779">
            <v>150</v>
          </cell>
          <cell r="I1779">
            <v>850</v>
          </cell>
        </row>
        <row r="1780">
          <cell r="A1780">
            <v>301828</v>
          </cell>
          <cell r="B1780" t="str">
            <v>TUBO-CILIND TK9CL 150 860</v>
          </cell>
          <cell r="C1780" t="str">
            <v>TK9CL 150 860</v>
          </cell>
          <cell r="D1780">
            <v>0.01</v>
          </cell>
          <cell r="E1780">
            <v>114.9</v>
          </cell>
          <cell r="F1780" t="str">
            <v>PEÇ</v>
          </cell>
          <cell r="H1780">
            <v>150</v>
          </cell>
          <cell r="I1780">
            <v>860</v>
          </cell>
        </row>
        <row r="1781">
          <cell r="A1781">
            <v>301829</v>
          </cell>
          <cell r="B1781" t="str">
            <v>TUBO-CILIND TK9CL 150 880</v>
          </cell>
          <cell r="C1781" t="str">
            <v>TK9CL 150 880</v>
          </cell>
          <cell r="D1781">
            <v>0.01</v>
          </cell>
          <cell r="E1781">
            <v>114.9</v>
          </cell>
          <cell r="F1781" t="str">
            <v>PEÇ</v>
          </cell>
          <cell r="H1781">
            <v>150</v>
          </cell>
          <cell r="I1781">
            <v>880</v>
          </cell>
        </row>
        <row r="1782">
          <cell r="A1782">
            <v>301830</v>
          </cell>
          <cell r="B1782" t="str">
            <v>TUBO-CILIND TK9CL 150 890</v>
          </cell>
          <cell r="C1782" t="str">
            <v>TK9CL 150 890</v>
          </cell>
          <cell r="D1782">
            <v>0.01</v>
          </cell>
          <cell r="E1782">
            <v>114.9</v>
          </cell>
          <cell r="F1782" t="str">
            <v>PEÇ</v>
          </cell>
          <cell r="H1782">
            <v>150</v>
          </cell>
          <cell r="I1782">
            <v>890</v>
          </cell>
        </row>
        <row r="1783">
          <cell r="A1783">
            <v>301831</v>
          </cell>
          <cell r="B1783" t="str">
            <v>TUBO-CILIND TK9CL 150 900</v>
          </cell>
          <cell r="C1783" t="str">
            <v>TK9CL 150 900</v>
          </cell>
          <cell r="D1783">
            <v>0.01</v>
          </cell>
          <cell r="E1783">
            <v>114.9</v>
          </cell>
          <cell r="F1783" t="str">
            <v>PEÇ</v>
          </cell>
          <cell r="H1783">
            <v>150</v>
          </cell>
          <cell r="I1783">
            <v>900</v>
          </cell>
        </row>
        <row r="1784">
          <cell r="A1784">
            <v>301832</v>
          </cell>
          <cell r="B1784" t="str">
            <v>TUBO-CILIND TK9CL 150 910</v>
          </cell>
          <cell r="C1784" t="str">
            <v>TK9CL 150 910</v>
          </cell>
          <cell r="D1784">
            <v>0.01</v>
          </cell>
          <cell r="E1784">
            <v>114.9</v>
          </cell>
          <cell r="F1784" t="str">
            <v>PEÇ</v>
          </cell>
          <cell r="H1784">
            <v>150</v>
          </cell>
          <cell r="I1784">
            <v>910</v>
          </cell>
        </row>
        <row r="1785">
          <cell r="A1785">
            <v>301833</v>
          </cell>
          <cell r="B1785" t="str">
            <v>TUBO-CILIND TK9CL 150 920</v>
          </cell>
          <cell r="C1785" t="str">
            <v>TK9CL 150 920</v>
          </cell>
          <cell r="D1785">
            <v>109.45</v>
          </cell>
          <cell r="E1785">
            <v>427.25</v>
          </cell>
          <cell r="F1785" t="str">
            <v>PEÇ</v>
          </cell>
          <cell r="H1785">
            <v>150</v>
          </cell>
          <cell r="I1785">
            <v>920</v>
          </cell>
        </row>
        <row r="1786">
          <cell r="A1786">
            <v>301834</v>
          </cell>
          <cell r="B1786" t="str">
            <v>TUBO-CILIND TK9CL 150 930</v>
          </cell>
          <cell r="C1786" t="str">
            <v>TK9CL 150 930</v>
          </cell>
          <cell r="D1786">
            <v>0.01</v>
          </cell>
          <cell r="E1786">
            <v>114.9</v>
          </cell>
          <cell r="F1786" t="str">
            <v>PEÇ</v>
          </cell>
          <cell r="H1786">
            <v>150</v>
          </cell>
          <cell r="I1786">
            <v>930</v>
          </cell>
        </row>
        <row r="1787">
          <cell r="A1787">
            <v>301835</v>
          </cell>
          <cell r="B1787" t="str">
            <v>TUBO-CILIND TK9CL 150 940</v>
          </cell>
          <cell r="C1787" t="str">
            <v>TK9CL 150 940</v>
          </cell>
          <cell r="D1787">
            <v>0.01</v>
          </cell>
          <cell r="E1787">
            <v>114.9</v>
          </cell>
          <cell r="F1787" t="str">
            <v>PEÇ</v>
          </cell>
          <cell r="H1787">
            <v>150</v>
          </cell>
          <cell r="I1787">
            <v>940</v>
          </cell>
        </row>
        <row r="1788">
          <cell r="A1788">
            <v>301836</v>
          </cell>
          <cell r="B1788" t="str">
            <v>TUBO-CILIND TK9CL 150 950</v>
          </cell>
          <cell r="C1788" t="str">
            <v>TK9CL 150 950</v>
          </cell>
          <cell r="D1788">
            <v>0.01</v>
          </cell>
          <cell r="E1788">
            <v>114.9</v>
          </cell>
          <cell r="F1788" t="str">
            <v>PEÇ</v>
          </cell>
          <cell r="H1788">
            <v>150</v>
          </cell>
          <cell r="I1788">
            <v>950</v>
          </cell>
        </row>
        <row r="1789">
          <cell r="A1789">
            <v>301837</v>
          </cell>
          <cell r="B1789" t="str">
            <v>TUBO-CILIND TK9CL 150 960</v>
          </cell>
          <cell r="C1789" t="str">
            <v>TK9CL 150 960</v>
          </cell>
          <cell r="D1789">
            <v>0.01</v>
          </cell>
          <cell r="E1789">
            <v>114.9</v>
          </cell>
          <cell r="F1789" t="str">
            <v>PEÇ</v>
          </cell>
          <cell r="H1789">
            <v>150</v>
          </cell>
          <cell r="I1789">
            <v>960</v>
          </cell>
        </row>
        <row r="1790">
          <cell r="A1790">
            <v>301838</v>
          </cell>
          <cell r="B1790" t="str">
            <v>TUBO-CILIND TK9CL 150 970</v>
          </cell>
          <cell r="C1790" t="str">
            <v>TK9CL 150 970</v>
          </cell>
          <cell r="D1790">
            <v>0.01</v>
          </cell>
          <cell r="E1790">
            <v>114.9</v>
          </cell>
          <cell r="F1790" t="str">
            <v>PEÇ</v>
          </cell>
          <cell r="H1790">
            <v>150</v>
          </cell>
          <cell r="I1790">
            <v>970</v>
          </cell>
        </row>
        <row r="1791">
          <cell r="A1791">
            <v>301839</v>
          </cell>
          <cell r="B1791" t="str">
            <v>TUBO-CILIND TK9CL 150 980</v>
          </cell>
          <cell r="C1791" t="str">
            <v>TK9CL 150 980</v>
          </cell>
          <cell r="D1791">
            <v>0.01</v>
          </cell>
          <cell r="E1791">
            <v>114.9</v>
          </cell>
          <cell r="F1791" t="str">
            <v>PEÇ</v>
          </cell>
          <cell r="H1791">
            <v>150</v>
          </cell>
          <cell r="I1791">
            <v>980</v>
          </cell>
        </row>
        <row r="1792">
          <cell r="A1792">
            <v>301840</v>
          </cell>
          <cell r="B1792" t="str">
            <v>TUBO-CILIND TK9CL 150 990</v>
          </cell>
          <cell r="C1792" t="str">
            <v>TK9CL 150 990</v>
          </cell>
          <cell r="D1792">
            <v>0.01</v>
          </cell>
          <cell r="E1792">
            <v>114.9</v>
          </cell>
          <cell r="F1792" t="str">
            <v>PEÇ</v>
          </cell>
          <cell r="H1792">
            <v>150</v>
          </cell>
          <cell r="I1792">
            <v>990</v>
          </cell>
        </row>
        <row r="1793">
          <cell r="A1793">
            <v>301841</v>
          </cell>
          <cell r="B1793" t="str">
            <v>TUBO-CILIND TK9CL 150 1000</v>
          </cell>
          <cell r="C1793" t="str">
            <v>TK9CL 150 1000</v>
          </cell>
          <cell r="D1793">
            <v>107</v>
          </cell>
          <cell r="E1793">
            <v>277.36</v>
          </cell>
          <cell r="F1793" t="str">
            <v>PEÇ</v>
          </cell>
          <cell r="H1793">
            <v>150</v>
          </cell>
          <cell r="I1793">
            <v>1000</v>
          </cell>
        </row>
        <row r="1794">
          <cell r="A1794">
            <v>301842</v>
          </cell>
          <cell r="B1794" t="str">
            <v>TUBO-CILIND TK9CL 150 1010</v>
          </cell>
          <cell r="C1794" t="str">
            <v>TK9CL 150 1010</v>
          </cell>
          <cell r="D1794">
            <v>0.01</v>
          </cell>
          <cell r="E1794">
            <v>172.35</v>
          </cell>
          <cell r="F1794" t="str">
            <v>PEÇ</v>
          </cell>
          <cell r="H1794">
            <v>150</v>
          </cell>
          <cell r="I1794">
            <v>1010</v>
          </cell>
        </row>
        <row r="1795">
          <cell r="A1795">
            <v>301843</v>
          </cell>
          <cell r="B1795" t="str">
            <v>TUBO-CILIND TK9CL 150 1020</v>
          </cell>
          <cell r="C1795" t="str">
            <v>TK9CL 150 1020</v>
          </cell>
          <cell r="D1795">
            <v>0.01</v>
          </cell>
          <cell r="E1795">
            <v>172.35</v>
          </cell>
          <cell r="F1795" t="str">
            <v>PEÇ</v>
          </cell>
          <cell r="H1795">
            <v>150</v>
          </cell>
          <cell r="I1795">
            <v>1020</v>
          </cell>
        </row>
        <row r="1796">
          <cell r="A1796">
            <v>301844</v>
          </cell>
          <cell r="B1796" t="str">
            <v>TUBO-CILIND TK9CL 150 1030</v>
          </cell>
          <cell r="C1796" t="str">
            <v>TK9CL 150 1030</v>
          </cell>
          <cell r="D1796">
            <v>0.01</v>
          </cell>
          <cell r="E1796">
            <v>172.35</v>
          </cell>
          <cell r="F1796" t="str">
            <v>PEÇ</v>
          </cell>
          <cell r="H1796">
            <v>150</v>
          </cell>
          <cell r="I1796">
            <v>1030</v>
          </cell>
        </row>
        <row r="1797">
          <cell r="A1797">
            <v>301845</v>
          </cell>
          <cell r="B1797" t="str">
            <v>TUBO-CILIND TK9CL 150 1040</v>
          </cell>
          <cell r="C1797" t="str">
            <v>TK9CL 150 1040</v>
          </cell>
          <cell r="D1797">
            <v>0.01</v>
          </cell>
          <cell r="E1797">
            <v>172.35</v>
          </cell>
          <cell r="F1797" t="str">
            <v>PEÇ</v>
          </cell>
          <cell r="H1797">
            <v>125</v>
          </cell>
          <cell r="I1797">
            <v>1040</v>
          </cell>
        </row>
        <row r="1798">
          <cell r="A1798">
            <v>301846</v>
          </cell>
          <cell r="B1798" t="str">
            <v>TUBO-CILIND TK9CL 150 1050</v>
          </cell>
          <cell r="C1798" t="str">
            <v>TK9CL 150 1050</v>
          </cell>
          <cell r="D1798">
            <v>117.59</v>
          </cell>
          <cell r="E1798">
            <v>540.51</v>
          </cell>
          <cell r="F1798" t="str">
            <v>PEÇ</v>
          </cell>
          <cell r="H1798">
            <v>150</v>
          </cell>
          <cell r="I1798">
            <v>1050</v>
          </cell>
        </row>
        <row r="1799">
          <cell r="A1799">
            <v>301847</v>
          </cell>
          <cell r="B1799" t="str">
            <v>TUBO-CILIND TK9CL 150 1060</v>
          </cell>
          <cell r="C1799" t="str">
            <v>TK9CL 150 1060</v>
          </cell>
          <cell r="D1799">
            <v>0.01</v>
          </cell>
          <cell r="E1799">
            <v>172.35</v>
          </cell>
          <cell r="F1799" t="str">
            <v>PEÇ</v>
          </cell>
          <cell r="H1799">
            <v>150</v>
          </cell>
          <cell r="I1799">
            <v>1060</v>
          </cell>
        </row>
        <row r="1800">
          <cell r="A1800">
            <v>301848</v>
          </cell>
          <cell r="B1800" t="str">
            <v>TUBO-CILIND TK9CL 150 1070</v>
          </cell>
          <cell r="C1800" t="str">
            <v>TK9CL 150 1070</v>
          </cell>
          <cell r="D1800">
            <v>0.01</v>
          </cell>
          <cell r="E1800">
            <v>172.35</v>
          </cell>
          <cell r="F1800" t="str">
            <v>PEÇ</v>
          </cell>
          <cell r="H1800">
            <v>150</v>
          </cell>
          <cell r="I1800">
            <v>1070</v>
          </cell>
        </row>
        <row r="1801">
          <cell r="A1801">
            <v>301849</v>
          </cell>
          <cell r="B1801" t="str">
            <v>TUBO-CILIND TK9CL 150 1090</v>
          </cell>
          <cell r="C1801" t="str">
            <v>TK9CL 150 1090</v>
          </cell>
          <cell r="D1801">
            <v>0.01</v>
          </cell>
          <cell r="E1801">
            <v>172.35</v>
          </cell>
          <cell r="F1801" t="str">
            <v>PEÇ</v>
          </cell>
          <cell r="H1801">
            <v>150</v>
          </cell>
          <cell r="I1801">
            <v>1090</v>
          </cell>
        </row>
        <row r="1802">
          <cell r="A1802">
            <v>301850</v>
          </cell>
          <cell r="B1802" t="str">
            <v>TUBO-CILIND TK9CL 150 1100</v>
          </cell>
          <cell r="C1802" t="str">
            <v>TK9CL 150 1100</v>
          </cell>
          <cell r="D1802">
            <v>121.13</v>
          </cell>
          <cell r="E1802">
            <v>172.35</v>
          </cell>
          <cell r="F1802" t="str">
            <v>PEÇ</v>
          </cell>
          <cell r="H1802">
            <v>150</v>
          </cell>
          <cell r="I1802">
            <v>1100</v>
          </cell>
        </row>
        <row r="1803">
          <cell r="A1803">
            <v>301851</v>
          </cell>
          <cell r="B1803" t="str">
            <v>TUBO-CILIND TK9CL 150 1120</v>
          </cell>
          <cell r="C1803" t="str">
            <v>TK9CL 150 1120</v>
          </cell>
          <cell r="D1803">
            <v>0.01</v>
          </cell>
          <cell r="E1803">
            <v>172.35</v>
          </cell>
          <cell r="F1803" t="str">
            <v>PEÇ</v>
          </cell>
          <cell r="H1803">
            <v>150</v>
          </cell>
          <cell r="I1803">
            <v>1120</v>
          </cell>
        </row>
        <row r="1804">
          <cell r="A1804">
            <v>301852</v>
          </cell>
          <cell r="B1804" t="str">
            <v>TUBO-CILIND TK9CL 150 1130</v>
          </cell>
          <cell r="C1804" t="str">
            <v>TK9CL 150 1130</v>
          </cell>
          <cell r="D1804">
            <v>0.01</v>
          </cell>
          <cell r="E1804">
            <v>172.35</v>
          </cell>
          <cell r="F1804" t="str">
            <v>PEÇ</v>
          </cell>
          <cell r="H1804">
            <v>150</v>
          </cell>
          <cell r="I1804">
            <v>1130</v>
          </cell>
        </row>
        <row r="1805">
          <cell r="A1805">
            <v>301853</v>
          </cell>
          <cell r="B1805" t="str">
            <v>TUBO-CILIND TK9CL 150 1140</v>
          </cell>
          <cell r="C1805" t="str">
            <v>TK9CL 150 1140</v>
          </cell>
          <cell r="D1805">
            <v>0.01</v>
          </cell>
          <cell r="E1805">
            <v>172.35</v>
          </cell>
          <cell r="F1805" t="str">
            <v>PEÇ</v>
          </cell>
          <cell r="H1805">
            <v>150</v>
          </cell>
          <cell r="I1805">
            <v>1140</v>
          </cell>
        </row>
        <row r="1806">
          <cell r="A1806">
            <v>301854</v>
          </cell>
          <cell r="B1806" t="str">
            <v>TUBO-CILIND TK9CL 150 1150</v>
          </cell>
          <cell r="C1806" t="str">
            <v>TK9CL 150 1150</v>
          </cell>
          <cell r="D1806">
            <v>119.21</v>
          </cell>
          <cell r="E1806">
            <v>634.19000000000005</v>
          </cell>
          <cell r="F1806" t="str">
            <v>PEÇ</v>
          </cell>
          <cell r="H1806">
            <v>150</v>
          </cell>
          <cell r="I1806">
            <v>1150</v>
          </cell>
        </row>
        <row r="1807">
          <cell r="A1807">
            <v>301855</v>
          </cell>
          <cell r="B1807" t="str">
            <v>TUBO-CILIND TK9CL 150 1170</v>
          </cell>
          <cell r="C1807" t="str">
            <v>TK9CL 150 1170</v>
          </cell>
          <cell r="D1807">
            <v>0.01</v>
          </cell>
          <cell r="E1807">
            <v>172.35</v>
          </cell>
          <cell r="F1807" t="str">
            <v>PEÇ</v>
          </cell>
          <cell r="H1807">
            <v>150</v>
          </cell>
          <cell r="I1807">
            <v>1170</v>
          </cell>
        </row>
        <row r="1808">
          <cell r="A1808">
            <v>301856</v>
          </cell>
          <cell r="B1808" t="str">
            <v>TUBO-CILIND TK9CL 150 1180</v>
          </cell>
          <cell r="C1808" t="str">
            <v>TK9CL 150 1180</v>
          </cell>
          <cell r="D1808">
            <v>0.01</v>
          </cell>
          <cell r="E1808">
            <v>172.35</v>
          </cell>
          <cell r="F1808" t="str">
            <v>PEÇ</v>
          </cell>
          <cell r="H1808">
            <v>150</v>
          </cell>
          <cell r="I1808">
            <v>1180</v>
          </cell>
        </row>
        <row r="1809">
          <cell r="A1809">
            <v>301857</v>
          </cell>
          <cell r="B1809" t="str">
            <v>TUBO-CILIND TK9CL 150 1200</v>
          </cell>
          <cell r="C1809" t="str">
            <v>TK9CL 150 1200</v>
          </cell>
          <cell r="D1809">
            <v>127.22</v>
          </cell>
          <cell r="E1809">
            <v>1463.63</v>
          </cell>
          <cell r="F1809" t="str">
            <v>PEÇ</v>
          </cell>
          <cell r="H1809">
            <v>150</v>
          </cell>
          <cell r="I1809">
            <v>1200</v>
          </cell>
        </row>
        <row r="1810">
          <cell r="A1810">
            <v>301858</v>
          </cell>
          <cell r="B1810" t="str">
            <v>TUBO-CILIND TK9CL 150 1210</v>
          </cell>
          <cell r="C1810" t="str">
            <v>TK9CL 150 1210</v>
          </cell>
          <cell r="D1810">
            <v>0.01</v>
          </cell>
          <cell r="E1810">
            <v>172.35</v>
          </cell>
          <cell r="F1810" t="str">
            <v>PEÇ</v>
          </cell>
          <cell r="H1810">
            <v>150</v>
          </cell>
          <cell r="I1810">
            <v>1210</v>
          </cell>
        </row>
        <row r="1811">
          <cell r="A1811">
            <v>301859</v>
          </cell>
          <cell r="B1811" t="str">
            <v>TUBO-CILIND TK9CL 150 1220</v>
          </cell>
          <cell r="C1811" t="str">
            <v>TK9CL 150 1220</v>
          </cell>
          <cell r="D1811">
            <v>0.01</v>
          </cell>
          <cell r="E1811">
            <v>172.35</v>
          </cell>
          <cell r="F1811" t="str">
            <v>PEÇ</v>
          </cell>
          <cell r="H1811">
            <v>150</v>
          </cell>
          <cell r="I1811">
            <v>1220</v>
          </cell>
        </row>
        <row r="1812">
          <cell r="A1812">
            <v>301860</v>
          </cell>
          <cell r="B1812" t="str">
            <v>TUBO-CILIND TK9CL 150 1230</v>
          </cell>
          <cell r="C1812" t="str">
            <v>TK9CL 150 1230</v>
          </cell>
          <cell r="D1812">
            <v>0.01</v>
          </cell>
          <cell r="E1812">
            <v>172.35</v>
          </cell>
          <cell r="F1812" t="str">
            <v>PEÇ</v>
          </cell>
          <cell r="H1812">
            <v>150</v>
          </cell>
          <cell r="I1812">
            <v>1230</v>
          </cell>
        </row>
        <row r="1813">
          <cell r="A1813">
            <v>301861</v>
          </cell>
          <cell r="B1813" t="str">
            <v>TUBO-CILIND TK9CL 150 1240</v>
          </cell>
          <cell r="C1813" t="str">
            <v>TK9CL 150 1240</v>
          </cell>
          <cell r="D1813">
            <v>0.01</v>
          </cell>
          <cell r="E1813">
            <v>172.35</v>
          </cell>
          <cell r="F1813" t="str">
            <v>PEÇ</v>
          </cell>
          <cell r="H1813">
            <v>150</v>
          </cell>
          <cell r="I1813">
            <v>1240</v>
          </cell>
        </row>
        <row r="1814">
          <cell r="A1814">
            <v>301862</v>
          </cell>
          <cell r="B1814" t="str">
            <v>TUBO-CILIND TK9CL 150 1250</v>
          </cell>
          <cell r="C1814" t="str">
            <v>TK9CL 150 1250</v>
          </cell>
          <cell r="D1814">
            <v>0.01</v>
          </cell>
          <cell r="E1814">
            <v>172.35</v>
          </cell>
          <cell r="F1814" t="str">
            <v>PEÇ</v>
          </cell>
          <cell r="H1814">
            <v>150</v>
          </cell>
          <cell r="I1814">
            <v>1250</v>
          </cell>
        </row>
        <row r="1815">
          <cell r="A1815">
            <v>301863</v>
          </cell>
          <cell r="B1815" t="str">
            <v>TUBO-CILIND TK9CL 150 1260</v>
          </cell>
          <cell r="C1815" t="str">
            <v>TK9CL 150 1260</v>
          </cell>
          <cell r="D1815">
            <v>0.01</v>
          </cell>
          <cell r="E1815">
            <v>172.35</v>
          </cell>
          <cell r="F1815" t="str">
            <v>PEÇ</v>
          </cell>
          <cell r="H1815">
            <v>150</v>
          </cell>
          <cell r="I1815">
            <v>1260</v>
          </cell>
        </row>
        <row r="1816">
          <cell r="A1816">
            <v>301864</v>
          </cell>
          <cell r="B1816" t="str">
            <v>TUBO-CILIND TK9CL 150 1270</v>
          </cell>
          <cell r="C1816" t="str">
            <v>TK9CL 150 1270</v>
          </cell>
          <cell r="D1816">
            <v>0.01</v>
          </cell>
          <cell r="E1816">
            <v>172.35</v>
          </cell>
          <cell r="F1816" t="str">
            <v>PEÇ</v>
          </cell>
          <cell r="H1816">
            <v>150</v>
          </cell>
          <cell r="I1816">
            <v>1270</v>
          </cell>
        </row>
        <row r="1817">
          <cell r="A1817">
            <v>301865</v>
          </cell>
          <cell r="B1817" t="str">
            <v>TUBO-CILIND TK9CL 150 1280</v>
          </cell>
          <cell r="C1817" t="str">
            <v>TK9CL 150 1280</v>
          </cell>
          <cell r="D1817">
            <v>0.01</v>
          </cell>
          <cell r="E1817">
            <v>172.35</v>
          </cell>
          <cell r="F1817" t="str">
            <v>PEÇ</v>
          </cell>
          <cell r="H1817">
            <v>150</v>
          </cell>
          <cell r="I1817">
            <v>1280</v>
          </cell>
        </row>
        <row r="1818">
          <cell r="A1818">
            <v>301866</v>
          </cell>
          <cell r="B1818" t="str">
            <v>TUBO-CILIND TK9CL 150 1300</v>
          </cell>
          <cell r="C1818" t="str">
            <v>TK9CL 150 1300</v>
          </cell>
          <cell r="D1818">
            <v>133.86000000000001</v>
          </cell>
          <cell r="E1818">
            <v>149.37</v>
          </cell>
          <cell r="F1818" t="str">
            <v>PEÇ</v>
          </cell>
          <cell r="H1818">
            <v>150</v>
          </cell>
          <cell r="I1818">
            <v>1300</v>
          </cell>
        </row>
        <row r="1819">
          <cell r="A1819">
            <v>301867</v>
          </cell>
          <cell r="B1819" t="str">
            <v>TUBO-CILIND TK9CL 150 1320</v>
          </cell>
          <cell r="C1819" t="str">
            <v>TK9CL 150 1320</v>
          </cell>
          <cell r="D1819">
            <v>0.01</v>
          </cell>
          <cell r="E1819">
            <v>172.35</v>
          </cell>
          <cell r="F1819" t="str">
            <v>PEÇ</v>
          </cell>
          <cell r="H1819">
            <v>150</v>
          </cell>
          <cell r="I1819">
            <v>1320</v>
          </cell>
        </row>
        <row r="1820">
          <cell r="A1820">
            <v>301868</v>
          </cell>
          <cell r="B1820" t="str">
            <v>TUBO-CILIND TK9CL 150 1330</v>
          </cell>
          <cell r="C1820" t="str">
            <v>TK9CL 150 1330</v>
          </cell>
          <cell r="D1820">
            <v>0.01</v>
          </cell>
          <cell r="E1820">
            <v>172.35</v>
          </cell>
          <cell r="F1820" t="str">
            <v>PEÇ</v>
          </cell>
          <cell r="H1820">
            <v>150</v>
          </cell>
          <cell r="I1820">
            <v>1330</v>
          </cell>
        </row>
        <row r="1821">
          <cell r="A1821">
            <v>301869</v>
          </cell>
          <cell r="B1821" t="str">
            <v>TUBO-CILIND TK9CL 150 1340</v>
          </cell>
          <cell r="C1821" t="str">
            <v>TK9CL 150 1340</v>
          </cell>
          <cell r="D1821">
            <v>0.01</v>
          </cell>
          <cell r="E1821">
            <v>172.35</v>
          </cell>
          <cell r="F1821" t="str">
            <v>PEÇ</v>
          </cell>
          <cell r="H1821">
            <v>150</v>
          </cell>
          <cell r="I1821">
            <v>1340</v>
          </cell>
        </row>
        <row r="1822">
          <cell r="A1822">
            <v>301870</v>
          </cell>
          <cell r="B1822" t="str">
            <v>TUBO-CILIND TK9CL 150 1350</v>
          </cell>
          <cell r="C1822" t="str">
            <v>TK9CL 150 1350</v>
          </cell>
          <cell r="D1822">
            <v>141.72</v>
          </cell>
          <cell r="E1822">
            <v>833.94</v>
          </cell>
          <cell r="F1822" t="str">
            <v>PEÇ</v>
          </cell>
          <cell r="H1822">
            <v>150</v>
          </cell>
          <cell r="I1822">
            <v>1350</v>
          </cell>
        </row>
        <row r="1823">
          <cell r="A1823">
            <v>301871</v>
          </cell>
          <cell r="B1823" t="str">
            <v>TUBO-CILIND TK9CL 150 1360</v>
          </cell>
          <cell r="C1823" t="str">
            <v>TK9CL 150 1360</v>
          </cell>
          <cell r="D1823">
            <v>0.01</v>
          </cell>
          <cell r="E1823">
            <v>172.35</v>
          </cell>
          <cell r="F1823" t="str">
            <v>PEÇ</v>
          </cell>
          <cell r="H1823">
            <v>150</v>
          </cell>
          <cell r="I1823">
            <v>1360</v>
          </cell>
        </row>
        <row r="1824">
          <cell r="A1824">
            <v>301872</v>
          </cell>
          <cell r="B1824" t="str">
            <v>TUBO-CILIND TK9CL 150 1370</v>
          </cell>
          <cell r="C1824" t="str">
            <v>TK9CL 150 1370</v>
          </cell>
          <cell r="D1824">
            <v>0.01</v>
          </cell>
          <cell r="E1824">
            <v>172.35</v>
          </cell>
          <cell r="F1824" t="str">
            <v>PEÇ</v>
          </cell>
          <cell r="H1824">
            <v>150</v>
          </cell>
          <cell r="I1824">
            <v>1370</v>
          </cell>
        </row>
        <row r="1825">
          <cell r="A1825">
            <v>301873</v>
          </cell>
          <cell r="B1825" t="str">
            <v>TUBO-CILIND TK9CL 150 1380</v>
          </cell>
          <cell r="C1825" t="str">
            <v>TK9CL 150 1380</v>
          </cell>
          <cell r="D1825">
            <v>0.01</v>
          </cell>
          <cell r="E1825">
            <v>172.35</v>
          </cell>
          <cell r="F1825" t="str">
            <v>PEÇ</v>
          </cell>
          <cell r="H1825">
            <v>150</v>
          </cell>
          <cell r="I1825">
            <v>1380</v>
          </cell>
        </row>
        <row r="1826">
          <cell r="A1826">
            <v>301874</v>
          </cell>
          <cell r="B1826" t="str">
            <v>TUBO-CILIND TK9CL 150 1400</v>
          </cell>
          <cell r="C1826" t="str">
            <v>TK9CL 150 1400</v>
          </cell>
          <cell r="D1826">
            <v>141.84</v>
          </cell>
          <cell r="E1826">
            <v>251.15</v>
          </cell>
          <cell r="F1826" t="str">
            <v>PEÇ</v>
          </cell>
          <cell r="H1826">
            <v>150</v>
          </cell>
          <cell r="I1826">
            <v>1400</v>
          </cell>
        </row>
        <row r="1827">
          <cell r="A1827">
            <v>301875</v>
          </cell>
          <cell r="B1827" t="str">
            <v>TUBO-CILIND TK9CL 150 1410</v>
          </cell>
          <cell r="C1827" t="str">
            <v>TK9CL 150 1410</v>
          </cell>
          <cell r="D1827">
            <v>0.01</v>
          </cell>
          <cell r="E1827">
            <v>172.35</v>
          </cell>
          <cell r="F1827" t="str">
            <v>PEÇ</v>
          </cell>
          <cell r="H1827">
            <v>150</v>
          </cell>
          <cell r="I1827">
            <v>1410</v>
          </cell>
        </row>
        <row r="1828">
          <cell r="A1828">
            <v>301876</v>
          </cell>
          <cell r="B1828" t="str">
            <v>TUBO-CILIND TK9CL 150 1440</v>
          </cell>
          <cell r="C1828" t="str">
            <v>TK9CL 150 1440</v>
          </cell>
          <cell r="D1828">
            <v>0.01</v>
          </cell>
          <cell r="E1828">
            <v>172.35</v>
          </cell>
          <cell r="F1828" t="str">
            <v>PEÇ</v>
          </cell>
          <cell r="H1828">
            <v>150</v>
          </cell>
          <cell r="I1828">
            <v>1440</v>
          </cell>
        </row>
        <row r="1829">
          <cell r="A1829">
            <v>301877</v>
          </cell>
          <cell r="B1829" t="str">
            <v>TUBO-CILIND TK9CL 150 1450</v>
          </cell>
          <cell r="C1829" t="str">
            <v>TK9CL 150 1450</v>
          </cell>
          <cell r="D1829">
            <v>0.01</v>
          </cell>
          <cell r="E1829">
            <v>172.35</v>
          </cell>
          <cell r="F1829" t="str">
            <v>PEÇ</v>
          </cell>
          <cell r="H1829">
            <v>150</v>
          </cell>
          <cell r="I1829">
            <v>1450</v>
          </cell>
        </row>
        <row r="1830">
          <cell r="A1830">
            <v>301878</v>
          </cell>
          <cell r="B1830" t="str">
            <v>TUBO-CILIND TK9CL 150 1470</v>
          </cell>
          <cell r="C1830" t="str">
            <v>TK9CL 150 1470</v>
          </cell>
          <cell r="D1830">
            <v>0.01</v>
          </cell>
          <cell r="E1830">
            <v>172.35</v>
          </cell>
          <cell r="F1830" t="str">
            <v>PEÇ</v>
          </cell>
          <cell r="H1830">
            <v>150</v>
          </cell>
          <cell r="I1830">
            <v>1470</v>
          </cell>
        </row>
        <row r="1831">
          <cell r="A1831">
            <v>301879</v>
          </cell>
          <cell r="B1831" t="str">
            <v>TUBO-CILIND TK9CL 150 1480</v>
          </cell>
          <cell r="C1831" t="str">
            <v>TK9CL 150 1480</v>
          </cell>
          <cell r="D1831">
            <v>0.01</v>
          </cell>
          <cell r="E1831">
            <v>172.35</v>
          </cell>
          <cell r="F1831" t="str">
            <v>PEÇ</v>
          </cell>
          <cell r="H1831">
            <v>150</v>
          </cell>
          <cell r="I1831">
            <v>1480</v>
          </cell>
        </row>
        <row r="1832">
          <cell r="A1832">
            <v>301880</v>
          </cell>
          <cell r="B1832" t="str">
            <v>TUBO-CILIND TK9CL 150 1490</v>
          </cell>
          <cell r="C1832" t="str">
            <v>TK9CL 150 1490</v>
          </cell>
          <cell r="D1832">
            <v>0.01</v>
          </cell>
          <cell r="E1832">
            <v>172.35</v>
          </cell>
          <cell r="F1832" t="str">
            <v>PEÇ</v>
          </cell>
          <cell r="H1832">
            <v>150</v>
          </cell>
          <cell r="I1832">
            <v>1490</v>
          </cell>
        </row>
        <row r="1833">
          <cell r="A1833">
            <v>301881</v>
          </cell>
          <cell r="B1833" t="str">
            <v>TUBO-CILIND TK9CL 150 1500</v>
          </cell>
          <cell r="C1833" t="str">
            <v>TK9CL 150 1500</v>
          </cell>
          <cell r="D1833">
            <v>119.27</v>
          </cell>
          <cell r="E1833">
            <v>557.23</v>
          </cell>
          <cell r="F1833" t="str">
            <v>PEÇ</v>
          </cell>
          <cell r="H1833">
            <v>150</v>
          </cell>
          <cell r="I1833">
            <v>1500</v>
          </cell>
        </row>
        <row r="1834">
          <cell r="A1834">
            <v>301882</v>
          </cell>
          <cell r="B1834" t="str">
            <v>TUBO-CILIND TK9CL 150 1510</v>
          </cell>
          <cell r="C1834" t="str">
            <v>TK9CL 150 1510</v>
          </cell>
          <cell r="D1834">
            <v>0.01</v>
          </cell>
          <cell r="E1834">
            <v>229.81</v>
          </cell>
          <cell r="F1834" t="str">
            <v>PEÇ</v>
          </cell>
          <cell r="H1834">
            <v>150</v>
          </cell>
          <cell r="I1834">
            <v>1510</v>
          </cell>
        </row>
        <row r="1835">
          <cell r="A1835">
            <v>301883</v>
          </cell>
          <cell r="B1835" t="str">
            <v>TUBO-CILIND TK9CL 150 1530</v>
          </cell>
          <cell r="C1835" t="str">
            <v>TK9CL 150 1530</v>
          </cell>
          <cell r="D1835">
            <v>0.01</v>
          </cell>
          <cell r="E1835">
            <v>229.81</v>
          </cell>
          <cell r="F1835" t="str">
            <v>PEÇ</v>
          </cell>
          <cell r="H1835">
            <v>150</v>
          </cell>
          <cell r="I1835">
            <v>1530</v>
          </cell>
        </row>
        <row r="1836">
          <cell r="A1836">
            <v>301884</v>
          </cell>
          <cell r="B1836" t="str">
            <v>TUBO-CILIND TK9CL 150 1540</v>
          </cell>
          <cell r="C1836" t="str">
            <v>TK9CL 150 1540</v>
          </cell>
          <cell r="D1836">
            <v>0.01</v>
          </cell>
          <cell r="E1836">
            <v>229.81</v>
          </cell>
          <cell r="F1836" t="str">
            <v>PEÇ</v>
          </cell>
          <cell r="H1836">
            <v>150</v>
          </cell>
          <cell r="I1836">
            <v>1540</v>
          </cell>
        </row>
        <row r="1837">
          <cell r="A1837">
            <v>301885</v>
          </cell>
          <cell r="B1837" t="str">
            <v>TUBO-CILIND TK9CL 150 1550</v>
          </cell>
          <cell r="C1837" t="str">
            <v>TK9CL 150 1550</v>
          </cell>
          <cell r="D1837">
            <v>0.01</v>
          </cell>
          <cell r="E1837">
            <v>229.81</v>
          </cell>
          <cell r="F1837" t="str">
            <v>PEÇ</v>
          </cell>
          <cell r="H1837">
            <v>150</v>
          </cell>
          <cell r="I1837">
            <v>1550</v>
          </cell>
        </row>
        <row r="1838">
          <cell r="A1838">
            <v>301886</v>
          </cell>
          <cell r="B1838" t="str">
            <v>TUBO-CILIND TK9CL 150 1560</v>
          </cell>
          <cell r="C1838" t="str">
            <v>TK9CL 150 1560</v>
          </cell>
          <cell r="D1838">
            <v>0.01</v>
          </cell>
          <cell r="E1838">
            <v>229.81</v>
          </cell>
          <cell r="F1838" t="str">
            <v>PEÇ</v>
          </cell>
          <cell r="H1838">
            <v>150</v>
          </cell>
          <cell r="I1838">
            <v>1560</v>
          </cell>
        </row>
        <row r="1839">
          <cell r="A1839">
            <v>301887</v>
          </cell>
          <cell r="B1839" t="str">
            <v>TUBO-CILIND TK9CL 150 1570</v>
          </cell>
          <cell r="C1839" t="str">
            <v>TK9CL 150 1570</v>
          </cell>
          <cell r="D1839">
            <v>0.01</v>
          </cell>
          <cell r="E1839">
            <v>229.81</v>
          </cell>
          <cell r="F1839" t="str">
            <v>PEÇ</v>
          </cell>
          <cell r="H1839">
            <v>150</v>
          </cell>
          <cell r="I1839">
            <v>1570</v>
          </cell>
        </row>
        <row r="1840">
          <cell r="A1840">
            <v>301888</v>
          </cell>
          <cell r="B1840" t="str">
            <v>TUBO-CILIND TK9CL 150 1580</v>
          </cell>
          <cell r="C1840" t="str">
            <v>TK9CL 150 1580</v>
          </cell>
          <cell r="D1840">
            <v>0.01</v>
          </cell>
          <cell r="E1840">
            <v>218.31</v>
          </cell>
          <cell r="F1840" t="str">
            <v>PEÇ</v>
          </cell>
          <cell r="H1840">
            <v>150</v>
          </cell>
          <cell r="I1840">
            <v>1580</v>
          </cell>
        </row>
        <row r="1841">
          <cell r="A1841">
            <v>301889</v>
          </cell>
          <cell r="B1841" t="str">
            <v>TUBO-CILIND TK9CL 150 1600</v>
          </cell>
          <cell r="C1841" t="str">
            <v>TK9CL 150 1600</v>
          </cell>
          <cell r="D1841">
            <v>145.19</v>
          </cell>
          <cell r="E1841">
            <v>218.31</v>
          </cell>
          <cell r="F1841" t="str">
            <v>PEÇ</v>
          </cell>
          <cell r="H1841">
            <v>150</v>
          </cell>
          <cell r="I1841">
            <v>1600</v>
          </cell>
        </row>
        <row r="1842">
          <cell r="A1842">
            <v>301890</v>
          </cell>
          <cell r="B1842" t="str">
            <v>TUBO-CILIND TK9CL 150 1620</v>
          </cell>
          <cell r="C1842" t="str">
            <v>TK9CL 150 1620</v>
          </cell>
          <cell r="D1842">
            <v>0.01</v>
          </cell>
          <cell r="E1842">
            <v>218.31</v>
          </cell>
          <cell r="F1842" t="str">
            <v>PEÇ</v>
          </cell>
          <cell r="H1842">
            <v>150</v>
          </cell>
          <cell r="I1842">
            <v>1620</v>
          </cell>
        </row>
        <row r="1843">
          <cell r="A1843">
            <v>301891</v>
          </cell>
          <cell r="B1843" t="str">
            <v>TUBO-CILIND TK9CL 150 1650</v>
          </cell>
          <cell r="C1843" t="str">
            <v>TK9CL 150 1650</v>
          </cell>
          <cell r="D1843">
            <v>0.01</v>
          </cell>
          <cell r="E1843">
            <v>218.31</v>
          </cell>
          <cell r="F1843" t="str">
            <v>PEÇ</v>
          </cell>
          <cell r="H1843">
            <v>150</v>
          </cell>
          <cell r="I1843">
            <v>1650</v>
          </cell>
        </row>
        <row r="1844">
          <cell r="A1844">
            <v>301892</v>
          </cell>
          <cell r="B1844" t="str">
            <v>TUBO-CILIND TK9CL 150 1660</v>
          </cell>
          <cell r="C1844" t="str">
            <v>TK9CL 150 1660</v>
          </cell>
          <cell r="D1844">
            <v>0.01</v>
          </cell>
          <cell r="E1844">
            <v>218.31</v>
          </cell>
          <cell r="F1844" t="str">
            <v>PEÇ</v>
          </cell>
          <cell r="H1844">
            <v>150</v>
          </cell>
          <cell r="I1844">
            <v>1660</v>
          </cell>
        </row>
        <row r="1845">
          <cell r="A1845">
            <v>301893</v>
          </cell>
          <cell r="B1845" t="str">
            <v>TUBO-CILIND TK9CL 150 1670</v>
          </cell>
          <cell r="C1845" t="str">
            <v>TK9CL 150 1670</v>
          </cell>
          <cell r="D1845">
            <v>0.01</v>
          </cell>
          <cell r="E1845">
            <v>218.31</v>
          </cell>
          <cell r="F1845" t="str">
            <v>PEÇ</v>
          </cell>
          <cell r="H1845">
            <v>150</v>
          </cell>
          <cell r="I1845">
            <v>1670</v>
          </cell>
        </row>
        <row r="1846">
          <cell r="A1846">
            <v>301894</v>
          </cell>
          <cell r="B1846" t="str">
            <v>TUBO-CILIND TK9CL 150 1680</v>
          </cell>
          <cell r="C1846" t="str">
            <v>TK9CL 150 1680</v>
          </cell>
          <cell r="D1846">
            <v>0.01</v>
          </cell>
          <cell r="E1846">
            <v>218.31</v>
          </cell>
          <cell r="F1846" t="str">
            <v>PEÇ</v>
          </cell>
          <cell r="H1846">
            <v>150</v>
          </cell>
          <cell r="I1846">
            <v>1680</v>
          </cell>
        </row>
        <row r="1847">
          <cell r="A1847">
            <v>301895</v>
          </cell>
          <cell r="B1847" t="str">
            <v>TUBO-CILIND TK9CL 150 1690</v>
          </cell>
          <cell r="C1847" t="str">
            <v>TK9CL 150 1690</v>
          </cell>
          <cell r="D1847">
            <v>0.01</v>
          </cell>
          <cell r="E1847">
            <v>218.31</v>
          </cell>
          <cell r="F1847" t="str">
            <v>PEÇ</v>
          </cell>
          <cell r="H1847">
            <v>150</v>
          </cell>
          <cell r="I1847">
            <v>1690</v>
          </cell>
        </row>
        <row r="1848">
          <cell r="A1848">
            <v>301896</v>
          </cell>
          <cell r="B1848" t="str">
            <v>TUBO-CILIND TK9CL 150 1700</v>
          </cell>
          <cell r="C1848" t="str">
            <v>TK9CL 150 1700</v>
          </cell>
          <cell r="D1848">
            <v>159.25</v>
          </cell>
          <cell r="E1848">
            <v>688.34</v>
          </cell>
          <cell r="F1848" t="str">
            <v>PEÇ</v>
          </cell>
          <cell r="H1848">
            <v>150</v>
          </cell>
          <cell r="I1848">
            <v>1700</v>
          </cell>
        </row>
        <row r="1849">
          <cell r="A1849">
            <v>301897</v>
          </cell>
          <cell r="B1849" t="str">
            <v>TUBO-CILIND TK9CL 150 1720</v>
          </cell>
          <cell r="C1849" t="str">
            <v>TK9CL 150 1720</v>
          </cell>
          <cell r="D1849">
            <v>0.01</v>
          </cell>
          <cell r="E1849">
            <v>218.31</v>
          </cell>
          <cell r="F1849" t="str">
            <v>PEÇ</v>
          </cell>
          <cell r="H1849">
            <v>150</v>
          </cell>
          <cell r="I1849">
            <v>1720</v>
          </cell>
        </row>
        <row r="1850">
          <cell r="A1850">
            <v>301898</v>
          </cell>
          <cell r="B1850" t="str">
            <v>TUBO-CILIND TK9CL 150 1730</v>
          </cell>
          <cell r="C1850" t="str">
            <v>TK9CL 150 1730</v>
          </cell>
          <cell r="D1850">
            <v>0.01</v>
          </cell>
          <cell r="E1850">
            <v>218.31</v>
          </cell>
          <cell r="F1850" t="str">
            <v>PEÇ</v>
          </cell>
          <cell r="H1850">
            <v>150</v>
          </cell>
          <cell r="I1850">
            <v>1730</v>
          </cell>
        </row>
        <row r="1851">
          <cell r="A1851">
            <v>301899</v>
          </cell>
          <cell r="B1851" t="str">
            <v>TUBO-CILIND TK9CL 150 1750</v>
          </cell>
          <cell r="C1851" t="str">
            <v>TK9CL 150 1750</v>
          </cell>
          <cell r="D1851">
            <v>0.01</v>
          </cell>
          <cell r="E1851">
            <v>218.31</v>
          </cell>
          <cell r="F1851" t="str">
            <v>PEÇ</v>
          </cell>
          <cell r="H1851">
            <v>150</v>
          </cell>
          <cell r="I1851">
            <v>1750</v>
          </cell>
        </row>
        <row r="1852">
          <cell r="A1852">
            <v>301900</v>
          </cell>
          <cell r="B1852" t="str">
            <v>TUBO-CILIND TK9CL 150 1760</v>
          </cell>
          <cell r="C1852" t="str">
            <v>TK9CL 150 1760</v>
          </cell>
          <cell r="D1852">
            <v>0.01</v>
          </cell>
          <cell r="E1852">
            <v>218.31</v>
          </cell>
          <cell r="F1852" t="str">
            <v>PEÇ</v>
          </cell>
          <cell r="H1852">
            <v>150</v>
          </cell>
          <cell r="I1852">
            <v>1760</v>
          </cell>
        </row>
        <row r="1853">
          <cell r="A1853">
            <v>301901</v>
          </cell>
          <cell r="B1853" t="str">
            <v>TUBO-CILIND TK9CL 150 1770</v>
          </cell>
          <cell r="C1853" t="str">
            <v>TK9CL 150 1770</v>
          </cell>
          <cell r="D1853">
            <v>0.01</v>
          </cell>
          <cell r="E1853">
            <v>218.31</v>
          </cell>
          <cell r="F1853" t="str">
            <v>PEÇ</v>
          </cell>
          <cell r="H1853">
            <v>150</v>
          </cell>
          <cell r="I1853">
            <v>1770</v>
          </cell>
        </row>
        <row r="1854">
          <cell r="A1854">
            <v>301902</v>
          </cell>
          <cell r="B1854" t="str">
            <v>TUBO-CILIND TK9CL 150 1800</v>
          </cell>
          <cell r="C1854" t="str">
            <v>TK9CL 150 1800</v>
          </cell>
          <cell r="D1854">
            <v>202.37</v>
          </cell>
          <cell r="E1854">
            <v>653.80999999999995</v>
          </cell>
          <cell r="F1854" t="str">
            <v>PEÇ</v>
          </cell>
          <cell r="H1854">
            <v>150</v>
          </cell>
          <cell r="I1854">
            <v>1800</v>
          </cell>
        </row>
        <row r="1855">
          <cell r="A1855">
            <v>301903</v>
          </cell>
          <cell r="B1855" t="str">
            <v>TUBO-CILIND TK9CL 150 1830</v>
          </cell>
          <cell r="C1855" t="str">
            <v>TK9CL 150 1830</v>
          </cell>
          <cell r="D1855">
            <v>0.01</v>
          </cell>
          <cell r="E1855">
            <v>218.31</v>
          </cell>
          <cell r="F1855" t="str">
            <v>PEÇ</v>
          </cell>
          <cell r="H1855">
            <v>150</v>
          </cell>
          <cell r="I1855">
            <v>1830</v>
          </cell>
        </row>
        <row r="1856">
          <cell r="A1856">
            <v>301904</v>
          </cell>
          <cell r="B1856" t="str">
            <v>TUBO-CILIND TK9CL 150 1840</v>
          </cell>
          <cell r="C1856" t="str">
            <v>TK9CL 150 1840</v>
          </cell>
          <cell r="D1856">
            <v>0.01</v>
          </cell>
          <cell r="E1856">
            <v>218.31</v>
          </cell>
          <cell r="F1856" t="str">
            <v>PEÇ</v>
          </cell>
          <cell r="H1856">
            <v>150</v>
          </cell>
          <cell r="I1856">
            <v>1840</v>
          </cell>
        </row>
        <row r="1857">
          <cell r="A1857">
            <v>301905</v>
          </cell>
          <cell r="B1857" t="str">
            <v>TUBO-CILIND TK9CL 150 1850</v>
          </cell>
          <cell r="C1857" t="str">
            <v>TK9CL 150 1850</v>
          </cell>
          <cell r="D1857">
            <v>0.01</v>
          </cell>
          <cell r="E1857">
            <v>218.31</v>
          </cell>
          <cell r="F1857" t="str">
            <v>PEÇ</v>
          </cell>
          <cell r="H1857">
            <v>150</v>
          </cell>
          <cell r="I1857">
            <v>1850</v>
          </cell>
        </row>
        <row r="1858">
          <cell r="A1858">
            <v>301906</v>
          </cell>
          <cell r="B1858" t="str">
            <v>TUBO-CILIND TK9CL 150 1860</v>
          </cell>
          <cell r="C1858" t="str">
            <v>TK9CL 150 1860</v>
          </cell>
          <cell r="D1858">
            <v>0.01</v>
          </cell>
          <cell r="E1858">
            <v>218.31</v>
          </cell>
          <cell r="F1858" t="str">
            <v>PEÇ</v>
          </cell>
          <cell r="H1858">
            <v>150</v>
          </cell>
          <cell r="I1858">
            <v>1860</v>
          </cell>
        </row>
        <row r="1859">
          <cell r="A1859">
            <v>301907</v>
          </cell>
          <cell r="B1859" t="str">
            <v>TUBO-CILIND TK9CL 150 1870</v>
          </cell>
          <cell r="C1859" t="str">
            <v>TK9CL 150 1870</v>
          </cell>
          <cell r="D1859">
            <v>0.01</v>
          </cell>
          <cell r="E1859">
            <v>218.31</v>
          </cell>
          <cell r="F1859" t="str">
            <v>PEÇ</v>
          </cell>
          <cell r="H1859">
            <v>150</v>
          </cell>
          <cell r="I1859">
            <v>1870</v>
          </cell>
        </row>
        <row r="1860">
          <cell r="A1860">
            <v>301908</v>
          </cell>
          <cell r="B1860" t="str">
            <v>TUBO-CILIND TK9CL 150 1880</v>
          </cell>
          <cell r="C1860" t="str">
            <v>TK9CL 150 1880</v>
          </cell>
          <cell r="D1860">
            <v>0.01</v>
          </cell>
          <cell r="E1860">
            <v>218.31</v>
          </cell>
          <cell r="F1860" t="str">
            <v>PEÇ</v>
          </cell>
          <cell r="H1860">
            <v>150</v>
          </cell>
          <cell r="I1860">
            <v>1880</v>
          </cell>
        </row>
        <row r="1861">
          <cell r="A1861">
            <v>301909</v>
          </cell>
          <cell r="B1861" t="str">
            <v>TUBO-CILIND TK9CL 150 1900</v>
          </cell>
          <cell r="C1861" t="str">
            <v>TK9CL 150 1900</v>
          </cell>
          <cell r="D1861">
            <v>172.5</v>
          </cell>
          <cell r="E1861">
            <v>653.80999999999995</v>
          </cell>
          <cell r="F1861" t="str">
            <v>PEÇ</v>
          </cell>
          <cell r="H1861">
            <v>150</v>
          </cell>
          <cell r="I1861">
            <v>1900</v>
          </cell>
        </row>
        <row r="1862">
          <cell r="A1862">
            <v>301910</v>
          </cell>
          <cell r="B1862" t="str">
            <v>TUBO-CILIND TK9CL 150 1920</v>
          </cell>
          <cell r="C1862" t="str">
            <v>TK9CL 150 1920</v>
          </cell>
          <cell r="D1862">
            <v>0.01</v>
          </cell>
          <cell r="E1862">
            <v>218.31</v>
          </cell>
          <cell r="F1862" t="str">
            <v>PEÇ</v>
          </cell>
          <cell r="H1862">
            <v>150</v>
          </cell>
          <cell r="I1862">
            <v>1920</v>
          </cell>
        </row>
        <row r="1863">
          <cell r="A1863">
            <v>301911</v>
          </cell>
          <cell r="B1863" t="str">
            <v>TUBO-CILIND TK9CL 150 1930</v>
          </cell>
          <cell r="C1863" t="str">
            <v>TK9CL 150 1930</v>
          </cell>
          <cell r="D1863">
            <v>0.01</v>
          </cell>
          <cell r="E1863">
            <v>218.31</v>
          </cell>
          <cell r="F1863" t="str">
            <v>PEÇ</v>
          </cell>
          <cell r="H1863">
            <v>150</v>
          </cell>
          <cell r="I1863">
            <v>1930</v>
          </cell>
        </row>
        <row r="1864">
          <cell r="A1864">
            <v>301912</v>
          </cell>
          <cell r="B1864" t="str">
            <v>TUBO-CILIND TK9CL 150 1940</v>
          </cell>
          <cell r="C1864" t="str">
            <v>TK9CL 150 1940</v>
          </cell>
          <cell r="D1864">
            <v>0.01</v>
          </cell>
          <cell r="E1864">
            <v>218.31</v>
          </cell>
          <cell r="F1864" t="str">
            <v>PEÇ</v>
          </cell>
          <cell r="H1864">
            <v>150</v>
          </cell>
          <cell r="I1864">
            <v>1940</v>
          </cell>
        </row>
        <row r="1865">
          <cell r="A1865">
            <v>301913</v>
          </cell>
          <cell r="B1865" t="str">
            <v>TUBO-CILIND TK9CL 150 1950</v>
          </cell>
          <cell r="C1865" t="str">
            <v>TK9CL 150 1950</v>
          </cell>
          <cell r="D1865">
            <v>0.01</v>
          </cell>
          <cell r="E1865">
            <v>218.31</v>
          </cell>
          <cell r="F1865" t="str">
            <v>PEÇ</v>
          </cell>
          <cell r="H1865">
            <v>150</v>
          </cell>
          <cell r="I1865">
            <v>1950</v>
          </cell>
        </row>
        <row r="1866">
          <cell r="A1866">
            <v>301914</v>
          </cell>
          <cell r="B1866" t="str">
            <v>TUBO-CILIND TK9CL 150 1960</v>
          </cell>
          <cell r="C1866" t="str">
            <v>TK9CL 150 1960</v>
          </cell>
          <cell r="D1866">
            <v>0.01</v>
          </cell>
          <cell r="E1866">
            <v>218.31</v>
          </cell>
          <cell r="F1866" t="str">
            <v>PEÇ</v>
          </cell>
          <cell r="H1866">
            <v>150</v>
          </cell>
          <cell r="I1866">
            <v>1960</v>
          </cell>
        </row>
        <row r="1867">
          <cell r="A1867">
            <v>301915</v>
          </cell>
          <cell r="B1867" t="str">
            <v>TUBO-CILIND TK9CL 150 2000</v>
          </cell>
          <cell r="C1867" t="str">
            <v>TK9CL 150 2000</v>
          </cell>
          <cell r="D1867">
            <v>148.02000000000001</v>
          </cell>
          <cell r="E1867">
            <v>674.03</v>
          </cell>
          <cell r="F1867" t="str">
            <v>PEÇ</v>
          </cell>
          <cell r="H1867">
            <v>200</v>
          </cell>
          <cell r="I1867">
            <v>2000</v>
          </cell>
        </row>
        <row r="1868">
          <cell r="A1868">
            <v>301916</v>
          </cell>
          <cell r="B1868" t="str">
            <v>TUBO-CILIND TK9CL 150 2020</v>
          </cell>
          <cell r="C1868" t="str">
            <v>TK9CL 150 2020</v>
          </cell>
          <cell r="D1868">
            <v>0.01</v>
          </cell>
          <cell r="E1868">
            <v>272.89</v>
          </cell>
          <cell r="F1868" t="str">
            <v>PEÇ</v>
          </cell>
          <cell r="H1868">
            <v>150</v>
          </cell>
          <cell r="I1868">
            <v>2020</v>
          </cell>
        </row>
        <row r="1869">
          <cell r="A1869">
            <v>301917</v>
          </cell>
          <cell r="B1869" t="str">
            <v>TUBO-CILIND TK9CL 150 2050</v>
          </cell>
          <cell r="C1869" t="str">
            <v>TK9CL 150 2050</v>
          </cell>
          <cell r="D1869">
            <v>0.01</v>
          </cell>
          <cell r="E1869">
            <v>272.89</v>
          </cell>
          <cell r="F1869" t="str">
            <v>PEÇ</v>
          </cell>
          <cell r="H1869">
            <v>150</v>
          </cell>
          <cell r="I1869">
            <v>2050</v>
          </cell>
        </row>
        <row r="1870">
          <cell r="A1870">
            <v>301918</v>
          </cell>
          <cell r="B1870" t="str">
            <v>TUBO-CILIND TK9CL 150 2060</v>
          </cell>
          <cell r="C1870" t="str">
            <v>TK9CL 150 2060</v>
          </cell>
          <cell r="D1870">
            <v>0.01</v>
          </cell>
          <cell r="E1870">
            <v>272.89</v>
          </cell>
          <cell r="F1870" t="str">
            <v>PEÇ</v>
          </cell>
          <cell r="H1870">
            <v>150</v>
          </cell>
          <cell r="I1870">
            <v>2060</v>
          </cell>
        </row>
        <row r="1871">
          <cell r="A1871">
            <v>301919</v>
          </cell>
          <cell r="B1871" t="str">
            <v>TUBO-CILIND TK9CL 150 2070</v>
          </cell>
          <cell r="C1871" t="str">
            <v>TK9CL 150 2070</v>
          </cell>
          <cell r="D1871">
            <v>0.01</v>
          </cell>
          <cell r="E1871">
            <v>272.89</v>
          </cell>
          <cell r="F1871" t="str">
            <v>PEÇ</v>
          </cell>
          <cell r="H1871">
            <v>150</v>
          </cell>
          <cell r="I1871">
            <v>2070</v>
          </cell>
        </row>
        <row r="1872">
          <cell r="A1872">
            <v>301920</v>
          </cell>
          <cell r="B1872" t="str">
            <v>TUBO-CILIND TK9CL 150 2100</v>
          </cell>
          <cell r="C1872" t="str">
            <v>TK9CL 150 2100</v>
          </cell>
          <cell r="D1872">
            <v>0.01</v>
          </cell>
          <cell r="E1872">
            <v>272.89</v>
          </cell>
          <cell r="F1872" t="str">
            <v>PEÇ</v>
          </cell>
          <cell r="H1872">
            <v>150</v>
          </cell>
          <cell r="I1872">
            <v>2100</v>
          </cell>
        </row>
        <row r="1873">
          <cell r="A1873">
            <v>301921</v>
          </cell>
          <cell r="B1873" t="str">
            <v>TUBO-CILIND TK9CL 150 2110</v>
          </cell>
          <cell r="C1873" t="str">
            <v>TK9CL 150 2110</v>
          </cell>
          <cell r="D1873">
            <v>0.01</v>
          </cell>
          <cell r="E1873">
            <v>272.89</v>
          </cell>
          <cell r="F1873" t="str">
            <v>PEÇ</v>
          </cell>
          <cell r="H1873">
            <v>150</v>
          </cell>
          <cell r="I1873">
            <v>2110</v>
          </cell>
        </row>
        <row r="1874">
          <cell r="A1874">
            <v>301922</v>
          </cell>
          <cell r="B1874" t="str">
            <v>TUBO-CILIND TK9CL 150 2120</v>
          </cell>
          <cell r="C1874" t="str">
            <v>TK9CL 150 2120</v>
          </cell>
          <cell r="D1874">
            <v>0.01</v>
          </cell>
          <cell r="E1874">
            <v>272.89</v>
          </cell>
          <cell r="F1874" t="str">
            <v>PEÇ</v>
          </cell>
          <cell r="H1874">
            <v>150</v>
          </cell>
          <cell r="I1874">
            <v>2120</v>
          </cell>
        </row>
        <row r="1875">
          <cell r="A1875">
            <v>301923</v>
          </cell>
          <cell r="B1875" t="str">
            <v>TUBO-CILIND TK9CL 150 2130</v>
          </cell>
          <cell r="C1875" t="str">
            <v>TK9CL 150 2130</v>
          </cell>
          <cell r="D1875">
            <v>0.01</v>
          </cell>
          <cell r="E1875">
            <v>272.89</v>
          </cell>
          <cell r="F1875" t="str">
            <v>PEÇ</v>
          </cell>
          <cell r="H1875">
            <v>150</v>
          </cell>
          <cell r="I1875">
            <v>2130</v>
          </cell>
        </row>
        <row r="1876">
          <cell r="A1876">
            <v>301924</v>
          </cell>
          <cell r="B1876" t="str">
            <v>TUBO-CILIND TK9CL 150 2150</v>
          </cell>
          <cell r="C1876" t="str">
            <v>TK9CL 150 2150</v>
          </cell>
          <cell r="D1876">
            <v>0.01</v>
          </cell>
          <cell r="E1876">
            <v>272.89</v>
          </cell>
          <cell r="F1876" t="str">
            <v>PEÇ</v>
          </cell>
          <cell r="H1876">
            <v>150</v>
          </cell>
          <cell r="I1876">
            <v>2150</v>
          </cell>
        </row>
        <row r="1877">
          <cell r="A1877">
            <v>301925</v>
          </cell>
          <cell r="B1877" t="str">
            <v>TUBO-CILIND TK9CL 150 2170</v>
          </cell>
          <cell r="C1877" t="str">
            <v>TK9CL 150 2170</v>
          </cell>
          <cell r="D1877">
            <v>0.01</v>
          </cell>
          <cell r="E1877">
            <v>272.89</v>
          </cell>
          <cell r="F1877" t="str">
            <v>PEÇ</v>
          </cell>
          <cell r="H1877">
            <v>150</v>
          </cell>
          <cell r="I1877">
            <v>2170</v>
          </cell>
        </row>
        <row r="1878">
          <cell r="A1878">
            <v>301926</v>
          </cell>
          <cell r="B1878" t="str">
            <v>TUBO-CILIND TK9CL 150 2200</v>
          </cell>
          <cell r="C1878" t="str">
            <v>TK9CL 150 2200</v>
          </cell>
          <cell r="D1878">
            <v>183</v>
          </cell>
          <cell r="E1878">
            <v>665.69</v>
          </cell>
          <cell r="F1878" t="str">
            <v>PEÇ</v>
          </cell>
          <cell r="H1878">
            <v>150</v>
          </cell>
          <cell r="I1878">
            <v>2200</v>
          </cell>
        </row>
        <row r="1879">
          <cell r="A1879">
            <v>301927</v>
          </cell>
          <cell r="B1879" t="str">
            <v>TUBO-CILIND TK9CL 150 2210</v>
          </cell>
          <cell r="C1879" t="str">
            <v>TK9CL 150 2210</v>
          </cell>
          <cell r="D1879">
            <v>0.01</v>
          </cell>
          <cell r="E1879">
            <v>272.89</v>
          </cell>
          <cell r="F1879" t="str">
            <v>PEÇ</v>
          </cell>
          <cell r="H1879">
            <v>150</v>
          </cell>
          <cell r="I1879">
            <v>2210</v>
          </cell>
        </row>
        <row r="1880">
          <cell r="A1880">
            <v>301928</v>
          </cell>
          <cell r="B1880" t="str">
            <v>TUBO-CILIND TK9CL 150 2220</v>
          </cell>
          <cell r="C1880" t="str">
            <v>TK9CL 150 2220</v>
          </cell>
          <cell r="D1880">
            <v>192.84</v>
          </cell>
          <cell r="E1880">
            <v>767.03</v>
          </cell>
          <cell r="F1880" t="str">
            <v>PEÇ</v>
          </cell>
          <cell r="H1880">
            <v>150</v>
          </cell>
          <cell r="I1880">
            <v>2220</v>
          </cell>
        </row>
        <row r="1881">
          <cell r="A1881">
            <v>301929</v>
          </cell>
          <cell r="B1881" t="str">
            <v>TUBO-CILIND TK9CL 150 2240</v>
          </cell>
          <cell r="C1881" t="str">
            <v>TK9CL 150 2240</v>
          </cell>
          <cell r="D1881">
            <v>0.01</v>
          </cell>
          <cell r="E1881">
            <v>272.89</v>
          </cell>
          <cell r="F1881" t="str">
            <v>PEÇ</v>
          </cell>
          <cell r="H1881">
            <v>150</v>
          </cell>
          <cell r="I1881">
            <v>2240</v>
          </cell>
        </row>
        <row r="1882">
          <cell r="A1882">
            <v>301930</v>
          </cell>
          <cell r="B1882" t="str">
            <v>TUBO-CILIND TK9CL 150 2250</v>
          </cell>
          <cell r="C1882" t="str">
            <v>TK9CL 150 2250</v>
          </cell>
          <cell r="D1882">
            <v>194.89</v>
          </cell>
          <cell r="E1882">
            <v>744.02</v>
          </cell>
          <cell r="F1882" t="str">
            <v>PEÇ</v>
          </cell>
          <cell r="H1882">
            <v>150</v>
          </cell>
          <cell r="I1882">
            <v>2250</v>
          </cell>
        </row>
        <row r="1883">
          <cell r="A1883">
            <v>301931</v>
          </cell>
          <cell r="B1883" t="str">
            <v>TUBO-CILIND TK9CL 150 2260</v>
          </cell>
          <cell r="C1883" t="str">
            <v>TK9CL 150 2260</v>
          </cell>
          <cell r="D1883">
            <v>0.01</v>
          </cell>
          <cell r="E1883">
            <v>272.89</v>
          </cell>
          <cell r="F1883" t="str">
            <v>PEÇ</v>
          </cell>
          <cell r="H1883">
            <v>150</v>
          </cell>
          <cell r="I1883">
            <v>2260</v>
          </cell>
        </row>
        <row r="1884">
          <cell r="A1884">
            <v>301932</v>
          </cell>
          <cell r="B1884" t="str">
            <v>TUBO-CILIND TK9CL 150 2270</v>
          </cell>
          <cell r="C1884" t="str">
            <v>TK9CL 150 2270</v>
          </cell>
          <cell r="D1884">
            <v>0.01</v>
          </cell>
          <cell r="E1884">
            <v>272.89</v>
          </cell>
          <cell r="F1884" t="str">
            <v>PEÇ</v>
          </cell>
          <cell r="H1884">
            <v>150</v>
          </cell>
          <cell r="I1884">
            <v>2270</v>
          </cell>
        </row>
        <row r="1885">
          <cell r="A1885">
            <v>301933</v>
          </cell>
          <cell r="B1885" t="str">
            <v>TUBO-CILIND TK9CL 150 2280</v>
          </cell>
          <cell r="C1885" t="str">
            <v>TK9CL 150 2280</v>
          </cell>
          <cell r="D1885">
            <v>0.01</v>
          </cell>
          <cell r="E1885">
            <v>272.89</v>
          </cell>
          <cell r="F1885" t="str">
            <v>PEÇ</v>
          </cell>
          <cell r="H1885">
            <v>150</v>
          </cell>
          <cell r="I1885">
            <v>2280</v>
          </cell>
        </row>
        <row r="1886">
          <cell r="A1886">
            <v>301934</v>
          </cell>
          <cell r="B1886" t="str">
            <v>TUBO-CILIND TK9CL 150 2290</v>
          </cell>
          <cell r="C1886" t="str">
            <v>TK9CL 150 2290</v>
          </cell>
          <cell r="D1886">
            <v>0.01</v>
          </cell>
          <cell r="E1886">
            <v>272.89</v>
          </cell>
          <cell r="F1886" t="str">
            <v>PEÇ</v>
          </cell>
          <cell r="H1886">
            <v>150</v>
          </cell>
          <cell r="I1886">
            <v>2290</v>
          </cell>
        </row>
        <row r="1887">
          <cell r="A1887">
            <v>301935</v>
          </cell>
          <cell r="B1887" t="str">
            <v>TUBO-CILIND TK9CL 150 2300</v>
          </cell>
          <cell r="C1887" t="str">
            <v>TK9CL 150 2300</v>
          </cell>
          <cell r="D1887">
            <v>197.91</v>
          </cell>
          <cell r="E1887">
            <v>621.30999999999995</v>
          </cell>
          <cell r="F1887" t="str">
            <v>PEÇ</v>
          </cell>
          <cell r="H1887">
            <v>150</v>
          </cell>
          <cell r="I1887">
            <v>2300</v>
          </cell>
        </row>
        <row r="1888">
          <cell r="A1888">
            <v>301936</v>
          </cell>
          <cell r="B1888" t="str">
            <v>TUBO-CILIND TK9CL 150 2310</v>
          </cell>
          <cell r="C1888" t="str">
            <v>TK9CL 150 2310</v>
          </cell>
          <cell r="D1888">
            <v>0.01</v>
          </cell>
          <cell r="E1888">
            <v>272.89</v>
          </cell>
          <cell r="F1888" t="str">
            <v>PEÇ</v>
          </cell>
          <cell r="H1888">
            <v>150</v>
          </cell>
          <cell r="I1888">
            <v>2310</v>
          </cell>
        </row>
        <row r="1889">
          <cell r="A1889">
            <v>301937</v>
          </cell>
          <cell r="B1889" t="str">
            <v>TUBO-CILIND TK9CL 150 2350</v>
          </cell>
          <cell r="C1889" t="str">
            <v>TK9CL 150 2350</v>
          </cell>
          <cell r="D1889">
            <v>0.01</v>
          </cell>
          <cell r="E1889">
            <v>272.89</v>
          </cell>
          <cell r="F1889" t="str">
            <v>PEÇ</v>
          </cell>
          <cell r="H1889">
            <v>150</v>
          </cell>
          <cell r="I1889">
            <v>2350</v>
          </cell>
        </row>
        <row r="1890">
          <cell r="A1890">
            <v>301938</v>
          </cell>
          <cell r="B1890" t="str">
            <v>TUBO-CILIND TK9CL 150 2370</v>
          </cell>
          <cell r="C1890" t="str">
            <v>TK9CL 150 2370</v>
          </cell>
          <cell r="D1890">
            <v>0.01</v>
          </cell>
          <cell r="E1890">
            <v>272.89</v>
          </cell>
          <cell r="F1890" t="str">
            <v>PEÇ</v>
          </cell>
          <cell r="H1890">
            <v>150</v>
          </cell>
          <cell r="I1890">
            <v>2370</v>
          </cell>
        </row>
        <row r="1891">
          <cell r="A1891">
            <v>301939</v>
          </cell>
          <cell r="B1891" t="str">
            <v>TUBO-CILIND TK9CL 150 2390</v>
          </cell>
          <cell r="C1891" t="str">
            <v>TK9CL 150 2390</v>
          </cell>
          <cell r="D1891">
            <v>0.01</v>
          </cell>
          <cell r="E1891">
            <v>272.89</v>
          </cell>
          <cell r="F1891" t="str">
            <v>PEÇ</v>
          </cell>
          <cell r="H1891">
            <v>150</v>
          </cell>
          <cell r="I1891">
            <v>2390</v>
          </cell>
        </row>
        <row r="1892">
          <cell r="A1892">
            <v>301940</v>
          </cell>
          <cell r="B1892" t="str">
            <v>TUBO-CILIND TK9CL 150 2400</v>
          </cell>
          <cell r="C1892" t="str">
            <v>TK9CL 150 2400</v>
          </cell>
          <cell r="D1892">
            <v>0.01</v>
          </cell>
          <cell r="E1892">
            <v>272.89</v>
          </cell>
          <cell r="F1892" t="str">
            <v>PEÇ</v>
          </cell>
          <cell r="H1892">
            <v>150</v>
          </cell>
          <cell r="I1892">
            <v>2400</v>
          </cell>
        </row>
        <row r="1893">
          <cell r="A1893">
            <v>301941</v>
          </cell>
          <cell r="B1893" t="str">
            <v>TUBO-CILIND TK9CL 150 2410</v>
          </cell>
          <cell r="C1893" t="str">
            <v>TK9CL 150 2410</v>
          </cell>
          <cell r="D1893">
            <v>0.01</v>
          </cell>
          <cell r="E1893">
            <v>272.89</v>
          </cell>
          <cell r="F1893" t="str">
            <v>PEÇ</v>
          </cell>
          <cell r="H1893">
            <v>150</v>
          </cell>
          <cell r="I1893">
            <v>2410</v>
          </cell>
        </row>
        <row r="1894">
          <cell r="A1894">
            <v>301942</v>
          </cell>
          <cell r="B1894" t="str">
            <v>TUBO-CILIND TK9CL 150 2420</v>
          </cell>
          <cell r="C1894" t="str">
            <v>TK9CL 150 2420</v>
          </cell>
          <cell r="D1894">
            <v>0.01</v>
          </cell>
          <cell r="E1894">
            <v>272.89</v>
          </cell>
          <cell r="F1894" t="str">
            <v>PEÇ</v>
          </cell>
          <cell r="H1894">
            <v>150</v>
          </cell>
          <cell r="I1894">
            <v>2420</v>
          </cell>
        </row>
        <row r="1895">
          <cell r="A1895">
            <v>301943</v>
          </cell>
          <cell r="B1895" t="str">
            <v>TUBO-CILIND TK9CL 150 2440</v>
          </cell>
          <cell r="C1895" t="str">
            <v>TK9CL 150 2440</v>
          </cell>
          <cell r="D1895">
            <v>0.01</v>
          </cell>
          <cell r="E1895">
            <v>272.89</v>
          </cell>
          <cell r="F1895" t="str">
            <v>PEÇ</v>
          </cell>
          <cell r="H1895">
            <v>150</v>
          </cell>
          <cell r="I1895">
            <v>2440</v>
          </cell>
        </row>
        <row r="1896">
          <cell r="A1896">
            <v>301944</v>
          </cell>
          <cell r="B1896" t="str">
            <v>TUBO-CILIND TK9CL 150 2450</v>
          </cell>
          <cell r="C1896" t="str">
            <v>TK9CL 150 2450</v>
          </cell>
          <cell r="D1896">
            <v>0.01</v>
          </cell>
          <cell r="E1896">
            <v>272.89</v>
          </cell>
          <cell r="F1896" t="str">
            <v>PEÇ</v>
          </cell>
          <cell r="H1896">
            <v>150</v>
          </cell>
          <cell r="I1896">
            <v>2450</v>
          </cell>
        </row>
        <row r="1897">
          <cell r="A1897">
            <v>301945</v>
          </cell>
          <cell r="B1897" t="str">
            <v>TUBO-CILIND TK9CL 150 2470</v>
          </cell>
          <cell r="C1897" t="str">
            <v>TK9CL 150 2470</v>
          </cell>
          <cell r="D1897">
            <v>0.01</v>
          </cell>
          <cell r="E1897">
            <v>272.89</v>
          </cell>
          <cell r="F1897" t="str">
            <v>PEÇ</v>
          </cell>
          <cell r="H1897">
            <v>150</v>
          </cell>
          <cell r="I1897">
            <v>2470</v>
          </cell>
        </row>
        <row r="1898">
          <cell r="A1898">
            <v>301946</v>
          </cell>
          <cell r="B1898" t="str">
            <v>TUBO-CILIND TK9CL 150 2500</v>
          </cell>
          <cell r="C1898" t="str">
            <v>TK9CL 150 2500</v>
          </cell>
          <cell r="D1898">
            <v>179.46</v>
          </cell>
          <cell r="E1898">
            <v>790.75</v>
          </cell>
          <cell r="F1898" t="str">
            <v>PEÇ</v>
          </cell>
          <cell r="H1898">
            <v>150</v>
          </cell>
          <cell r="I1898">
            <v>2500</v>
          </cell>
        </row>
        <row r="1899">
          <cell r="A1899">
            <v>301947</v>
          </cell>
          <cell r="B1899" t="str">
            <v>TUBO-CILIND TK9CL 150 2510</v>
          </cell>
          <cell r="C1899" t="str">
            <v>TK9CL 150 2510</v>
          </cell>
          <cell r="D1899">
            <v>0.01</v>
          </cell>
          <cell r="E1899">
            <v>327.47000000000003</v>
          </cell>
          <cell r="F1899" t="str">
            <v>PEÇ</v>
          </cell>
          <cell r="H1899">
            <v>150</v>
          </cell>
          <cell r="I1899">
            <v>2510</v>
          </cell>
        </row>
        <row r="1900">
          <cell r="A1900">
            <v>301948</v>
          </cell>
          <cell r="B1900" t="str">
            <v>TUBO-CILIND TK9CL 150 2530</v>
          </cell>
          <cell r="C1900" t="str">
            <v>TK9CL 150 2530</v>
          </cell>
          <cell r="D1900">
            <v>0.01</v>
          </cell>
          <cell r="E1900">
            <v>327.47000000000003</v>
          </cell>
          <cell r="F1900" t="str">
            <v>PEÇ</v>
          </cell>
          <cell r="H1900">
            <v>150</v>
          </cell>
          <cell r="I1900">
            <v>2530</v>
          </cell>
        </row>
        <row r="1901">
          <cell r="A1901">
            <v>301949</v>
          </cell>
          <cell r="B1901" t="str">
            <v>TUBO-CILIND TK9CL 150 2550</v>
          </cell>
          <cell r="C1901" t="str">
            <v>TK9CL 150 2550</v>
          </cell>
          <cell r="D1901">
            <v>0.01</v>
          </cell>
          <cell r="E1901">
            <v>327.47000000000003</v>
          </cell>
          <cell r="F1901" t="str">
            <v>PEÇ</v>
          </cell>
          <cell r="H1901">
            <v>150</v>
          </cell>
          <cell r="I1901">
            <v>2550</v>
          </cell>
        </row>
        <row r="1902">
          <cell r="A1902">
            <v>301950</v>
          </cell>
          <cell r="B1902" t="str">
            <v>TUBO-CILIND TK9CL 150 2560</v>
          </cell>
          <cell r="C1902" t="str">
            <v>TK9CL 150 2560</v>
          </cell>
          <cell r="D1902">
            <v>0.01</v>
          </cell>
          <cell r="E1902">
            <v>327.47000000000003</v>
          </cell>
          <cell r="F1902" t="str">
            <v>PEÇ</v>
          </cell>
          <cell r="H1902">
            <v>150</v>
          </cell>
          <cell r="I1902">
            <v>2560</v>
          </cell>
        </row>
        <row r="1903">
          <cell r="A1903">
            <v>301951</v>
          </cell>
          <cell r="B1903" t="str">
            <v>TUBO-CILIND TK9CL 150 2570</v>
          </cell>
          <cell r="C1903" t="str">
            <v>TK9CL 150 2570</v>
          </cell>
          <cell r="D1903">
            <v>0.01</v>
          </cell>
          <cell r="E1903">
            <v>327.47000000000003</v>
          </cell>
          <cell r="F1903" t="str">
            <v>PEÇ</v>
          </cell>
          <cell r="H1903">
            <v>150</v>
          </cell>
          <cell r="I1903">
            <v>2570</v>
          </cell>
        </row>
        <row r="1904">
          <cell r="A1904">
            <v>301952</v>
          </cell>
          <cell r="B1904" t="str">
            <v>TUBO-CILIND TK9CL 150 2580</v>
          </cell>
          <cell r="C1904" t="str">
            <v>TK9CL 150 2580</v>
          </cell>
          <cell r="D1904">
            <v>0.01</v>
          </cell>
          <cell r="E1904">
            <v>327.47000000000003</v>
          </cell>
          <cell r="F1904" t="str">
            <v>PEÇ</v>
          </cell>
          <cell r="H1904">
            <v>150</v>
          </cell>
          <cell r="I1904">
            <v>2580</v>
          </cell>
        </row>
        <row r="1905">
          <cell r="A1905">
            <v>301953</v>
          </cell>
          <cell r="B1905" t="str">
            <v>TUBO-CILIND TK9CL 150 2600</v>
          </cell>
          <cell r="C1905" t="str">
            <v>TK9CL 150 2600</v>
          </cell>
          <cell r="D1905">
            <v>217.25</v>
          </cell>
          <cell r="E1905">
            <v>880.26</v>
          </cell>
          <cell r="F1905" t="str">
            <v>PEÇ</v>
          </cell>
          <cell r="H1905">
            <v>150</v>
          </cell>
          <cell r="I1905">
            <v>2600</v>
          </cell>
        </row>
        <row r="1906">
          <cell r="A1906">
            <v>301954</v>
          </cell>
          <cell r="B1906" t="str">
            <v>TUBO-CILIND TK9CL 150 2610</v>
          </cell>
          <cell r="C1906" t="str">
            <v>TK9CL 150 2610</v>
          </cell>
          <cell r="D1906">
            <v>0.01</v>
          </cell>
          <cell r="E1906">
            <v>327.47000000000003</v>
          </cell>
          <cell r="F1906" t="str">
            <v>PEÇ</v>
          </cell>
          <cell r="H1906">
            <v>150</v>
          </cell>
          <cell r="I1906">
            <v>2610</v>
          </cell>
        </row>
        <row r="1907">
          <cell r="A1907">
            <v>301955</v>
          </cell>
          <cell r="B1907" t="str">
            <v>TUBO-CILIND TK9CL 150 2620</v>
          </cell>
          <cell r="C1907" t="str">
            <v>TK9CL 150 2620</v>
          </cell>
          <cell r="D1907">
            <v>0.01</v>
          </cell>
          <cell r="E1907">
            <v>327.47000000000003</v>
          </cell>
          <cell r="F1907" t="str">
            <v>PEÇ</v>
          </cell>
          <cell r="H1907">
            <v>150</v>
          </cell>
          <cell r="I1907">
            <v>2620</v>
          </cell>
        </row>
        <row r="1908">
          <cell r="A1908">
            <v>301956</v>
          </cell>
          <cell r="B1908" t="str">
            <v>TUBO-CILIND TK9CL 150 2640</v>
          </cell>
          <cell r="C1908" t="str">
            <v>TK9CL 150 2640</v>
          </cell>
          <cell r="D1908">
            <v>0.01</v>
          </cell>
          <cell r="E1908">
            <v>327.47000000000003</v>
          </cell>
          <cell r="F1908" t="str">
            <v>PEÇ</v>
          </cell>
          <cell r="H1908">
            <v>150</v>
          </cell>
          <cell r="I1908">
            <v>2640</v>
          </cell>
        </row>
        <row r="1909">
          <cell r="A1909">
            <v>301957</v>
          </cell>
          <cell r="B1909" t="str">
            <v>TUBO-CILIND TK9CL 150 2650</v>
          </cell>
          <cell r="C1909" t="str">
            <v>TK9CL 150 2650</v>
          </cell>
          <cell r="D1909">
            <v>0.01</v>
          </cell>
          <cell r="E1909">
            <v>327.47000000000003</v>
          </cell>
          <cell r="F1909" t="str">
            <v>PEÇ</v>
          </cell>
          <cell r="H1909">
            <v>150</v>
          </cell>
          <cell r="I1909">
            <v>2650</v>
          </cell>
        </row>
        <row r="1910">
          <cell r="A1910">
            <v>301958</v>
          </cell>
          <cell r="B1910" t="str">
            <v>TUBO-CILIND TK9CL 150 2680</v>
          </cell>
          <cell r="C1910" t="str">
            <v>TK9CL 150 2680</v>
          </cell>
          <cell r="D1910">
            <v>0.01</v>
          </cell>
          <cell r="E1910">
            <v>327.47000000000003</v>
          </cell>
          <cell r="F1910" t="str">
            <v>PEÇ</v>
          </cell>
          <cell r="H1910">
            <v>150</v>
          </cell>
          <cell r="I1910">
            <v>2680</v>
          </cell>
        </row>
        <row r="1911">
          <cell r="A1911">
            <v>301959</v>
          </cell>
          <cell r="B1911" t="str">
            <v>TUBO-CILIND TK9CL 150 2700</v>
          </cell>
          <cell r="C1911" t="str">
            <v>TK9CL 150 2700</v>
          </cell>
          <cell r="D1911">
            <v>0.01</v>
          </cell>
          <cell r="E1911">
            <v>327.47000000000003</v>
          </cell>
          <cell r="F1911" t="str">
            <v>PEÇ</v>
          </cell>
          <cell r="H1911">
            <v>150</v>
          </cell>
          <cell r="I1911">
            <v>2700</v>
          </cell>
        </row>
        <row r="1912">
          <cell r="A1912">
            <v>301960</v>
          </cell>
          <cell r="B1912" t="str">
            <v>TUBO-CILIND TK9CL 150 2720</v>
          </cell>
          <cell r="C1912" t="str">
            <v>TK9CL 150 2720</v>
          </cell>
          <cell r="D1912">
            <v>224.87</v>
          </cell>
          <cell r="E1912">
            <v>880.26</v>
          </cell>
          <cell r="F1912" t="str">
            <v>PEÇ</v>
          </cell>
          <cell r="H1912">
            <v>150</v>
          </cell>
          <cell r="I1912">
            <v>2720</v>
          </cell>
        </row>
        <row r="1913">
          <cell r="A1913">
            <v>301961</v>
          </cell>
          <cell r="B1913" t="str">
            <v>TUBO-CILIND TK9CL 150 2730</v>
          </cell>
          <cell r="C1913" t="str">
            <v>TK9CL 150 2730</v>
          </cell>
          <cell r="D1913">
            <v>0.01</v>
          </cell>
          <cell r="E1913">
            <v>327.47000000000003</v>
          </cell>
          <cell r="F1913" t="str">
            <v>PEÇ</v>
          </cell>
          <cell r="H1913">
            <v>150</v>
          </cell>
          <cell r="I1913">
            <v>2730</v>
          </cell>
        </row>
        <row r="1914">
          <cell r="A1914">
            <v>301962</v>
          </cell>
          <cell r="B1914" t="str">
            <v>TUBO-CILIND TK9CL 150 2750</v>
          </cell>
          <cell r="C1914" t="str">
            <v>TK9CL 150 2750</v>
          </cell>
          <cell r="D1914">
            <v>0.01</v>
          </cell>
          <cell r="E1914">
            <v>327.47000000000003</v>
          </cell>
          <cell r="F1914" t="str">
            <v>PEÇ</v>
          </cell>
          <cell r="H1914">
            <v>150</v>
          </cell>
          <cell r="I1914">
            <v>2750</v>
          </cell>
        </row>
        <row r="1915">
          <cell r="A1915">
            <v>301963</v>
          </cell>
          <cell r="B1915" t="str">
            <v>TUBO-CILIND TK9CL 150 2790</v>
          </cell>
          <cell r="C1915" t="str">
            <v>TK9CL 150 2790</v>
          </cell>
          <cell r="D1915">
            <v>0.01</v>
          </cell>
          <cell r="E1915">
            <v>327.47000000000003</v>
          </cell>
          <cell r="F1915" t="str">
            <v>PEÇ</v>
          </cell>
          <cell r="H1915">
            <v>150</v>
          </cell>
          <cell r="I1915">
            <v>2790</v>
          </cell>
        </row>
        <row r="1916">
          <cell r="A1916">
            <v>301964</v>
          </cell>
          <cell r="B1916" t="str">
            <v>TUBO-CILIND TK9CL 150 2800</v>
          </cell>
          <cell r="C1916" t="str">
            <v>TK9CL 150 2800</v>
          </cell>
          <cell r="D1916">
            <v>221.21</v>
          </cell>
          <cell r="E1916">
            <v>633.1</v>
          </cell>
          <cell r="F1916" t="str">
            <v>PEÇ</v>
          </cell>
          <cell r="H1916">
            <v>150</v>
          </cell>
          <cell r="I1916">
            <v>2800</v>
          </cell>
        </row>
        <row r="1917">
          <cell r="A1917">
            <v>301965</v>
          </cell>
          <cell r="B1917" t="str">
            <v>TUBO-CILIND TK9CL 150 2810</v>
          </cell>
          <cell r="C1917" t="str">
            <v>TK9CL 150 2810</v>
          </cell>
          <cell r="D1917">
            <v>0.01</v>
          </cell>
          <cell r="E1917">
            <v>327.47000000000003</v>
          </cell>
          <cell r="F1917" t="str">
            <v>PEÇ</v>
          </cell>
          <cell r="H1917">
            <v>150</v>
          </cell>
          <cell r="I1917">
            <v>2810</v>
          </cell>
        </row>
        <row r="1918">
          <cell r="A1918">
            <v>301966</v>
          </cell>
          <cell r="B1918" t="str">
            <v>TUBO-CILIND TK9CL 150 2830</v>
          </cell>
          <cell r="C1918" t="str">
            <v>TK9CL 150 2830</v>
          </cell>
          <cell r="D1918">
            <v>0.01</v>
          </cell>
          <cell r="E1918">
            <v>327.47000000000003</v>
          </cell>
          <cell r="F1918" t="str">
            <v>PEÇ</v>
          </cell>
          <cell r="H1918">
            <v>150</v>
          </cell>
          <cell r="I1918">
            <v>2830</v>
          </cell>
        </row>
        <row r="1919">
          <cell r="A1919">
            <v>301967</v>
          </cell>
          <cell r="B1919" t="str">
            <v>TUBO-CILIND TK9CL 150 2850</v>
          </cell>
          <cell r="C1919" t="str">
            <v>TK9CL 150 2850</v>
          </cell>
          <cell r="D1919">
            <v>0.01</v>
          </cell>
          <cell r="E1919">
            <v>327.47000000000003</v>
          </cell>
          <cell r="F1919" t="str">
            <v>PEÇ</v>
          </cell>
          <cell r="H1919">
            <v>150</v>
          </cell>
          <cell r="I1919">
            <v>2850</v>
          </cell>
        </row>
        <row r="1920">
          <cell r="A1920">
            <v>301968</v>
          </cell>
          <cell r="B1920" t="str">
            <v>TUBO-CILIND TK9CL 150 2870</v>
          </cell>
          <cell r="C1920" t="str">
            <v>TK9CL 150 2870</v>
          </cell>
          <cell r="D1920">
            <v>0.01</v>
          </cell>
          <cell r="E1920">
            <v>327.47000000000003</v>
          </cell>
          <cell r="F1920" t="str">
            <v>PEÇ</v>
          </cell>
          <cell r="H1920">
            <v>150</v>
          </cell>
          <cell r="I1920">
            <v>2870</v>
          </cell>
        </row>
        <row r="1921">
          <cell r="A1921">
            <v>301969</v>
          </cell>
          <cell r="B1921" t="str">
            <v>TUBO-CILIND TK9CL 150 2900</v>
          </cell>
          <cell r="C1921" t="str">
            <v>TK9CL 150 2900</v>
          </cell>
          <cell r="D1921">
            <v>236.57</v>
          </cell>
          <cell r="E1921">
            <v>853.85</v>
          </cell>
          <cell r="F1921" t="str">
            <v>PEÇ</v>
          </cell>
          <cell r="H1921">
            <v>150</v>
          </cell>
          <cell r="I1921">
            <v>2900</v>
          </cell>
        </row>
        <row r="1922">
          <cell r="A1922">
            <v>301970</v>
          </cell>
          <cell r="B1922" t="str">
            <v>TUBO-CILIND TK9CL 150 2930</v>
          </cell>
          <cell r="C1922" t="str">
            <v>TK9CL 150 2930</v>
          </cell>
          <cell r="D1922">
            <v>0.01</v>
          </cell>
          <cell r="E1922">
            <v>327.47000000000003</v>
          </cell>
          <cell r="F1922" t="str">
            <v>PEÇ</v>
          </cell>
          <cell r="H1922">
            <v>150</v>
          </cell>
          <cell r="I1922">
            <v>2930</v>
          </cell>
        </row>
        <row r="1923">
          <cell r="A1923">
            <v>301971</v>
          </cell>
          <cell r="B1923" t="str">
            <v>TUBO-CILIND TK9CL 150 2950</v>
          </cell>
          <cell r="C1923" t="str">
            <v>TK9CL 150 2950</v>
          </cell>
          <cell r="D1923">
            <v>0.01</v>
          </cell>
          <cell r="E1923">
            <v>327.47000000000003</v>
          </cell>
          <cell r="F1923" t="str">
            <v>PEÇ</v>
          </cell>
          <cell r="H1923">
            <v>150</v>
          </cell>
          <cell r="I1923">
            <v>2950</v>
          </cell>
        </row>
        <row r="1924">
          <cell r="A1924">
            <v>301972</v>
          </cell>
          <cell r="B1924" t="str">
            <v>TUBO-CILIND TK9CL 150 2990</v>
          </cell>
          <cell r="C1924" t="str">
            <v>TK9CL 150 2990</v>
          </cell>
          <cell r="D1924">
            <v>0.01</v>
          </cell>
          <cell r="E1924">
            <v>327.47000000000003</v>
          </cell>
          <cell r="F1924" t="str">
            <v>PEÇ</v>
          </cell>
          <cell r="H1924">
            <v>150</v>
          </cell>
          <cell r="I1924">
            <v>2990</v>
          </cell>
        </row>
        <row r="1925">
          <cell r="A1925">
            <v>301973</v>
          </cell>
          <cell r="B1925" t="str">
            <v>TUBO-CILIND TK9CL 150 3000</v>
          </cell>
          <cell r="C1925" t="str">
            <v>TK9CL 150 3000</v>
          </cell>
          <cell r="D1925">
            <v>233.8</v>
          </cell>
          <cell r="E1925">
            <v>907.48</v>
          </cell>
          <cell r="F1925" t="str">
            <v>PEÇ</v>
          </cell>
          <cell r="H1925">
            <v>150</v>
          </cell>
          <cell r="I1925">
            <v>3000</v>
          </cell>
        </row>
        <row r="1926">
          <cell r="A1926">
            <v>301974</v>
          </cell>
          <cell r="B1926" t="str">
            <v>TUBO-CILIND TK9CL 150 3030</v>
          </cell>
          <cell r="C1926" t="str">
            <v>TK9CL 150 3030</v>
          </cell>
          <cell r="D1926">
            <v>0.01</v>
          </cell>
          <cell r="E1926">
            <v>382.05</v>
          </cell>
          <cell r="F1926" t="str">
            <v>PEÇ</v>
          </cell>
          <cell r="H1926">
            <v>150</v>
          </cell>
          <cell r="I1926">
            <v>3030</v>
          </cell>
        </row>
        <row r="1927">
          <cell r="A1927">
            <v>301975</v>
          </cell>
          <cell r="B1927" t="str">
            <v>TUBO-CILIND TK9CL 150 3050</v>
          </cell>
          <cell r="C1927" t="str">
            <v>TK9CL 150 3050</v>
          </cell>
          <cell r="D1927">
            <v>0.01</v>
          </cell>
          <cell r="E1927">
            <v>382.05</v>
          </cell>
          <cell r="F1927" t="str">
            <v>PEÇ</v>
          </cell>
          <cell r="H1927">
            <v>150</v>
          </cell>
          <cell r="I1927">
            <v>3050</v>
          </cell>
        </row>
        <row r="1928">
          <cell r="A1928">
            <v>301976</v>
          </cell>
          <cell r="B1928" t="str">
            <v>TUBO-CILIND TK9CL 150 3060</v>
          </cell>
          <cell r="C1928" t="str">
            <v>TK9CL 150 3060</v>
          </cell>
          <cell r="D1928">
            <v>0.01</v>
          </cell>
          <cell r="E1928">
            <v>382.05</v>
          </cell>
          <cell r="F1928" t="str">
            <v>PEÇ</v>
          </cell>
          <cell r="H1928">
            <v>150</v>
          </cell>
          <cell r="I1928">
            <v>3060</v>
          </cell>
        </row>
        <row r="1929">
          <cell r="A1929">
            <v>301977</v>
          </cell>
          <cell r="B1929" t="str">
            <v>TUBO-CILIND TK9CL 150 3070</v>
          </cell>
          <cell r="C1929" t="str">
            <v>TK9CL 150 3070</v>
          </cell>
          <cell r="D1929">
            <v>0.01</v>
          </cell>
          <cell r="E1929">
            <v>382.05</v>
          </cell>
          <cell r="F1929" t="str">
            <v>PEÇ</v>
          </cell>
          <cell r="H1929">
            <v>150</v>
          </cell>
          <cell r="I1929">
            <v>3070</v>
          </cell>
        </row>
        <row r="1930">
          <cell r="A1930">
            <v>301978</v>
          </cell>
          <cell r="B1930" t="str">
            <v>TUBO-CILIND TK9CL 150 3090</v>
          </cell>
          <cell r="C1930" t="str">
            <v>TK9CL 150 3090</v>
          </cell>
          <cell r="D1930">
            <v>0.01</v>
          </cell>
          <cell r="E1930">
            <v>382.05</v>
          </cell>
          <cell r="F1930" t="str">
            <v>PEÇ</v>
          </cell>
          <cell r="H1930">
            <v>150</v>
          </cell>
          <cell r="I1930">
            <v>3090</v>
          </cell>
        </row>
        <row r="1931">
          <cell r="A1931">
            <v>301979</v>
          </cell>
          <cell r="B1931" t="str">
            <v>TUBO-CILIND TK9CL 150 3100</v>
          </cell>
          <cell r="C1931" t="str">
            <v>TK9CL 150 3100</v>
          </cell>
          <cell r="D1931">
            <v>0.01</v>
          </cell>
          <cell r="E1931">
            <v>382.05</v>
          </cell>
          <cell r="F1931" t="str">
            <v>PEÇ</v>
          </cell>
          <cell r="H1931">
            <v>150</v>
          </cell>
          <cell r="I1931">
            <v>3100</v>
          </cell>
        </row>
        <row r="1932">
          <cell r="A1932">
            <v>301980</v>
          </cell>
          <cell r="B1932" t="str">
            <v>TUBO-CILIND TK9CL 150 3150</v>
          </cell>
          <cell r="C1932" t="str">
            <v>TK9CL 150 3150</v>
          </cell>
          <cell r="D1932">
            <v>0.01</v>
          </cell>
          <cell r="E1932">
            <v>382.05</v>
          </cell>
          <cell r="F1932" t="str">
            <v>PEÇ</v>
          </cell>
          <cell r="H1932">
            <v>150</v>
          </cell>
          <cell r="I1932">
            <v>3150</v>
          </cell>
        </row>
        <row r="1933">
          <cell r="A1933">
            <v>301981</v>
          </cell>
          <cell r="B1933" t="str">
            <v>TUBO-CILIND TK9CL 150 3170</v>
          </cell>
          <cell r="C1933" t="str">
            <v>TK9CL 150 3170</v>
          </cell>
          <cell r="D1933">
            <v>0.01</v>
          </cell>
          <cell r="E1933">
            <v>382.05</v>
          </cell>
          <cell r="F1933" t="str">
            <v>PEÇ</v>
          </cell>
          <cell r="H1933">
            <v>150</v>
          </cell>
          <cell r="I1933">
            <v>3170</v>
          </cell>
        </row>
        <row r="1934">
          <cell r="A1934">
            <v>301982</v>
          </cell>
          <cell r="B1934" t="str">
            <v>TUBO-CILIND TK9CL 150 3200</v>
          </cell>
          <cell r="C1934" t="str">
            <v>TK9CL 150 3200</v>
          </cell>
          <cell r="D1934">
            <v>0.01</v>
          </cell>
          <cell r="E1934">
            <v>382.05</v>
          </cell>
          <cell r="F1934" t="str">
            <v>PEÇ</v>
          </cell>
          <cell r="H1934">
            <v>150</v>
          </cell>
          <cell r="I1934">
            <v>3200</v>
          </cell>
        </row>
        <row r="1935">
          <cell r="A1935">
            <v>301983</v>
          </cell>
          <cell r="B1935" t="str">
            <v>TUBO-CILIND TK9CL 150 3210</v>
          </cell>
          <cell r="C1935" t="str">
            <v>TK9CL 150 3210</v>
          </cell>
          <cell r="D1935">
            <v>0.01</v>
          </cell>
          <cell r="E1935">
            <v>382.05</v>
          </cell>
          <cell r="F1935" t="str">
            <v>PEÇ</v>
          </cell>
          <cell r="H1935">
            <v>150</v>
          </cell>
          <cell r="I1935">
            <v>3210</v>
          </cell>
        </row>
        <row r="1936">
          <cell r="A1936">
            <v>301984</v>
          </cell>
          <cell r="B1936" t="str">
            <v>TUBO-CILIND TK9CL 150 3220</v>
          </cell>
          <cell r="C1936" t="str">
            <v>TK9CL 150 3220</v>
          </cell>
          <cell r="D1936">
            <v>0.01</v>
          </cell>
          <cell r="E1936">
            <v>382.05</v>
          </cell>
          <cell r="F1936" t="str">
            <v>PEÇ</v>
          </cell>
          <cell r="H1936">
            <v>150</v>
          </cell>
          <cell r="I1936">
            <v>3220</v>
          </cell>
        </row>
        <row r="1937">
          <cell r="A1937">
            <v>301985</v>
          </cell>
          <cell r="B1937" t="str">
            <v>TUBO-CILIND TK9CL 150 3240</v>
          </cell>
          <cell r="C1937" t="str">
            <v>TK9CL 150 3240</v>
          </cell>
          <cell r="D1937">
            <v>0.01</v>
          </cell>
          <cell r="E1937">
            <v>382.05</v>
          </cell>
          <cell r="F1937" t="str">
            <v>PEÇ</v>
          </cell>
          <cell r="H1937">
            <v>150</v>
          </cell>
          <cell r="I1937">
            <v>3240</v>
          </cell>
        </row>
        <row r="1938">
          <cell r="A1938">
            <v>301986</v>
          </cell>
          <cell r="B1938" t="str">
            <v>TUBO-CILIND TK9CL 150 3250</v>
          </cell>
          <cell r="C1938" t="str">
            <v>TK9CL 150 3250</v>
          </cell>
          <cell r="D1938">
            <v>0.01</v>
          </cell>
          <cell r="E1938">
            <v>382.05</v>
          </cell>
          <cell r="F1938" t="str">
            <v>PEÇ</v>
          </cell>
          <cell r="H1938">
            <v>150</v>
          </cell>
          <cell r="I1938">
            <v>3250</v>
          </cell>
        </row>
        <row r="1939">
          <cell r="A1939">
            <v>301987</v>
          </cell>
          <cell r="B1939" t="str">
            <v>TUBO-CILIND TK9CL 150 3300</v>
          </cell>
          <cell r="C1939" t="str">
            <v>TK9CL 150 3300</v>
          </cell>
          <cell r="D1939">
            <v>0.01</v>
          </cell>
          <cell r="E1939">
            <v>382.05</v>
          </cell>
          <cell r="F1939" t="str">
            <v>PEÇ</v>
          </cell>
          <cell r="H1939">
            <v>150</v>
          </cell>
          <cell r="I1939">
            <v>3300</v>
          </cell>
        </row>
        <row r="1940">
          <cell r="A1940">
            <v>301988</v>
          </cell>
          <cell r="B1940" t="str">
            <v>TUBO-CILIND TK9CL 150 3320</v>
          </cell>
          <cell r="C1940" t="str">
            <v>TK9CL 150 3320</v>
          </cell>
          <cell r="D1940">
            <v>0.01</v>
          </cell>
          <cell r="E1940">
            <v>382.05</v>
          </cell>
          <cell r="F1940" t="str">
            <v>PEÇ</v>
          </cell>
          <cell r="H1940">
            <v>150</v>
          </cell>
          <cell r="I1940">
            <v>3320</v>
          </cell>
        </row>
        <row r="1941">
          <cell r="A1941">
            <v>301989</v>
          </cell>
          <cell r="B1941" t="str">
            <v>TUBO-CILIND TK9CL 150 3330</v>
          </cell>
          <cell r="C1941" t="str">
            <v>TK9CL 150 3330</v>
          </cell>
          <cell r="D1941">
            <v>0.01</v>
          </cell>
          <cell r="E1941">
            <v>382.05</v>
          </cell>
          <cell r="F1941" t="str">
            <v>PEÇ</v>
          </cell>
          <cell r="H1941">
            <v>150</v>
          </cell>
          <cell r="I1941">
            <v>3330</v>
          </cell>
        </row>
        <row r="1942">
          <cell r="A1942">
            <v>301990</v>
          </cell>
          <cell r="B1942" t="str">
            <v>TUBO-CILIND TK9CL 150 3340</v>
          </cell>
          <cell r="C1942" t="str">
            <v>TK9CL 150 3340</v>
          </cell>
          <cell r="D1942">
            <v>0.01</v>
          </cell>
          <cell r="E1942">
            <v>382.05</v>
          </cell>
          <cell r="F1942" t="str">
            <v>PEÇ</v>
          </cell>
          <cell r="H1942">
            <v>150</v>
          </cell>
          <cell r="I1942">
            <v>3340</v>
          </cell>
        </row>
        <row r="1943">
          <cell r="A1943">
            <v>301991</v>
          </cell>
          <cell r="B1943" t="str">
            <v>TUBO-CILIND TK9CL 150 3350</v>
          </cell>
          <cell r="C1943" t="str">
            <v>TK9CL 150 3350</v>
          </cell>
          <cell r="D1943">
            <v>0.01</v>
          </cell>
          <cell r="E1943">
            <v>382.05</v>
          </cell>
          <cell r="F1943" t="str">
            <v>PEÇ</v>
          </cell>
          <cell r="H1943">
            <v>150</v>
          </cell>
          <cell r="I1943">
            <v>3350</v>
          </cell>
        </row>
        <row r="1944">
          <cell r="A1944">
            <v>301992</v>
          </cell>
          <cell r="B1944" t="str">
            <v>TUBO-CILIND TK9CL 150 3360</v>
          </cell>
          <cell r="C1944" t="str">
            <v>TK9CL 150 3360</v>
          </cell>
          <cell r="D1944">
            <v>0.01</v>
          </cell>
          <cell r="E1944">
            <v>382.05</v>
          </cell>
          <cell r="F1944" t="str">
            <v>PEÇ</v>
          </cell>
          <cell r="H1944">
            <v>150</v>
          </cell>
          <cell r="I1944">
            <v>3360</v>
          </cell>
        </row>
        <row r="1945">
          <cell r="A1945">
            <v>301993</v>
          </cell>
          <cell r="B1945" t="str">
            <v>TUBO-CILIND TK9CL 150 3370</v>
          </cell>
          <cell r="C1945" t="str">
            <v>TK9CL 150 3370</v>
          </cell>
          <cell r="D1945">
            <v>0.01</v>
          </cell>
          <cell r="E1945">
            <v>382.05</v>
          </cell>
          <cell r="F1945" t="str">
            <v>PEÇ</v>
          </cell>
          <cell r="H1945">
            <v>150</v>
          </cell>
          <cell r="I1945">
            <v>3370</v>
          </cell>
        </row>
        <row r="1946">
          <cell r="A1946">
            <v>301994</v>
          </cell>
          <cell r="B1946" t="str">
            <v>TUBO-CILIND TK9CL 150 3400</v>
          </cell>
          <cell r="C1946" t="str">
            <v>TK9CL 150 3400</v>
          </cell>
          <cell r="D1946">
            <v>0.01</v>
          </cell>
          <cell r="E1946">
            <v>382.05</v>
          </cell>
          <cell r="F1946" t="str">
            <v>PEÇ</v>
          </cell>
          <cell r="H1946">
            <v>150</v>
          </cell>
          <cell r="I1946">
            <v>3400</v>
          </cell>
        </row>
        <row r="1947">
          <cell r="A1947">
            <v>301995</v>
          </cell>
          <cell r="B1947" t="str">
            <v>TUBO-CILIND TK9CL 150 3430</v>
          </cell>
          <cell r="C1947" t="str">
            <v>TK9CL 150 3430</v>
          </cell>
          <cell r="D1947">
            <v>0.01</v>
          </cell>
          <cell r="E1947">
            <v>382.05</v>
          </cell>
          <cell r="F1947" t="str">
            <v>PEÇ</v>
          </cell>
          <cell r="H1947">
            <v>150</v>
          </cell>
          <cell r="I1947">
            <v>3430</v>
          </cell>
        </row>
        <row r="1948">
          <cell r="A1948">
            <v>301996</v>
          </cell>
          <cell r="B1948" t="str">
            <v>TUBO-CILIND TK9CL 150 3450</v>
          </cell>
          <cell r="C1948" t="str">
            <v>TK9CL 150 3450</v>
          </cell>
          <cell r="D1948">
            <v>0.01</v>
          </cell>
          <cell r="E1948">
            <v>382.05</v>
          </cell>
          <cell r="F1948" t="str">
            <v>PEÇ</v>
          </cell>
          <cell r="H1948">
            <v>150</v>
          </cell>
          <cell r="I1948">
            <v>3450</v>
          </cell>
        </row>
        <row r="1949">
          <cell r="A1949">
            <v>301997</v>
          </cell>
          <cell r="B1949" t="str">
            <v>TUBO-CILIND TK9CL 150 3480</v>
          </cell>
          <cell r="C1949" t="str">
            <v>TK9CL 150 3480</v>
          </cell>
          <cell r="D1949">
            <v>0.01</v>
          </cell>
          <cell r="E1949">
            <v>382.05</v>
          </cell>
          <cell r="F1949" t="str">
            <v>PEÇ</v>
          </cell>
          <cell r="H1949">
            <v>150</v>
          </cell>
          <cell r="I1949">
            <v>3480</v>
          </cell>
        </row>
        <row r="1950">
          <cell r="A1950">
            <v>301998</v>
          </cell>
          <cell r="B1950" t="str">
            <v>TUBO-CILIND TK9CL 150 3500</v>
          </cell>
          <cell r="C1950" t="str">
            <v>TK9CL 150 3500</v>
          </cell>
          <cell r="D1950">
            <v>239.62</v>
          </cell>
          <cell r="E1950">
            <v>1024.21</v>
          </cell>
          <cell r="F1950" t="str">
            <v>PEÇ</v>
          </cell>
          <cell r="H1950">
            <v>150</v>
          </cell>
          <cell r="I1950">
            <v>3500</v>
          </cell>
        </row>
        <row r="1951">
          <cell r="A1951">
            <v>301999</v>
          </cell>
          <cell r="B1951" t="str">
            <v>TUBO-CILIND TK9CL 150 3530</v>
          </cell>
          <cell r="C1951" t="str">
            <v>TK9CL 150 3530</v>
          </cell>
          <cell r="D1951">
            <v>0.01</v>
          </cell>
          <cell r="E1951">
            <v>436.62</v>
          </cell>
          <cell r="F1951" t="str">
            <v>PEÇ</v>
          </cell>
          <cell r="H1951">
            <v>150</v>
          </cell>
          <cell r="I1951">
            <v>3530</v>
          </cell>
        </row>
        <row r="1952">
          <cell r="A1952">
            <v>302000</v>
          </cell>
          <cell r="B1952" t="str">
            <v>TUBO-CILIND TK9CL 150 3550</v>
          </cell>
          <cell r="C1952" t="str">
            <v>TK9CL 150 3550</v>
          </cell>
          <cell r="D1952">
            <v>0.01</v>
          </cell>
          <cell r="E1952">
            <v>436.62</v>
          </cell>
          <cell r="F1952" t="str">
            <v>PEÇ</v>
          </cell>
          <cell r="H1952">
            <v>150</v>
          </cell>
          <cell r="I1952">
            <v>3550</v>
          </cell>
        </row>
        <row r="1953">
          <cell r="A1953">
            <v>302001</v>
          </cell>
          <cell r="B1953" t="str">
            <v>TUBO-CILIND TK9CL 150 3560</v>
          </cell>
          <cell r="C1953" t="str">
            <v>TK9CL 150 3560</v>
          </cell>
          <cell r="D1953">
            <v>0.01</v>
          </cell>
          <cell r="E1953">
            <v>436.62</v>
          </cell>
          <cell r="F1953" t="str">
            <v>PEÇ</v>
          </cell>
          <cell r="H1953">
            <v>150</v>
          </cell>
          <cell r="I1953">
            <v>3560</v>
          </cell>
        </row>
        <row r="1954">
          <cell r="A1954">
            <v>302002</v>
          </cell>
          <cell r="B1954" t="str">
            <v>TUBO-CILIND TK9CL 150 3580</v>
          </cell>
          <cell r="C1954" t="str">
            <v>TK9CL 150 3580</v>
          </cell>
          <cell r="D1954">
            <v>0.01</v>
          </cell>
          <cell r="E1954">
            <v>436.62</v>
          </cell>
          <cell r="F1954" t="str">
            <v>PEÇ</v>
          </cell>
          <cell r="H1954">
            <v>150</v>
          </cell>
          <cell r="I1954">
            <v>3580</v>
          </cell>
        </row>
        <row r="1955">
          <cell r="A1955">
            <v>302003</v>
          </cell>
          <cell r="B1955" t="str">
            <v>TUBO-CILIND TK9CL 150 3600</v>
          </cell>
          <cell r="C1955" t="str">
            <v>TK9CL 150 3600</v>
          </cell>
          <cell r="D1955">
            <v>271.97000000000003</v>
          </cell>
          <cell r="E1955">
            <v>436.62</v>
          </cell>
          <cell r="F1955" t="str">
            <v>PEÇ</v>
          </cell>
          <cell r="H1955">
            <v>150</v>
          </cell>
          <cell r="I1955">
            <v>3600</v>
          </cell>
        </row>
        <row r="1956">
          <cell r="A1956">
            <v>302004</v>
          </cell>
          <cell r="B1956" t="str">
            <v>TUBO-CILIND TK9CL 150 3610</v>
          </cell>
          <cell r="C1956" t="str">
            <v>TK9CL 150 3610</v>
          </cell>
          <cell r="D1956">
            <v>0.01</v>
          </cell>
          <cell r="E1956">
            <v>436.62</v>
          </cell>
          <cell r="F1956" t="str">
            <v>PEÇ</v>
          </cell>
          <cell r="H1956">
            <v>150</v>
          </cell>
          <cell r="I1956">
            <v>3610</v>
          </cell>
        </row>
        <row r="1957">
          <cell r="A1957">
            <v>302005</v>
          </cell>
          <cell r="B1957" t="str">
            <v>TUBO-CILIND TK9CL 150 3620</v>
          </cell>
          <cell r="C1957" t="str">
            <v>TK9CL 150 3620</v>
          </cell>
          <cell r="D1957">
            <v>0.01</v>
          </cell>
          <cell r="E1957">
            <v>436.62</v>
          </cell>
          <cell r="F1957" t="str">
            <v>PEÇ</v>
          </cell>
          <cell r="H1957">
            <v>150</v>
          </cell>
          <cell r="I1957">
            <v>3620</v>
          </cell>
        </row>
        <row r="1958">
          <cell r="A1958">
            <v>302006</v>
          </cell>
          <cell r="B1958" t="str">
            <v>TUBO-CILIND TK9CL 150 3640</v>
          </cell>
          <cell r="C1958" t="str">
            <v>TK9CL 150 3640</v>
          </cell>
          <cell r="D1958">
            <v>0.01</v>
          </cell>
          <cell r="E1958">
            <v>436.62</v>
          </cell>
          <cell r="F1958" t="str">
            <v>PEÇ</v>
          </cell>
          <cell r="H1958">
            <v>150</v>
          </cell>
          <cell r="I1958">
            <v>3640</v>
          </cell>
        </row>
        <row r="1959">
          <cell r="A1959">
            <v>302007</v>
          </cell>
          <cell r="B1959" t="str">
            <v>TUBO-CILIND TK9CL 150 3650</v>
          </cell>
          <cell r="C1959" t="str">
            <v>TK9CL 150 3650</v>
          </cell>
          <cell r="D1959">
            <v>0.01</v>
          </cell>
          <cell r="E1959">
            <v>436.62</v>
          </cell>
          <cell r="F1959" t="str">
            <v>PEÇ</v>
          </cell>
          <cell r="H1959">
            <v>150</v>
          </cell>
          <cell r="I1959">
            <v>3650</v>
          </cell>
        </row>
        <row r="1960">
          <cell r="A1960">
            <v>302008</v>
          </cell>
          <cell r="B1960" t="str">
            <v>TUBO-CILIND TK9CL 150 3700</v>
          </cell>
          <cell r="C1960" t="str">
            <v>TK9CL 150 3700</v>
          </cell>
          <cell r="D1960">
            <v>0.01</v>
          </cell>
          <cell r="E1960">
            <v>436.62</v>
          </cell>
          <cell r="F1960" t="str">
            <v>PEÇ</v>
          </cell>
          <cell r="H1960">
            <v>150</v>
          </cell>
          <cell r="I1960">
            <v>3700</v>
          </cell>
        </row>
        <row r="1961">
          <cell r="A1961">
            <v>302009</v>
          </cell>
          <cell r="B1961" t="str">
            <v>TUBO-CILIND TK9CL 150 3750</v>
          </cell>
          <cell r="C1961" t="str">
            <v>TK9CL 150 3750</v>
          </cell>
          <cell r="D1961">
            <v>0.01</v>
          </cell>
          <cell r="E1961">
            <v>436.62</v>
          </cell>
          <cell r="F1961" t="str">
            <v>PEÇ</v>
          </cell>
          <cell r="H1961">
            <v>150</v>
          </cell>
          <cell r="I1961">
            <v>3750</v>
          </cell>
        </row>
        <row r="1962">
          <cell r="A1962">
            <v>302010</v>
          </cell>
          <cell r="B1962" t="str">
            <v>TUBO-CILIND TK9CL 150 3770</v>
          </cell>
          <cell r="C1962" t="str">
            <v>TK9CL 150 3770</v>
          </cell>
          <cell r="D1962">
            <v>0.01</v>
          </cell>
          <cell r="E1962">
            <v>436.62</v>
          </cell>
          <cell r="F1962" t="str">
            <v>PEÇ</v>
          </cell>
          <cell r="H1962">
            <v>150</v>
          </cell>
          <cell r="I1962">
            <v>3770</v>
          </cell>
        </row>
        <row r="1963">
          <cell r="A1963">
            <v>302011</v>
          </cell>
          <cell r="B1963" t="str">
            <v>TUBO-CILIND TK9CL 150 3800</v>
          </cell>
          <cell r="C1963" t="str">
            <v>TK9CL 150 3800</v>
          </cell>
          <cell r="D1963">
            <v>284.58999999999997</v>
          </cell>
          <cell r="E1963">
            <v>436.62</v>
          </cell>
          <cell r="F1963" t="str">
            <v>PEÇ</v>
          </cell>
          <cell r="H1963">
            <v>150</v>
          </cell>
          <cell r="I1963">
            <v>3800</v>
          </cell>
        </row>
        <row r="1964">
          <cell r="A1964">
            <v>302012</v>
          </cell>
          <cell r="B1964" t="str">
            <v>TUBO-CILIND TK9CL 150 3840</v>
          </cell>
          <cell r="C1964" t="str">
            <v>TK9CL 150 3840</v>
          </cell>
          <cell r="D1964">
            <v>0.01</v>
          </cell>
          <cell r="E1964">
            <v>436.62</v>
          </cell>
          <cell r="F1964" t="str">
            <v>PEÇ</v>
          </cell>
          <cell r="H1964">
            <v>150</v>
          </cell>
          <cell r="I1964">
            <v>3840</v>
          </cell>
        </row>
        <row r="1965">
          <cell r="A1965">
            <v>302013</v>
          </cell>
          <cell r="B1965" t="str">
            <v>TUBO-CILIND TK9CL 150 3850</v>
          </cell>
          <cell r="C1965" t="str">
            <v>TK9CL 150 3850</v>
          </cell>
          <cell r="D1965">
            <v>0.01</v>
          </cell>
          <cell r="E1965">
            <v>436.62</v>
          </cell>
          <cell r="F1965" t="str">
            <v>PEÇ</v>
          </cell>
          <cell r="H1965">
            <v>150</v>
          </cell>
          <cell r="I1965">
            <v>3850</v>
          </cell>
        </row>
        <row r="1966">
          <cell r="A1966">
            <v>302014</v>
          </cell>
          <cell r="B1966" t="str">
            <v>TUBO-CILIND TK9CL 150 3870</v>
          </cell>
          <cell r="C1966" t="str">
            <v>TK9CL 150 3870</v>
          </cell>
          <cell r="D1966">
            <v>0.01</v>
          </cell>
          <cell r="E1966">
            <v>436.62</v>
          </cell>
          <cell r="F1966" t="str">
            <v>PEÇ</v>
          </cell>
          <cell r="H1966">
            <v>150</v>
          </cell>
          <cell r="I1966">
            <v>3870</v>
          </cell>
        </row>
        <row r="1967">
          <cell r="A1967">
            <v>302015</v>
          </cell>
          <cell r="B1967" t="str">
            <v>TUBO-CILIND TK9CL 150 3880</v>
          </cell>
          <cell r="C1967" t="str">
            <v>TK9CL 150 3880</v>
          </cell>
          <cell r="D1967">
            <v>0.01</v>
          </cell>
          <cell r="E1967">
            <v>436.62</v>
          </cell>
          <cell r="F1967" t="str">
            <v>PEÇ</v>
          </cell>
          <cell r="H1967">
            <v>150</v>
          </cell>
          <cell r="I1967">
            <v>3880</v>
          </cell>
        </row>
        <row r="1968">
          <cell r="A1968">
            <v>302016</v>
          </cell>
          <cell r="B1968" t="str">
            <v>TUBO-CILIND TK9CL 150 3890</v>
          </cell>
          <cell r="C1968" t="str">
            <v>TK9CL 150 3890</v>
          </cell>
          <cell r="D1968">
            <v>0.01</v>
          </cell>
          <cell r="E1968">
            <v>436.62</v>
          </cell>
          <cell r="F1968" t="str">
            <v>PEÇ</v>
          </cell>
          <cell r="H1968">
            <v>150</v>
          </cell>
          <cell r="I1968">
            <v>3890</v>
          </cell>
        </row>
        <row r="1969">
          <cell r="A1969">
            <v>302017</v>
          </cell>
          <cell r="B1969" t="str">
            <v>TUBO-CILIND TK9CL 150 3900</v>
          </cell>
          <cell r="C1969" t="str">
            <v>TK9CL 150 3900</v>
          </cell>
          <cell r="D1969">
            <v>300.64</v>
          </cell>
          <cell r="E1969">
            <v>425.7</v>
          </cell>
          <cell r="F1969" t="str">
            <v>PEÇ</v>
          </cell>
          <cell r="H1969">
            <v>150</v>
          </cell>
          <cell r="I1969">
            <v>3900</v>
          </cell>
        </row>
        <row r="1970">
          <cell r="A1970">
            <v>302018</v>
          </cell>
          <cell r="B1970" t="str">
            <v>TUBO-CILIND TK9CL 150 3940</v>
          </cell>
          <cell r="C1970" t="str">
            <v>TK9CL 150 3940</v>
          </cell>
          <cell r="D1970">
            <v>0.01</v>
          </cell>
          <cell r="E1970">
            <v>436.62</v>
          </cell>
          <cell r="F1970" t="str">
            <v>PEÇ</v>
          </cell>
          <cell r="H1970">
            <v>150</v>
          </cell>
          <cell r="I1970">
            <v>3940</v>
          </cell>
        </row>
        <row r="1971">
          <cell r="A1971">
            <v>302019</v>
          </cell>
          <cell r="B1971" t="str">
            <v>TUBO-CILIND TK9CL 150 3950</v>
          </cell>
          <cell r="C1971" t="str">
            <v>TK9CL 150 3950</v>
          </cell>
          <cell r="D1971">
            <v>0.01</v>
          </cell>
          <cell r="E1971">
            <v>436.62</v>
          </cell>
          <cell r="F1971" t="str">
            <v>PEÇ</v>
          </cell>
          <cell r="H1971">
            <v>150</v>
          </cell>
          <cell r="I1971">
            <v>3950</v>
          </cell>
        </row>
        <row r="1972">
          <cell r="A1972">
            <v>302020</v>
          </cell>
          <cell r="B1972" t="str">
            <v>TUBO-CILIND TK9CL 150 3960</v>
          </cell>
          <cell r="C1972" t="str">
            <v>TK9CL 150 3960</v>
          </cell>
          <cell r="D1972">
            <v>0.01</v>
          </cell>
          <cell r="E1972">
            <v>436.62</v>
          </cell>
          <cell r="F1972" t="str">
            <v>PEÇ</v>
          </cell>
          <cell r="H1972">
            <v>150</v>
          </cell>
          <cell r="I1972">
            <v>3960</v>
          </cell>
        </row>
        <row r="1973">
          <cell r="A1973">
            <v>302021</v>
          </cell>
          <cell r="B1973" t="str">
            <v>TUBO-CILIND TK9CL 150 3970</v>
          </cell>
          <cell r="C1973" t="str">
            <v>TK9CL 150 3970</v>
          </cell>
          <cell r="D1973">
            <v>0.01</v>
          </cell>
          <cell r="E1973">
            <v>436.62</v>
          </cell>
          <cell r="F1973" t="str">
            <v>PEÇ</v>
          </cell>
          <cell r="H1973">
            <v>150</v>
          </cell>
          <cell r="I1973">
            <v>3970</v>
          </cell>
        </row>
        <row r="1974">
          <cell r="A1974">
            <v>302022</v>
          </cell>
          <cell r="B1974" t="str">
            <v>TUBO-CILIND TK9CL 150 4000</v>
          </cell>
          <cell r="C1974" t="str">
            <v>TK9CL 150 4000</v>
          </cell>
          <cell r="D1974">
            <v>267.82</v>
          </cell>
          <cell r="E1974">
            <v>1140.94</v>
          </cell>
          <cell r="F1974" t="str">
            <v>PEÇ</v>
          </cell>
          <cell r="H1974">
            <v>150</v>
          </cell>
          <cell r="I1974">
            <v>4000</v>
          </cell>
        </row>
        <row r="1975">
          <cell r="A1975">
            <v>302023</v>
          </cell>
          <cell r="B1975" t="str">
            <v>TUBO-CILIND TK9CL 150 4040</v>
          </cell>
          <cell r="C1975" t="str">
            <v>TK9CL 150 4040</v>
          </cell>
          <cell r="D1975">
            <v>0.01</v>
          </cell>
          <cell r="E1975">
            <v>491.2</v>
          </cell>
          <cell r="F1975" t="str">
            <v>PEÇ</v>
          </cell>
          <cell r="H1975">
            <v>150</v>
          </cell>
          <cell r="I1975">
            <v>4040</v>
          </cell>
        </row>
        <row r="1976">
          <cell r="A1976">
            <v>302024</v>
          </cell>
          <cell r="B1976" t="str">
            <v>TUBO-CILIND TK9CL 150 4060</v>
          </cell>
          <cell r="C1976" t="str">
            <v>TK9CL 150 4060</v>
          </cell>
          <cell r="D1976">
            <v>0.01</v>
          </cell>
          <cell r="E1976">
            <v>491.2</v>
          </cell>
          <cell r="F1976" t="str">
            <v>PEÇ</v>
          </cell>
          <cell r="H1976">
            <v>150</v>
          </cell>
          <cell r="I1976">
            <v>4060</v>
          </cell>
        </row>
        <row r="1977">
          <cell r="A1977">
            <v>302025</v>
          </cell>
          <cell r="B1977" t="str">
            <v>TUBO-CILIND TK9CL 150 4090</v>
          </cell>
          <cell r="C1977" t="str">
            <v>TK9CL 150 4090</v>
          </cell>
          <cell r="D1977">
            <v>0.01</v>
          </cell>
          <cell r="E1977">
            <v>491.2</v>
          </cell>
          <cell r="F1977" t="str">
            <v>PEÇ</v>
          </cell>
          <cell r="H1977">
            <v>150</v>
          </cell>
          <cell r="I1977">
            <v>4090</v>
          </cell>
        </row>
        <row r="1978">
          <cell r="A1978">
            <v>302026</v>
          </cell>
          <cell r="B1978" t="str">
            <v>TUBO-CILIND TK9CL 150 4100</v>
          </cell>
          <cell r="C1978" t="str">
            <v>TK9CL 150 4100</v>
          </cell>
          <cell r="D1978">
            <v>0.01</v>
          </cell>
          <cell r="E1978">
            <v>491.2</v>
          </cell>
          <cell r="F1978" t="str">
            <v>PEÇ</v>
          </cell>
          <cell r="H1978">
            <v>150</v>
          </cell>
          <cell r="I1978">
            <v>4100</v>
          </cell>
        </row>
        <row r="1979">
          <cell r="A1979">
            <v>302027</v>
          </cell>
          <cell r="B1979" t="str">
            <v>TUBO-CILIND TK9CL 150 4120</v>
          </cell>
          <cell r="C1979" t="str">
            <v>TK9CL 150 4120</v>
          </cell>
          <cell r="D1979">
            <v>0.01</v>
          </cell>
          <cell r="E1979">
            <v>491.2</v>
          </cell>
          <cell r="F1979" t="str">
            <v>PEÇ</v>
          </cell>
          <cell r="H1979">
            <v>150</v>
          </cell>
          <cell r="I1979">
            <v>4120</v>
          </cell>
        </row>
        <row r="1980">
          <cell r="A1980">
            <v>302028</v>
          </cell>
          <cell r="B1980" t="str">
            <v>TUBO-CILIND TK9CL 150 4130</v>
          </cell>
          <cell r="C1980" t="str">
            <v>TK9CL 150 4130</v>
          </cell>
          <cell r="D1980">
            <v>0.01</v>
          </cell>
          <cell r="E1980">
            <v>491.2</v>
          </cell>
          <cell r="F1980" t="str">
            <v>PEÇ</v>
          </cell>
          <cell r="H1980">
            <v>150</v>
          </cell>
          <cell r="I1980">
            <v>4130</v>
          </cell>
        </row>
        <row r="1981">
          <cell r="A1981">
            <v>302029</v>
          </cell>
          <cell r="B1981" t="str">
            <v>TUBO-CILIND TK9CL 150 4150</v>
          </cell>
          <cell r="C1981" t="str">
            <v>TK9CL 150 4150</v>
          </cell>
          <cell r="D1981">
            <v>0.01</v>
          </cell>
          <cell r="E1981">
            <v>491.2</v>
          </cell>
          <cell r="F1981" t="str">
            <v>PEÇ</v>
          </cell>
          <cell r="H1981">
            <v>150</v>
          </cell>
          <cell r="I1981">
            <v>4150</v>
          </cell>
        </row>
        <row r="1982">
          <cell r="A1982">
            <v>302030</v>
          </cell>
          <cell r="B1982" t="str">
            <v>TUBO-CILIND TK9CL 150 4170</v>
          </cell>
          <cell r="C1982" t="str">
            <v>TK9CL 150 4170</v>
          </cell>
          <cell r="D1982">
            <v>0.01</v>
          </cell>
          <cell r="E1982">
            <v>491.2</v>
          </cell>
          <cell r="F1982" t="str">
            <v>PEÇ</v>
          </cell>
          <cell r="H1982">
            <v>150</v>
          </cell>
          <cell r="I1982">
            <v>4170</v>
          </cell>
        </row>
        <row r="1983">
          <cell r="A1983">
            <v>302031</v>
          </cell>
          <cell r="B1983" t="str">
            <v>TUBO-CILIND TK9CL 150 4200</v>
          </cell>
          <cell r="C1983" t="str">
            <v>TK9CL 150 4200</v>
          </cell>
          <cell r="D1983">
            <v>319.95999999999998</v>
          </cell>
          <cell r="E1983">
            <v>1183.31</v>
          </cell>
          <cell r="F1983" t="str">
            <v>PEÇ</v>
          </cell>
          <cell r="H1983">
            <v>150</v>
          </cell>
          <cell r="I1983">
            <v>4200</v>
          </cell>
        </row>
        <row r="1984">
          <cell r="A1984">
            <v>302032</v>
          </cell>
          <cell r="B1984" t="str">
            <v>TUBO-CILIND TK9CL 150 4210</v>
          </cell>
          <cell r="C1984" t="str">
            <v>TK9CL 150 4210</v>
          </cell>
          <cell r="D1984">
            <v>0.01</v>
          </cell>
          <cell r="E1984">
            <v>491.2</v>
          </cell>
          <cell r="F1984" t="str">
            <v>PEÇ</v>
          </cell>
          <cell r="H1984">
            <v>150</v>
          </cell>
          <cell r="I1984">
            <v>4210</v>
          </cell>
        </row>
        <row r="1985">
          <cell r="A1985">
            <v>302033</v>
          </cell>
          <cell r="B1985" t="str">
            <v>TUBO-CILIND TK9CL 150 4230</v>
          </cell>
          <cell r="C1985" t="str">
            <v>TK9CL 150 4230</v>
          </cell>
          <cell r="D1985">
            <v>0.01</v>
          </cell>
          <cell r="E1985">
            <v>491.2</v>
          </cell>
          <cell r="F1985" t="str">
            <v>PEÇ</v>
          </cell>
          <cell r="H1985">
            <v>150</v>
          </cell>
          <cell r="I1985">
            <v>4230</v>
          </cell>
        </row>
        <row r="1986">
          <cell r="A1986">
            <v>302034</v>
          </cell>
          <cell r="B1986" t="str">
            <v>TUBO-CILIND TK9CL 150 4250</v>
          </cell>
          <cell r="C1986" t="str">
            <v>TK9CL 150 4250</v>
          </cell>
          <cell r="D1986">
            <v>0.01</v>
          </cell>
          <cell r="E1986">
            <v>491.2</v>
          </cell>
          <cell r="F1986" t="str">
            <v>PEÇ</v>
          </cell>
          <cell r="H1986">
            <v>150</v>
          </cell>
          <cell r="I1986">
            <v>4250</v>
          </cell>
        </row>
        <row r="1987">
          <cell r="A1987">
            <v>302035</v>
          </cell>
          <cell r="B1987" t="str">
            <v>TUBO-CILIND TK9CL 150 4260</v>
          </cell>
          <cell r="C1987" t="str">
            <v>TK9CL 150 4260</v>
          </cell>
          <cell r="D1987">
            <v>0.01</v>
          </cell>
          <cell r="E1987">
            <v>491.2</v>
          </cell>
          <cell r="F1987" t="str">
            <v>PEÇ</v>
          </cell>
          <cell r="H1987">
            <v>150</v>
          </cell>
          <cell r="I1987">
            <v>4260</v>
          </cell>
        </row>
        <row r="1988">
          <cell r="A1988">
            <v>302036</v>
          </cell>
          <cell r="B1988" t="str">
            <v>TUBO-CILIND TK9CL 150 4270</v>
          </cell>
          <cell r="C1988" t="str">
            <v>TK9CL 150 4270</v>
          </cell>
          <cell r="D1988">
            <v>0.01</v>
          </cell>
          <cell r="E1988">
            <v>491.2</v>
          </cell>
          <cell r="F1988" t="str">
            <v>PEÇ</v>
          </cell>
          <cell r="H1988">
            <v>150</v>
          </cell>
          <cell r="I1988">
            <v>4270</v>
          </cell>
        </row>
        <row r="1989">
          <cell r="A1989">
            <v>302037</v>
          </cell>
          <cell r="B1989" t="str">
            <v>TUBO-CILIND TK9CL 150 4300</v>
          </cell>
          <cell r="C1989" t="str">
            <v>TK9CL 150 4300</v>
          </cell>
          <cell r="D1989">
            <v>0.01</v>
          </cell>
          <cell r="E1989">
            <v>491.2</v>
          </cell>
          <cell r="F1989" t="str">
            <v>PEÇ</v>
          </cell>
          <cell r="H1989">
            <v>150</v>
          </cell>
          <cell r="I1989">
            <v>4300</v>
          </cell>
        </row>
        <row r="1990">
          <cell r="A1990">
            <v>302038</v>
          </cell>
          <cell r="B1990" t="str">
            <v>TUBO-CILIND TK9CL 150 4310</v>
          </cell>
          <cell r="C1990" t="str">
            <v>TK9CL 150 4310</v>
          </cell>
          <cell r="D1990">
            <v>0.01</v>
          </cell>
          <cell r="E1990">
            <v>491.2</v>
          </cell>
          <cell r="F1990" t="str">
            <v>PEÇ</v>
          </cell>
          <cell r="H1990">
            <v>150</v>
          </cell>
          <cell r="I1990">
            <v>4310</v>
          </cell>
        </row>
        <row r="1991">
          <cell r="A1991">
            <v>302039</v>
          </cell>
          <cell r="B1991" t="str">
            <v>TUBO-CILIND TK9CL 150 4340</v>
          </cell>
          <cell r="C1991" t="str">
            <v>TK9CL 150 4340</v>
          </cell>
          <cell r="D1991">
            <v>0.01</v>
          </cell>
          <cell r="E1991">
            <v>491.2</v>
          </cell>
          <cell r="F1991" t="str">
            <v>PEÇ</v>
          </cell>
          <cell r="H1991">
            <v>150</v>
          </cell>
          <cell r="I1991">
            <v>4340</v>
          </cell>
        </row>
        <row r="1992">
          <cell r="A1992">
            <v>302040</v>
          </cell>
          <cell r="B1992" t="str">
            <v>TUBO-CILIND TK9CL 150 4350</v>
          </cell>
          <cell r="C1992" t="str">
            <v>TK9CL 150 4350</v>
          </cell>
          <cell r="D1992">
            <v>0.01</v>
          </cell>
          <cell r="E1992">
            <v>491.2</v>
          </cell>
          <cell r="F1992" t="str">
            <v>PEÇ</v>
          </cell>
          <cell r="H1992">
            <v>150</v>
          </cell>
          <cell r="I1992">
            <v>4350</v>
          </cell>
        </row>
        <row r="1993">
          <cell r="A1993">
            <v>302041</v>
          </cell>
          <cell r="B1993" t="str">
            <v>TUBO-CILIND TK9CL 150 4400</v>
          </cell>
          <cell r="C1993" t="str">
            <v>TK9CL 150 4400</v>
          </cell>
          <cell r="D1993">
            <v>332.64</v>
          </cell>
          <cell r="E1993">
            <v>480.28</v>
          </cell>
          <cell r="F1993" t="str">
            <v>PEÇ</v>
          </cell>
          <cell r="H1993">
            <v>150</v>
          </cell>
          <cell r="I1993">
            <v>4400</v>
          </cell>
        </row>
        <row r="1994">
          <cell r="A1994">
            <v>302042</v>
          </cell>
          <cell r="B1994" t="str">
            <v>TUBO-CILIND TK9CL 150 4410</v>
          </cell>
          <cell r="C1994" t="str">
            <v>TK9CL 150 4410</v>
          </cell>
          <cell r="D1994">
            <v>0.01</v>
          </cell>
          <cell r="E1994">
            <v>491.2</v>
          </cell>
          <cell r="F1994" t="str">
            <v>PEÇ</v>
          </cell>
          <cell r="H1994">
            <v>150</v>
          </cell>
          <cell r="I1994">
            <v>4410</v>
          </cell>
        </row>
        <row r="1995">
          <cell r="A1995">
            <v>302043</v>
          </cell>
          <cell r="B1995" t="str">
            <v>TUBO-CILIND TK9CL 150 4420</v>
          </cell>
          <cell r="C1995" t="str">
            <v>TK9CL 150 4420</v>
          </cell>
          <cell r="D1995">
            <v>0.01</v>
          </cell>
          <cell r="E1995">
            <v>491.2</v>
          </cell>
          <cell r="F1995" t="str">
            <v>PEÇ</v>
          </cell>
          <cell r="H1995">
            <v>150</v>
          </cell>
          <cell r="I1995">
            <v>4420</v>
          </cell>
        </row>
        <row r="1996">
          <cell r="A1996">
            <v>302044</v>
          </cell>
          <cell r="B1996" t="str">
            <v>TUBO-CILIND TK9CL 150 4430</v>
          </cell>
          <cell r="C1996" t="str">
            <v>TK9CL 150 4430</v>
          </cell>
          <cell r="D1996">
            <v>0.01</v>
          </cell>
          <cell r="E1996">
            <v>491.2</v>
          </cell>
          <cell r="F1996" t="str">
            <v>PEÇ</v>
          </cell>
          <cell r="H1996">
            <v>150</v>
          </cell>
          <cell r="I1996">
            <v>4430</v>
          </cell>
        </row>
        <row r="1997">
          <cell r="A1997">
            <v>302045</v>
          </cell>
          <cell r="B1997" t="str">
            <v>TUBO-CILIND TK9CL 150 4440</v>
          </cell>
          <cell r="C1997" t="str">
            <v>TK9CL 150 4440</v>
          </cell>
          <cell r="D1997">
            <v>0.01</v>
          </cell>
          <cell r="E1997">
            <v>491.2</v>
          </cell>
          <cell r="F1997" t="str">
            <v>PEÇ</v>
          </cell>
          <cell r="H1997">
            <v>150</v>
          </cell>
          <cell r="I1997">
            <v>4440</v>
          </cell>
        </row>
        <row r="1998">
          <cell r="A1998">
            <v>302046</v>
          </cell>
          <cell r="B1998" t="str">
            <v>TUBO-CILIND TK9CL 150 4450</v>
          </cell>
          <cell r="C1998" t="str">
            <v>TK9CL 150 4450</v>
          </cell>
          <cell r="D1998">
            <v>0.01</v>
          </cell>
          <cell r="E1998">
            <v>491.2</v>
          </cell>
          <cell r="F1998" t="str">
            <v>PEÇ</v>
          </cell>
          <cell r="H1998">
            <v>150</v>
          </cell>
          <cell r="I1998">
            <v>4450</v>
          </cell>
        </row>
        <row r="1999">
          <cell r="A1999">
            <v>302047</v>
          </cell>
          <cell r="B1999" t="str">
            <v>TUBO-CILIND TK9CL 150 4460</v>
          </cell>
          <cell r="C1999" t="str">
            <v>TK9CL 150 4460</v>
          </cell>
          <cell r="D1999">
            <v>0.01</v>
          </cell>
          <cell r="E1999">
            <v>491.2</v>
          </cell>
          <cell r="F1999" t="str">
            <v>PEÇ</v>
          </cell>
          <cell r="H1999">
            <v>150</v>
          </cell>
          <cell r="I1999">
            <v>4460</v>
          </cell>
        </row>
        <row r="2000">
          <cell r="A2000">
            <v>302048</v>
          </cell>
          <cell r="B2000" t="str">
            <v>TUBO-CILIND TK9CL 150 4480</v>
          </cell>
          <cell r="C2000" t="str">
            <v>TK9CL 150 4480</v>
          </cell>
          <cell r="D2000">
            <v>0.01</v>
          </cell>
          <cell r="E2000">
            <v>491.2</v>
          </cell>
          <cell r="F2000" t="str">
            <v>PEÇ</v>
          </cell>
          <cell r="H2000">
            <v>150</v>
          </cell>
          <cell r="I2000">
            <v>4480</v>
          </cell>
        </row>
        <row r="2001">
          <cell r="A2001">
            <v>302049</v>
          </cell>
          <cell r="B2001" t="str">
            <v>TUBO-CILIND TK9CL 150 4500</v>
          </cell>
          <cell r="C2001" t="str">
            <v>TK9CL 150 4500</v>
          </cell>
          <cell r="D2001">
            <v>299.77999999999997</v>
          </cell>
          <cell r="E2001">
            <v>1257.6300000000001</v>
          </cell>
          <cell r="F2001" t="str">
            <v>PEÇ</v>
          </cell>
          <cell r="H2001">
            <v>150</v>
          </cell>
          <cell r="I2001">
            <v>4500</v>
          </cell>
        </row>
        <row r="2002">
          <cell r="A2002">
            <v>302050</v>
          </cell>
          <cell r="B2002" t="str">
            <v>TUBO-CILIND TK9CL 150 4530</v>
          </cell>
          <cell r="C2002" t="str">
            <v>TK9CL 150 4530</v>
          </cell>
          <cell r="D2002">
            <v>0.01</v>
          </cell>
          <cell r="E2002">
            <v>545.77</v>
          </cell>
          <cell r="F2002" t="str">
            <v>PEÇ</v>
          </cell>
          <cell r="H2002">
            <v>150</v>
          </cell>
          <cell r="I2002">
            <v>4530</v>
          </cell>
        </row>
        <row r="2003">
          <cell r="A2003">
            <v>302051</v>
          </cell>
          <cell r="B2003" t="str">
            <v>TUBO-CILIND TK9CL 150 4600</v>
          </cell>
          <cell r="C2003" t="str">
            <v>TK9CL 150 4600</v>
          </cell>
          <cell r="D2003">
            <v>345.35</v>
          </cell>
          <cell r="E2003">
            <v>1333.2</v>
          </cell>
          <cell r="F2003" t="str">
            <v>PEÇ</v>
          </cell>
          <cell r="H2003">
            <v>150</v>
          </cell>
          <cell r="I2003">
            <v>4600</v>
          </cell>
        </row>
        <row r="2004">
          <cell r="A2004">
            <v>302052</v>
          </cell>
          <cell r="B2004" t="str">
            <v>TUBO-CILIND TK9CL 150 4650</v>
          </cell>
          <cell r="C2004" t="str">
            <v>TK9CL 150 4650</v>
          </cell>
          <cell r="D2004">
            <v>0.01</v>
          </cell>
          <cell r="E2004">
            <v>545.77</v>
          </cell>
          <cell r="F2004" t="str">
            <v>PEÇ</v>
          </cell>
          <cell r="H2004">
            <v>150</v>
          </cell>
          <cell r="I2004">
            <v>4650</v>
          </cell>
        </row>
        <row r="2005">
          <cell r="A2005">
            <v>302053</v>
          </cell>
          <cell r="B2005" t="str">
            <v>TUBO-CILIND TK9CL 150 4680</v>
          </cell>
          <cell r="C2005" t="str">
            <v>TK9CL 150 4680</v>
          </cell>
          <cell r="D2005">
            <v>0.01</v>
          </cell>
          <cell r="E2005">
            <v>545.77</v>
          </cell>
          <cell r="F2005" t="str">
            <v>PEÇ</v>
          </cell>
          <cell r="H2005">
            <v>150</v>
          </cell>
          <cell r="I2005">
            <v>4680</v>
          </cell>
        </row>
        <row r="2006">
          <cell r="A2006">
            <v>302054</v>
          </cell>
          <cell r="B2006" t="str">
            <v>TUBO-CILIND TK9CL 150 4700</v>
          </cell>
          <cell r="C2006" t="str">
            <v>TK9CL 150 4700</v>
          </cell>
          <cell r="D2006">
            <v>0.01</v>
          </cell>
          <cell r="E2006">
            <v>545.77</v>
          </cell>
          <cell r="F2006" t="str">
            <v>PEÇ</v>
          </cell>
          <cell r="H2006">
            <v>150</v>
          </cell>
          <cell r="I2006">
            <v>4700</v>
          </cell>
        </row>
        <row r="2007">
          <cell r="A2007">
            <v>302055</v>
          </cell>
          <cell r="B2007" t="str">
            <v>TUBO-CILIND TK9CL 150 4730</v>
          </cell>
          <cell r="C2007" t="str">
            <v>TK9CL 150 4730</v>
          </cell>
          <cell r="D2007">
            <v>0.01</v>
          </cell>
          <cell r="E2007">
            <v>545.77</v>
          </cell>
          <cell r="F2007" t="str">
            <v>PEÇ</v>
          </cell>
          <cell r="H2007">
            <v>150</v>
          </cell>
          <cell r="I2007">
            <v>4730</v>
          </cell>
        </row>
        <row r="2008">
          <cell r="A2008">
            <v>302056</v>
          </cell>
          <cell r="B2008" t="str">
            <v>TUBO-CILIND TK9CL 150 4750</v>
          </cell>
          <cell r="C2008" t="str">
            <v>TK9CL 150 4750</v>
          </cell>
          <cell r="D2008">
            <v>0.01</v>
          </cell>
          <cell r="E2008">
            <v>545.77</v>
          </cell>
          <cell r="F2008" t="str">
            <v>PEÇ</v>
          </cell>
          <cell r="H2008">
            <v>150</v>
          </cell>
          <cell r="I2008">
            <v>4750</v>
          </cell>
        </row>
        <row r="2009">
          <cell r="A2009">
            <v>302057</v>
          </cell>
          <cell r="B2009" t="str">
            <v>TUBO-CILIND TK9CL 150 4760</v>
          </cell>
          <cell r="C2009" t="str">
            <v>TK9CL 150 4760</v>
          </cell>
          <cell r="D2009">
            <v>0.01</v>
          </cell>
          <cell r="E2009">
            <v>545.77</v>
          </cell>
          <cell r="F2009" t="str">
            <v>PEÇ</v>
          </cell>
          <cell r="H2009">
            <v>150</v>
          </cell>
          <cell r="I2009">
            <v>4760</v>
          </cell>
        </row>
        <row r="2010">
          <cell r="A2010">
            <v>302058</v>
          </cell>
          <cell r="B2010" t="str">
            <v>TUBO-CILIND TK9CL 150 4780</v>
          </cell>
          <cell r="C2010" t="str">
            <v>TK9CL 150 4780</v>
          </cell>
          <cell r="D2010">
            <v>0.01</v>
          </cell>
          <cell r="E2010">
            <v>545.77</v>
          </cell>
          <cell r="F2010" t="str">
            <v>PEÇ</v>
          </cell>
          <cell r="H2010">
            <v>150</v>
          </cell>
          <cell r="I2010">
            <v>4780</v>
          </cell>
        </row>
        <row r="2011">
          <cell r="A2011">
            <v>302059</v>
          </cell>
          <cell r="B2011" t="str">
            <v>TUBO-CILIND TK9CL 150 4800</v>
          </cell>
          <cell r="C2011" t="str">
            <v>TK9CL 150 4800</v>
          </cell>
          <cell r="D2011">
            <v>347.97</v>
          </cell>
          <cell r="E2011">
            <v>545.77</v>
          </cell>
          <cell r="F2011" t="str">
            <v>PEÇ</v>
          </cell>
          <cell r="H2011">
            <v>150</v>
          </cell>
          <cell r="I2011">
            <v>4800</v>
          </cell>
        </row>
        <row r="2012">
          <cell r="A2012">
            <v>302060</v>
          </cell>
          <cell r="B2012" t="str">
            <v>TUBO-CILIND TK9CL 150 4810</v>
          </cell>
          <cell r="C2012" t="str">
            <v>TK9CL 150 4810</v>
          </cell>
          <cell r="D2012">
            <v>0.01</v>
          </cell>
          <cell r="E2012">
            <v>545.77</v>
          </cell>
          <cell r="F2012" t="str">
            <v>PEÇ</v>
          </cell>
          <cell r="H2012">
            <v>150</v>
          </cell>
          <cell r="I2012">
            <v>4810</v>
          </cell>
        </row>
        <row r="2013">
          <cell r="A2013">
            <v>302061</v>
          </cell>
          <cell r="B2013" t="str">
            <v>TUBO-CILIND TK9CL 150 4840</v>
          </cell>
          <cell r="C2013" t="str">
            <v>TK9CL 150 4840</v>
          </cell>
          <cell r="D2013">
            <v>0.01</v>
          </cell>
          <cell r="E2013">
            <v>545.77</v>
          </cell>
          <cell r="F2013" t="str">
            <v>PEÇ</v>
          </cell>
          <cell r="H2013">
            <v>150</v>
          </cell>
          <cell r="I2013">
            <v>4840</v>
          </cell>
        </row>
        <row r="2014">
          <cell r="A2014">
            <v>302062</v>
          </cell>
          <cell r="B2014" t="str">
            <v>TUBO-CILIND TK9CL 150 4850</v>
          </cell>
          <cell r="C2014" t="str">
            <v>TK9CL 150 4850</v>
          </cell>
          <cell r="D2014">
            <v>0.01</v>
          </cell>
          <cell r="E2014">
            <v>545.77</v>
          </cell>
          <cell r="F2014" t="str">
            <v>PEÇ</v>
          </cell>
          <cell r="H2014">
            <v>150</v>
          </cell>
          <cell r="I2014">
            <v>4850</v>
          </cell>
        </row>
        <row r="2015">
          <cell r="A2015">
            <v>302063</v>
          </cell>
          <cell r="B2015" t="str">
            <v>TUBO-CILIND TK9CL 150 4880</v>
          </cell>
          <cell r="C2015" t="str">
            <v>TK9CL 150 4880</v>
          </cell>
          <cell r="D2015">
            <v>0.01</v>
          </cell>
          <cell r="E2015">
            <v>545.77</v>
          </cell>
          <cell r="F2015" t="str">
            <v>PEÇ</v>
          </cell>
          <cell r="H2015">
            <v>150</v>
          </cell>
          <cell r="I2015">
            <v>4880</v>
          </cell>
        </row>
        <row r="2016">
          <cell r="A2016">
            <v>302064</v>
          </cell>
          <cell r="B2016" t="str">
            <v>TUBO-CILIND TK9CL 150 4900</v>
          </cell>
          <cell r="C2016" t="str">
            <v>TK9CL 150 4900</v>
          </cell>
          <cell r="D2016">
            <v>0.01</v>
          </cell>
          <cell r="E2016">
            <v>545.77</v>
          </cell>
          <cell r="F2016" t="str">
            <v>PEÇ</v>
          </cell>
          <cell r="H2016">
            <v>150</v>
          </cell>
          <cell r="I2016">
            <v>4900</v>
          </cell>
        </row>
        <row r="2017">
          <cell r="A2017">
            <v>302065</v>
          </cell>
          <cell r="B2017" t="str">
            <v>TUBO-CILIND TK9CL 150 4950</v>
          </cell>
          <cell r="C2017" t="str">
            <v>TK9CL 150 4950</v>
          </cell>
          <cell r="D2017">
            <v>0.01</v>
          </cell>
          <cell r="E2017">
            <v>545.77</v>
          </cell>
          <cell r="F2017" t="str">
            <v>PEÇ</v>
          </cell>
          <cell r="H2017">
            <v>150</v>
          </cell>
          <cell r="I2017">
            <v>4950</v>
          </cell>
        </row>
        <row r="2018">
          <cell r="A2018">
            <v>302066</v>
          </cell>
          <cell r="B2018" t="str">
            <v>TUBO-CILIND TK9CL 150 4980</v>
          </cell>
          <cell r="C2018" t="str">
            <v>TK9CL 150 4980</v>
          </cell>
          <cell r="D2018">
            <v>0.01</v>
          </cell>
          <cell r="E2018">
            <v>545.77</v>
          </cell>
          <cell r="F2018" t="str">
            <v>PEÇ</v>
          </cell>
          <cell r="H2018">
            <v>150</v>
          </cell>
          <cell r="I2018">
            <v>4980</v>
          </cell>
        </row>
        <row r="2019">
          <cell r="A2019">
            <v>302067</v>
          </cell>
          <cell r="B2019" t="str">
            <v>TUBO-CILIND TK9CL 150 5000</v>
          </cell>
          <cell r="C2019" t="str">
            <v>TK9CL 150 5000</v>
          </cell>
          <cell r="D2019">
            <v>327.68</v>
          </cell>
          <cell r="E2019">
            <v>1374.43</v>
          </cell>
          <cell r="F2019" t="str">
            <v>PEÇ</v>
          </cell>
          <cell r="H2019">
            <v>150</v>
          </cell>
          <cell r="I2019">
            <v>5000</v>
          </cell>
        </row>
        <row r="2020">
          <cell r="A2020">
            <v>302068</v>
          </cell>
          <cell r="B2020" t="str">
            <v>TUBO-CILIND TK9CL 150 5020</v>
          </cell>
          <cell r="C2020" t="str">
            <v>TK9CL 150 5020</v>
          </cell>
          <cell r="D2020">
            <v>0.01</v>
          </cell>
          <cell r="E2020">
            <v>600.35</v>
          </cell>
          <cell r="F2020" t="str">
            <v>PEÇ</v>
          </cell>
          <cell r="H2020">
            <v>150</v>
          </cell>
          <cell r="I2020">
            <v>5020</v>
          </cell>
        </row>
        <row r="2021">
          <cell r="A2021">
            <v>302069</v>
          </cell>
          <cell r="B2021" t="str">
            <v>TUBO-CILIND TK9CL 150 5050</v>
          </cell>
          <cell r="C2021" t="str">
            <v>TK9CL 150 5050</v>
          </cell>
          <cell r="D2021">
            <v>0.01</v>
          </cell>
          <cell r="E2021">
            <v>600.35</v>
          </cell>
          <cell r="F2021" t="str">
            <v>PEÇ</v>
          </cell>
          <cell r="H2021">
            <v>150</v>
          </cell>
          <cell r="I2021">
            <v>5050</v>
          </cell>
        </row>
        <row r="2022">
          <cell r="A2022">
            <v>302070</v>
          </cell>
          <cell r="B2022" t="str">
            <v>TUBO-CILIND TK9CL 150 5080</v>
          </cell>
          <cell r="C2022" t="str">
            <v>TK9CL 150 5080</v>
          </cell>
          <cell r="D2022">
            <v>0.01</v>
          </cell>
          <cell r="E2022">
            <v>600.35</v>
          </cell>
          <cell r="F2022" t="str">
            <v>PEÇ</v>
          </cell>
          <cell r="H2022">
            <v>150</v>
          </cell>
          <cell r="I2022">
            <v>5080</v>
          </cell>
        </row>
        <row r="2023">
          <cell r="A2023">
            <v>302071</v>
          </cell>
          <cell r="B2023" t="str">
            <v>TUBO-CILIND TK9CL 150 5100</v>
          </cell>
          <cell r="C2023" t="str">
            <v>TK9CL 150 5100</v>
          </cell>
          <cell r="D2023">
            <v>0.01</v>
          </cell>
          <cell r="E2023">
            <v>600.35</v>
          </cell>
          <cell r="F2023" t="str">
            <v>PEÇ</v>
          </cell>
          <cell r="H2023">
            <v>150</v>
          </cell>
          <cell r="I2023">
            <v>5100</v>
          </cell>
        </row>
        <row r="2024">
          <cell r="A2024">
            <v>302072</v>
          </cell>
          <cell r="B2024" t="str">
            <v>TUBO-CILIND TK9CL 150 5130</v>
          </cell>
          <cell r="C2024" t="str">
            <v>TK9CL 150 5130</v>
          </cell>
          <cell r="D2024">
            <v>0.01</v>
          </cell>
          <cell r="E2024">
            <v>600.35</v>
          </cell>
          <cell r="F2024" t="str">
            <v>PEÇ</v>
          </cell>
          <cell r="H2024">
            <v>150</v>
          </cell>
          <cell r="I2024">
            <v>5130</v>
          </cell>
        </row>
        <row r="2025">
          <cell r="A2025">
            <v>302073</v>
          </cell>
          <cell r="B2025" t="str">
            <v>TUBO-CILIND TK9CL 150 5150</v>
          </cell>
          <cell r="C2025" t="str">
            <v>TK9CL 150 5150</v>
          </cell>
          <cell r="D2025">
            <v>0.01</v>
          </cell>
          <cell r="E2025">
            <v>600.35</v>
          </cell>
          <cell r="F2025" t="str">
            <v>PEÇ</v>
          </cell>
          <cell r="H2025">
            <v>150</v>
          </cell>
          <cell r="I2025">
            <v>5150</v>
          </cell>
        </row>
        <row r="2026">
          <cell r="A2026">
            <v>302074</v>
          </cell>
          <cell r="B2026" t="str">
            <v>TUBO-CILIND TK9CL 150 5160</v>
          </cell>
          <cell r="C2026" t="str">
            <v>TK9CL 150 5160</v>
          </cell>
          <cell r="D2026">
            <v>0.01</v>
          </cell>
          <cell r="E2026">
            <v>600.35</v>
          </cell>
          <cell r="F2026" t="str">
            <v>PEÇ</v>
          </cell>
          <cell r="H2026">
            <v>150</v>
          </cell>
          <cell r="I2026">
            <v>5160</v>
          </cell>
        </row>
        <row r="2027">
          <cell r="A2027">
            <v>302075</v>
          </cell>
          <cell r="B2027" t="str">
            <v>TUBO-CILIND TK9CL 150 5200</v>
          </cell>
          <cell r="C2027" t="str">
            <v>TK9CL 150 5200</v>
          </cell>
          <cell r="D2027">
            <v>0.01</v>
          </cell>
          <cell r="E2027">
            <v>600.35</v>
          </cell>
          <cell r="F2027" t="str">
            <v>PEÇ</v>
          </cell>
          <cell r="H2027">
            <v>150</v>
          </cell>
          <cell r="I2027">
            <v>5200</v>
          </cell>
        </row>
        <row r="2028">
          <cell r="A2028">
            <v>302076</v>
          </cell>
          <cell r="B2028" t="str">
            <v>TUBO-CILIND TK9CL 150 5230</v>
          </cell>
          <cell r="C2028" t="str">
            <v>TK9CL 150 5230</v>
          </cell>
          <cell r="D2028">
            <v>0.01</v>
          </cell>
          <cell r="E2028">
            <v>600.35</v>
          </cell>
          <cell r="F2028" t="str">
            <v>PEÇ</v>
          </cell>
          <cell r="H2028">
            <v>150</v>
          </cell>
          <cell r="I2028">
            <v>5230</v>
          </cell>
        </row>
        <row r="2029">
          <cell r="A2029">
            <v>302077</v>
          </cell>
          <cell r="B2029" t="str">
            <v>TUBO-CILIND TK9CL 150 5240</v>
          </cell>
          <cell r="C2029" t="str">
            <v>TK9CL 150 5240</v>
          </cell>
          <cell r="D2029">
            <v>405.24</v>
          </cell>
          <cell r="E2029">
            <v>1255.29</v>
          </cell>
          <cell r="F2029" t="str">
            <v>PEÇ</v>
          </cell>
          <cell r="H2029">
            <v>150</v>
          </cell>
          <cell r="I2029">
            <v>5240</v>
          </cell>
        </row>
        <row r="2030">
          <cell r="A2030">
            <v>302078</v>
          </cell>
          <cell r="B2030" t="str">
            <v>TUBO-CILIND TK9CL 150 5250</v>
          </cell>
          <cell r="C2030" t="str">
            <v>TK9CL 150 5250</v>
          </cell>
          <cell r="D2030">
            <v>0.01</v>
          </cell>
          <cell r="E2030">
            <v>600.35</v>
          </cell>
          <cell r="F2030" t="str">
            <v>PEÇ</v>
          </cell>
          <cell r="H2030">
            <v>150</v>
          </cell>
          <cell r="I2030">
            <v>5250</v>
          </cell>
        </row>
        <row r="2031">
          <cell r="A2031">
            <v>302079</v>
          </cell>
          <cell r="B2031" t="str">
            <v>TUBO-CILIND TK9CL 150 5300</v>
          </cell>
          <cell r="C2031" t="str">
            <v>TK9CL 150 5300</v>
          </cell>
          <cell r="D2031">
            <v>0.01</v>
          </cell>
          <cell r="E2031">
            <v>600.35</v>
          </cell>
          <cell r="F2031" t="str">
            <v>PEÇ</v>
          </cell>
          <cell r="H2031">
            <v>150</v>
          </cell>
          <cell r="I2031">
            <v>5300</v>
          </cell>
        </row>
        <row r="2032">
          <cell r="A2032">
            <v>302080</v>
          </cell>
          <cell r="B2032" t="str">
            <v>TUBO-CILIND TK9CL 150 5310</v>
          </cell>
          <cell r="C2032" t="str">
            <v>TK9CL 150 5310</v>
          </cell>
          <cell r="D2032">
            <v>0.01</v>
          </cell>
          <cell r="E2032">
            <v>600.35</v>
          </cell>
          <cell r="F2032" t="str">
            <v>PEÇ</v>
          </cell>
          <cell r="H2032">
            <v>150</v>
          </cell>
          <cell r="I2032">
            <v>5310</v>
          </cell>
        </row>
        <row r="2033">
          <cell r="A2033">
            <v>302081</v>
          </cell>
          <cell r="B2033" t="str">
            <v>TUBO-CILIND TK9CL 150 5340</v>
          </cell>
          <cell r="C2033" t="str">
            <v>TK9CL 150 5340</v>
          </cell>
          <cell r="D2033">
            <v>0.01</v>
          </cell>
          <cell r="E2033">
            <v>600.35</v>
          </cell>
          <cell r="F2033" t="str">
            <v>PEÇ</v>
          </cell>
          <cell r="H2033">
            <v>150</v>
          </cell>
          <cell r="I2033">
            <v>5340</v>
          </cell>
        </row>
        <row r="2034">
          <cell r="A2034">
            <v>302082</v>
          </cell>
          <cell r="B2034" t="str">
            <v>TUBO-CILIND TK9CL 150 5350</v>
          </cell>
          <cell r="C2034" t="str">
            <v>TK9CL 150 5350</v>
          </cell>
          <cell r="D2034">
            <v>0.01</v>
          </cell>
          <cell r="E2034">
            <v>600.35</v>
          </cell>
          <cell r="F2034" t="str">
            <v>PEÇ</v>
          </cell>
          <cell r="H2034">
            <v>150</v>
          </cell>
          <cell r="I2034">
            <v>5350</v>
          </cell>
        </row>
        <row r="2035">
          <cell r="A2035">
            <v>302083</v>
          </cell>
          <cell r="B2035" t="str">
            <v>TUBO-CILIND TK9CL 150 5380</v>
          </cell>
          <cell r="C2035" t="str">
            <v>TK9CL 150 5380</v>
          </cell>
          <cell r="D2035">
            <v>0.01</v>
          </cell>
          <cell r="E2035">
            <v>600.35</v>
          </cell>
          <cell r="F2035" t="str">
            <v>PEÇ</v>
          </cell>
          <cell r="H2035">
            <v>150</v>
          </cell>
          <cell r="I2035">
            <v>5380</v>
          </cell>
        </row>
        <row r="2036">
          <cell r="A2036">
            <v>302084</v>
          </cell>
          <cell r="B2036" t="str">
            <v>TUBO-CILIND TK9CL 150 5390</v>
          </cell>
          <cell r="C2036" t="str">
            <v>TK9CL 150 5390</v>
          </cell>
          <cell r="D2036">
            <v>0.01</v>
          </cell>
          <cell r="E2036">
            <v>600.35</v>
          </cell>
          <cell r="F2036" t="str">
            <v>PEÇ</v>
          </cell>
          <cell r="H2036">
            <v>150</v>
          </cell>
          <cell r="I2036">
            <v>5390</v>
          </cell>
        </row>
        <row r="2037">
          <cell r="A2037">
            <v>302085</v>
          </cell>
          <cell r="B2037" t="str">
            <v>TUBO-CILIND TK9CL 150 5400</v>
          </cell>
          <cell r="C2037" t="str">
            <v>TK9CL 150 5400</v>
          </cell>
          <cell r="D2037">
            <v>401.98</v>
          </cell>
          <cell r="E2037">
            <v>920.85</v>
          </cell>
          <cell r="F2037" t="str">
            <v>PEÇ</v>
          </cell>
          <cell r="H2037">
            <v>150</v>
          </cell>
          <cell r="I2037">
            <v>5400</v>
          </cell>
        </row>
        <row r="2038">
          <cell r="A2038">
            <v>302086</v>
          </cell>
          <cell r="B2038" t="str">
            <v>TUBO-CILIND TK9CL 150 5440</v>
          </cell>
          <cell r="C2038" t="str">
            <v>TK9CL 150 5440</v>
          </cell>
          <cell r="D2038">
            <v>0.01</v>
          </cell>
          <cell r="E2038">
            <v>600.35</v>
          </cell>
          <cell r="F2038" t="str">
            <v>PEÇ</v>
          </cell>
          <cell r="H2038">
            <v>150</v>
          </cell>
          <cell r="I2038">
            <v>5440</v>
          </cell>
        </row>
        <row r="2039">
          <cell r="A2039">
            <v>302087</v>
          </cell>
          <cell r="B2039" t="str">
            <v>TUBO-CILIND TK9CL 150 5470</v>
          </cell>
          <cell r="C2039" t="str">
            <v>TK9CL 150 5470</v>
          </cell>
          <cell r="D2039">
            <v>0.01</v>
          </cell>
          <cell r="E2039">
            <v>600.35</v>
          </cell>
          <cell r="F2039" t="str">
            <v>PEÇ</v>
          </cell>
          <cell r="H2039">
            <v>150</v>
          </cell>
          <cell r="I2039">
            <v>5470</v>
          </cell>
        </row>
        <row r="2040">
          <cell r="A2040">
            <v>302088</v>
          </cell>
          <cell r="B2040" t="str">
            <v>TUBO-CILIND TK9CL 150 5500</v>
          </cell>
          <cell r="C2040" t="str">
            <v>TK9CL 150 5500</v>
          </cell>
          <cell r="D2040">
            <v>392.27</v>
          </cell>
          <cell r="E2040">
            <v>1491.12</v>
          </cell>
          <cell r="F2040" t="str">
            <v>PEÇ</v>
          </cell>
          <cell r="H2040">
            <v>150</v>
          </cell>
          <cell r="I2040">
            <v>5500</v>
          </cell>
        </row>
        <row r="2041">
          <cell r="A2041">
            <v>302089</v>
          </cell>
          <cell r="B2041" t="str">
            <v>TUBO-CILIND TK9CL 150 5530</v>
          </cell>
          <cell r="C2041" t="str">
            <v>TK9CL 150 5530</v>
          </cell>
          <cell r="D2041">
            <v>0.01</v>
          </cell>
          <cell r="E2041">
            <v>633.1</v>
          </cell>
          <cell r="F2041" t="str">
            <v>PEÇ</v>
          </cell>
          <cell r="H2041">
            <v>150</v>
          </cell>
          <cell r="I2041">
            <v>5530</v>
          </cell>
        </row>
        <row r="2042">
          <cell r="A2042">
            <v>302090</v>
          </cell>
          <cell r="B2042" t="str">
            <v>TUBO-CILIND TK9CL 150 5550</v>
          </cell>
          <cell r="C2042" t="str">
            <v>TK9CL 150 5550</v>
          </cell>
          <cell r="D2042">
            <v>0.01</v>
          </cell>
          <cell r="E2042">
            <v>633.1</v>
          </cell>
          <cell r="F2042" t="str">
            <v>PEÇ</v>
          </cell>
          <cell r="H2042">
            <v>150</v>
          </cell>
          <cell r="I2042">
            <v>5550</v>
          </cell>
        </row>
        <row r="2043">
          <cell r="A2043">
            <v>302091</v>
          </cell>
          <cell r="B2043" t="str">
            <v>TUBO-CILIND TK9CL 150 5600</v>
          </cell>
          <cell r="C2043" t="str">
            <v>TK9CL 150 5600</v>
          </cell>
          <cell r="D2043">
            <v>0.01</v>
          </cell>
          <cell r="E2043">
            <v>633.1</v>
          </cell>
          <cell r="F2043" t="str">
            <v>PEÇ</v>
          </cell>
          <cell r="H2043">
            <v>150</v>
          </cell>
          <cell r="I2043">
            <v>5600</v>
          </cell>
        </row>
        <row r="2044">
          <cell r="A2044">
            <v>302092</v>
          </cell>
          <cell r="B2044" t="str">
            <v>TUBO-CILIND TK9CL 150 5660</v>
          </cell>
          <cell r="C2044" t="str">
            <v>TK9CL 150 5660</v>
          </cell>
          <cell r="D2044">
            <v>0.01</v>
          </cell>
          <cell r="E2044">
            <v>633.1</v>
          </cell>
          <cell r="F2044" t="str">
            <v>PEÇ</v>
          </cell>
          <cell r="H2044">
            <v>150</v>
          </cell>
          <cell r="I2044">
            <v>5660</v>
          </cell>
        </row>
        <row r="2045">
          <cell r="A2045">
            <v>302093</v>
          </cell>
          <cell r="B2045" t="str">
            <v>TUBO-CILIND TK9CL 150 5690</v>
          </cell>
          <cell r="C2045" t="str">
            <v>TK9CL 150 5690</v>
          </cell>
          <cell r="D2045">
            <v>0.01</v>
          </cell>
          <cell r="E2045">
            <v>633.1</v>
          </cell>
          <cell r="F2045" t="str">
            <v>PEÇ</v>
          </cell>
          <cell r="H2045">
            <v>150</v>
          </cell>
          <cell r="I2045">
            <v>5690</v>
          </cell>
        </row>
        <row r="2046">
          <cell r="A2046">
            <v>302094</v>
          </cell>
          <cell r="B2046" t="str">
            <v>TUBO-CILIND TK9CL 150 5700</v>
          </cell>
          <cell r="C2046" t="str">
            <v>TK9CL 150 5700</v>
          </cell>
          <cell r="D2046">
            <v>0.01</v>
          </cell>
          <cell r="E2046">
            <v>715.4</v>
          </cell>
          <cell r="F2046" t="str">
            <v>PEÇ</v>
          </cell>
          <cell r="H2046">
            <v>150</v>
          </cell>
          <cell r="I2046">
            <v>5700</v>
          </cell>
        </row>
        <row r="2047">
          <cell r="A2047">
            <v>302095</v>
          </cell>
          <cell r="B2047" t="str">
            <v>TUBO-CILIND TK9CL 150 5780</v>
          </cell>
          <cell r="C2047" t="str">
            <v>TK9CL 150 5780</v>
          </cell>
          <cell r="D2047">
            <v>0.01</v>
          </cell>
          <cell r="E2047">
            <v>633.1</v>
          </cell>
          <cell r="F2047" t="str">
            <v>PEÇ</v>
          </cell>
          <cell r="H2047">
            <v>150</v>
          </cell>
          <cell r="I2047">
            <v>5780</v>
          </cell>
        </row>
        <row r="2048">
          <cell r="A2048">
            <v>302096</v>
          </cell>
          <cell r="B2048" t="str">
            <v>TUBO-CILIND TK9CL 150 5800</v>
          </cell>
          <cell r="C2048" t="str">
            <v>TK9CL 150 5800</v>
          </cell>
          <cell r="D2048">
            <v>411.37</v>
          </cell>
          <cell r="E2048">
            <v>1131.3900000000001</v>
          </cell>
          <cell r="F2048" t="str">
            <v>PEÇ</v>
          </cell>
          <cell r="H2048">
            <v>150</v>
          </cell>
          <cell r="I2048">
            <v>5800</v>
          </cell>
        </row>
        <row r="2049">
          <cell r="A2049">
            <v>302097</v>
          </cell>
          <cell r="B2049" t="str">
            <v>TUBO-CILIND TK9CL 200 240</v>
          </cell>
          <cell r="C2049" t="str">
            <v>TK9CL 200 240</v>
          </cell>
          <cell r="D2049">
            <v>50.08</v>
          </cell>
          <cell r="E2049">
            <v>301.35000000000002</v>
          </cell>
          <cell r="F2049" t="str">
            <v>PEÇ</v>
          </cell>
          <cell r="H2049">
            <v>200</v>
          </cell>
          <cell r="I2049">
            <v>240</v>
          </cell>
        </row>
        <row r="2050">
          <cell r="A2050">
            <v>302098</v>
          </cell>
          <cell r="B2050" t="str">
            <v>TUBO-CILIND TK9CL 200 250</v>
          </cell>
          <cell r="C2050" t="str">
            <v>TK9CL 200 250</v>
          </cell>
          <cell r="D2050">
            <v>77.150000000000006</v>
          </cell>
          <cell r="E2050">
            <v>301.35000000000002</v>
          </cell>
          <cell r="F2050" t="str">
            <v>PEÇ</v>
          </cell>
          <cell r="H2050">
            <v>200</v>
          </cell>
          <cell r="I2050">
            <v>250</v>
          </cell>
        </row>
        <row r="2051">
          <cell r="A2051">
            <v>302099</v>
          </cell>
          <cell r="B2051" t="str">
            <v>TUBO-CILIND TK9CL 200 260</v>
          </cell>
          <cell r="C2051" t="str">
            <v>TK9CL 200 260</v>
          </cell>
          <cell r="D2051">
            <v>0.01</v>
          </cell>
          <cell r="E2051">
            <v>73.34</v>
          </cell>
          <cell r="F2051" t="str">
            <v>PEÇ</v>
          </cell>
          <cell r="H2051">
            <v>200</v>
          </cell>
          <cell r="I2051">
            <v>260</v>
          </cell>
        </row>
        <row r="2052">
          <cell r="A2052">
            <v>302100</v>
          </cell>
          <cell r="B2052" t="str">
            <v>TUBO-CILIND TK9CL 200 270</v>
          </cell>
          <cell r="C2052" t="str">
            <v>TK9CL 200 270</v>
          </cell>
          <cell r="D2052">
            <v>0.01</v>
          </cell>
          <cell r="E2052">
            <v>73.34</v>
          </cell>
          <cell r="F2052" t="str">
            <v>PEÇ</v>
          </cell>
          <cell r="H2052">
            <v>200</v>
          </cell>
          <cell r="I2052">
            <v>270</v>
          </cell>
        </row>
        <row r="2053">
          <cell r="A2053">
            <v>302101</v>
          </cell>
          <cell r="B2053" t="str">
            <v>TUBO-CILIND TK9CL 200 280</v>
          </cell>
          <cell r="C2053" t="str">
            <v>TK9CL 200 280</v>
          </cell>
          <cell r="D2053">
            <v>71.87</v>
          </cell>
          <cell r="E2053">
            <v>248.17</v>
          </cell>
          <cell r="F2053" t="str">
            <v>PEÇ</v>
          </cell>
          <cell r="H2053">
            <v>200</v>
          </cell>
          <cell r="I2053">
            <v>280</v>
          </cell>
        </row>
        <row r="2054">
          <cell r="A2054">
            <v>302102</v>
          </cell>
          <cell r="B2054" t="str">
            <v>TUBO-CILIND TK9CL 200 290</v>
          </cell>
          <cell r="C2054" t="str">
            <v>TK9CL 200 290</v>
          </cell>
          <cell r="D2054">
            <v>0.01</v>
          </cell>
          <cell r="E2054">
            <v>73.34</v>
          </cell>
          <cell r="F2054" t="str">
            <v>PEÇ</v>
          </cell>
          <cell r="H2054">
            <v>200</v>
          </cell>
          <cell r="I2054">
            <v>290</v>
          </cell>
        </row>
        <row r="2055">
          <cell r="A2055">
            <v>302103</v>
          </cell>
          <cell r="B2055" t="str">
            <v>TUBO-CILIND TK9CL 200 300</v>
          </cell>
          <cell r="C2055" t="str">
            <v>TK9CL 200 300</v>
          </cell>
          <cell r="D2055">
            <v>94.48</v>
          </cell>
          <cell r="E2055">
            <v>372.02</v>
          </cell>
          <cell r="F2055" t="str">
            <v>PEÇ</v>
          </cell>
          <cell r="H2055">
            <v>200</v>
          </cell>
          <cell r="I2055">
            <v>300</v>
          </cell>
        </row>
        <row r="2056">
          <cell r="A2056">
            <v>302104</v>
          </cell>
          <cell r="B2056" t="str">
            <v>TUBO-CILIND TK9CL 200 320</v>
          </cell>
          <cell r="C2056" t="str">
            <v>TK9CL 200 320</v>
          </cell>
          <cell r="D2056">
            <v>0.01</v>
          </cell>
          <cell r="E2056">
            <v>73.34</v>
          </cell>
          <cell r="F2056" t="str">
            <v>PEÇ</v>
          </cell>
          <cell r="H2056">
            <v>200</v>
          </cell>
          <cell r="I2056">
            <v>320</v>
          </cell>
        </row>
        <row r="2057">
          <cell r="A2057">
            <v>302105</v>
          </cell>
          <cell r="B2057" t="str">
            <v>TUBO-CILIND TK9CL 200 330</v>
          </cell>
          <cell r="C2057" t="str">
            <v>TK9CL 200 330</v>
          </cell>
          <cell r="D2057">
            <v>0.01</v>
          </cell>
          <cell r="E2057">
            <v>73.34</v>
          </cell>
          <cell r="F2057" t="str">
            <v>PEÇ</v>
          </cell>
          <cell r="H2057">
            <v>200</v>
          </cell>
          <cell r="I2057">
            <v>330</v>
          </cell>
        </row>
        <row r="2058">
          <cell r="A2058">
            <v>302106</v>
          </cell>
          <cell r="B2058" t="str">
            <v>TUBO-CILIND TK9CL 200 340</v>
          </cell>
          <cell r="C2058" t="str">
            <v>TK9CL 200 340</v>
          </cell>
          <cell r="D2058">
            <v>0.01</v>
          </cell>
          <cell r="E2058">
            <v>73.34</v>
          </cell>
          <cell r="F2058" t="str">
            <v>PEÇ</v>
          </cell>
          <cell r="H2058">
            <v>200</v>
          </cell>
          <cell r="I2058">
            <v>340</v>
          </cell>
        </row>
        <row r="2059">
          <cell r="A2059">
            <v>302107</v>
          </cell>
          <cell r="B2059" t="str">
            <v>TUBO-CILIND TK9CL 200 350</v>
          </cell>
          <cell r="C2059" t="str">
            <v>TK9CL 200 350</v>
          </cell>
          <cell r="D2059">
            <v>0.01</v>
          </cell>
          <cell r="E2059">
            <v>73.34</v>
          </cell>
          <cell r="F2059" t="str">
            <v>PEÇ</v>
          </cell>
          <cell r="H2059">
            <v>200</v>
          </cell>
          <cell r="I2059">
            <v>350</v>
          </cell>
        </row>
        <row r="2060">
          <cell r="A2060">
            <v>302108</v>
          </cell>
          <cell r="B2060" t="str">
            <v>TUBO-CILIND TK9CL 200 360</v>
          </cell>
          <cell r="C2060" t="str">
            <v>TK9CL 200 360</v>
          </cell>
          <cell r="D2060">
            <v>0.01</v>
          </cell>
          <cell r="E2060">
            <v>73.34</v>
          </cell>
          <cell r="F2060" t="str">
            <v>PEÇ</v>
          </cell>
          <cell r="H2060">
            <v>200</v>
          </cell>
          <cell r="I2060">
            <v>360</v>
          </cell>
        </row>
        <row r="2061">
          <cell r="A2061">
            <v>302109</v>
          </cell>
          <cell r="B2061" t="str">
            <v>TUBO-CILIND TK9CL 200 370</v>
          </cell>
          <cell r="C2061" t="str">
            <v>TK9CL 200 370</v>
          </cell>
          <cell r="D2061">
            <v>0.01</v>
          </cell>
          <cell r="E2061">
            <v>73.34</v>
          </cell>
          <cell r="F2061" t="str">
            <v>PEÇ</v>
          </cell>
          <cell r="H2061">
            <v>200</v>
          </cell>
          <cell r="I2061">
            <v>370</v>
          </cell>
        </row>
        <row r="2062">
          <cell r="A2062">
            <v>302110</v>
          </cell>
          <cell r="B2062" t="str">
            <v>TUBO-CILIND TK9CL 200 380</v>
          </cell>
          <cell r="C2062" t="str">
            <v>TK9CL 200 380</v>
          </cell>
          <cell r="D2062">
            <v>87.47</v>
          </cell>
          <cell r="E2062">
            <v>1829.17</v>
          </cell>
          <cell r="F2062" t="str">
            <v>PEÇ</v>
          </cell>
          <cell r="H2062">
            <v>200</v>
          </cell>
          <cell r="I2062">
            <v>380</v>
          </cell>
        </row>
        <row r="2063">
          <cell r="A2063">
            <v>302111</v>
          </cell>
          <cell r="B2063" t="str">
            <v>TUBO-CILIND TK9CL 200 390</v>
          </cell>
          <cell r="C2063" t="str">
            <v>TK9CL 200 390</v>
          </cell>
          <cell r="D2063">
            <v>0.01</v>
          </cell>
          <cell r="E2063">
            <v>73.34</v>
          </cell>
          <cell r="F2063" t="str">
            <v>PEÇ</v>
          </cell>
          <cell r="H2063">
            <v>200</v>
          </cell>
          <cell r="I2063">
            <v>390</v>
          </cell>
        </row>
        <row r="2064">
          <cell r="A2064">
            <v>302112</v>
          </cell>
          <cell r="B2064" t="str">
            <v>TUBO-CILIND TK9CL 200 400</v>
          </cell>
          <cell r="C2064" t="str">
            <v>TK9CL 200 400</v>
          </cell>
          <cell r="D2064">
            <v>89.31</v>
          </cell>
          <cell r="E2064">
            <v>372.02</v>
          </cell>
          <cell r="F2064" t="str">
            <v>PEÇ</v>
          </cell>
          <cell r="H2064">
            <v>200</v>
          </cell>
          <cell r="I2064">
            <v>400</v>
          </cell>
        </row>
        <row r="2065">
          <cell r="A2065">
            <v>302113</v>
          </cell>
          <cell r="B2065" t="str">
            <v>TUBO-CILIND TK9CL 200 420</v>
          </cell>
          <cell r="C2065" t="str">
            <v>TK9CL 200 420</v>
          </cell>
          <cell r="D2065">
            <v>0.01</v>
          </cell>
          <cell r="E2065">
            <v>73.34</v>
          </cell>
          <cell r="F2065" t="str">
            <v>PEÇ</v>
          </cell>
          <cell r="H2065">
            <v>200</v>
          </cell>
          <cell r="I2065">
            <v>420</v>
          </cell>
        </row>
        <row r="2066">
          <cell r="A2066">
            <v>302114</v>
          </cell>
          <cell r="B2066" t="str">
            <v>TUBO-CILIND TK9CL 200 440</v>
          </cell>
          <cell r="C2066" t="str">
            <v>TK9CL 200 440</v>
          </cell>
          <cell r="D2066">
            <v>0.01</v>
          </cell>
          <cell r="E2066">
            <v>73.34</v>
          </cell>
          <cell r="F2066" t="str">
            <v>PEÇ</v>
          </cell>
          <cell r="H2066">
            <v>200</v>
          </cell>
          <cell r="I2066">
            <v>440</v>
          </cell>
        </row>
        <row r="2067">
          <cell r="A2067">
            <v>302115</v>
          </cell>
          <cell r="B2067" t="str">
            <v>TUBO-CILIND TK9CL 200 450</v>
          </cell>
          <cell r="C2067" t="str">
            <v>TK9CL 200 450</v>
          </cell>
          <cell r="D2067">
            <v>93.57</v>
          </cell>
          <cell r="E2067">
            <v>73.34</v>
          </cell>
          <cell r="F2067" t="str">
            <v>PEÇ</v>
          </cell>
          <cell r="H2067">
            <v>200</v>
          </cell>
          <cell r="I2067">
            <v>450</v>
          </cell>
        </row>
        <row r="2068">
          <cell r="A2068">
            <v>302116</v>
          </cell>
          <cell r="B2068" t="str">
            <v>TUBO-CILIND TK9CL 200 460</v>
          </cell>
          <cell r="C2068" t="str">
            <v>TK9CL 200 460</v>
          </cell>
          <cell r="D2068">
            <v>0.01</v>
          </cell>
          <cell r="E2068">
            <v>73.34</v>
          </cell>
          <cell r="F2068" t="str">
            <v>PEÇ</v>
          </cell>
          <cell r="H2068">
            <v>200</v>
          </cell>
          <cell r="I2068">
            <v>460</v>
          </cell>
        </row>
        <row r="2069">
          <cell r="A2069">
            <v>302117</v>
          </cell>
          <cell r="B2069" t="str">
            <v>TUBO-CILIND TK9CL 200 480</v>
          </cell>
          <cell r="C2069" t="str">
            <v>TK9CL 200 480</v>
          </cell>
          <cell r="D2069">
            <v>0.01</v>
          </cell>
          <cell r="E2069">
            <v>73.34</v>
          </cell>
          <cell r="F2069" t="str">
            <v>PEÇ</v>
          </cell>
          <cell r="H2069">
            <v>200</v>
          </cell>
          <cell r="I2069">
            <v>480</v>
          </cell>
        </row>
        <row r="2070">
          <cell r="A2070">
            <v>302118</v>
          </cell>
          <cell r="B2070" t="str">
            <v>TUBO-CILIND TK9CL 200 490</v>
          </cell>
          <cell r="C2070" t="str">
            <v>TK9CL 200 490</v>
          </cell>
          <cell r="D2070">
            <v>0.01</v>
          </cell>
          <cell r="E2070">
            <v>73.34</v>
          </cell>
          <cell r="F2070" t="str">
            <v>PEÇ</v>
          </cell>
          <cell r="H2070">
            <v>200</v>
          </cell>
          <cell r="I2070">
            <v>490</v>
          </cell>
        </row>
        <row r="2071">
          <cell r="A2071">
            <v>302119</v>
          </cell>
          <cell r="B2071" t="str">
            <v>TUBO-CILIND TK9CL 200 500</v>
          </cell>
          <cell r="C2071" t="str">
            <v>TK9CL 200 500</v>
          </cell>
          <cell r="D2071">
            <v>89.67</v>
          </cell>
          <cell r="E2071">
            <v>241.51</v>
          </cell>
          <cell r="F2071" t="str">
            <v>PEÇ</v>
          </cell>
          <cell r="H2071">
            <v>200</v>
          </cell>
          <cell r="I2071">
            <v>500</v>
          </cell>
        </row>
        <row r="2072">
          <cell r="A2072">
            <v>302120</v>
          </cell>
          <cell r="B2072" t="str">
            <v>TUBO-CILIND TK9CL 200 510</v>
          </cell>
          <cell r="C2072" t="str">
            <v>TK9CL 200 510</v>
          </cell>
          <cell r="D2072">
            <v>0.01</v>
          </cell>
          <cell r="E2072">
            <v>146.69</v>
          </cell>
          <cell r="F2072" t="str">
            <v>PEÇ</v>
          </cell>
          <cell r="H2072">
            <v>200</v>
          </cell>
          <cell r="I2072">
            <v>510</v>
          </cell>
        </row>
        <row r="2073">
          <cell r="A2073">
            <v>302121</v>
          </cell>
          <cell r="B2073" t="str">
            <v>TUBO-CILIND TK9CL 200 520</v>
          </cell>
          <cell r="C2073" t="str">
            <v>TK9CL 200 520</v>
          </cell>
          <cell r="D2073">
            <v>0.01</v>
          </cell>
          <cell r="E2073">
            <v>146.69</v>
          </cell>
          <cell r="F2073" t="str">
            <v>PEÇ</v>
          </cell>
          <cell r="H2073">
            <v>200</v>
          </cell>
          <cell r="I2073">
            <v>520</v>
          </cell>
        </row>
        <row r="2074">
          <cell r="A2074">
            <v>302122</v>
          </cell>
          <cell r="B2074" t="str">
            <v>TUBO-CILIND TK9CL 200 530</v>
          </cell>
          <cell r="C2074" t="str">
            <v>TK9CL 200 530</v>
          </cell>
          <cell r="D2074">
            <v>0.01</v>
          </cell>
          <cell r="E2074">
            <v>146.69</v>
          </cell>
          <cell r="F2074" t="str">
            <v>PEÇ</v>
          </cell>
          <cell r="H2074">
            <v>200</v>
          </cell>
          <cell r="I2074">
            <v>530</v>
          </cell>
        </row>
        <row r="2075">
          <cell r="A2075">
            <v>302123</v>
          </cell>
          <cell r="B2075" t="str">
            <v>TUBO-CILIND TK9CL 200 540</v>
          </cell>
          <cell r="C2075" t="str">
            <v>TK9CL 200 540</v>
          </cell>
          <cell r="D2075">
            <v>0.01</v>
          </cell>
          <cell r="E2075">
            <v>146.69</v>
          </cell>
          <cell r="F2075" t="str">
            <v>PEÇ</v>
          </cell>
          <cell r="H2075">
            <v>200</v>
          </cell>
          <cell r="I2075">
            <v>540</v>
          </cell>
        </row>
        <row r="2076">
          <cell r="A2076">
            <v>302124</v>
          </cell>
          <cell r="B2076" t="str">
            <v>TUBO-CILIND TK9CL 200 550</v>
          </cell>
          <cell r="C2076" t="str">
            <v>TK9CL 200 550</v>
          </cell>
          <cell r="D2076">
            <v>0.01</v>
          </cell>
          <cell r="E2076">
            <v>146.69</v>
          </cell>
          <cell r="F2076" t="str">
            <v>PEÇ</v>
          </cell>
          <cell r="H2076">
            <v>200</v>
          </cell>
          <cell r="I2076">
            <v>550</v>
          </cell>
        </row>
        <row r="2077">
          <cell r="A2077">
            <v>302125</v>
          </cell>
          <cell r="B2077" t="str">
            <v>TUBO-CILIND TK9CL 200 570</v>
          </cell>
          <cell r="C2077" t="str">
            <v>TK9CL 200 570</v>
          </cell>
          <cell r="D2077">
            <v>0.01</v>
          </cell>
          <cell r="E2077">
            <v>146.69</v>
          </cell>
          <cell r="F2077" t="str">
            <v>PEÇ</v>
          </cell>
          <cell r="H2077">
            <v>200</v>
          </cell>
          <cell r="I2077">
            <v>570</v>
          </cell>
        </row>
        <row r="2078">
          <cell r="A2078">
            <v>302126</v>
          </cell>
          <cell r="B2078" t="str">
            <v>TUBO-CILIND TK9CL 200 580</v>
          </cell>
          <cell r="C2078" t="str">
            <v>TK9CL 200 580</v>
          </cell>
          <cell r="D2078">
            <v>0.01</v>
          </cell>
          <cell r="E2078">
            <v>146.69</v>
          </cell>
          <cell r="F2078" t="str">
            <v>PEÇ</v>
          </cell>
          <cell r="H2078">
            <v>200</v>
          </cell>
          <cell r="I2078">
            <v>580</v>
          </cell>
        </row>
        <row r="2079">
          <cell r="A2079">
            <v>302127</v>
          </cell>
          <cell r="B2079" t="str">
            <v>TUBO-CILIND TK9CL 200 590</v>
          </cell>
          <cell r="C2079" t="str">
            <v>TK9CL 200 590</v>
          </cell>
          <cell r="D2079">
            <v>0.01</v>
          </cell>
          <cell r="E2079">
            <v>146.69</v>
          </cell>
          <cell r="F2079" t="str">
            <v>PEÇ</v>
          </cell>
          <cell r="H2079">
            <v>200</v>
          </cell>
          <cell r="I2079">
            <v>590</v>
          </cell>
        </row>
        <row r="2080">
          <cell r="A2080">
            <v>302128</v>
          </cell>
          <cell r="B2080" t="str">
            <v>TUBO-CILIND TK9CL 200 600</v>
          </cell>
          <cell r="C2080" t="str">
            <v>TK9CL 200 600</v>
          </cell>
          <cell r="D2080">
            <v>98.08</v>
          </cell>
          <cell r="E2080">
            <v>345.25</v>
          </cell>
          <cell r="F2080" t="str">
            <v>PEÇ</v>
          </cell>
          <cell r="H2080">
            <v>200</v>
          </cell>
          <cell r="I2080">
            <v>600</v>
          </cell>
        </row>
        <row r="2081">
          <cell r="A2081">
            <v>302129</v>
          </cell>
          <cell r="B2081" t="str">
            <v>TUBO-CILIND TK9CL 200 610</v>
          </cell>
          <cell r="C2081" t="str">
            <v>TK9CL 200 610</v>
          </cell>
          <cell r="D2081">
            <v>0.01</v>
          </cell>
          <cell r="E2081">
            <v>146.69</v>
          </cell>
          <cell r="F2081" t="str">
            <v>PEÇ</v>
          </cell>
          <cell r="H2081">
            <v>200</v>
          </cell>
          <cell r="I2081">
            <v>610</v>
          </cell>
        </row>
        <row r="2082">
          <cell r="A2082">
            <v>302130</v>
          </cell>
          <cell r="B2082" t="str">
            <v>TUBO-CILIND TK9CL 200 620</v>
          </cell>
          <cell r="C2082" t="str">
            <v>TK9CL 200 620</v>
          </cell>
          <cell r="D2082">
            <v>0.01</v>
          </cell>
          <cell r="E2082">
            <v>146.69</v>
          </cell>
          <cell r="F2082" t="str">
            <v>PEÇ</v>
          </cell>
          <cell r="H2082">
            <v>200</v>
          </cell>
          <cell r="I2082">
            <v>620</v>
          </cell>
        </row>
        <row r="2083">
          <cell r="A2083">
            <v>302131</v>
          </cell>
          <cell r="B2083" t="str">
            <v>TUBO-CILIND TK9CL 200 630</v>
          </cell>
          <cell r="C2083" t="str">
            <v>TK9CL 200 630</v>
          </cell>
          <cell r="D2083">
            <v>0.01</v>
          </cell>
          <cell r="E2083">
            <v>146.69</v>
          </cell>
          <cell r="F2083" t="str">
            <v>PEÇ</v>
          </cell>
          <cell r="H2083">
            <v>200</v>
          </cell>
          <cell r="I2083">
            <v>630</v>
          </cell>
        </row>
        <row r="2084">
          <cell r="A2084">
            <v>302132</v>
          </cell>
          <cell r="B2084" t="str">
            <v>TUBO-CILIND TK9CL 200 640</v>
          </cell>
          <cell r="C2084" t="str">
            <v>TK9CL 200 640</v>
          </cell>
          <cell r="D2084">
            <v>0.01</v>
          </cell>
          <cell r="E2084">
            <v>146.69</v>
          </cell>
          <cell r="F2084" t="str">
            <v>PEÇ</v>
          </cell>
          <cell r="H2084">
            <v>200</v>
          </cell>
          <cell r="I2084">
            <v>640</v>
          </cell>
        </row>
        <row r="2085">
          <cell r="A2085">
            <v>302133</v>
          </cell>
          <cell r="B2085" t="str">
            <v>TUBO-CILIND TK9CL 200 650</v>
          </cell>
          <cell r="C2085" t="str">
            <v>TK9CL 200 650</v>
          </cell>
          <cell r="D2085">
            <v>0.01</v>
          </cell>
          <cell r="E2085">
            <v>146.69</v>
          </cell>
          <cell r="F2085" t="str">
            <v>PEÇ</v>
          </cell>
          <cell r="H2085">
            <v>200</v>
          </cell>
          <cell r="I2085">
            <v>650</v>
          </cell>
        </row>
        <row r="2086">
          <cell r="A2086">
            <v>302134</v>
          </cell>
          <cell r="B2086" t="str">
            <v>TUBO-CILIND TK9CL 200 660</v>
          </cell>
          <cell r="C2086" t="str">
            <v>TK9CL 200 660</v>
          </cell>
          <cell r="D2086">
            <v>0.01</v>
          </cell>
          <cell r="E2086">
            <v>146.69</v>
          </cell>
          <cell r="F2086" t="str">
            <v>PEÇ</v>
          </cell>
          <cell r="H2086">
            <v>200</v>
          </cell>
          <cell r="I2086">
            <v>660</v>
          </cell>
        </row>
        <row r="2087">
          <cell r="A2087">
            <v>302135</v>
          </cell>
          <cell r="B2087" t="str">
            <v>TUBO-CILIND TK9CL 200 670</v>
          </cell>
          <cell r="C2087" t="str">
            <v>TK9CL 200 670</v>
          </cell>
          <cell r="D2087">
            <v>0.01</v>
          </cell>
          <cell r="E2087">
            <v>146.69</v>
          </cell>
          <cell r="F2087" t="str">
            <v>PEÇ</v>
          </cell>
          <cell r="H2087">
            <v>200</v>
          </cell>
          <cell r="I2087">
            <v>670</v>
          </cell>
        </row>
        <row r="2088">
          <cell r="A2088">
            <v>302136</v>
          </cell>
          <cell r="B2088" t="str">
            <v>TUBO-CILIND TK9CL 200 680</v>
          </cell>
          <cell r="C2088" t="str">
            <v>TK9CL 200 680</v>
          </cell>
          <cell r="D2088">
            <v>0.01</v>
          </cell>
          <cell r="E2088">
            <v>146.69</v>
          </cell>
          <cell r="F2088" t="str">
            <v>PEÇ</v>
          </cell>
          <cell r="H2088">
            <v>200</v>
          </cell>
          <cell r="I2088">
            <v>680</v>
          </cell>
        </row>
        <row r="2089">
          <cell r="A2089">
            <v>302137</v>
          </cell>
          <cell r="B2089" t="str">
            <v>TUBO-CILIND TK9CL 200 690</v>
          </cell>
          <cell r="C2089" t="str">
            <v>TK9CL 200 690</v>
          </cell>
          <cell r="D2089">
            <v>0.01</v>
          </cell>
          <cell r="E2089">
            <v>146.69</v>
          </cell>
          <cell r="F2089" t="str">
            <v>PEÇ</v>
          </cell>
          <cell r="H2089">
            <v>200</v>
          </cell>
          <cell r="I2089">
            <v>690</v>
          </cell>
        </row>
        <row r="2090">
          <cell r="A2090">
            <v>302138</v>
          </cell>
          <cell r="B2090" t="str">
            <v>TUBO-CILIND TK9CL 200 700</v>
          </cell>
          <cell r="C2090" t="str">
            <v>TK9CL 200 700</v>
          </cell>
          <cell r="D2090">
            <v>85.49</v>
          </cell>
          <cell r="E2090">
            <v>449.18</v>
          </cell>
          <cell r="F2090" t="str">
            <v>PEÇ</v>
          </cell>
          <cell r="H2090">
            <v>200</v>
          </cell>
          <cell r="I2090">
            <v>700</v>
          </cell>
        </row>
        <row r="2091">
          <cell r="A2091">
            <v>302139</v>
          </cell>
          <cell r="B2091" t="str">
            <v>TUBO-CILIND TK9CL 200 710</v>
          </cell>
          <cell r="C2091" t="str">
            <v>TK9CL 200 710</v>
          </cell>
          <cell r="D2091">
            <v>0.01</v>
          </cell>
          <cell r="E2091">
            <v>146.69</v>
          </cell>
          <cell r="F2091" t="str">
            <v>PEÇ</v>
          </cell>
          <cell r="H2091">
            <v>200</v>
          </cell>
          <cell r="I2091">
            <v>710</v>
          </cell>
        </row>
        <row r="2092">
          <cell r="A2092">
            <v>302140</v>
          </cell>
          <cell r="B2092" t="str">
            <v>TUBO-CILIND TK9CL 200 720</v>
          </cell>
          <cell r="C2092" t="str">
            <v>TK9CL 200 720</v>
          </cell>
          <cell r="D2092">
            <v>0.01</v>
          </cell>
          <cell r="E2092">
            <v>146.69</v>
          </cell>
          <cell r="F2092" t="str">
            <v>PEÇ</v>
          </cell>
          <cell r="H2092">
            <v>200</v>
          </cell>
          <cell r="I2092">
            <v>720</v>
          </cell>
        </row>
        <row r="2093">
          <cell r="A2093">
            <v>302141</v>
          </cell>
          <cell r="B2093" t="str">
            <v>TUBO-CILIND TK9CL 200 730</v>
          </cell>
          <cell r="C2093" t="str">
            <v>TK9CL 200 730</v>
          </cell>
          <cell r="D2093">
            <v>0.01</v>
          </cell>
          <cell r="E2093">
            <v>146.69</v>
          </cell>
          <cell r="F2093" t="str">
            <v>PEÇ</v>
          </cell>
          <cell r="H2093">
            <v>200</v>
          </cell>
          <cell r="I2093">
            <v>730</v>
          </cell>
        </row>
        <row r="2094">
          <cell r="A2094">
            <v>302142</v>
          </cell>
          <cell r="B2094" t="str">
            <v>TUBO-CILIND TK9CL 200 750</v>
          </cell>
          <cell r="C2094" t="str">
            <v>TK9CL 200 750</v>
          </cell>
          <cell r="D2094">
            <v>121.22</v>
          </cell>
          <cell r="E2094">
            <v>575.21</v>
          </cell>
          <cell r="F2094" t="str">
            <v>PEÇ</v>
          </cell>
          <cell r="H2094">
            <v>200</v>
          </cell>
          <cell r="I2094">
            <v>750</v>
          </cell>
        </row>
        <row r="2095">
          <cell r="A2095">
            <v>302143</v>
          </cell>
          <cell r="B2095" t="str">
            <v>TUBO-CILIND TK9CL 200 760</v>
          </cell>
          <cell r="C2095" t="str">
            <v>TK9CL 200 760</v>
          </cell>
          <cell r="D2095">
            <v>0.01</v>
          </cell>
          <cell r="E2095">
            <v>146.69</v>
          </cell>
          <cell r="F2095" t="str">
            <v>PEÇ</v>
          </cell>
          <cell r="H2095">
            <v>200</v>
          </cell>
          <cell r="I2095">
            <v>760</v>
          </cell>
        </row>
        <row r="2096">
          <cell r="A2096">
            <v>302144</v>
          </cell>
          <cell r="B2096" t="str">
            <v>TUBO-CILIND TK9CL 200 770</v>
          </cell>
          <cell r="C2096" t="str">
            <v>TK9CL 200 770</v>
          </cell>
          <cell r="D2096">
            <v>0.01</v>
          </cell>
          <cell r="E2096">
            <v>146.69</v>
          </cell>
          <cell r="F2096" t="str">
            <v>PEÇ</v>
          </cell>
          <cell r="H2096">
            <v>200</v>
          </cell>
          <cell r="I2096">
            <v>770</v>
          </cell>
        </row>
        <row r="2097">
          <cell r="A2097">
            <v>302145</v>
          </cell>
          <cell r="B2097" t="str">
            <v>TUBO-CILIND TK9CL 200 780</v>
          </cell>
          <cell r="C2097" t="str">
            <v>TK9CL 200 780</v>
          </cell>
          <cell r="D2097">
            <v>0.01</v>
          </cell>
          <cell r="E2097">
            <v>146.69</v>
          </cell>
          <cell r="F2097" t="str">
            <v>PEÇ</v>
          </cell>
          <cell r="H2097">
            <v>200</v>
          </cell>
          <cell r="I2097">
            <v>780</v>
          </cell>
        </row>
        <row r="2098">
          <cell r="A2098">
            <v>302146</v>
          </cell>
          <cell r="B2098" t="str">
            <v>TUBO-CILIND TK9CL 200 800</v>
          </cell>
          <cell r="C2098" t="str">
            <v>TK9CL 200 800</v>
          </cell>
          <cell r="D2098">
            <v>114.5</v>
          </cell>
          <cell r="E2098">
            <v>345.25</v>
          </cell>
          <cell r="F2098" t="str">
            <v>PEÇ</v>
          </cell>
          <cell r="H2098">
            <v>200</v>
          </cell>
          <cell r="I2098">
            <v>800</v>
          </cell>
        </row>
        <row r="2099">
          <cell r="A2099">
            <v>302147</v>
          </cell>
          <cell r="B2099" t="str">
            <v>TUBO-CILIND TK9CL 200 810</v>
          </cell>
          <cell r="C2099" t="str">
            <v>TK9CL 200 810</v>
          </cell>
          <cell r="D2099">
            <v>0.01</v>
          </cell>
          <cell r="E2099">
            <v>146.69</v>
          </cell>
          <cell r="F2099" t="str">
            <v>PEÇ</v>
          </cell>
          <cell r="H2099">
            <v>200</v>
          </cell>
          <cell r="I2099">
            <v>810</v>
          </cell>
        </row>
        <row r="2100">
          <cell r="A2100">
            <v>302148</v>
          </cell>
          <cell r="B2100" t="str">
            <v>TUBO-CILIND TK9CL 200 820</v>
          </cell>
          <cell r="C2100" t="str">
            <v>TK9CL 200 820</v>
          </cell>
          <cell r="D2100">
            <v>0.01</v>
          </cell>
          <cell r="E2100">
            <v>146.69</v>
          </cell>
          <cell r="F2100" t="str">
            <v>PEÇ</v>
          </cell>
          <cell r="H2100">
            <v>200</v>
          </cell>
          <cell r="I2100">
            <v>820</v>
          </cell>
        </row>
        <row r="2101">
          <cell r="A2101">
            <v>302149</v>
          </cell>
          <cell r="B2101" t="str">
            <v>TUBO-CILIND TK9CL 200 850</v>
          </cell>
          <cell r="C2101" t="str">
            <v>TK9CL 200 850</v>
          </cell>
          <cell r="D2101">
            <v>0.01</v>
          </cell>
          <cell r="E2101">
            <v>146.69</v>
          </cell>
          <cell r="F2101" t="str">
            <v>PEÇ</v>
          </cell>
          <cell r="H2101">
            <v>200</v>
          </cell>
          <cell r="I2101">
            <v>850</v>
          </cell>
        </row>
        <row r="2102">
          <cell r="A2102">
            <v>302150</v>
          </cell>
          <cell r="B2102" t="str">
            <v>TUBO-CILIND TK9CL 200 860</v>
          </cell>
          <cell r="C2102" t="str">
            <v>TK9CL 200 860</v>
          </cell>
          <cell r="D2102">
            <v>0.01</v>
          </cell>
          <cell r="E2102">
            <v>146.69</v>
          </cell>
          <cell r="F2102" t="str">
            <v>PEÇ</v>
          </cell>
          <cell r="H2102">
            <v>200</v>
          </cell>
          <cell r="I2102">
            <v>860</v>
          </cell>
        </row>
        <row r="2103">
          <cell r="A2103">
            <v>302151</v>
          </cell>
          <cell r="B2103" t="str">
            <v>TUBO-CILIND TK9CL 200 870</v>
          </cell>
          <cell r="C2103" t="str">
            <v>TK9CL 200 870</v>
          </cell>
          <cell r="D2103">
            <v>0.01</v>
          </cell>
          <cell r="E2103">
            <v>146.69</v>
          </cell>
          <cell r="F2103" t="str">
            <v>PEÇ</v>
          </cell>
          <cell r="H2103">
            <v>200</v>
          </cell>
          <cell r="I2103">
            <v>870</v>
          </cell>
        </row>
        <row r="2104">
          <cell r="A2104">
            <v>302152</v>
          </cell>
          <cell r="B2104" t="str">
            <v>TUBO-CILIND TK9CL 200 880</v>
          </cell>
          <cell r="C2104" t="str">
            <v>TK9CL 200 880</v>
          </cell>
          <cell r="D2104">
            <v>0.01</v>
          </cell>
          <cell r="E2104">
            <v>146.69</v>
          </cell>
          <cell r="F2104" t="str">
            <v>PEÇ</v>
          </cell>
          <cell r="H2104">
            <v>200</v>
          </cell>
          <cell r="I2104">
            <v>880</v>
          </cell>
        </row>
        <row r="2105">
          <cell r="A2105">
            <v>302153</v>
          </cell>
          <cell r="B2105" t="str">
            <v>TUBO-CILIND TK9CL 200 900</v>
          </cell>
          <cell r="C2105" t="str">
            <v>TK9CL 200 900</v>
          </cell>
          <cell r="D2105">
            <v>0.01</v>
          </cell>
          <cell r="E2105">
            <v>146.69</v>
          </cell>
          <cell r="F2105" t="str">
            <v>PEÇ</v>
          </cell>
          <cell r="H2105">
            <v>200</v>
          </cell>
          <cell r="I2105">
            <v>900</v>
          </cell>
        </row>
        <row r="2106">
          <cell r="A2106">
            <v>302154</v>
          </cell>
          <cell r="B2106" t="str">
            <v>TUBO-CILIND TK9CL 200 910</v>
          </cell>
          <cell r="C2106" t="str">
            <v>TK9CL 200 910</v>
          </cell>
          <cell r="D2106">
            <v>0.01</v>
          </cell>
          <cell r="E2106">
            <v>146.69</v>
          </cell>
          <cell r="F2106" t="str">
            <v>PEÇ</v>
          </cell>
          <cell r="H2106">
            <v>200</v>
          </cell>
          <cell r="I2106">
            <v>910</v>
          </cell>
        </row>
        <row r="2107">
          <cell r="A2107">
            <v>302155</v>
          </cell>
          <cell r="B2107" t="str">
            <v>TUBO-CILIND TK9CL 200 920</v>
          </cell>
          <cell r="C2107" t="str">
            <v>TK9CL 200 920</v>
          </cell>
          <cell r="D2107">
            <v>0.01</v>
          </cell>
          <cell r="E2107">
            <v>146.69</v>
          </cell>
          <cell r="F2107" t="str">
            <v>PEÇ</v>
          </cell>
          <cell r="H2107">
            <v>200</v>
          </cell>
          <cell r="I2107">
            <v>920</v>
          </cell>
        </row>
        <row r="2108">
          <cell r="A2108">
            <v>302156</v>
          </cell>
          <cell r="B2108" t="str">
            <v>TUBO-CILIND TK9CL 200 930</v>
          </cell>
          <cell r="C2108" t="str">
            <v>TK9CL 200 930</v>
          </cell>
          <cell r="D2108">
            <v>0.01</v>
          </cell>
          <cell r="E2108">
            <v>146.69</v>
          </cell>
          <cell r="F2108" t="str">
            <v>PEÇ</v>
          </cell>
          <cell r="H2108">
            <v>200</v>
          </cell>
          <cell r="I2108">
            <v>930</v>
          </cell>
        </row>
        <row r="2109">
          <cell r="A2109">
            <v>302157</v>
          </cell>
          <cell r="B2109" t="str">
            <v>TUBO-CILIND TK9CL 200 940</v>
          </cell>
          <cell r="C2109" t="str">
            <v>TK9CL 200 940</v>
          </cell>
          <cell r="D2109">
            <v>0.01</v>
          </cell>
          <cell r="E2109">
            <v>146.69</v>
          </cell>
          <cell r="F2109" t="str">
            <v>PEÇ</v>
          </cell>
          <cell r="H2109">
            <v>200</v>
          </cell>
          <cell r="I2109">
            <v>940</v>
          </cell>
        </row>
        <row r="2110">
          <cell r="A2110">
            <v>302158</v>
          </cell>
          <cell r="B2110" t="str">
            <v>TUBO-CILIND TK9CL 200 950</v>
          </cell>
          <cell r="C2110" t="str">
            <v>TK9CL 200 950</v>
          </cell>
          <cell r="D2110">
            <v>0.01</v>
          </cell>
          <cell r="E2110">
            <v>146.69</v>
          </cell>
          <cell r="F2110" t="str">
            <v>PEÇ</v>
          </cell>
          <cell r="H2110">
            <v>200</v>
          </cell>
          <cell r="I2110">
            <v>950</v>
          </cell>
        </row>
        <row r="2111">
          <cell r="A2111">
            <v>302159</v>
          </cell>
          <cell r="B2111" t="str">
            <v>TUBO-CILIND TK9CL 200 980</v>
          </cell>
          <cell r="C2111" t="str">
            <v>TK9CL 200 980</v>
          </cell>
          <cell r="D2111">
            <v>129.13999999999999</v>
          </cell>
          <cell r="E2111">
            <v>345.25</v>
          </cell>
          <cell r="F2111" t="str">
            <v>PEÇ</v>
          </cell>
          <cell r="H2111">
            <v>200</v>
          </cell>
          <cell r="I2111">
            <v>980</v>
          </cell>
        </row>
        <row r="2112">
          <cell r="A2112">
            <v>302160</v>
          </cell>
          <cell r="B2112" t="str">
            <v>TUBO-CILIND TK9CL 200 1000</v>
          </cell>
          <cell r="C2112" t="str">
            <v>TK9CL 200 1000</v>
          </cell>
          <cell r="D2112">
            <v>130.91999999999999</v>
          </cell>
          <cell r="E2112">
            <v>335.99</v>
          </cell>
          <cell r="F2112" t="str">
            <v>PEÇ</v>
          </cell>
          <cell r="H2112">
            <v>200</v>
          </cell>
          <cell r="I2112">
            <v>1000</v>
          </cell>
        </row>
        <row r="2113">
          <cell r="A2113">
            <v>302161</v>
          </cell>
          <cell r="B2113" t="str">
            <v>TUBO-CILIND TK9CL 200 1020</v>
          </cell>
          <cell r="C2113" t="str">
            <v>TK9CL 200 1020</v>
          </cell>
          <cell r="D2113">
            <v>0.01</v>
          </cell>
          <cell r="E2113">
            <v>220.03</v>
          </cell>
          <cell r="F2113" t="str">
            <v>PEÇ</v>
          </cell>
          <cell r="H2113">
            <v>200</v>
          </cell>
          <cell r="I2113">
            <v>1020</v>
          </cell>
        </row>
        <row r="2114">
          <cell r="A2114">
            <v>302162</v>
          </cell>
          <cell r="B2114" t="str">
            <v>TUBO-CILIND TK9CL 200 1030</v>
          </cell>
          <cell r="C2114" t="str">
            <v>TK9CL 200 1030</v>
          </cell>
          <cell r="D2114">
            <v>0.01</v>
          </cell>
          <cell r="E2114">
            <v>220.03</v>
          </cell>
          <cell r="F2114" t="str">
            <v>PEÇ</v>
          </cell>
          <cell r="H2114">
            <v>200</v>
          </cell>
          <cell r="I2114">
            <v>1030</v>
          </cell>
        </row>
        <row r="2115">
          <cell r="A2115">
            <v>302163</v>
          </cell>
          <cell r="B2115" t="str">
            <v>TUBO-CILIND TK9CL 200 1050</v>
          </cell>
          <cell r="C2115" t="str">
            <v>TK9CL 200 1050</v>
          </cell>
          <cell r="D2115">
            <v>135.13999999999999</v>
          </cell>
          <cell r="E2115">
            <v>442.12</v>
          </cell>
          <cell r="F2115" t="str">
            <v>PEÇ</v>
          </cell>
          <cell r="H2115">
            <v>200</v>
          </cell>
          <cell r="I2115">
            <v>1050</v>
          </cell>
        </row>
        <row r="2116">
          <cell r="A2116">
            <v>302164</v>
          </cell>
          <cell r="B2116" t="str">
            <v>TUBO-CILIND TK9CL 200 1070</v>
          </cell>
          <cell r="C2116" t="str">
            <v>TK9CL 200 1070</v>
          </cell>
          <cell r="D2116">
            <v>0.01</v>
          </cell>
          <cell r="E2116">
            <v>220.03</v>
          </cell>
          <cell r="F2116" t="str">
            <v>PEÇ</v>
          </cell>
          <cell r="H2116">
            <v>200</v>
          </cell>
          <cell r="I2116">
            <v>1070</v>
          </cell>
        </row>
        <row r="2117">
          <cell r="A2117">
            <v>302165</v>
          </cell>
          <cell r="B2117" t="str">
            <v>TUBO-CILIND TK9CL 200 1080</v>
          </cell>
          <cell r="C2117" t="str">
            <v>TK9CL 200 1080</v>
          </cell>
          <cell r="D2117">
            <v>0.01</v>
          </cell>
          <cell r="E2117">
            <v>220.03</v>
          </cell>
          <cell r="F2117" t="str">
            <v>PEÇ</v>
          </cell>
          <cell r="H2117">
            <v>200</v>
          </cell>
          <cell r="I2117">
            <v>1080</v>
          </cell>
        </row>
        <row r="2118">
          <cell r="A2118">
            <v>302166</v>
          </cell>
          <cell r="B2118" t="str">
            <v>TUBO-CILIND TK9CL 200 1090</v>
          </cell>
          <cell r="C2118" t="str">
            <v>TK9CL 200 1090</v>
          </cell>
          <cell r="D2118">
            <v>0.01</v>
          </cell>
          <cell r="E2118">
            <v>220.03</v>
          </cell>
          <cell r="F2118" t="str">
            <v>PEÇ</v>
          </cell>
          <cell r="H2118">
            <v>200</v>
          </cell>
          <cell r="I2118">
            <v>1090</v>
          </cell>
        </row>
        <row r="2119">
          <cell r="A2119">
            <v>302167</v>
          </cell>
          <cell r="B2119" t="str">
            <v>TUBO-CILIND TK9CL 200 1100</v>
          </cell>
          <cell r="C2119" t="str">
            <v>TK9CL 200 1100</v>
          </cell>
          <cell r="D2119">
            <v>0.01</v>
          </cell>
          <cell r="E2119">
            <v>220.03</v>
          </cell>
          <cell r="F2119" t="str">
            <v>PEÇ</v>
          </cell>
          <cell r="H2119">
            <v>200</v>
          </cell>
          <cell r="I2119">
            <v>1100</v>
          </cell>
        </row>
        <row r="2120">
          <cell r="A2120">
            <v>302168</v>
          </cell>
          <cell r="B2120" t="str">
            <v>TUBO-CILIND TK9CL 200 1120</v>
          </cell>
          <cell r="C2120" t="str">
            <v>TK9CL 200 1120</v>
          </cell>
          <cell r="D2120">
            <v>0.01</v>
          </cell>
          <cell r="E2120">
            <v>220.03</v>
          </cell>
          <cell r="F2120" t="str">
            <v>PEÇ</v>
          </cell>
          <cell r="H2120">
            <v>200</v>
          </cell>
          <cell r="I2120">
            <v>1120</v>
          </cell>
        </row>
        <row r="2121">
          <cell r="A2121">
            <v>302169</v>
          </cell>
          <cell r="B2121" t="str">
            <v>TUBO-CILIND TK9CL 200 1130</v>
          </cell>
          <cell r="C2121" t="str">
            <v>TK9CL 200 1130</v>
          </cell>
          <cell r="D2121">
            <v>0.01</v>
          </cell>
          <cell r="E2121">
            <v>220.03</v>
          </cell>
          <cell r="F2121" t="str">
            <v>PEÇ</v>
          </cell>
          <cell r="H2121">
            <v>200</v>
          </cell>
          <cell r="I2121">
            <v>1130</v>
          </cell>
        </row>
        <row r="2122">
          <cell r="A2122">
            <v>302170</v>
          </cell>
          <cell r="B2122" t="str">
            <v>TUBO-CILIND TK9CL 200 1150</v>
          </cell>
          <cell r="C2122" t="str">
            <v>TK9CL 200 1150</v>
          </cell>
          <cell r="D2122">
            <v>143.15</v>
          </cell>
          <cell r="E2122">
            <v>442.12</v>
          </cell>
          <cell r="F2122" t="str">
            <v>PEÇ</v>
          </cell>
          <cell r="H2122">
            <v>200</v>
          </cell>
          <cell r="I2122">
            <v>1150</v>
          </cell>
        </row>
        <row r="2123">
          <cell r="A2123">
            <v>302171</v>
          </cell>
          <cell r="B2123" t="str">
            <v>TUBO-CILIND TK9CL 200 1160</v>
          </cell>
          <cell r="C2123" t="str">
            <v>TK9CL 200 1160</v>
          </cell>
          <cell r="D2123">
            <v>145.52000000000001</v>
          </cell>
          <cell r="E2123">
            <v>1333.85</v>
          </cell>
          <cell r="F2123" t="str">
            <v>PEÇ</v>
          </cell>
          <cell r="H2123">
            <v>200</v>
          </cell>
          <cell r="I2123">
            <v>1160</v>
          </cell>
        </row>
        <row r="2124">
          <cell r="A2124">
            <v>302172</v>
          </cell>
          <cell r="B2124" t="str">
            <v>TUBO-CILIND TK9CL 200 1170</v>
          </cell>
          <cell r="C2124" t="str">
            <v>TK9CL 200 1170</v>
          </cell>
          <cell r="D2124">
            <v>0.01</v>
          </cell>
          <cell r="E2124">
            <v>220.03</v>
          </cell>
          <cell r="F2124" t="str">
            <v>PEÇ</v>
          </cell>
          <cell r="H2124">
            <v>200</v>
          </cell>
          <cell r="I2124">
            <v>1170</v>
          </cell>
        </row>
        <row r="2125">
          <cell r="A2125">
            <v>302173</v>
          </cell>
          <cell r="B2125" t="str">
            <v>TUBO-CILIND TK9CL 200 1190</v>
          </cell>
          <cell r="C2125" t="str">
            <v>TK9CL 200 1190</v>
          </cell>
          <cell r="D2125">
            <v>0.01</v>
          </cell>
          <cell r="E2125">
            <v>220.03</v>
          </cell>
          <cell r="F2125" t="str">
            <v>PEÇ</v>
          </cell>
          <cell r="H2125">
            <v>200</v>
          </cell>
          <cell r="I2125">
            <v>1190</v>
          </cell>
        </row>
        <row r="2126">
          <cell r="A2126">
            <v>302174</v>
          </cell>
          <cell r="B2126" t="str">
            <v>TUBO-CILIND TK9CL 200 1200</v>
          </cell>
          <cell r="C2126" t="str">
            <v>TK9CL 200 1200</v>
          </cell>
          <cell r="D2126">
            <v>154.93</v>
          </cell>
          <cell r="E2126">
            <v>662.77</v>
          </cell>
          <cell r="F2126" t="str">
            <v>PEÇ</v>
          </cell>
          <cell r="H2126">
            <v>200</v>
          </cell>
          <cell r="I2126">
            <v>1200</v>
          </cell>
        </row>
        <row r="2127">
          <cell r="A2127">
            <v>302175</v>
          </cell>
          <cell r="B2127" t="str">
            <v>TUBO-CILIND TK9CL 200 1220</v>
          </cell>
          <cell r="C2127" t="str">
            <v>TK9CL 200 1220</v>
          </cell>
          <cell r="D2127">
            <v>0.01</v>
          </cell>
          <cell r="E2127">
            <v>220.03</v>
          </cell>
          <cell r="F2127" t="str">
            <v>PEÇ</v>
          </cell>
          <cell r="H2127">
            <v>200</v>
          </cell>
          <cell r="I2127">
            <v>1220</v>
          </cell>
        </row>
        <row r="2128">
          <cell r="A2128">
            <v>302176</v>
          </cell>
          <cell r="B2128" t="str">
            <v>TUBO-CILIND TK9CL 200 1230</v>
          </cell>
          <cell r="C2128" t="str">
            <v>TK9CL 200 1230</v>
          </cell>
          <cell r="D2128">
            <v>0.01</v>
          </cell>
          <cell r="E2128">
            <v>220.03</v>
          </cell>
          <cell r="F2128" t="str">
            <v>PEÇ</v>
          </cell>
          <cell r="H2128">
            <v>200</v>
          </cell>
          <cell r="I2128">
            <v>1230</v>
          </cell>
        </row>
        <row r="2129">
          <cell r="A2129">
            <v>302177</v>
          </cell>
          <cell r="B2129" t="str">
            <v>TUBO-CILIND TK9CL 200 1240</v>
          </cell>
          <cell r="C2129" t="str">
            <v>TK9CL 200 1240</v>
          </cell>
          <cell r="D2129">
            <v>0.01</v>
          </cell>
          <cell r="E2129">
            <v>220.03</v>
          </cell>
          <cell r="F2129" t="str">
            <v>PEÇ</v>
          </cell>
          <cell r="H2129">
            <v>200</v>
          </cell>
          <cell r="I2129">
            <v>1240</v>
          </cell>
        </row>
        <row r="2130">
          <cell r="A2130">
            <v>302178</v>
          </cell>
          <cell r="B2130" t="str">
            <v>TUBO-CILIND TK9CL 200 1250</v>
          </cell>
          <cell r="C2130" t="str">
            <v>TK9CL 200 1250</v>
          </cell>
          <cell r="D2130">
            <v>0.01</v>
          </cell>
          <cell r="E2130">
            <v>220.03</v>
          </cell>
          <cell r="F2130" t="str">
            <v>PEÇ</v>
          </cell>
          <cell r="H2130">
            <v>200</v>
          </cell>
          <cell r="I2130">
            <v>1250</v>
          </cell>
        </row>
        <row r="2131">
          <cell r="A2131">
            <v>302179</v>
          </cell>
          <cell r="B2131" t="str">
            <v>TUBO-CILIND TK9CL 200 1270</v>
          </cell>
          <cell r="C2131" t="str">
            <v>TK9CL 200 1270</v>
          </cell>
          <cell r="D2131">
            <v>0.01</v>
          </cell>
          <cell r="E2131">
            <v>220.03</v>
          </cell>
          <cell r="F2131" t="str">
            <v>PEÇ</v>
          </cell>
          <cell r="H2131">
            <v>200</v>
          </cell>
          <cell r="I2131">
            <v>1270</v>
          </cell>
        </row>
        <row r="2132">
          <cell r="A2132">
            <v>302180</v>
          </cell>
          <cell r="B2132" t="str">
            <v>TUBO-CILIND TK9CL 200 1290</v>
          </cell>
          <cell r="C2132" t="str">
            <v>TK9CL 200 1290</v>
          </cell>
          <cell r="D2132">
            <v>0.01</v>
          </cell>
          <cell r="E2132">
            <v>220.03</v>
          </cell>
          <cell r="F2132" t="str">
            <v>PEÇ</v>
          </cell>
          <cell r="H2132">
            <v>200</v>
          </cell>
          <cell r="I2132">
            <v>1290</v>
          </cell>
        </row>
        <row r="2133">
          <cell r="A2133">
            <v>302181</v>
          </cell>
          <cell r="B2133" t="str">
            <v>TUBO-CILIND TK9CL 200 1300</v>
          </cell>
          <cell r="C2133" t="str">
            <v>TK9CL 200 1300</v>
          </cell>
          <cell r="D2133">
            <v>0.01</v>
          </cell>
          <cell r="E2133">
            <v>220.03</v>
          </cell>
          <cell r="F2133" t="str">
            <v>PEÇ</v>
          </cell>
          <cell r="H2133">
            <v>200</v>
          </cell>
          <cell r="I2133">
            <v>1300</v>
          </cell>
        </row>
        <row r="2134">
          <cell r="A2134">
            <v>302182</v>
          </cell>
          <cell r="B2134" t="str">
            <v>TUBO-CILIND TK9CL 200 1310</v>
          </cell>
          <cell r="C2134" t="str">
            <v>TK9CL 200 1310</v>
          </cell>
          <cell r="D2134">
            <v>0.01</v>
          </cell>
          <cell r="E2134">
            <v>220.03</v>
          </cell>
          <cell r="F2134" t="str">
            <v>PEÇ</v>
          </cell>
          <cell r="H2134">
            <v>200</v>
          </cell>
          <cell r="I2134">
            <v>1310</v>
          </cell>
        </row>
        <row r="2135">
          <cell r="A2135">
            <v>302183</v>
          </cell>
          <cell r="B2135" t="str">
            <v>TUBO-CILIND TK9CL 200 1320</v>
          </cell>
          <cell r="C2135" t="str">
            <v>TK9CL 200 1320</v>
          </cell>
          <cell r="D2135">
            <v>0.01</v>
          </cell>
          <cell r="E2135">
            <v>220.03</v>
          </cell>
          <cell r="F2135" t="str">
            <v>PEÇ</v>
          </cell>
          <cell r="H2135">
            <v>200</v>
          </cell>
          <cell r="I2135">
            <v>1320</v>
          </cell>
        </row>
        <row r="2136">
          <cell r="A2136">
            <v>302184</v>
          </cell>
          <cell r="B2136" t="str">
            <v>TUBO-CILIND TK9CL 200 1340</v>
          </cell>
          <cell r="C2136" t="str">
            <v>TK9CL 200 1340</v>
          </cell>
          <cell r="D2136">
            <v>0.01</v>
          </cell>
          <cell r="E2136">
            <v>220.03</v>
          </cell>
          <cell r="F2136" t="str">
            <v>PEÇ</v>
          </cell>
          <cell r="H2136">
            <v>200</v>
          </cell>
          <cell r="I2136">
            <v>1340</v>
          </cell>
        </row>
        <row r="2137">
          <cell r="A2137">
            <v>302185</v>
          </cell>
          <cell r="B2137" t="str">
            <v>TUBO-CILIND TK9CL 200 1350</v>
          </cell>
          <cell r="C2137" t="str">
            <v>TK9CL 200 1350</v>
          </cell>
          <cell r="D2137">
            <v>0.01</v>
          </cell>
          <cell r="E2137">
            <v>220.03</v>
          </cell>
          <cell r="F2137" t="str">
            <v>PEÇ</v>
          </cell>
          <cell r="H2137">
            <v>200</v>
          </cell>
          <cell r="I2137">
            <v>1350</v>
          </cell>
        </row>
        <row r="2138">
          <cell r="A2138">
            <v>302186</v>
          </cell>
          <cell r="B2138" t="str">
            <v>TUBO-CILIND TK9CL 200 1360</v>
          </cell>
          <cell r="C2138" t="str">
            <v>TK9CL 200 1360</v>
          </cell>
          <cell r="D2138">
            <v>168.24</v>
          </cell>
          <cell r="E2138">
            <v>199.5</v>
          </cell>
          <cell r="F2138" t="str">
            <v>PEÇ</v>
          </cell>
          <cell r="H2138">
            <v>200</v>
          </cell>
          <cell r="I2138">
            <v>1360</v>
          </cell>
        </row>
        <row r="2139">
          <cell r="A2139">
            <v>302187</v>
          </cell>
          <cell r="B2139" t="str">
            <v>TUBO-CILIND TK9CL 200 1370</v>
          </cell>
          <cell r="C2139" t="str">
            <v>TK9CL 200 1370</v>
          </cell>
          <cell r="D2139">
            <v>161.28</v>
          </cell>
          <cell r="E2139">
            <v>442.12</v>
          </cell>
          <cell r="F2139" t="str">
            <v>PEÇ</v>
          </cell>
          <cell r="H2139">
            <v>200</v>
          </cell>
          <cell r="I2139">
            <v>1370</v>
          </cell>
        </row>
        <row r="2140">
          <cell r="A2140">
            <v>302188</v>
          </cell>
          <cell r="B2140" t="str">
            <v>TUBO-CILIND TK9CL 200 1380</v>
          </cell>
          <cell r="C2140" t="str">
            <v>TK9CL 200 1380</v>
          </cell>
          <cell r="D2140">
            <v>0.01</v>
          </cell>
          <cell r="E2140">
            <v>220.03</v>
          </cell>
          <cell r="F2140" t="str">
            <v>PEÇ</v>
          </cell>
          <cell r="H2140">
            <v>200</v>
          </cell>
          <cell r="I2140">
            <v>1380</v>
          </cell>
        </row>
        <row r="2141">
          <cell r="A2141">
            <v>302189</v>
          </cell>
          <cell r="B2141" t="str">
            <v>TUBO-CILIND TK9CL 200 1390</v>
          </cell>
          <cell r="C2141" t="str">
            <v>TK9CL 200 1390</v>
          </cell>
          <cell r="D2141">
            <v>0.01</v>
          </cell>
          <cell r="E2141">
            <v>220.03</v>
          </cell>
          <cell r="F2141" t="str">
            <v>PEÇ</v>
          </cell>
          <cell r="H2141">
            <v>200</v>
          </cell>
          <cell r="I2141">
            <v>1390</v>
          </cell>
        </row>
        <row r="2142">
          <cell r="A2142">
            <v>302190</v>
          </cell>
          <cell r="B2142" t="str">
            <v>TUBO-CILIND TK9CL 200 1400</v>
          </cell>
          <cell r="C2142" t="str">
            <v>TK9CL 200 1400</v>
          </cell>
          <cell r="D2142">
            <v>0.01</v>
          </cell>
          <cell r="E2142">
            <v>220.03</v>
          </cell>
          <cell r="F2142" t="str">
            <v>PEÇ</v>
          </cell>
          <cell r="H2142">
            <v>200</v>
          </cell>
          <cell r="I2142">
            <v>1400</v>
          </cell>
        </row>
        <row r="2143">
          <cell r="A2143">
            <v>302191</v>
          </cell>
          <cell r="B2143" t="str">
            <v>TUBO-CILIND TK9CL 200 1410</v>
          </cell>
          <cell r="C2143" t="str">
            <v>TK9CL 200 1410</v>
          </cell>
          <cell r="D2143">
            <v>0.01</v>
          </cell>
          <cell r="E2143">
            <v>220.03</v>
          </cell>
          <cell r="F2143" t="str">
            <v>PEÇ</v>
          </cell>
          <cell r="H2143">
            <v>200</v>
          </cell>
          <cell r="I2143">
            <v>1410</v>
          </cell>
        </row>
        <row r="2144">
          <cell r="A2144">
            <v>302192</v>
          </cell>
          <cell r="B2144" t="str">
            <v>TUBO-CILIND TK9CL 200 1430</v>
          </cell>
          <cell r="C2144" t="str">
            <v>TK9CL 200 1430</v>
          </cell>
          <cell r="D2144">
            <v>0.01</v>
          </cell>
          <cell r="E2144">
            <v>231.6</v>
          </cell>
          <cell r="F2144" t="str">
            <v>PEÇ</v>
          </cell>
          <cell r="H2144">
            <v>200</v>
          </cell>
          <cell r="I2144">
            <v>1430</v>
          </cell>
        </row>
        <row r="2145">
          <cell r="A2145">
            <v>302193</v>
          </cell>
          <cell r="B2145" t="str">
            <v>TUBO-CILIND TK9CL 200 1440</v>
          </cell>
          <cell r="C2145" t="str">
            <v>TK9CL 200 1440</v>
          </cell>
          <cell r="D2145">
            <v>0.01</v>
          </cell>
          <cell r="E2145">
            <v>231.6</v>
          </cell>
          <cell r="F2145" t="str">
            <v>PEÇ</v>
          </cell>
          <cell r="H2145">
            <v>200</v>
          </cell>
          <cell r="I2145">
            <v>1440</v>
          </cell>
        </row>
        <row r="2146">
          <cell r="A2146">
            <v>302194</v>
          </cell>
          <cell r="B2146" t="str">
            <v>TUBO-CILIND TK9CL 200 1450</v>
          </cell>
          <cell r="C2146" t="str">
            <v>TK9CL 200 1450</v>
          </cell>
          <cell r="D2146">
            <v>167.99</v>
          </cell>
          <cell r="E2146">
            <v>442.12</v>
          </cell>
          <cell r="F2146" t="str">
            <v>PEÇ</v>
          </cell>
          <cell r="H2146">
            <v>200</v>
          </cell>
          <cell r="I2146">
            <v>1450</v>
          </cell>
        </row>
        <row r="2147">
          <cell r="A2147">
            <v>302195</v>
          </cell>
          <cell r="B2147" t="str">
            <v>TUBO-CILIND TK9CL 200 1460</v>
          </cell>
          <cell r="C2147" t="str">
            <v>TK9CL 200 1460</v>
          </cell>
          <cell r="D2147">
            <v>0.01</v>
          </cell>
          <cell r="E2147">
            <v>231.6</v>
          </cell>
          <cell r="F2147" t="str">
            <v>PEÇ</v>
          </cell>
          <cell r="H2147">
            <v>200</v>
          </cell>
          <cell r="I2147">
            <v>1460</v>
          </cell>
        </row>
        <row r="2148">
          <cell r="A2148">
            <v>302196</v>
          </cell>
          <cell r="B2148" t="str">
            <v>TUBO-CILIND TK9CL 200 1470</v>
          </cell>
          <cell r="C2148" t="str">
            <v>TK9CL 200 1470</v>
          </cell>
          <cell r="D2148">
            <v>0.01</v>
          </cell>
          <cell r="E2148">
            <v>231.6</v>
          </cell>
          <cell r="F2148" t="str">
            <v>PEÇ</v>
          </cell>
          <cell r="H2148">
            <v>200</v>
          </cell>
          <cell r="I2148">
            <v>1470</v>
          </cell>
        </row>
        <row r="2149">
          <cell r="A2149">
            <v>302197</v>
          </cell>
          <cell r="B2149" t="str">
            <v>TUBO-CILIND TK9CL 200 1480</v>
          </cell>
          <cell r="C2149" t="str">
            <v>TK9CL 200 1480</v>
          </cell>
          <cell r="D2149">
            <v>0.01</v>
          </cell>
          <cell r="E2149">
            <v>231.6</v>
          </cell>
          <cell r="F2149" t="str">
            <v>PEÇ</v>
          </cell>
          <cell r="H2149">
            <v>200</v>
          </cell>
          <cell r="I2149">
            <v>1480</v>
          </cell>
        </row>
        <row r="2150">
          <cell r="A2150">
            <v>302198</v>
          </cell>
          <cell r="B2150" t="str">
            <v>TUBO-CILIND TK9CL 200 1490</v>
          </cell>
          <cell r="C2150" t="str">
            <v>TK9CL 200 1490</v>
          </cell>
          <cell r="D2150">
            <v>0.01</v>
          </cell>
          <cell r="E2150">
            <v>231.6</v>
          </cell>
          <cell r="F2150" t="str">
            <v>PEÇ</v>
          </cell>
          <cell r="H2150">
            <v>200</v>
          </cell>
          <cell r="I2150">
            <v>1490</v>
          </cell>
        </row>
        <row r="2151">
          <cell r="A2151">
            <v>302199</v>
          </cell>
          <cell r="B2151" t="str">
            <v>TUBO-CILIND TK9CL 200 1500</v>
          </cell>
          <cell r="C2151" t="str">
            <v>TK9CL 200 1500</v>
          </cell>
          <cell r="D2151">
            <v>148.84</v>
          </cell>
          <cell r="E2151">
            <v>683.27</v>
          </cell>
          <cell r="F2151" t="str">
            <v>PEÇ</v>
          </cell>
          <cell r="H2151">
            <v>200</v>
          </cell>
          <cell r="I2151">
            <v>1500</v>
          </cell>
        </row>
        <row r="2152">
          <cell r="A2152">
            <v>302200</v>
          </cell>
          <cell r="B2152" t="str">
            <v>TUBO-CILIND TK9CL 200 1510</v>
          </cell>
          <cell r="C2152" t="str">
            <v>TK9CL 200 1510</v>
          </cell>
          <cell r="D2152">
            <v>0.01</v>
          </cell>
          <cell r="E2152">
            <v>308.83</v>
          </cell>
          <cell r="F2152" t="str">
            <v>PEÇ</v>
          </cell>
          <cell r="H2152">
            <v>200</v>
          </cell>
          <cell r="I2152">
            <v>1510</v>
          </cell>
        </row>
        <row r="2153">
          <cell r="A2153">
            <v>302201</v>
          </cell>
          <cell r="B2153" t="str">
            <v>TUBO-CILIND TK9CL 200 1520</v>
          </cell>
          <cell r="C2153" t="str">
            <v>TK9CL 200 1520</v>
          </cell>
          <cell r="D2153">
            <v>0.01</v>
          </cell>
          <cell r="E2153">
            <v>308.83</v>
          </cell>
          <cell r="F2153" t="str">
            <v>PEÇ</v>
          </cell>
          <cell r="H2153">
            <v>200</v>
          </cell>
          <cell r="I2153">
            <v>1520</v>
          </cell>
        </row>
        <row r="2154">
          <cell r="A2154">
            <v>302202</v>
          </cell>
          <cell r="B2154" t="str">
            <v>TUBO-CILIND TK9CL 200 1530</v>
          </cell>
          <cell r="C2154" t="str">
            <v>TK9CL 200 1530</v>
          </cell>
          <cell r="D2154">
            <v>0.01</v>
          </cell>
          <cell r="E2154">
            <v>308.83</v>
          </cell>
          <cell r="F2154" t="str">
            <v>PEÇ</v>
          </cell>
          <cell r="H2154">
            <v>200</v>
          </cell>
          <cell r="I2154">
            <v>1530</v>
          </cell>
        </row>
        <row r="2155">
          <cell r="A2155">
            <v>302203</v>
          </cell>
          <cell r="B2155" t="str">
            <v>TUBO-CILIND TK9CL 200 1540</v>
          </cell>
          <cell r="C2155" t="str">
            <v>TK9CL 200 1540</v>
          </cell>
          <cell r="D2155">
            <v>0.01</v>
          </cell>
          <cell r="E2155">
            <v>308.83</v>
          </cell>
          <cell r="F2155" t="str">
            <v>PEÇ</v>
          </cell>
          <cell r="H2155">
            <v>200</v>
          </cell>
          <cell r="I2155">
            <v>1540</v>
          </cell>
        </row>
        <row r="2156">
          <cell r="A2156">
            <v>302204</v>
          </cell>
          <cell r="B2156" t="str">
            <v>TUBO-CILIND TK9CL 200 1550</v>
          </cell>
          <cell r="C2156" t="str">
            <v>TK9CL 200 1550</v>
          </cell>
          <cell r="D2156">
            <v>157.77000000000001</v>
          </cell>
          <cell r="E2156">
            <v>540.52</v>
          </cell>
          <cell r="F2156" t="str">
            <v>PEÇ</v>
          </cell>
          <cell r="H2156">
            <v>200</v>
          </cell>
          <cell r="I2156">
            <v>1550</v>
          </cell>
        </row>
        <row r="2157">
          <cell r="A2157">
            <v>302205</v>
          </cell>
          <cell r="B2157" t="str">
            <v>TUBO-CILIND TK9CL 200 1570</v>
          </cell>
          <cell r="C2157" t="str">
            <v>TK9CL 200 1570</v>
          </cell>
          <cell r="D2157">
            <v>0.01</v>
          </cell>
          <cell r="E2157">
            <v>308.83</v>
          </cell>
          <cell r="F2157" t="str">
            <v>PEÇ</v>
          </cell>
          <cell r="H2157">
            <v>200</v>
          </cell>
          <cell r="I2157">
            <v>1570</v>
          </cell>
        </row>
        <row r="2158">
          <cell r="A2158">
            <v>302206</v>
          </cell>
          <cell r="B2158" t="str">
            <v>TUBO-CILIND TK9CL 200 1580</v>
          </cell>
          <cell r="C2158" t="str">
            <v>TK9CL 200 1580</v>
          </cell>
          <cell r="D2158">
            <v>0.01</v>
          </cell>
          <cell r="E2158">
            <v>308.83</v>
          </cell>
          <cell r="F2158" t="str">
            <v>PEÇ</v>
          </cell>
          <cell r="H2158">
            <v>200</v>
          </cell>
          <cell r="I2158">
            <v>1580</v>
          </cell>
        </row>
        <row r="2159">
          <cell r="A2159">
            <v>302207</v>
          </cell>
          <cell r="B2159" t="str">
            <v>TUBO-CILIND TK9CL 200 1590</v>
          </cell>
          <cell r="C2159" t="str">
            <v>TK9CL 200 1590</v>
          </cell>
          <cell r="D2159">
            <v>0.01</v>
          </cell>
          <cell r="E2159">
            <v>308.83</v>
          </cell>
          <cell r="F2159" t="str">
            <v>PEÇ</v>
          </cell>
          <cell r="H2159">
            <v>200</v>
          </cell>
          <cell r="I2159">
            <v>1590</v>
          </cell>
        </row>
        <row r="2160">
          <cell r="A2160">
            <v>302208</v>
          </cell>
          <cell r="B2160" t="str">
            <v>TUBO-CILIND TK9CL 200 1600</v>
          </cell>
          <cell r="C2160" t="str">
            <v>TK9CL 200 1600</v>
          </cell>
          <cell r="D2160">
            <v>0.01</v>
          </cell>
          <cell r="E2160">
            <v>308.83</v>
          </cell>
          <cell r="F2160" t="str">
            <v>PEÇ</v>
          </cell>
          <cell r="H2160">
            <v>200</v>
          </cell>
          <cell r="I2160">
            <v>1600</v>
          </cell>
        </row>
        <row r="2161">
          <cell r="A2161">
            <v>302209</v>
          </cell>
          <cell r="B2161" t="str">
            <v>TUBO-CILIND TK9CL 200 1610</v>
          </cell>
          <cell r="C2161" t="str">
            <v>TK9CL 200 1610</v>
          </cell>
          <cell r="D2161">
            <v>0.01</v>
          </cell>
          <cell r="E2161">
            <v>308.83</v>
          </cell>
          <cell r="F2161" t="str">
            <v>PEÇ</v>
          </cell>
          <cell r="H2161">
            <v>200</v>
          </cell>
          <cell r="I2161">
            <v>1610</v>
          </cell>
        </row>
        <row r="2162">
          <cell r="A2162">
            <v>302210</v>
          </cell>
          <cell r="B2162" t="str">
            <v>TUBO-CILIND TK9CL 200 1620</v>
          </cell>
          <cell r="C2162" t="str">
            <v>TK9CL 200 1620</v>
          </cell>
          <cell r="D2162">
            <v>0.01</v>
          </cell>
          <cell r="E2162">
            <v>308.83</v>
          </cell>
          <cell r="F2162" t="str">
            <v>PEÇ</v>
          </cell>
          <cell r="H2162">
            <v>200</v>
          </cell>
          <cell r="I2162">
            <v>1620</v>
          </cell>
        </row>
        <row r="2163">
          <cell r="A2163">
            <v>302211</v>
          </cell>
          <cell r="B2163" t="str">
            <v>TUBO-CILIND TK9CL 200 1630</v>
          </cell>
          <cell r="C2163" t="str">
            <v>TK9CL 200 1630</v>
          </cell>
          <cell r="D2163">
            <v>182.63</v>
          </cell>
          <cell r="E2163">
            <v>540.52</v>
          </cell>
          <cell r="F2163" t="str">
            <v>PEÇ</v>
          </cell>
          <cell r="H2163">
            <v>200</v>
          </cell>
          <cell r="I2163">
            <v>1630</v>
          </cell>
        </row>
        <row r="2164">
          <cell r="A2164">
            <v>302212</v>
          </cell>
          <cell r="B2164" t="str">
            <v>TUBO-CILIND TK9CL 200 1650</v>
          </cell>
          <cell r="C2164" t="str">
            <v>TK9CL 200 1650</v>
          </cell>
          <cell r="D2164">
            <v>0.01</v>
          </cell>
          <cell r="E2164">
            <v>308.83</v>
          </cell>
          <cell r="F2164" t="str">
            <v>PEÇ</v>
          </cell>
          <cell r="H2164">
            <v>200</v>
          </cell>
          <cell r="I2164">
            <v>1650</v>
          </cell>
        </row>
        <row r="2165">
          <cell r="A2165">
            <v>302213</v>
          </cell>
          <cell r="B2165" t="str">
            <v>TUBO-CILIND TK9CL 200 1660</v>
          </cell>
          <cell r="C2165" t="str">
            <v>TK9CL 200 1660</v>
          </cell>
          <cell r="D2165">
            <v>0.01</v>
          </cell>
          <cell r="E2165">
            <v>308.83</v>
          </cell>
          <cell r="F2165" t="str">
            <v>PEÇ</v>
          </cell>
          <cell r="H2165">
            <v>200</v>
          </cell>
          <cell r="I2165">
            <v>1660</v>
          </cell>
        </row>
        <row r="2166">
          <cell r="A2166">
            <v>302214</v>
          </cell>
          <cell r="B2166" t="str">
            <v>TUBO-CILIND TK9CL 200 1670</v>
          </cell>
          <cell r="C2166" t="str">
            <v>TK9CL 200 1670</v>
          </cell>
          <cell r="D2166">
            <v>193.22</v>
          </cell>
          <cell r="E2166">
            <v>1339.08</v>
          </cell>
          <cell r="F2166" t="str">
            <v>PEÇ</v>
          </cell>
          <cell r="H2166">
            <v>200</v>
          </cell>
          <cell r="I2166">
            <v>1670</v>
          </cell>
        </row>
        <row r="2167">
          <cell r="A2167">
            <v>302215</v>
          </cell>
          <cell r="B2167" t="str">
            <v>TUBO-CILIND TK9CL 200 1700</v>
          </cell>
          <cell r="C2167" t="str">
            <v>TK9CL 200 1700</v>
          </cell>
          <cell r="D2167">
            <v>163.44999999999999</v>
          </cell>
          <cell r="E2167">
            <v>656.35</v>
          </cell>
          <cell r="F2167" t="str">
            <v>PEÇ</v>
          </cell>
          <cell r="H2167">
            <v>200</v>
          </cell>
          <cell r="I2167">
            <v>1700</v>
          </cell>
        </row>
        <row r="2168">
          <cell r="A2168">
            <v>302216</v>
          </cell>
          <cell r="B2168" t="str">
            <v>TUBO-CILIND TK9CL 200 1710</v>
          </cell>
          <cell r="C2168" t="str">
            <v>TK9CL 200 1710</v>
          </cell>
          <cell r="D2168">
            <v>0.01</v>
          </cell>
          <cell r="E2168">
            <v>308.83</v>
          </cell>
          <cell r="F2168" t="str">
            <v>PEÇ</v>
          </cell>
          <cell r="H2168">
            <v>200</v>
          </cell>
          <cell r="I2168">
            <v>1710</v>
          </cell>
        </row>
        <row r="2169">
          <cell r="A2169">
            <v>302217</v>
          </cell>
          <cell r="B2169" t="str">
            <v>TUBO-CILIND TK9CL 200 1720</v>
          </cell>
          <cell r="C2169" t="str">
            <v>TK9CL 200 1720</v>
          </cell>
          <cell r="D2169">
            <v>0.01</v>
          </cell>
          <cell r="E2169">
            <v>308.83</v>
          </cell>
          <cell r="F2169" t="str">
            <v>PEÇ</v>
          </cell>
          <cell r="H2169">
            <v>200</v>
          </cell>
          <cell r="I2169">
            <v>1720</v>
          </cell>
        </row>
        <row r="2170">
          <cell r="A2170">
            <v>302218</v>
          </cell>
          <cell r="B2170" t="str">
            <v>TUBO-CILIND TK9CL 200 1740</v>
          </cell>
          <cell r="C2170" t="str">
            <v>TK9CL 200 1740</v>
          </cell>
          <cell r="D2170">
            <v>0.01</v>
          </cell>
          <cell r="E2170">
            <v>308.83</v>
          </cell>
          <cell r="F2170" t="str">
            <v>PEÇ</v>
          </cell>
          <cell r="H2170">
            <v>200</v>
          </cell>
          <cell r="I2170">
            <v>1740</v>
          </cell>
        </row>
        <row r="2171">
          <cell r="A2171">
            <v>302219</v>
          </cell>
          <cell r="B2171" t="str">
            <v>TUBO-CILIND TK9CL 200 1750</v>
          </cell>
          <cell r="C2171" t="str">
            <v>TK9CL 200 1750</v>
          </cell>
          <cell r="D2171">
            <v>0.01</v>
          </cell>
          <cell r="E2171">
            <v>308.83</v>
          </cell>
          <cell r="F2171" t="str">
            <v>PEÇ</v>
          </cell>
          <cell r="H2171">
            <v>200</v>
          </cell>
          <cell r="I2171">
            <v>1750</v>
          </cell>
        </row>
        <row r="2172">
          <cell r="A2172">
            <v>302220</v>
          </cell>
          <cell r="B2172" t="str">
            <v>TUBO-CILIND TK9CL 200 1760</v>
          </cell>
          <cell r="C2172" t="str">
            <v>TK9CL 200 1760</v>
          </cell>
          <cell r="D2172">
            <v>0.01</v>
          </cell>
          <cell r="E2172">
            <v>308.83</v>
          </cell>
          <cell r="F2172" t="str">
            <v>PEÇ</v>
          </cell>
          <cell r="H2172">
            <v>200</v>
          </cell>
          <cell r="I2172">
            <v>1760</v>
          </cell>
        </row>
        <row r="2173">
          <cell r="A2173">
            <v>302221</v>
          </cell>
          <cell r="B2173" t="str">
            <v>TUBO-CILIND TK9CL 200 1800</v>
          </cell>
          <cell r="C2173" t="str">
            <v>TK9CL 200 1800</v>
          </cell>
          <cell r="D2173">
            <v>196.59</v>
          </cell>
          <cell r="E2173">
            <v>785.98</v>
          </cell>
          <cell r="F2173" t="str">
            <v>PEÇ</v>
          </cell>
          <cell r="H2173">
            <v>200</v>
          </cell>
          <cell r="I2173">
            <v>1800</v>
          </cell>
        </row>
        <row r="2174">
          <cell r="A2174">
            <v>302222</v>
          </cell>
          <cell r="B2174" t="str">
            <v>TUBO-CILIND TK9CL 200 1820</v>
          </cell>
          <cell r="C2174" t="str">
            <v>TK9CL 200 1820</v>
          </cell>
          <cell r="D2174">
            <v>0.01</v>
          </cell>
          <cell r="E2174">
            <v>308.83</v>
          </cell>
          <cell r="F2174" t="str">
            <v>PEÇ</v>
          </cell>
          <cell r="H2174">
            <v>200</v>
          </cell>
          <cell r="I2174">
            <v>1820</v>
          </cell>
        </row>
        <row r="2175">
          <cell r="A2175">
            <v>302223</v>
          </cell>
          <cell r="B2175" t="str">
            <v>TUBO-CILIND TK9CL 200 1830</v>
          </cell>
          <cell r="C2175" t="str">
            <v>TK9CL 200 1830</v>
          </cell>
          <cell r="D2175">
            <v>0.01</v>
          </cell>
          <cell r="E2175">
            <v>308.83</v>
          </cell>
          <cell r="F2175" t="str">
            <v>PEÇ</v>
          </cell>
          <cell r="H2175">
            <v>200</v>
          </cell>
          <cell r="I2175">
            <v>1830</v>
          </cell>
        </row>
        <row r="2176">
          <cell r="A2176">
            <v>302224</v>
          </cell>
          <cell r="B2176" t="str">
            <v>TUBO-CILIND TK9CL 200 1850</v>
          </cell>
          <cell r="C2176" t="str">
            <v>TK9CL 200 1850</v>
          </cell>
          <cell r="D2176">
            <v>0.01</v>
          </cell>
          <cell r="E2176">
            <v>308.83</v>
          </cell>
          <cell r="F2176" t="str">
            <v>PEÇ</v>
          </cell>
          <cell r="H2176">
            <v>200</v>
          </cell>
          <cell r="I2176">
            <v>1850</v>
          </cell>
        </row>
        <row r="2177">
          <cell r="A2177">
            <v>302225</v>
          </cell>
          <cell r="B2177" t="str">
            <v>TUBO-CILIND TK9CL 200 1860</v>
          </cell>
          <cell r="C2177" t="str">
            <v>TK9CL 200 1860</v>
          </cell>
          <cell r="D2177">
            <v>0.01</v>
          </cell>
          <cell r="E2177">
            <v>308.83</v>
          </cell>
          <cell r="F2177" t="str">
            <v>PEÇ</v>
          </cell>
          <cell r="H2177">
            <v>200</v>
          </cell>
          <cell r="I2177">
            <v>1860</v>
          </cell>
        </row>
        <row r="2178">
          <cell r="A2178">
            <v>302226</v>
          </cell>
          <cell r="B2178" t="str">
            <v>TUBO-CILIND TK9CL 200 1900</v>
          </cell>
          <cell r="C2178" t="str">
            <v>TK9CL 200 1900</v>
          </cell>
          <cell r="D2178">
            <v>0.01</v>
          </cell>
          <cell r="E2178">
            <v>308.83</v>
          </cell>
          <cell r="F2178" t="str">
            <v>PEÇ</v>
          </cell>
          <cell r="H2178">
            <v>200</v>
          </cell>
          <cell r="I2178">
            <v>1900</v>
          </cell>
        </row>
        <row r="2179">
          <cell r="A2179">
            <v>302227</v>
          </cell>
          <cell r="B2179" t="str">
            <v>TUBO-CILIND TK9CL 200 1920</v>
          </cell>
          <cell r="C2179" t="str">
            <v>TK9CL 200 1920</v>
          </cell>
          <cell r="D2179">
            <v>0.01</v>
          </cell>
          <cell r="E2179">
            <v>308.83</v>
          </cell>
          <cell r="F2179" t="str">
            <v>PEÇ</v>
          </cell>
          <cell r="H2179">
            <v>200</v>
          </cell>
          <cell r="I2179">
            <v>1920</v>
          </cell>
        </row>
        <row r="2180">
          <cell r="A2180">
            <v>302228</v>
          </cell>
          <cell r="B2180" t="str">
            <v>TUBO-CILIND TK9CL 200 1930</v>
          </cell>
          <cell r="C2180" t="str">
            <v>TK9CL 200 1930</v>
          </cell>
          <cell r="D2180">
            <v>0.01</v>
          </cell>
          <cell r="E2180">
            <v>308.83</v>
          </cell>
          <cell r="F2180" t="str">
            <v>PEÇ</v>
          </cell>
          <cell r="H2180">
            <v>200</v>
          </cell>
          <cell r="I2180">
            <v>1930</v>
          </cell>
        </row>
        <row r="2181">
          <cell r="A2181">
            <v>302229</v>
          </cell>
          <cell r="B2181" t="str">
            <v>TUBO-CILIND TK9CL 200 1950</v>
          </cell>
          <cell r="C2181" t="str">
            <v>TK9CL 200 1950</v>
          </cell>
          <cell r="D2181">
            <v>216.34</v>
          </cell>
          <cell r="E2181">
            <v>785.98</v>
          </cell>
          <cell r="F2181" t="str">
            <v>PEÇ</v>
          </cell>
          <cell r="H2181">
            <v>200</v>
          </cell>
          <cell r="I2181">
            <v>1950</v>
          </cell>
        </row>
        <row r="2182">
          <cell r="A2182">
            <v>302230</v>
          </cell>
          <cell r="B2182" t="str">
            <v>TUBO-CILIND TK9CL 200 2000</v>
          </cell>
          <cell r="C2182" t="str">
            <v>TK9CL 200 2000</v>
          </cell>
          <cell r="D2182">
            <v>186.22</v>
          </cell>
          <cell r="E2182">
            <v>835.35</v>
          </cell>
          <cell r="F2182" t="str">
            <v>PEÇ</v>
          </cell>
          <cell r="H2182">
            <v>200</v>
          </cell>
          <cell r="I2182">
            <v>2000</v>
          </cell>
        </row>
        <row r="2183">
          <cell r="A2183">
            <v>302231</v>
          </cell>
          <cell r="B2183" t="str">
            <v>TUBO-CILIND TK9CL 200 2020</v>
          </cell>
          <cell r="C2183" t="str">
            <v>TK9CL 200 2020</v>
          </cell>
          <cell r="D2183">
            <v>214.77</v>
          </cell>
          <cell r="E2183">
            <v>637.42999999999995</v>
          </cell>
          <cell r="F2183" t="str">
            <v>PEÇ</v>
          </cell>
          <cell r="H2183">
            <v>200</v>
          </cell>
          <cell r="I2183">
            <v>2020</v>
          </cell>
        </row>
        <row r="2184">
          <cell r="A2184">
            <v>302232</v>
          </cell>
          <cell r="B2184" t="str">
            <v>TUBO-CILIND TK9CL 200 2030</v>
          </cell>
          <cell r="C2184" t="str">
            <v>TK9CL 200 2030</v>
          </cell>
          <cell r="D2184">
            <v>215.45</v>
          </cell>
          <cell r="E2184">
            <v>637.42999999999995</v>
          </cell>
          <cell r="F2184" t="str">
            <v>PEÇ</v>
          </cell>
          <cell r="H2184">
            <v>200</v>
          </cell>
          <cell r="I2184">
            <v>2030</v>
          </cell>
        </row>
        <row r="2185">
          <cell r="A2185">
            <v>302233</v>
          </cell>
          <cell r="B2185" t="str">
            <v>TUBO-CILIND TK9CL 200 2050</v>
          </cell>
          <cell r="C2185" t="str">
            <v>TK9CL 200 2050</v>
          </cell>
          <cell r="D2185">
            <v>0.01</v>
          </cell>
          <cell r="E2185">
            <v>386.02</v>
          </cell>
          <cell r="F2185" t="str">
            <v>PEÇ</v>
          </cell>
          <cell r="H2185">
            <v>200</v>
          </cell>
          <cell r="I2185">
            <v>2050</v>
          </cell>
        </row>
        <row r="2186">
          <cell r="A2186">
            <v>302234</v>
          </cell>
          <cell r="B2186" t="str">
            <v>TUBO-CILIND TK9CL 200 2100</v>
          </cell>
          <cell r="C2186" t="str">
            <v>TK9CL 200 2100</v>
          </cell>
          <cell r="D2186">
            <v>237.73</v>
          </cell>
          <cell r="E2186">
            <v>774.02</v>
          </cell>
          <cell r="F2186" t="str">
            <v>PEÇ</v>
          </cell>
          <cell r="H2186">
            <v>200</v>
          </cell>
          <cell r="I2186">
            <v>2100</v>
          </cell>
        </row>
        <row r="2187">
          <cell r="A2187">
            <v>302235</v>
          </cell>
          <cell r="B2187" t="str">
            <v>TUBO-CILIND TK9CL 200 2120</v>
          </cell>
          <cell r="C2187" t="str">
            <v>TK9CL 200 2120</v>
          </cell>
          <cell r="D2187">
            <v>0.01</v>
          </cell>
          <cell r="E2187">
            <v>386.02</v>
          </cell>
          <cell r="F2187" t="str">
            <v>PEÇ</v>
          </cell>
          <cell r="H2187">
            <v>200</v>
          </cell>
          <cell r="I2187">
            <v>2120</v>
          </cell>
        </row>
        <row r="2188">
          <cell r="A2188">
            <v>302236</v>
          </cell>
          <cell r="B2188" t="str">
            <v>TUBO-CILIND TK9CL 200 2130</v>
          </cell>
          <cell r="C2188" t="str">
            <v>TK9CL 200 2130</v>
          </cell>
          <cell r="D2188">
            <v>0.01</v>
          </cell>
          <cell r="E2188">
            <v>386.02</v>
          </cell>
          <cell r="F2188" t="str">
            <v>PEÇ</v>
          </cell>
          <cell r="H2188">
            <v>200</v>
          </cell>
          <cell r="I2188">
            <v>2130</v>
          </cell>
        </row>
        <row r="2189">
          <cell r="A2189">
            <v>302237</v>
          </cell>
          <cell r="B2189" t="str">
            <v>TUBO-CILIND TK9CL 200 2150</v>
          </cell>
          <cell r="C2189" t="str">
            <v>TK9CL 200 2150</v>
          </cell>
          <cell r="D2189">
            <v>0.01</v>
          </cell>
          <cell r="E2189">
            <v>386.02</v>
          </cell>
          <cell r="F2189" t="str">
            <v>PEÇ</v>
          </cell>
          <cell r="H2189">
            <v>200</v>
          </cell>
          <cell r="I2189">
            <v>2150</v>
          </cell>
        </row>
        <row r="2190">
          <cell r="A2190">
            <v>302238</v>
          </cell>
          <cell r="B2190" t="str">
            <v>TUBO-CILIND TK9CL 200 2160</v>
          </cell>
          <cell r="C2190" t="str">
            <v>TK9CL 200 2160</v>
          </cell>
          <cell r="D2190">
            <v>0.01</v>
          </cell>
          <cell r="E2190">
            <v>386.02</v>
          </cell>
          <cell r="F2190" t="str">
            <v>PEÇ</v>
          </cell>
          <cell r="H2190">
            <v>200</v>
          </cell>
          <cell r="I2190">
            <v>2160</v>
          </cell>
        </row>
        <row r="2191">
          <cell r="A2191">
            <v>302239</v>
          </cell>
          <cell r="B2191" t="str">
            <v>TUBO-CILIND TK9CL 200 2170</v>
          </cell>
          <cell r="C2191" t="str">
            <v>TK9CL 200 2170</v>
          </cell>
          <cell r="D2191">
            <v>0.01</v>
          </cell>
          <cell r="E2191">
            <v>386.02</v>
          </cell>
          <cell r="F2191" t="str">
            <v>PEÇ</v>
          </cell>
          <cell r="H2191">
            <v>200</v>
          </cell>
          <cell r="I2191">
            <v>2170</v>
          </cell>
        </row>
        <row r="2192">
          <cell r="A2192">
            <v>302240</v>
          </cell>
          <cell r="B2192" t="str">
            <v>TUBO-CILIND TK9CL 200 2180</v>
          </cell>
          <cell r="C2192" t="str">
            <v>TK9CL 200 2180</v>
          </cell>
          <cell r="D2192">
            <v>0.01</v>
          </cell>
          <cell r="E2192">
            <v>386.02</v>
          </cell>
          <cell r="F2192" t="str">
            <v>PEÇ</v>
          </cell>
          <cell r="H2192">
            <v>200</v>
          </cell>
          <cell r="I2192">
            <v>2180</v>
          </cell>
        </row>
        <row r="2193">
          <cell r="A2193">
            <v>302241</v>
          </cell>
          <cell r="B2193" t="str">
            <v>TUBO-CILIND TK9CL 200 2190</v>
          </cell>
          <cell r="C2193" t="str">
            <v>TK9CL 200 2190</v>
          </cell>
          <cell r="D2193">
            <v>0.01</v>
          </cell>
          <cell r="E2193">
            <v>386.02</v>
          </cell>
          <cell r="F2193" t="str">
            <v>PEÇ</v>
          </cell>
          <cell r="H2193">
            <v>200</v>
          </cell>
          <cell r="I2193">
            <v>2190</v>
          </cell>
        </row>
        <row r="2194">
          <cell r="A2194">
            <v>302242</v>
          </cell>
          <cell r="B2194" t="str">
            <v>TUBO-CILIND TK9CL 200 2200</v>
          </cell>
          <cell r="C2194" t="str">
            <v>TK9CL 200 2200</v>
          </cell>
          <cell r="D2194">
            <v>236.92</v>
          </cell>
          <cell r="E2194">
            <v>386.02</v>
          </cell>
          <cell r="F2194" t="str">
            <v>PEÇ</v>
          </cell>
          <cell r="H2194">
            <v>200</v>
          </cell>
          <cell r="I2194">
            <v>2200</v>
          </cell>
        </row>
        <row r="2195">
          <cell r="A2195">
            <v>302243</v>
          </cell>
          <cell r="B2195" t="str">
            <v>TUBO-CILIND TK9CL 200 2250</v>
          </cell>
          <cell r="C2195" t="str">
            <v>TK9CL 200 2250</v>
          </cell>
          <cell r="D2195">
            <v>0.01</v>
          </cell>
          <cell r="E2195">
            <v>386.02</v>
          </cell>
          <cell r="F2195" t="str">
            <v>PEÇ</v>
          </cell>
          <cell r="H2195">
            <v>200</v>
          </cell>
          <cell r="I2195">
            <v>2250</v>
          </cell>
        </row>
        <row r="2196">
          <cell r="A2196">
            <v>302244</v>
          </cell>
          <cell r="B2196" t="str">
            <v>TUBO-CILIND TK9CL 200 2270</v>
          </cell>
          <cell r="C2196" t="str">
            <v>TK9CL 200 2270</v>
          </cell>
          <cell r="D2196">
            <v>0.01</v>
          </cell>
          <cell r="E2196">
            <v>386.02</v>
          </cell>
          <cell r="F2196" t="str">
            <v>PEÇ</v>
          </cell>
          <cell r="H2196">
            <v>200</v>
          </cell>
          <cell r="I2196">
            <v>2270</v>
          </cell>
        </row>
        <row r="2197">
          <cell r="A2197">
            <v>302245</v>
          </cell>
          <cell r="B2197" t="str">
            <v>TUBO-CILIND TK9CL 200 2280</v>
          </cell>
          <cell r="C2197" t="str">
            <v>TK9CL 200 2280</v>
          </cell>
          <cell r="D2197">
            <v>0.01</v>
          </cell>
          <cell r="E2197">
            <v>386.02</v>
          </cell>
          <cell r="F2197" t="str">
            <v>PEÇ</v>
          </cell>
          <cell r="H2197">
            <v>200</v>
          </cell>
          <cell r="I2197">
            <v>2280</v>
          </cell>
        </row>
        <row r="2198">
          <cell r="A2198">
            <v>302246</v>
          </cell>
          <cell r="B2198" t="str">
            <v>TUBO-CILIND TK9CL 200 2300</v>
          </cell>
          <cell r="C2198" t="str">
            <v>TK9CL 200 2300</v>
          </cell>
          <cell r="D2198">
            <v>244.87</v>
          </cell>
          <cell r="E2198">
            <v>955.57</v>
          </cell>
          <cell r="F2198" t="str">
            <v>PEÇ</v>
          </cell>
          <cell r="H2198">
            <v>200</v>
          </cell>
          <cell r="I2198">
            <v>2300</v>
          </cell>
        </row>
        <row r="2199">
          <cell r="A2199">
            <v>302247</v>
          </cell>
          <cell r="B2199" t="str">
            <v>TUBO-CILIND TK9CL 200 2310</v>
          </cell>
          <cell r="C2199" t="str">
            <v>TK9CL 200 2310</v>
          </cell>
          <cell r="D2199">
            <v>0.01</v>
          </cell>
          <cell r="E2199">
            <v>386.02</v>
          </cell>
          <cell r="F2199" t="str">
            <v>PEÇ</v>
          </cell>
          <cell r="H2199">
            <v>200</v>
          </cell>
          <cell r="I2199">
            <v>2310</v>
          </cell>
        </row>
        <row r="2200">
          <cell r="A2200">
            <v>302248</v>
          </cell>
          <cell r="B2200" t="str">
            <v>TUBO-CILIND TK9CL 200 2340</v>
          </cell>
          <cell r="C2200" t="str">
            <v>TK9CL 200 2340</v>
          </cell>
          <cell r="D2200">
            <v>0.01</v>
          </cell>
          <cell r="E2200">
            <v>386.02</v>
          </cell>
          <cell r="F2200" t="str">
            <v>PEÇ</v>
          </cell>
          <cell r="H2200">
            <v>200</v>
          </cell>
          <cell r="I2200">
            <v>2340</v>
          </cell>
        </row>
        <row r="2201">
          <cell r="A2201">
            <v>302249</v>
          </cell>
          <cell r="B2201" t="str">
            <v>TUBO-CILIND TK9CL 200 2350</v>
          </cell>
          <cell r="C2201" t="str">
            <v>TK9CL 200 2350</v>
          </cell>
          <cell r="D2201">
            <v>0.01</v>
          </cell>
          <cell r="E2201">
            <v>386.02</v>
          </cell>
          <cell r="F2201" t="str">
            <v>PEÇ</v>
          </cell>
          <cell r="H2201">
            <v>200</v>
          </cell>
          <cell r="I2201">
            <v>2350</v>
          </cell>
        </row>
        <row r="2202">
          <cell r="A2202">
            <v>302250</v>
          </cell>
          <cell r="B2202" t="str">
            <v>TUBO-CILIND TK9CL 200 2360</v>
          </cell>
          <cell r="C2202" t="str">
            <v>TK9CL 200 2360</v>
          </cell>
          <cell r="D2202">
            <v>0.01</v>
          </cell>
          <cell r="E2202">
            <v>386.02</v>
          </cell>
          <cell r="F2202" t="str">
            <v>PEÇ</v>
          </cell>
          <cell r="H2202">
            <v>200</v>
          </cell>
          <cell r="I2202">
            <v>2360</v>
          </cell>
        </row>
        <row r="2203">
          <cell r="A2203">
            <v>302251</v>
          </cell>
          <cell r="B2203" t="str">
            <v>TUBO-CILIND TK9CL 200 2380</v>
          </cell>
          <cell r="C2203" t="str">
            <v>TK9CL 200 2380</v>
          </cell>
          <cell r="D2203">
            <v>0.01</v>
          </cell>
          <cell r="E2203">
            <v>386.02</v>
          </cell>
          <cell r="F2203" t="str">
            <v>PEÇ</v>
          </cell>
          <cell r="H2203">
            <v>200</v>
          </cell>
          <cell r="I2203">
            <v>2380</v>
          </cell>
        </row>
        <row r="2204">
          <cell r="A2204">
            <v>302252</v>
          </cell>
          <cell r="B2204" t="str">
            <v>TUBO-CILIND TK9CL 200 2400</v>
          </cell>
          <cell r="C2204" t="str">
            <v>TK9CL 200 2400</v>
          </cell>
          <cell r="D2204">
            <v>0.01</v>
          </cell>
          <cell r="E2204">
            <v>386.02</v>
          </cell>
          <cell r="F2204" t="str">
            <v>PEÇ</v>
          </cell>
          <cell r="H2204">
            <v>200</v>
          </cell>
          <cell r="I2204">
            <v>2400</v>
          </cell>
        </row>
        <row r="2205">
          <cell r="A2205">
            <v>302253</v>
          </cell>
          <cell r="B2205" t="str">
            <v>TUBO-CILIND TK9CL 200 2420</v>
          </cell>
          <cell r="C2205" t="str">
            <v>TK9CL 200 2420</v>
          </cell>
          <cell r="D2205">
            <v>0.01</v>
          </cell>
          <cell r="E2205">
            <v>386.02</v>
          </cell>
          <cell r="F2205" t="str">
            <v>PEÇ</v>
          </cell>
          <cell r="H2205">
            <v>200</v>
          </cell>
          <cell r="I2205">
            <v>2420</v>
          </cell>
        </row>
        <row r="2206">
          <cell r="A2206">
            <v>302254</v>
          </cell>
          <cell r="B2206" t="str">
            <v>TUBO-CILIND TK9CL 200 2430</v>
          </cell>
          <cell r="C2206" t="str">
            <v>TK9CL 200 2430</v>
          </cell>
          <cell r="D2206">
            <v>0.01</v>
          </cell>
          <cell r="E2206">
            <v>386.02</v>
          </cell>
          <cell r="F2206" t="str">
            <v>PEÇ</v>
          </cell>
          <cell r="H2206">
            <v>200</v>
          </cell>
          <cell r="I2206">
            <v>2430</v>
          </cell>
        </row>
        <row r="2207">
          <cell r="A2207">
            <v>302255</v>
          </cell>
          <cell r="B2207" t="str">
            <v>TUBO-CILIND TK9CL 200 2450</v>
          </cell>
          <cell r="C2207" t="str">
            <v>TK9CL 200 2450</v>
          </cell>
          <cell r="D2207">
            <v>250.09</v>
          </cell>
          <cell r="E2207">
            <v>637.42999999999995</v>
          </cell>
          <cell r="F2207" t="str">
            <v>PEÇ</v>
          </cell>
          <cell r="H2207">
            <v>200</v>
          </cell>
          <cell r="I2207">
            <v>2450</v>
          </cell>
        </row>
        <row r="2208">
          <cell r="A2208">
            <v>302256</v>
          </cell>
          <cell r="B2208" t="str">
            <v>TUBO-CILIND TK9CL 200 2460</v>
          </cell>
          <cell r="C2208" t="str">
            <v>TK9CL 200 2460</v>
          </cell>
          <cell r="D2208">
            <v>0.01</v>
          </cell>
          <cell r="E2208">
            <v>386.02</v>
          </cell>
          <cell r="F2208" t="str">
            <v>PEÇ</v>
          </cell>
          <cell r="H2208">
            <v>200</v>
          </cell>
          <cell r="I2208">
            <v>2460</v>
          </cell>
        </row>
        <row r="2209">
          <cell r="A2209">
            <v>302257</v>
          </cell>
          <cell r="B2209" t="str">
            <v>TUBO-CILIND TK9CL 200 2480</v>
          </cell>
          <cell r="C2209" t="str">
            <v>TK9CL 200 2480</v>
          </cell>
          <cell r="D2209">
            <v>0.01</v>
          </cell>
          <cell r="E2209">
            <v>386.02</v>
          </cell>
          <cell r="F2209" t="str">
            <v>PEÇ</v>
          </cell>
          <cell r="H2209">
            <v>200</v>
          </cell>
          <cell r="I2209">
            <v>2480</v>
          </cell>
        </row>
        <row r="2210">
          <cell r="A2210">
            <v>302258</v>
          </cell>
          <cell r="B2210" t="str">
            <v>TUBO-CILIND TK9CL 200 2490</v>
          </cell>
          <cell r="C2210" t="str">
            <v>TK9CL 200 2490</v>
          </cell>
          <cell r="D2210">
            <v>0.01</v>
          </cell>
          <cell r="E2210">
            <v>386.02</v>
          </cell>
          <cell r="F2210" t="str">
            <v>PEÇ</v>
          </cell>
          <cell r="H2210">
            <v>200</v>
          </cell>
          <cell r="I2210">
            <v>2490</v>
          </cell>
        </row>
        <row r="2211">
          <cell r="A2211">
            <v>302259</v>
          </cell>
          <cell r="B2211" t="str">
            <v>TUBO-CILIND TK9CL 200 2500</v>
          </cell>
          <cell r="C2211" t="str">
            <v>TK9CL 200 2500</v>
          </cell>
          <cell r="D2211">
            <v>226.53</v>
          </cell>
          <cell r="E2211">
            <v>985.12</v>
          </cell>
          <cell r="F2211" t="str">
            <v>PEÇ</v>
          </cell>
          <cell r="H2211">
            <v>200</v>
          </cell>
          <cell r="I2211">
            <v>2500</v>
          </cell>
        </row>
        <row r="2212">
          <cell r="A2212">
            <v>302260</v>
          </cell>
          <cell r="B2212" t="str">
            <v>TUBO-CILIND TK9CL 200 2530</v>
          </cell>
          <cell r="C2212" t="str">
            <v>TK9CL 200 2530</v>
          </cell>
          <cell r="D2212">
            <v>0.01</v>
          </cell>
          <cell r="E2212">
            <v>463.23</v>
          </cell>
          <cell r="F2212" t="str">
            <v>PEÇ</v>
          </cell>
          <cell r="H2212">
            <v>200</v>
          </cell>
          <cell r="I2212">
            <v>2530</v>
          </cell>
        </row>
        <row r="2213">
          <cell r="A2213">
            <v>302261</v>
          </cell>
          <cell r="B2213" t="str">
            <v>TUBO-CILIND TK9CL 200 2550</v>
          </cell>
          <cell r="C2213" t="str">
            <v>TK9CL 200 2550</v>
          </cell>
          <cell r="D2213">
            <v>268.49</v>
          </cell>
          <cell r="E2213">
            <v>443.54</v>
          </cell>
          <cell r="F2213" t="str">
            <v>PEÇ</v>
          </cell>
          <cell r="H2213">
            <v>200</v>
          </cell>
          <cell r="I2213">
            <v>2550</v>
          </cell>
        </row>
        <row r="2214">
          <cell r="A2214">
            <v>302262</v>
          </cell>
          <cell r="B2214" t="str">
            <v>TUBO-CILIND TK9CL 200 2570</v>
          </cell>
          <cell r="C2214" t="str">
            <v>TK9CL 200 2570</v>
          </cell>
          <cell r="D2214">
            <v>0.01</v>
          </cell>
          <cell r="E2214">
            <v>463.23</v>
          </cell>
          <cell r="F2214" t="str">
            <v>PEÇ</v>
          </cell>
          <cell r="H2214">
            <v>200</v>
          </cell>
          <cell r="I2214">
            <v>2570</v>
          </cell>
        </row>
        <row r="2215">
          <cell r="A2215">
            <v>302263</v>
          </cell>
          <cell r="B2215" t="str">
            <v>TUBO-CILIND TK9CL 200 2600</v>
          </cell>
          <cell r="C2215" t="str">
            <v>TK9CL 200 2600</v>
          </cell>
          <cell r="D2215">
            <v>0.01</v>
          </cell>
          <cell r="E2215">
            <v>463.23</v>
          </cell>
          <cell r="F2215" t="str">
            <v>PEÇ</v>
          </cell>
          <cell r="H2215">
            <v>200</v>
          </cell>
          <cell r="I2215">
            <v>2600</v>
          </cell>
        </row>
        <row r="2216">
          <cell r="A2216">
            <v>302264</v>
          </cell>
          <cell r="B2216" t="str">
            <v>TUBO-CILIND TK9CL 200 2610</v>
          </cell>
          <cell r="C2216" t="str">
            <v>TK9CL 200 2610</v>
          </cell>
          <cell r="D2216">
            <v>0.01</v>
          </cell>
          <cell r="E2216">
            <v>463.23</v>
          </cell>
          <cell r="F2216" t="str">
            <v>PEÇ</v>
          </cell>
          <cell r="H2216">
            <v>200</v>
          </cell>
          <cell r="I2216">
            <v>2610</v>
          </cell>
        </row>
        <row r="2217">
          <cell r="A2217">
            <v>302265</v>
          </cell>
          <cell r="B2217" t="str">
            <v>TUBO-CILIND TK9CL 200 2630</v>
          </cell>
          <cell r="C2217" t="str">
            <v>TK9CL 200 2630</v>
          </cell>
          <cell r="D2217">
            <v>0.01</v>
          </cell>
          <cell r="E2217">
            <v>463.23</v>
          </cell>
          <cell r="F2217" t="str">
            <v>PEÇ</v>
          </cell>
          <cell r="H2217">
            <v>200</v>
          </cell>
          <cell r="I2217">
            <v>2630</v>
          </cell>
        </row>
        <row r="2218">
          <cell r="A2218">
            <v>302266</v>
          </cell>
          <cell r="B2218" t="str">
            <v>TUBO-CILIND TK9CL 200 2640</v>
          </cell>
          <cell r="C2218" t="str">
            <v>TK9CL 200 2640</v>
          </cell>
          <cell r="D2218">
            <v>0.01</v>
          </cell>
          <cell r="E2218">
            <v>463.23</v>
          </cell>
          <cell r="F2218" t="str">
            <v>PEÇ</v>
          </cell>
          <cell r="H2218">
            <v>200</v>
          </cell>
          <cell r="I2218">
            <v>2640</v>
          </cell>
        </row>
        <row r="2219">
          <cell r="A2219">
            <v>302267</v>
          </cell>
          <cell r="B2219" t="str">
            <v>TUBO-CILIND TK9CL 200 2650</v>
          </cell>
          <cell r="C2219" t="str">
            <v>TK9CL 200 2650</v>
          </cell>
          <cell r="D2219">
            <v>0.01</v>
          </cell>
          <cell r="E2219">
            <v>463.23</v>
          </cell>
          <cell r="F2219" t="str">
            <v>PEÇ</v>
          </cell>
          <cell r="H2219">
            <v>200</v>
          </cell>
          <cell r="I2219">
            <v>2650</v>
          </cell>
        </row>
        <row r="2220">
          <cell r="A2220">
            <v>302268</v>
          </cell>
          <cell r="B2220" t="str">
            <v>TUBO-CILIND TK9CL 200 2700</v>
          </cell>
          <cell r="C2220" t="str">
            <v>TK9CL 200 2700</v>
          </cell>
          <cell r="D2220">
            <v>289.57</v>
          </cell>
          <cell r="E2220">
            <v>893.51</v>
          </cell>
          <cell r="F2220" t="str">
            <v>PEÇ</v>
          </cell>
          <cell r="H2220">
            <v>200</v>
          </cell>
          <cell r="I2220">
            <v>2700</v>
          </cell>
        </row>
        <row r="2221">
          <cell r="A2221">
            <v>302269</v>
          </cell>
          <cell r="B2221" t="str">
            <v>TUBO-CILIND TK9CL 200 2750</v>
          </cell>
          <cell r="C2221" t="str">
            <v>TK9CL 200 2750</v>
          </cell>
          <cell r="D2221">
            <v>0.01</v>
          </cell>
          <cell r="E2221">
            <v>463.23</v>
          </cell>
          <cell r="F2221" t="str">
            <v>PEÇ</v>
          </cell>
          <cell r="H2221">
            <v>200</v>
          </cell>
          <cell r="I2221">
            <v>2750</v>
          </cell>
        </row>
        <row r="2222">
          <cell r="A2222">
            <v>302270</v>
          </cell>
          <cell r="B2222" t="str">
            <v>TUBO-CILIND TK9CL 200 2760</v>
          </cell>
          <cell r="C2222" t="str">
            <v>TK9CL 200 2760</v>
          </cell>
          <cell r="D2222">
            <v>0.01</v>
          </cell>
          <cell r="E2222">
            <v>463.23</v>
          </cell>
          <cell r="F2222" t="str">
            <v>PEÇ</v>
          </cell>
          <cell r="H2222">
            <v>200</v>
          </cell>
          <cell r="I2222">
            <v>2760</v>
          </cell>
        </row>
        <row r="2223">
          <cell r="A2223">
            <v>302271</v>
          </cell>
          <cell r="B2223" t="str">
            <v>TUBO-CILIND TK9CL 200 2770</v>
          </cell>
          <cell r="C2223" t="str">
            <v>TK9CL 200 2770</v>
          </cell>
          <cell r="D2223">
            <v>0.01</v>
          </cell>
          <cell r="E2223">
            <v>463.23</v>
          </cell>
          <cell r="F2223" t="str">
            <v>PEÇ</v>
          </cell>
          <cell r="H2223">
            <v>200</v>
          </cell>
          <cell r="I2223">
            <v>2770</v>
          </cell>
        </row>
        <row r="2224">
          <cell r="A2224">
            <v>302272</v>
          </cell>
          <cell r="B2224" t="str">
            <v>TUBO-CILIND TK9CL 200 2780</v>
          </cell>
          <cell r="C2224" t="str">
            <v>TK9CL 200 2780</v>
          </cell>
          <cell r="D2224">
            <v>0.01</v>
          </cell>
          <cell r="E2224">
            <v>463.23</v>
          </cell>
          <cell r="F2224" t="str">
            <v>PEÇ</v>
          </cell>
          <cell r="H2224">
            <v>200</v>
          </cell>
          <cell r="I2224">
            <v>2780</v>
          </cell>
        </row>
        <row r="2225">
          <cell r="A2225">
            <v>302273</v>
          </cell>
          <cell r="B2225" t="str">
            <v>TUBO-CILIND TK9CL 200 2800</v>
          </cell>
          <cell r="C2225" t="str">
            <v>TK9CL 200 2800</v>
          </cell>
          <cell r="D2225">
            <v>0.01</v>
          </cell>
          <cell r="E2225">
            <v>463.23</v>
          </cell>
          <cell r="F2225" t="str">
            <v>PEÇ</v>
          </cell>
          <cell r="H2225">
            <v>200</v>
          </cell>
          <cell r="I2225">
            <v>2800</v>
          </cell>
        </row>
        <row r="2226">
          <cell r="A2226">
            <v>302274</v>
          </cell>
          <cell r="B2226" t="str">
            <v>TUBO-CILIND TK9CL 200 2810</v>
          </cell>
          <cell r="C2226" t="str">
            <v>TK9CL 200 2810</v>
          </cell>
          <cell r="D2226">
            <v>0.01</v>
          </cell>
          <cell r="E2226">
            <v>463.23</v>
          </cell>
          <cell r="F2226" t="str">
            <v>PEÇ</v>
          </cell>
          <cell r="H2226">
            <v>200</v>
          </cell>
          <cell r="I2226">
            <v>2810</v>
          </cell>
        </row>
        <row r="2227">
          <cell r="A2227">
            <v>302275</v>
          </cell>
          <cell r="B2227" t="str">
            <v>TUBO-CILIND TK9CL 200 2840</v>
          </cell>
          <cell r="C2227" t="str">
            <v>TK9CL 200 2840</v>
          </cell>
          <cell r="D2227">
            <v>0.01</v>
          </cell>
          <cell r="E2227">
            <v>463.23</v>
          </cell>
          <cell r="F2227" t="str">
            <v>PEÇ</v>
          </cell>
          <cell r="H2227">
            <v>200</v>
          </cell>
          <cell r="I2227">
            <v>2840</v>
          </cell>
        </row>
        <row r="2228">
          <cell r="A2228">
            <v>302276</v>
          </cell>
          <cell r="B2228" t="str">
            <v>TUBO-CILIND TK9CL 200 2850</v>
          </cell>
          <cell r="C2228" t="str">
            <v>TK9CL 200 2850</v>
          </cell>
          <cell r="D2228">
            <v>282.92</v>
          </cell>
          <cell r="E2228">
            <v>735.84</v>
          </cell>
          <cell r="F2228" t="str">
            <v>PEÇ</v>
          </cell>
          <cell r="H2228">
            <v>200</v>
          </cell>
          <cell r="I2228">
            <v>2850</v>
          </cell>
        </row>
        <row r="2229">
          <cell r="A2229">
            <v>302277</v>
          </cell>
          <cell r="B2229" t="str">
            <v>TUBO-CILIND TK9CL 200 2870</v>
          </cell>
          <cell r="C2229" t="str">
            <v>TK9CL 200 2870</v>
          </cell>
          <cell r="D2229">
            <v>0.01</v>
          </cell>
          <cell r="E2229">
            <v>463.23</v>
          </cell>
          <cell r="F2229" t="str">
            <v>PEÇ</v>
          </cell>
          <cell r="H2229">
            <v>200</v>
          </cell>
          <cell r="I2229">
            <v>2870</v>
          </cell>
        </row>
        <row r="2230">
          <cell r="A2230">
            <v>302278</v>
          </cell>
          <cell r="B2230" t="str">
            <v>TUBO-CILIND TK9CL 200 2880</v>
          </cell>
          <cell r="C2230" t="str">
            <v>TK9CL 200 2880</v>
          </cell>
          <cell r="D2230">
            <v>0.01</v>
          </cell>
          <cell r="E2230">
            <v>463.23</v>
          </cell>
          <cell r="F2230" t="str">
            <v>PEÇ</v>
          </cell>
          <cell r="H2230">
            <v>200</v>
          </cell>
          <cell r="I2230">
            <v>2880</v>
          </cell>
        </row>
        <row r="2231">
          <cell r="A2231">
            <v>302279</v>
          </cell>
          <cell r="B2231" t="str">
            <v>TUBO-CILIND TK9CL 200 2890</v>
          </cell>
          <cell r="C2231" t="str">
            <v>TK9CL 200 2890</v>
          </cell>
          <cell r="D2231">
            <v>0.01</v>
          </cell>
          <cell r="E2231">
            <v>463.23</v>
          </cell>
          <cell r="F2231" t="str">
            <v>PEÇ</v>
          </cell>
          <cell r="H2231">
            <v>200</v>
          </cell>
          <cell r="I2231">
            <v>2890</v>
          </cell>
        </row>
        <row r="2232">
          <cell r="A2232">
            <v>302280</v>
          </cell>
          <cell r="B2232" t="str">
            <v>TUBO-CILIND TK9CL 200 2900</v>
          </cell>
          <cell r="C2232" t="str">
            <v>TK9CL 200 2900</v>
          </cell>
          <cell r="D2232">
            <v>0.01</v>
          </cell>
          <cell r="E2232">
            <v>463.23</v>
          </cell>
          <cell r="F2232" t="str">
            <v>PEÇ</v>
          </cell>
          <cell r="H2232">
            <v>200</v>
          </cell>
          <cell r="I2232">
            <v>2900</v>
          </cell>
        </row>
        <row r="2233">
          <cell r="A2233">
            <v>302281</v>
          </cell>
          <cell r="B2233" t="str">
            <v>TUBO-CILIND TK9CL 200 2910</v>
          </cell>
          <cell r="C2233" t="str">
            <v>TK9CL 200 2910</v>
          </cell>
          <cell r="D2233">
            <v>0.01</v>
          </cell>
          <cell r="E2233">
            <v>463.23</v>
          </cell>
          <cell r="F2233" t="str">
            <v>PEÇ</v>
          </cell>
          <cell r="H2233">
            <v>200</v>
          </cell>
          <cell r="I2233">
            <v>2910</v>
          </cell>
        </row>
        <row r="2234">
          <cell r="A2234">
            <v>302282</v>
          </cell>
          <cell r="B2234" t="str">
            <v>TUBO-CILIND TK9CL 200 2940</v>
          </cell>
          <cell r="C2234" t="str">
            <v>TK9CL 200 2940</v>
          </cell>
          <cell r="D2234">
            <v>0.01</v>
          </cell>
          <cell r="E2234">
            <v>463.23</v>
          </cell>
          <cell r="F2234" t="str">
            <v>PEÇ</v>
          </cell>
          <cell r="H2234">
            <v>200</v>
          </cell>
          <cell r="I2234">
            <v>2940</v>
          </cell>
        </row>
        <row r="2235">
          <cell r="A2235">
            <v>302283</v>
          </cell>
          <cell r="B2235" t="str">
            <v>TUBO-CILIND TK9CL 200 2950</v>
          </cell>
          <cell r="C2235" t="str">
            <v>TK9CL 200 2950</v>
          </cell>
          <cell r="D2235">
            <v>0.01</v>
          </cell>
          <cell r="E2235">
            <v>463.23</v>
          </cell>
          <cell r="F2235" t="str">
            <v>PEÇ</v>
          </cell>
          <cell r="H2235">
            <v>200</v>
          </cell>
          <cell r="I2235">
            <v>2950</v>
          </cell>
        </row>
        <row r="2236">
          <cell r="A2236">
            <v>302284</v>
          </cell>
          <cell r="B2236" t="str">
            <v>TUBO-CILIND TK9CL 200 2970</v>
          </cell>
          <cell r="C2236" t="str">
            <v>TK9CL 200 2970</v>
          </cell>
          <cell r="D2236">
            <v>0.01</v>
          </cell>
          <cell r="E2236">
            <v>463.23</v>
          </cell>
          <cell r="F2236" t="str">
            <v>PEÇ</v>
          </cell>
          <cell r="H2236">
            <v>200</v>
          </cell>
          <cell r="I2236">
            <v>2970</v>
          </cell>
        </row>
        <row r="2237">
          <cell r="A2237">
            <v>302285</v>
          </cell>
          <cell r="B2237" t="str">
            <v>TUBO-CILIND TK9CL 200 2980</v>
          </cell>
          <cell r="C2237" t="str">
            <v>TK9CL 200 2980</v>
          </cell>
          <cell r="D2237">
            <v>0.01</v>
          </cell>
          <cell r="E2237">
            <v>463.23</v>
          </cell>
          <cell r="F2237" t="str">
            <v>PEÇ</v>
          </cell>
          <cell r="H2237">
            <v>200</v>
          </cell>
          <cell r="I2237">
            <v>2980</v>
          </cell>
        </row>
        <row r="2238">
          <cell r="A2238">
            <v>302286</v>
          </cell>
          <cell r="B2238" t="str">
            <v>TUBO-CILIND TK9CL 200 3000</v>
          </cell>
          <cell r="C2238" t="str">
            <v>TK9CL 200 3000</v>
          </cell>
          <cell r="D2238">
            <v>295.11</v>
          </cell>
          <cell r="E2238">
            <v>735.84</v>
          </cell>
          <cell r="F2238" t="str">
            <v>PEÇ</v>
          </cell>
          <cell r="H2238">
            <v>200</v>
          </cell>
          <cell r="I2238">
            <v>3000</v>
          </cell>
        </row>
        <row r="2239">
          <cell r="A2239">
            <v>302287</v>
          </cell>
          <cell r="B2239" t="str">
            <v>TUBO-CILIND TK9CL 200 3030</v>
          </cell>
          <cell r="C2239" t="str">
            <v>TK9CL 200 3030</v>
          </cell>
          <cell r="D2239">
            <v>0.01</v>
          </cell>
          <cell r="E2239">
            <v>540.42999999999995</v>
          </cell>
          <cell r="F2239" t="str">
            <v>PEÇ</v>
          </cell>
          <cell r="H2239">
            <v>200</v>
          </cell>
          <cell r="I2239">
            <v>3030</v>
          </cell>
        </row>
        <row r="2240">
          <cell r="A2240">
            <v>302288</v>
          </cell>
          <cell r="B2240" t="str">
            <v>TUBO-CILIND TK9CL 200 3040</v>
          </cell>
          <cell r="C2240" t="str">
            <v>TK9CL 200 3040</v>
          </cell>
          <cell r="D2240">
            <v>0.01</v>
          </cell>
          <cell r="E2240">
            <v>540.42999999999995</v>
          </cell>
          <cell r="F2240" t="str">
            <v>PEÇ</v>
          </cell>
          <cell r="H2240">
            <v>200</v>
          </cell>
          <cell r="I2240">
            <v>3040</v>
          </cell>
        </row>
        <row r="2241">
          <cell r="A2241">
            <v>302289</v>
          </cell>
          <cell r="B2241" t="str">
            <v>TUBO-CILIND TK9CL 200 3080</v>
          </cell>
          <cell r="C2241" t="str">
            <v>TK9CL 200 3080</v>
          </cell>
          <cell r="D2241">
            <v>342.53</v>
          </cell>
          <cell r="E2241">
            <v>540.42999999999995</v>
          </cell>
          <cell r="F2241" t="str">
            <v>PEÇ</v>
          </cell>
          <cell r="H2241">
            <v>200</v>
          </cell>
          <cell r="I2241">
            <v>3080</v>
          </cell>
        </row>
        <row r="2242">
          <cell r="A2242">
            <v>302290</v>
          </cell>
          <cell r="B2242" t="str">
            <v>TUBO-CILIND TK9CL 200 3100</v>
          </cell>
          <cell r="C2242" t="str">
            <v>TK9CL 200 3100</v>
          </cell>
          <cell r="D2242">
            <v>303.12</v>
          </cell>
          <cell r="E2242">
            <v>832.74</v>
          </cell>
          <cell r="F2242" t="str">
            <v>PEÇ</v>
          </cell>
          <cell r="H2242">
            <v>200</v>
          </cell>
          <cell r="I2242">
            <v>3100</v>
          </cell>
        </row>
        <row r="2243">
          <cell r="A2243">
            <v>302291</v>
          </cell>
          <cell r="B2243" t="str">
            <v>TUBO-CILIND TK9CL 200 3140</v>
          </cell>
          <cell r="C2243" t="str">
            <v>TK9CL 200 3140</v>
          </cell>
          <cell r="D2243">
            <v>0.01</v>
          </cell>
          <cell r="E2243">
            <v>540.42999999999995</v>
          </cell>
          <cell r="F2243" t="str">
            <v>PEÇ</v>
          </cell>
          <cell r="H2243">
            <v>200</v>
          </cell>
          <cell r="I2243">
            <v>3140</v>
          </cell>
        </row>
        <row r="2244">
          <cell r="A2244">
            <v>302292</v>
          </cell>
          <cell r="B2244" t="str">
            <v>TUBO-CILIND TK9CL 200 3150</v>
          </cell>
          <cell r="C2244" t="str">
            <v>TK9CL 200 3150</v>
          </cell>
          <cell r="D2244">
            <v>0.01</v>
          </cell>
          <cell r="E2244">
            <v>540.42999999999995</v>
          </cell>
          <cell r="F2244" t="str">
            <v>PEÇ</v>
          </cell>
          <cell r="H2244">
            <v>200</v>
          </cell>
          <cell r="I2244">
            <v>3150</v>
          </cell>
        </row>
        <row r="2245">
          <cell r="A2245">
            <v>302293</v>
          </cell>
          <cell r="B2245" t="str">
            <v>TUBO-CILIND TK9CL 200 3180</v>
          </cell>
          <cell r="C2245" t="str">
            <v>TK9CL 200 3180</v>
          </cell>
          <cell r="D2245">
            <v>0.01</v>
          </cell>
          <cell r="E2245">
            <v>540.42999999999995</v>
          </cell>
          <cell r="F2245" t="str">
            <v>PEÇ</v>
          </cell>
          <cell r="H2245">
            <v>200</v>
          </cell>
          <cell r="I2245">
            <v>3180</v>
          </cell>
        </row>
        <row r="2246">
          <cell r="A2246">
            <v>302294</v>
          </cell>
          <cell r="B2246" t="str">
            <v>TUBO-CILIND TK9CL 200 3190</v>
          </cell>
          <cell r="C2246" t="str">
            <v>TK9CL 200 3190</v>
          </cell>
          <cell r="D2246">
            <v>310.83999999999997</v>
          </cell>
          <cell r="E2246">
            <v>832.74</v>
          </cell>
          <cell r="F2246" t="str">
            <v>PEÇ</v>
          </cell>
          <cell r="H2246">
            <v>200</v>
          </cell>
          <cell r="I2246">
            <v>3190</v>
          </cell>
        </row>
        <row r="2247">
          <cell r="A2247">
            <v>302295</v>
          </cell>
          <cell r="B2247" t="str">
            <v>TUBO-CILIND TK9CL 200 3200</v>
          </cell>
          <cell r="C2247" t="str">
            <v>TK9CL 200 3200</v>
          </cell>
          <cell r="D2247">
            <v>352.28</v>
          </cell>
          <cell r="E2247">
            <v>1248.3599999999999</v>
          </cell>
          <cell r="F2247" t="str">
            <v>PEÇ</v>
          </cell>
          <cell r="H2247">
            <v>200</v>
          </cell>
          <cell r="I2247">
            <v>3200</v>
          </cell>
        </row>
        <row r="2248">
          <cell r="A2248">
            <v>302296</v>
          </cell>
          <cell r="B2248" t="str">
            <v>TUBO-CILIND TK9CL 200 3250</v>
          </cell>
          <cell r="C2248" t="str">
            <v>TK9CL 200 3250</v>
          </cell>
          <cell r="D2248">
            <v>356.94</v>
          </cell>
          <cell r="E2248">
            <v>1248.3599999999999</v>
          </cell>
          <cell r="F2248" t="str">
            <v>PEÇ</v>
          </cell>
          <cell r="H2248">
            <v>200</v>
          </cell>
          <cell r="I2248">
            <v>3250</v>
          </cell>
        </row>
        <row r="2249">
          <cell r="A2249">
            <v>302297</v>
          </cell>
          <cell r="B2249" t="str">
            <v>TUBO-CILIND TK9CL 200 3300</v>
          </cell>
          <cell r="C2249" t="str">
            <v>TK9CL 200 3300</v>
          </cell>
          <cell r="D2249">
            <v>0.01</v>
          </cell>
          <cell r="E2249">
            <v>540.42999999999995</v>
          </cell>
          <cell r="F2249" t="str">
            <v>PEÇ</v>
          </cell>
          <cell r="H2249">
            <v>200</v>
          </cell>
          <cell r="I2249">
            <v>3300</v>
          </cell>
        </row>
        <row r="2250">
          <cell r="A2250">
            <v>302298</v>
          </cell>
          <cell r="B2250" t="str">
            <v>TUBO-CILIND TK9CL 200 3330</v>
          </cell>
          <cell r="C2250" t="str">
            <v>TK9CL 200 3330</v>
          </cell>
          <cell r="D2250">
            <v>0.01</v>
          </cell>
          <cell r="E2250">
            <v>540.42999999999995</v>
          </cell>
          <cell r="F2250" t="str">
            <v>PEÇ</v>
          </cell>
          <cell r="H2250">
            <v>200</v>
          </cell>
          <cell r="I2250">
            <v>3330</v>
          </cell>
        </row>
        <row r="2251">
          <cell r="A2251">
            <v>302299</v>
          </cell>
          <cell r="B2251" t="str">
            <v>TUBO-CILIND TK9CL 200 3350</v>
          </cell>
          <cell r="C2251" t="str">
            <v>TK9CL 200 3350</v>
          </cell>
          <cell r="D2251">
            <v>0.01</v>
          </cell>
          <cell r="E2251">
            <v>540.42999999999995</v>
          </cell>
          <cell r="F2251" t="str">
            <v>PEÇ</v>
          </cell>
          <cell r="H2251">
            <v>200</v>
          </cell>
          <cell r="I2251">
            <v>3350</v>
          </cell>
        </row>
        <row r="2252">
          <cell r="A2252">
            <v>302300</v>
          </cell>
          <cell r="B2252" t="str">
            <v>TUBO-CILIND TK9CL 200 3360</v>
          </cell>
          <cell r="C2252" t="str">
            <v>TK9CL 200 3360</v>
          </cell>
          <cell r="D2252">
            <v>0.01</v>
          </cell>
          <cell r="E2252">
            <v>540.42999999999995</v>
          </cell>
          <cell r="F2252" t="str">
            <v>PEÇ</v>
          </cell>
          <cell r="H2252">
            <v>200</v>
          </cell>
          <cell r="I2252">
            <v>3360</v>
          </cell>
        </row>
        <row r="2253">
          <cell r="A2253">
            <v>302301</v>
          </cell>
          <cell r="B2253" t="str">
            <v>TUBO-CILIND TK9CL 200 3370</v>
          </cell>
          <cell r="C2253" t="str">
            <v>TK9CL 200 3370</v>
          </cell>
          <cell r="D2253">
            <v>0.01</v>
          </cell>
          <cell r="E2253">
            <v>540.42999999999995</v>
          </cell>
          <cell r="F2253" t="str">
            <v>PEÇ</v>
          </cell>
          <cell r="H2253">
            <v>200</v>
          </cell>
          <cell r="I2253">
            <v>3370</v>
          </cell>
        </row>
        <row r="2254">
          <cell r="A2254">
            <v>302302</v>
          </cell>
          <cell r="B2254" t="str">
            <v>TUBO-CILIND TK9CL 200 3400</v>
          </cell>
          <cell r="C2254" t="str">
            <v>TK9CL 200 3400</v>
          </cell>
          <cell r="D2254">
            <v>335.39</v>
          </cell>
          <cell r="E2254">
            <v>1248.3599999999999</v>
          </cell>
          <cell r="F2254" t="str">
            <v>PEÇ</v>
          </cell>
          <cell r="H2254">
            <v>200</v>
          </cell>
          <cell r="I2254">
            <v>3400</v>
          </cell>
        </row>
        <row r="2255">
          <cell r="A2255">
            <v>302303</v>
          </cell>
          <cell r="B2255" t="str">
            <v>TUBO-CILIND TK9CL 200 3420</v>
          </cell>
          <cell r="C2255" t="str">
            <v>TK9CL 200 3420</v>
          </cell>
          <cell r="D2255">
            <v>0.01</v>
          </cell>
          <cell r="E2255">
            <v>540.42999999999995</v>
          </cell>
          <cell r="F2255" t="str">
            <v>PEÇ</v>
          </cell>
          <cell r="H2255">
            <v>200</v>
          </cell>
          <cell r="I2255">
            <v>3420</v>
          </cell>
        </row>
        <row r="2256">
          <cell r="A2256">
            <v>302304</v>
          </cell>
          <cell r="B2256" t="str">
            <v>TUBO-CILIND TK9CL 200 3450</v>
          </cell>
          <cell r="C2256" t="str">
            <v>TK9CL 200 3450</v>
          </cell>
          <cell r="D2256">
            <v>374.7</v>
          </cell>
          <cell r="E2256">
            <v>1248.3599999999999</v>
          </cell>
          <cell r="F2256" t="str">
            <v>PEÇ</v>
          </cell>
          <cell r="H2256">
            <v>200</v>
          </cell>
          <cell r="I2256">
            <v>3450</v>
          </cell>
        </row>
        <row r="2257">
          <cell r="A2257">
            <v>302305</v>
          </cell>
          <cell r="B2257" t="str">
            <v>TUBO-CILIND TK9CL 200 3490</v>
          </cell>
          <cell r="C2257" t="str">
            <v>TK9CL 200 3490</v>
          </cell>
          <cell r="D2257">
            <v>0.01</v>
          </cell>
          <cell r="E2257">
            <v>540.42999999999995</v>
          </cell>
          <cell r="F2257" t="str">
            <v>PEÇ</v>
          </cell>
          <cell r="H2257">
            <v>200</v>
          </cell>
          <cell r="I2257">
            <v>3490</v>
          </cell>
        </row>
        <row r="2258">
          <cell r="A2258">
            <v>302306</v>
          </cell>
          <cell r="B2258" t="str">
            <v>TUBO-CILIND TK9CL 200 3500</v>
          </cell>
          <cell r="C2258" t="str">
            <v>TK9CL 200 3500</v>
          </cell>
          <cell r="D2258">
            <v>304.25</v>
          </cell>
          <cell r="E2258">
            <v>1286.97</v>
          </cell>
          <cell r="F2258" t="str">
            <v>PEÇ</v>
          </cell>
          <cell r="H2258">
            <v>200</v>
          </cell>
          <cell r="I2258">
            <v>3500</v>
          </cell>
        </row>
        <row r="2259">
          <cell r="A2259">
            <v>302307</v>
          </cell>
          <cell r="B2259" t="str">
            <v>TUBO-CILIND TK9CL 200 3510</v>
          </cell>
          <cell r="C2259" t="str">
            <v>TK9CL 200 3510</v>
          </cell>
          <cell r="D2259">
            <v>0.01</v>
          </cell>
          <cell r="E2259">
            <v>617.63</v>
          </cell>
          <cell r="F2259" t="str">
            <v>PEÇ</v>
          </cell>
          <cell r="H2259">
            <v>200</v>
          </cell>
          <cell r="I2259">
            <v>3510</v>
          </cell>
        </row>
        <row r="2260">
          <cell r="A2260">
            <v>302308</v>
          </cell>
          <cell r="B2260" t="str">
            <v>TUBO-CILIND TK9CL 200 3600</v>
          </cell>
          <cell r="C2260" t="str">
            <v>TK9CL 200 3600</v>
          </cell>
          <cell r="D2260">
            <v>344.35</v>
          </cell>
          <cell r="E2260">
            <v>1395.81</v>
          </cell>
          <cell r="F2260" t="str">
            <v>PEÇ</v>
          </cell>
          <cell r="H2260">
            <v>200</v>
          </cell>
          <cell r="I2260">
            <v>3600</v>
          </cell>
        </row>
        <row r="2261">
          <cell r="A2261">
            <v>302309</v>
          </cell>
          <cell r="B2261" t="str">
            <v>TUBO-CILIND TK9CL 200 3630</v>
          </cell>
          <cell r="C2261" t="str">
            <v>TK9CL 200 3630</v>
          </cell>
          <cell r="D2261">
            <v>0.01</v>
          </cell>
          <cell r="E2261">
            <v>617.63</v>
          </cell>
          <cell r="F2261" t="str">
            <v>PEÇ</v>
          </cell>
          <cell r="H2261">
            <v>200</v>
          </cell>
          <cell r="I2261">
            <v>3630</v>
          </cell>
        </row>
        <row r="2262">
          <cell r="A2262">
            <v>302310</v>
          </cell>
          <cell r="B2262" t="str">
            <v>TUBO-CILIND TK9CL 200 3650</v>
          </cell>
          <cell r="C2262" t="str">
            <v>TK9CL 200 3650</v>
          </cell>
          <cell r="D2262">
            <v>0.01</v>
          </cell>
          <cell r="E2262">
            <v>617.63</v>
          </cell>
          <cell r="F2262" t="str">
            <v>PEÇ</v>
          </cell>
          <cell r="H2262">
            <v>200</v>
          </cell>
          <cell r="I2262">
            <v>3650</v>
          </cell>
        </row>
        <row r="2263">
          <cell r="A2263">
            <v>302311</v>
          </cell>
          <cell r="B2263" t="str">
            <v>TUBO-CILIND TK9CL 200 3700</v>
          </cell>
          <cell r="C2263" t="str">
            <v>TK9CL 200 3700</v>
          </cell>
          <cell r="D2263">
            <v>359.72</v>
          </cell>
          <cell r="E2263">
            <v>1395.81</v>
          </cell>
          <cell r="F2263" t="str">
            <v>PEÇ</v>
          </cell>
          <cell r="H2263">
            <v>200</v>
          </cell>
          <cell r="I2263">
            <v>3700</v>
          </cell>
        </row>
        <row r="2264">
          <cell r="A2264">
            <v>302312</v>
          </cell>
          <cell r="B2264" t="str">
            <v>TUBO-CILIND TK9CL 200 3750</v>
          </cell>
          <cell r="C2264" t="str">
            <v>TK9CL 200 3750</v>
          </cell>
          <cell r="D2264">
            <v>0.01</v>
          </cell>
          <cell r="E2264">
            <v>617.63</v>
          </cell>
          <cell r="F2264" t="str">
            <v>PEÇ</v>
          </cell>
          <cell r="H2264">
            <v>200</v>
          </cell>
          <cell r="I2264">
            <v>3750</v>
          </cell>
        </row>
        <row r="2265">
          <cell r="A2265">
            <v>302313</v>
          </cell>
          <cell r="B2265" t="str">
            <v>TUBO-CILIND TK9CL 200 3760</v>
          </cell>
          <cell r="C2265" t="str">
            <v>TK9CL 200 3760</v>
          </cell>
          <cell r="D2265">
            <v>0.01</v>
          </cell>
          <cell r="E2265">
            <v>617.63</v>
          </cell>
          <cell r="F2265" t="str">
            <v>PEÇ</v>
          </cell>
          <cell r="H2265">
            <v>200</v>
          </cell>
          <cell r="I2265">
            <v>3760</v>
          </cell>
        </row>
        <row r="2266">
          <cell r="A2266">
            <v>302314</v>
          </cell>
          <cell r="B2266" t="str">
            <v>TUBO-CILIND TK9CL 200 3790</v>
          </cell>
          <cell r="C2266" t="str">
            <v>TK9CL 200 3790</v>
          </cell>
          <cell r="D2266">
            <v>0.01</v>
          </cell>
          <cell r="E2266">
            <v>617.63</v>
          </cell>
          <cell r="F2266" t="str">
            <v>PEÇ</v>
          </cell>
          <cell r="H2266">
            <v>200</v>
          </cell>
          <cell r="I2266">
            <v>3790</v>
          </cell>
        </row>
        <row r="2267">
          <cell r="A2267">
            <v>302315</v>
          </cell>
          <cell r="B2267" t="str">
            <v>TUBO-CILIND TK9CL 200 3800</v>
          </cell>
          <cell r="C2267" t="str">
            <v>TK9CL 200 3800</v>
          </cell>
          <cell r="D2267">
            <v>360.21</v>
          </cell>
          <cell r="E2267">
            <v>617.63</v>
          </cell>
          <cell r="F2267" t="str">
            <v>PEÇ</v>
          </cell>
          <cell r="H2267">
            <v>200</v>
          </cell>
          <cell r="I2267">
            <v>3800</v>
          </cell>
        </row>
        <row r="2268">
          <cell r="A2268">
            <v>302316</v>
          </cell>
          <cell r="B2268" t="str">
            <v>TUBO-CILIND TK9CL 200 3850</v>
          </cell>
          <cell r="C2268" t="str">
            <v>TK9CL 200 3850</v>
          </cell>
          <cell r="D2268">
            <v>0.01</v>
          </cell>
          <cell r="E2268">
            <v>617.63</v>
          </cell>
          <cell r="F2268" t="str">
            <v>PEÇ</v>
          </cell>
          <cell r="H2268">
            <v>200</v>
          </cell>
          <cell r="I2268">
            <v>3850</v>
          </cell>
        </row>
        <row r="2269">
          <cell r="A2269">
            <v>302317</v>
          </cell>
          <cell r="B2269" t="str">
            <v>TUBO-CILIND TK9CL 200 3890</v>
          </cell>
          <cell r="C2269" t="str">
            <v>TK9CL 200 3890</v>
          </cell>
          <cell r="D2269">
            <v>0.01</v>
          </cell>
          <cell r="E2269">
            <v>617.63</v>
          </cell>
          <cell r="F2269" t="str">
            <v>PEÇ</v>
          </cell>
          <cell r="H2269">
            <v>200</v>
          </cell>
          <cell r="I2269">
            <v>3890</v>
          </cell>
        </row>
        <row r="2270">
          <cell r="A2270">
            <v>302318</v>
          </cell>
          <cell r="B2270" t="str">
            <v>TUBO-CILIND TK9CL 200 3900</v>
          </cell>
          <cell r="C2270" t="str">
            <v>TK9CL 200 3900</v>
          </cell>
          <cell r="D2270">
            <v>414.12</v>
          </cell>
          <cell r="E2270">
            <v>1395.81</v>
          </cell>
          <cell r="F2270" t="str">
            <v>PEÇ</v>
          </cell>
          <cell r="H2270">
            <v>200</v>
          </cell>
          <cell r="I2270">
            <v>3900</v>
          </cell>
        </row>
        <row r="2271">
          <cell r="A2271">
            <v>302319</v>
          </cell>
          <cell r="B2271" t="str">
            <v>TUBO-CILIND TK9CL 200 3920</v>
          </cell>
          <cell r="C2271" t="str">
            <v>TK9CL 200 3920</v>
          </cell>
          <cell r="D2271">
            <v>0.01</v>
          </cell>
          <cell r="E2271">
            <v>617.63</v>
          </cell>
          <cell r="F2271" t="str">
            <v>PEÇ</v>
          </cell>
          <cell r="H2271">
            <v>200</v>
          </cell>
          <cell r="I2271">
            <v>3920</v>
          </cell>
        </row>
        <row r="2272">
          <cell r="A2272">
            <v>302320</v>
          </cell>
          <cell r="B2272" t="str">
            <v>TUBO-CILIND TK9CL 200 3950</v>
          </cell>
          <cell r="C2272" t="str">
            <v>TK9CL 200 3950</v>
          </cell>
          <cell r="D2272">
            <v>338.42</v>
          </cell>
          <cell r="E2272">
            <v>668.55</v>
          </cell>
          <cell r="F2272" t="str">
            <v>PEÇ</v>
          </cell>
          <cell r="H2272">
            <v>200</v>
          </cell>
          <cell r="I2272">
            <v>3950</v>
          </cell>
        </row>
        <row r="2273">
          <cell r="A2273">
            <v>302321</v>
          </cell>
          <cell r="B2273" t="str">
            <v>TUBO-CILIND TK9CL 200 3970</v>
          </cell>
          <cell r="C2273" t="str">
            <v>TK9CL 200 3970</v>
          </cell>
          <cell r="D2273">
            <v>0.01</v>
          </cell>
          <cell r="E2273">
            <v>617.63</v>
          </cell>
          <cell r="F2273" t="str">
            <v>PEÇ</v>
          </cell>
          <cell r="H2273">
            <v>200</v>
          </cell>
          <cell r="I2273">
            <v>3970</v>
          </cell>
        </row>
        <row r="2274">
          <cell r="A2274">
            <v>302322</v>
          </cell>
          <cell r="B2274" t="str">
            <v>TUBO-CILIND TK9CL 200 3980</v>
          </cell>
          <cell r="C2274" t="str">
            <v>TK9CL 200 3980</v>
          </cell>
          <cell r="D2274">
            <v>0.01</v>
          </cell>
          <cell r="E2274">
            <v>617.63</v>
          </cell>
          <cell r="F2274" t="str">
            <v>PEÇ</v>
          </cell>
          <cell r="H2274">
            <v>200</v>
          </cell>
          <cell r="I2274">
            <v>3980</v>
          </cell>
        </row>
        <row r="2275">
          <cell r="A2275">
            <v>302323</v>
          </cell>
          <cell r="B2275" t="str">
            <v>TUBO-CILIND TK9CL 200 4000</v>
          </cell>
          <cell r="C2275" t="str">
            <v>TK9CL 200 4000</v>
          </cell>
          <cell r="D2275">
            <v>375.79</v>
          </cell>
          <cell r="E2275">
            <v>931.1</v>
          </cell>
          <cell r="F2275" t="str">
            <v>PEÇ</v>
          </cell>
          <cell r="H2275">
            <v>200</v>
          </cell>
          <cell r="I2275">
            <v>4000</v>
          </cell>
        </row>
        <row r="2276">
          <cell r="A2276">
            <v>302324</v>
          </cell>
          <cell r="B2276" t="str">
            <v>TUBO-CILIND TK9CL 200 4020</v>
          </cell>
          <cell r="C2276" t="str">
            <v>TK9CL 200 4020</v>
          </cell>
          <cell r="D2276">
            <v>0.01</v>
          </cell>
          <cell r="E2276">
            <v>694.84</v>
          </cell>
          <cell r="F2276" t="str">
            <v>PEÇ</v>
          </cell>
          <cell r="H2276">
            <v>200</v>
          </cell>
          <cell r="I2276">
            <v>4020</v>
          </cell>
        </row>
        <row r="2277">
          <cell r="A2277">
            <v>302325</v>
          </cell>
          <cell r="B2277" t="str">
            <v>TUBO-CILIND TK9CL 200 4040</v>
          </cell>
          <cell r="C2277" t="str">
            <v>TK9CL 200 4040</v>
          </cell>
          <cell r="D2277">
            <v>0.01</v>
          </cell>
          <cell r="E2277">
            <v>694.84</v>
          </cell>
          <cell r="F2277" t="str">
            <v>PEÇ</v>
          </cell>
          <cell r="H2277">
            <v>200</v>
          </cell>
          <cell r="I2277">
            <v>4040</v>
          </cell>
        </row>
        <row r="2278">
          <cell r="A2278">
            <v>302326</v>
          </cell>
          <cell r="B2278" t="str">
            <v>TUBO-CILIND TK9CL 200 4050</v>
          </cell>
          <cell r="C2278" t="str">
            <v>TK9CL 200 4050</v>
          </cell>
          <cell r="D2278">
            <v>0.01</v>
          </cell>
          <cell r="E2278">
            <v>694.84</v>
          </cell>
          <cell r="F2278" t="str">
            <v>PEÇ</v>
          </cell>
          <cell r="H2278">
            <v>200</v>
          </cell>
          <cell r="I2278">
            <v>4050</v>
          </cell>
        </row>
        <row r="2279">
          <cell r="A2279">
            <v>302327</v>
          </cell>
          <cell r="B2279" t="str">
            <v>TUBO-CILIND TK9CL 200 4080</v>
          </cell>
          <cell r="C2279" t="str">
            <v>TK9CL 200 4080</v>
          </cell>
          <cell r="D2279">
            <v>0.01</v>
          </cell>
          <cell r="E2279">
            <v>694.84</v>
          </cell>
          <cell r="F2279" t="str">
            <v>PEÇ</v>
          </cell>
          <cell r="H2279">
            <v>200</v>
          </cell>
          <cell r="I2279">
            <v>4080</v>
          </cell>
        </row>
        <row r="2280">
          <cell r="A2280">
            <v>302328</v>
          </cell>
          <cell r="B2280" t="str">
            <v>TUBO-CILIND TK9CL 200 4100</v>
          </cell>
          <cell r="C2280" t="str">
            <v>TK9CL 200 4100</v>
          </cell>
          <cell r="D2280">
            <v>397.61</v>
          </cell>
          <cell r="E2280">
            <v>962.78</v>
          </cell>
          <cell r="F2280" t="str">
            <v>PEÇ</v>
          </cell>
          <cell r="H2280">
            <v>200</v>
          </cell>
          <cell r="I2280">
            <v>4100</v>
          </cell>
        </row>
        <row r="2281">
          <cell r="A2281">
            <v>302329</v>
          </cell>
          <cell r="B2281" t="str">
            <v>TUBO-CILIND TK9CL 200 4150</v>
          </cell>
          <cell r="C2281" t="str">
            <v>TK9CL 200 4150</v>
          </cell>
          <cell r="D2281">
            <v>389.45</v>
          </cell>
          <cell r="E2281">
            <v>1028.04</v>
          </cell>
          <cell r="F2281" t="str">
            <v>PEÇ</v>
          </cell>
          <cell r="H2281">
            <v>200</v>
          </cell>
          <cell r="I2281">
            <v>4150</v>
          </cell>
        </row>
        <row r="2282">
          <cell r="A2282">
            <v>302330</v>
          </cell>
          <cell r="B2282" t="str">
            <v>TUBO-CILIND TK9CL 200 4170</v>
          </cell>
          <cell r="C2282" t="str">
            <v>TK9CL 200 4170</v>
          </cell>
          <cell r="D2282">
            <v>0.01</v>
          </cell>
          <cell r="E2282">
            <v>694.84</v>
          </cell>
          <cell r="F2282" t="str">
            <v>PEÇ</v>
          </cell>
          <cell r="H2282">
            <v>200</v>
          </cell>
          <cell r="I2282">
            <v>4170</v>
          </cell>
        </row>
        <row r="2283">
          <cell r="A2283">
            <v>302331</v>
          </cell>
          <cell r="B2283" t="str">
            <v>TUBO-CILIND TK9CL 200 4180</v>
          </cell>
          <cell r="C2283" t="str">
            <v>TK9CL 200 4180</v>
          </cell>
          <cell r="D2283">
            <v>0.01</v>
          </cell>
          <cell r="E2283">
            <v>694.84</v>
          </cell>
          <cell r="F2283" t="str">
            <v>PEÇ</v>
          </cell>
          <cell r="H2283">
            <v>200</v>
          </cell>
          <cell r="I2283">
            <v>4180</v>
          </cell>
        </row>
        <row r="2284">
          <cell r="A2284">
            <v>302332</v>
          </cell>
          <cell r="B2284" t="str">
            <v>TUBO-CILIND TK9CL 200 4200</v>
          </cell>
          <cell r="C2284" t="str">
            <v>TK9CL 200 4200</v>
          </cell>
          <cell r="D2284">
            <v>393.61</v>
          </cell>
          <cell r="E2284">
            <v>1028.04</v>
          </cell>
          <cell r="F2284" t="str">
            <v>PEÇ</v>
          </cell>
          <cell r="H2284">
            <v>200</v>
          </cell>
          <cell r="I2284">
            <v>4200</v>
          </cell>
        </row>
        <row r="2285">
          <cell r="A2285">
            <v>302333</v>
          </cell>
          <cell r="B2285" t="str">
            <v>TUBO-CILIND TK9CL 200 4250</v>
          </cell>
          <cell r="C2285" t="str">
            <v>TK9CL 200 4250</v>
          </cell>
          <cell r="D2285">
            <v>405.26</v>
          </cell>
          <cell r="E2285">
            <v>1362.92</v>
          </cell>
          <cell r="F2285" t="str">
            <v>PEÇ</v>
          </cell>
          <cell r="H2285">
            <v>200</v>
          </cell>
          <cell r="I2285">
            <v>4250</v>
          </cell>
        </row>
        <row r="2286">
          <cell r="A2286">
            <v>302334</v>
          </cell>
          <cell r="B2286" t="str">
            <v>TUBO-CILIND TK9CL 200 4280</v>
          </cell>
          <cell r="C2286" t="str">
            <v>TK9CL 200 4280</v>
          </cell>
          <cell r="D2286">
            <v>0.01</v>
          </cell>
          <cell r="E2286">
            <v>694.84</v>
          </cell>
          <cell r="F2286" t="str">
            <v>PEÇ</v>
          </cell>
          <cell r="H2286">
            <v>200</v>
          </cell>
          <cell r="I2286">
            <v>4280</v>
          </cell>
        </row>
        <row r="2287">
          <cell r="A2287">
            <v>302335</v>
          </cell>
          <cell r="B2287" t="str">
            <v>TUBO-CILIND TK9CL 200 4290</v>
          </cell>
          <cell r="C2287" t="str">
            <v>TK9CL 200 4290</v>
          </cell>
          <cell r="D2287">
            <v>0.01</v>
          </cell>
          <cell r="E2287">
            <v>694.84</v>
          </cell>
          <cell r="F2287" t="str">
            <v>PEÇ</v>
          </cell>
          <cell r="H2287">
            <v>200</v>
          </cell>
          <cell r="I2287">
            <v>4290</v>
          </cell>
        </row>
        <row r="2288">
          <cell r="A2288">
            <v>302336</v>
          </cell>
          <cell r="B2288" t="str">
            <v>TUBO-CILIND TK9CL 200 4300</v>
          </cell>
          <cell r="C2288" t="str">
            <v>TK9CL 200 4300</v>
          </cell>
          <cell r="D2288">
            <v>0.01</v>
          </cell>
          <cell r="E2288">
            <v>694.84</v>
          </cell>
          <cell r="F2288" t="str">
            <v>PEÇ</v>
          </cell>
          <cell r="H2288">
            <v>200</v>
          </cell>
          <cell r="I2288">
            <v>4300</v>
          </cell>
        </row>
        <row r="2289">
          <cell r="A2289">
            <v>302337</v>
          </cell>
          <cell r="B2289" t="str">
            <v>TUBO-CILIND TK9CL 200 4320</v>
          </cell>
          <cell r="C2289" t="str">
            <v>TK9CL 200 4320</v>
          </cell>
          <cell r="D2289">
            <v>0.01</v>
          </cell>
          <cell r="E2289">
            <v>694.84</v>
          </cell>
          <cell r="F2289" t="str">
            <v>PEÇ</v>
          </cell>
          <cell r="H2289">
            <v>200</v>
          </cell>
          <cell r="I2289">
            <v>4320</v>
          </cell>
        </row>
        <row r="2290">
          <cell r="A2290">
            <v>302338</v>
          </cell>
          <cell r="B2290" t="str">
            <v>TUBO-CILIND TK9CL 200 4340</v>
          </cell>
          <cell r="C2290" t="str">
            <v>TK9CL 200 4340</v>
          </cell>
          <cell r="D2290">
            <v>405.16</v>
          </cell>
          <cell r="E2290">
            <v>1028.04</v>
          </cell>
          <cell r="F2290" t="str">
            <v>PEÇ</v>
          </cell>
          <cell r="H2290">
            <v>200</v>
          </cell>
          <cell r="I2290">
            <v>4340</v>
          </cell>
        </row>
        <row r="2291">
          <cell r="A2291">
            <v>302339</v>
          </cell>
          <cell r="B2291" t="str">
            <v>TUBO-CILIND TK9CL 200 4350</v>
          </cell>
          <cell r="C2291" t="str">
            <v>TK9CL 200 4350</v>
          </cell>
          <cell r="D2291">
            <v>0.01</v>
          </cell>
          <cell r="E2291">
            <v>694.84</v>
          </cell>
          <cell r="F2291" t="str">
            <v>PEÇ</v>
          </cell>
          <cell r="H2291">
            <v>200</v>
          </cell>
          <cell r="I2291">
            <v>4350</v>
          </cell>
        </row>
        <row r="2292">
          <cell r="A2292">
            <v>302340</v>
          </cell>
          <cell r="B2292" t="str">
            <v>TUBO-CILIND TK9CL 200 4370</v>
          </cell>
          <cell r="C2292" t="str">
            <v>TK9CL 200 4370</v>
          </cell>
          <cell r="D2292">
            <v>0.01</v>
          </cell>
          <cell r="E2292">
            <v>694.84</v>
          </cell>
          <cell r="F2292" t="str">
            <v>PEÇ</v>
          </cell>
          <cell r="H2292">
            <v>200</v>
          </cell>
          <cell r="I2292">
            <v>4370</v>
          </cell>
        </row>
        <row r="2293">
          <cell r="A2293">
            <v>302341</v>
          </cell>
          <cell r="B2293" t="str">
            <v>TUBO-CILIND TK9CL 200 4390</v>
          </cell>
          <cell r="C2293" t="str">
            <v>TK9CL 200 4390</v>
          </cell>
          <cell r="D2293">
            <v>0.01</v>
          </cell>
          <cell r="E2293">
            <v>694.84</v>
          </cell>
          <cell r="F2293" t="str">
            <v>PEÇ</v>
          </cell>
          <cell r="H2293">
            <v>200</v>
          </cell>
          <cell r="I2293">
            <v>4390</v>
          </cell>
        </row>
        <row r="2294">
          <cell r="A2294">
            <v>302342</v>
          </cell>
          <cell r="B2294" t="str">
            <v>TUBO-CILIND TK9CL 200 4400</v>
          </cell>
          <cell r="C2294" t="str">
            <v>TK9CL 200 4400</v>
          </cell>
          <cell r="D2294">
            <v>410.04</v>
          </cell>
          <cell r="E2294">
            <v>1028.04</v>
          </cell>
          <cell r="F2294" t="str">
            <v>PEÇ</v>
          </cell>
          <cell r="H2294">
            <v>200</v>
          </cell>
          <cell r="I2294">
            <v>4400</v>
          </cell>
        </row>
        <row r="2295">
          <cell r="A2295">
            <v>302343</v>
          </cell>
          <cell r="B2295" t="str">
            <v>TUBO-CILIND TK9CL 200 4430</v>
          </cell>
          <cell r="C2295" t="str">
            <v>TK9CL 200 4430</v>
          </cell>
          <cell r="D2295">
            <v>0.01</v>
          </cell>
          <cell r="E2295">
            <v>694.84</v>
          </cell>
          <cell r="F2295" t="str">
            <v>PEÇ</v>
          </cell>
          <cell r="H2295">
            <v>200</v>
          </cell>
          <cell r="I2295">
            <v>4430</v>
          </cell>
        </row>
        <row r="2296">
          <cell r="A2296">
            <v>302344</v>
          </cell>
          <cell r="B2296" t="str">
            <v>TUBO-CILIND TK9CL 200 4470</v>
          </cell>
          <cell r="C2296" t="str">
            <v>TK9CL 200 4470</v>
          </cell>
          <cell r="D2296">
            <v>0.01</v>
          </cell>
          <cell r="E2296">
            <v>694.84</v>
          </cell>
          <cell r="F2296" t="str">
            <v>PEÇ</v>
          </cell>
          <cell r="H2296">
            <v>200</v>
          </cell>
          <cell r="I2296">
            <v>4470</v>
          </cell>
        </row>
        <row r="2297">
          <cell r="A2297">
            <v>302345</v>
          </cell>
          <cell r="B2297" t="str">
            <v>TUBO-CILIND TK9CL 200 4500</v>
          </cell>
          <cell r="C2297" t="str">
            <v>TK9CL 200 4500</v>
          </cell>
          <cell r="D2297">
            <v>381.94</v>
          </cell>
          <cell r="E2297">
            <v>1588.78</v>
          </cell>
          <cell r="F2297" t="str">
            <v>PEÇ</v>
          </cell>
          <cell r="H2297">
            <v>200</v>
          </cell>
          <cell r="I2297">
            <v>4500</v>
          </cell>
        </row>
        <row r="2298">
          <cell r="A2298">
            <v>302346</v>
          </cell>
          <cell r="B2298" t="str">
            <v>TUBO-CILIND TK9CL 200 4550</v>
          </cell>
          <cell r="C2298" t="str">
            <v>TK9CL 200 4550</v>
          </cell>
          <cell r="D2298">
            <v>449.66</v>
          </cell>
          <cell r="E2298">
            <v>1367.77</v>
          </cell>
          <cell r="F2298" t="str">
            <v>PEÇ</v>
          </cell>
          <cell r="H2298">
            <v>200</v>
          </cell>
          <cell r="I2298">
            <v>4550</v>
          </cell>
        </row>
        <row r="2299">
          <cell r="A2299">
            <v>302347</v>
          </cell>
          <cell r="B2299" t="str">
            <v>TUBO-CILIND TK9CL 200 4560</v>
          </cell>
          <cell r="C2299" t="str">
            <v>TK9CL 200 4560</v>
          </cell>
          <cell r="D2299">
            <v>0.01</v>
          </cell>
          <cell r="E2299">
            <v>772.05</v>
          </cell>
          <cell r="F2299" t="str">
            <v>PEÇ</v>
          </cell>
          <cell r="H2299">
            <v>200</v>
          </cell>
          <cell r="I2299">
            <v>4560</v>
          </cell>
        </row>
        <row r="2300">
          <cell r="A2300">
            <v>302348</v>
          </cell>
          <cell r="B2300" t="str">
            <v>TUBO-CILIND TK9CL 200 4600</v>
          </cell>
          <cell r="C2300" t="str">
            <v>TK9CL 200 4600</v>
          </cell>
          <cell r="D2300">
            <v>426.46</v>
          </cell>
          <cell r="E2300">
            <v>1126.4000000000001</v>
          </cell>
          <cell r="F2300" t="str">
            <v>PEÇ</v>
          </cell>
          <cell r="H2300">
            <v>200</v>
          </cell>
          <cell r="I2300">
            <v>4600</v>
          </cell>
        </row>
        <row r="2301">
          <cell r="A2301">
            <v>302349</v>
          </cell>
          <cell r="B2301" t="str">
            <v>TUBO-CILIND TK9CL 200 4640</v>
          </cell>
          <cell r="C2301" t="str">
            <v>TK9CL 200 4640</v>
          </cell>
          <cell r="D2301">
            <v>429.62</v>
          </cell>
          <cell r="E2301">
            <v>1126.4000000000001</v>
          </cell>
          <cell r="F2301" t="str">
            <v>PEÇ</v>
          </cell>
          <cell r="H2301">
            <v>200</v>
          </cell>
          <cell r="I2301">
            <v>4640</v>
          </cell>
        </row>
        <row r="2302">
          <cell r="A2302">
            <v>302350</v>
          </cell>
          <cell r="B2302" t="str">
            <v>TUBO-CILIND TK9CL 200 4650</v>
          </cell>
          <cell r="C2302" t="str">
            <v>TK9CL 200 4650</v>
          </cell>
          <cell r="D2302">
            <v>438.07</v>
          </cell>
          <cell r="E2302">
            <v>2111.13</v>
          </cell>
          <cell r="F2302" t="str">
            <v>PEÇ</v>
          </cell>
          <cell r="H2302">
            <v>200</v>
          </cell>
          <cell r="I2302">
            <v>4650</v>
          </cell>
        </row>
        <row r="2303">
          <cell r="A2303">
            <v>302351</v>
          </cell>
          <cell r="B2303" t="str">
            <v>TUBO-CILIND TK9CL 200 4700</v>
          </cell>
          <cell r="C2303" t="str">
            <v>TK9CL 200 4700</v>
          </cell>
          <cell r="D2303">
            <v>441.75</v>
          </cell>
          <cell r="E2303">
            <v>1688.57</v>
          </cell>
          <cell r="F2303" t="str">
            <v>PEÇ</v>
          </cell>
          <cell r="H2303">
            <v>200</v>
          </cell>
          <cell r="I2303">
            <v>4700</v>
          </cell>
        </row>
        <row r="2304">
          <cell r="A2304">
            <v>302352</v>
          </cell>
          <cell r="B2304" t="str">
            <v>TUBO-CILIND TK9CL 200 4710</v>
          </cell>
          <cell r="C2304" t="str">
            <v>TK9CL 200 4710</v>
          </cell>
          <cell r="D2304">
            <v>0.01</v>
          </cell>
          <cell r="E2304">
            <v>772.05</v>
          </cell>
          <cell r="F2304" t="str">
            <v>PEÇ</v>
          </cell>
          <cell r="H2304">
            <v>200</v>
          </cell>
          <cell r="I2304">
            <v>4710</v>
          </cell>
        </row>
        <row r="2305">
          <cell r="A2305">
            <v>302353</v>
          </cell>
          <cell r="B2305" t="str">
            <v>TUBO-CILIND TK9CL 200 4750</v>
          </cell>
          <cell r="C2305" t="str">
            <v>TK9CL 200 4750</v>
          </cell>
          <cell r="D2305">
            <v>446.01</v>
          </cell>
          <cell r="E2305">
            <v>772.05</v>
          </cell>
          <cell r="F2305" t="str">
            <v>PEÇ</v>
          </cell>
          <cell r="H2305">
            <v>200</v>
          </cell>
          <cell r="I2305">
            <v>4750</v>
          </cell>
        </row>
        <row r="2306">
          <cell r="A2306">
            <v>302354</v>
          </cell>
          <cell r="B2306" t="str">
            <v>TUBO-CILIND TK9CL 200 4790</v>
          </cell>
          <cell r="C2306" t="str">
            <v>TK9CL 200 4790</v>
          </cell>
          <cell r="D2306">
            <v>0.01</v>
          </cell>
          <cell r="E2306">
            <v>772.05</v>
          </cell>
          <cell r="F2306" t="str">
            <v>PEÇ</v>
          </cell>
          <cell r="H2306">
            <v>200</v>
          </cell>
          <cell r="I2306">
            <v>4790</v>
          </cell>
        </row>
        <row r="2307">
          <cell r="A2307">
            <v>302355</v>
          </cell>
          <cell r="B2307" t="str">
            <v>TUBO-CILIND TK9CL 200 4800</v>
          </cell>
          <cell r="C2307" t="str">
            <v>TK9CL 200 4800</v>
          </cell>
          <cell r="D2307">
            <v>0.01</v>
          </cell>
          <cell r="E2307">
            <v>772.05</v>
          </cell>
          <cell r="F2307" t="str">
            <v>PEÇ</v>
          </cell>
          <cell r="H2307">
            <v>200</v>
          </cell>
          <cell r="I2307">
            <v>4800</v>
          </cell>
        </row>
        <row r="2308">
          <cell r="A2308">
            <v>302356</v>
          </cell>
          <cell r="B2308" t="str">
            <v>TUBO-CILIND TK9CL 200 4810</v>
          </cell>
          <cell r="C2308" t="str">
            <v>TK9CL 200 4810</v>
          </cell>
          <cell r="D2308">
            <v>0.01</v>
          </cell>
          <cell r="E2308">
            <v>772.05</v>
          </cell>
          <cell r="F2308" t="str">
            <v>PEÇ</v>
          </cell>
          <cell r="H2308">
            <v>200</v>
          </cell>
          <cell r="I2308">
            <v>4810</v>
          </cell>
        </row>
        <row r="2309">
          <cell r="A2309">
            <v>302357</v>
          </cell>
          <cell r="B2309" t="str">
            <v>TUBO-CILIND TK9CL 200 4820</v>
          </cell>
          <cell r="C2309" t="str">
            <v>TK9CL 200 4820</v>
          </cell>
          <cell r="D2309">
            <v>0.01</v>
          </cell>
          <cell r="E2309">
            <v>772.05</v>
          </cell>
          <cell r="F2309" t="str">
            <v>PEÇ</v>
          </cell>
          <cell r="H2309">
            <v>200</v>
          </cell>
          <cell r="I2309">
            <v>4820</v>
          </cell>
        </row>
        <row r="2310">
          <cell r="A2310">
            <v>302358</v>
          </cell>
          <cell r="B2310" t="str">
            <v>TUBO-CILIND TK9CL 200 4830</v>
          </cell>
          <cell r="C2310" t="str">
            <v>TK9CL 200 4830</v>
          </cell>
          <cell r="D2310">
            <v>0.01</v>
          </cell>
          <cell r="E2310">
            <v>772.05</v>
          </cell>
          <cell r="F2310" t="str">
            <v>PEÇ</v>
          </cell>
          <cell r="H2310">
            <v>200</v>
          </cell>
          <cell r="I2310">
            <v>4830</v>
          </cell>
        </row>
        <row r="2311">
          <cell r="A2311">
            <v>302359</v>
          </cell>
          <cell r="B2311" t="str">
            <v>TUBO-CILIND TK9CL 200 4850</v>
          </cell>
          <cell r="C2311" t="str">
            <v>TK9CL 200 4850</v>
          </cell>
          <cell r="D2311">
            <v>0.01</v>
          </cell>
          <cell r="E2311">
            <v>772.05</v>
          </cell>
          <cell r="F2311" t="str">
            <v>PEÇ</v>
          </cell>
          <cell r="H2311">
            <v>200</v>
          </cell>
          <cell r="I2311">
            <v>4850</v>
          </cell>
        </row>
        <row r="2312">
          <cell r="A2312">
            <v>302360</v>
          </cell>
          <cell r="B2312" t="str">
            <v>TUBO-CILIND TK9CL 200 4860</v>
          </cell>
          <cell r="C2312" t="str">
            <v>TK9CL 200 4860</v>
          </cell>
          <cell r="D2312">
            <v>0.01</v>
          </cell>
          <cell r="E2312">
            <v>772.05</v>
          </cell>
          <cell r="F2312" t="str">
            <v>PEÇ</v>
          </cell>
          <cell r="H2312">
            <v>200</v>
          </cell>
          <cell r="I2312">
            <v>4860</v>
          </cell>
        </row>
        <row r="2313">
          <cell r="A2313">
            <v>302361</v>
          </cell>
          <cell r="B2313" t="str">
            <v>TUBO-CILIND TK9CL 200 4900</v>
          </cell>
          <cell r="C2313" t="str">
            <v>TK9CL 200 4900</v>
          </cell>
          <cell r="D2313">
            <v>0.01</v>
          </cell>
          <cell r="E2313">
            <v>772.05</v>
          </cell>
          <cell r="F2313" t="str">
            <v>PEÇ</v>
          </cell>
          <cell r="H2313">
            <v>200</v>
          </cell>
          <cell r="I2313">
            <v>4900</v>
          </cell>
        </row>
        <row r="2314">
          <cell r="A2314">
            <v>302362</v>
          </cell>
          <cell r="B2314" t="str">
            <v>TUBO-CILIND TK9CL 200 4960</v>
          </cell>
          <cell r="C2314" t="str">
            <v>TK9CL 200 4960</v>
          </cell>
          <cell r="D2314">
            <v>0.01</v>
          </cell>
          <cell r="E2314">
            <v>772.05</v>
          </cell>
          <cell r="F2314" t="str">
            <v>PEÇ</v>
          </cell>
          <cell r="H2314">
            <v>200</v>
          </cell>
          <cell r="I2314">
            <v>4960</v>
          </cell>
        </row>
        <row r="2315">
          <cell r="A2315">
            <v>302363</v>
          </cell>
          <cell r="B2315" t="str">
            <v>TUBO-CILIND TK9CL 200 4970</v>
          </cell>
          <cell r="C2315" t="str">
            <v>TK9CL 200 4970</v>
          </cell>
          <cell r="D2315">
            <v>0.01</v>
          </cell>
          <cell r="E2315">
            <v>772.05</v>
          </cell>
          <cell r="F2315" t="str">
            <v>PEÇ</v>
          </cell>
          <cell r="H2315">
            <v>200</v>
          </cell>
          <cell r="I2315">
            <v>4970</v>
          </cell>
        </row>
        <row r="2316">
          <cell r="A2316">
            <v>302364</v>
          </cell>
          <cell r="B2316" t="str">
            <v>TUBO-CILIND TK9CL 200 4990</v>
          </cell>
          <cell r="C2316" t="str">
            <v>TK9CL 200 4990</v>
          </cell>
          <cell r="D2316">
            <v>0.01</v>
          </cell>
          <cell r="E2316">
            <v>772.05</v>
          </cell>
          <cell r="F2316" t="str">
            <v>PEÇ</v>
          </cell>
          <cell r="H2316">
            <v>200</v>
          </cell>
          <cell r="I2316">
            <v>4990</v>
          </cell>
        </row>
        <row r="2317">
          <cell r="A2317">
            <v>302365</v>
          </cell>
          <cell r="B2317" t="str">
            <v>TUBO-CILIND TK9CL 200 5000</v>
          </cell>
          <cell r="C2317" t="str">
            <v>TK9CL 200 5000</v>
          </cell>
          <cell r="D2317">
            <v>418.19</v>
          </cell>
          <cell r="E2317">
            <v>1740.79</v>
          </cell>
          <cell r="F2317" t="str">
            <v>PEÇ</v>
          </cell>
          <cell r="H2317">
            <v>200</v>
          </cell>
          <cell r="I2317">
            <v>5000</v>
          </cell>
        </row>
        <row r="2318">
          <cell r="A2318">
            <v>302366</v>
          </cell>
          <cell r="B2318" t="str">
            <v>TUBO-CILIND TK9CL 200 5070</v>
          </cell>
          <cell r="C2318" t="str">
            <v>TK9CL 200 5070</v>
          </cell>
          <cell r="D2318">
            <v>0.01</v>
          </cell>
          <cell r="E2318">
            <v>849.25</v>
          </cell>
          <cell r="F2318" t="str">
            <v>PEÇ</v>
          </cell>
          <cell r="H2318">
            <v>200</v>
          </cell>
          <cell r="I2318">
            <v>5070</v>
          </cell>
        </row>
        <row r="2319">
          <cell r="A2319">
            <v>302367</v>
          </cell>
          <cell r="B2319" t="str">
            <v>TUBO-CILIND TK9CL 200 5100</v>
          </cell>
          <cell r="C2319" t="str">
            <v>TK9CL 200 5100</v>
          </cell>
          <cell r="D2319">
            <v>467.28</v>
          </cell>
          <cell r="E2319">
            <v>1223.28</v>
          </cell>
          <cell r="F2319" t="str">
            <v>PEÇ</v>
          </cell>
          <cell r="H2319">
            <v>200</v>
          </cell>
          <cell r="I2319">
            <v>5100</v>
          </cell>
        </row>
        <row r="2320">
          <cell r="A2320">
            <v>302368</v>
          </cell>
          <cell r="B2320" t="str">
            <v>TUBO-CILIND TK9CL 200 5110</v>
          </cell>
          <cell r="C2320" t="str">
            <v>TK9CL 200 5110</v>
          </cell>
          <cell r="D2320">
            <v>0.01</v>
          </cell>
          <cell r="E2320">
            <v>849.25</v>
          </cell>
          <cell r="F2320" t="str">
            <v>PEÇ</v>
          </cell>
          <cell r="H2320">
            <v>200</v>
          </cell>
          <cell r="I2320">
            <v>5110</v>
          </cell>
        </row>
        <row r="2321">
          <cell r="A2321">
            <v>302369</v>
          </cell>
          <cell r="B2321" t="str">
            <v>TUBO-CILIND TK9CL 200 5150</v>
          </cell>
          <cell r="C2321" t="str">
            <v>TK9CL 200 5150</v>
          </cell>
          <cell r="D2321">
            <v>0.01</v>
          </cell>
          <cell r="E2321">
            <v>849.25</v>
          </cell>
          <cell r="F2321" t="str">
            <v>PEÇ</v>
          </cell>
          <cell r="H2321">
            <v>200</v>
          </cell>
          <cell r="I2321">
            <v>5150</v>
          </cell>
        </row>
        <row r="2322">
          <cell r="A2322">
            <v>302370</v>
          </cell>
          <cell r="B2322" t="str">
            <v>TUBO-CILIND TK9CL 200 5190</v>
          </cell>
          <cell r="C2322" t="str">
            <v>TK9CL 200 5190</v>
          </cell>
          <cell r="D2322">
            <v>0.01</v>
          </cell>
          <cell r="E2322">
            <v>849.25</v>
          </cell>
          <cell r="F2322" t="str">
            <v>PEÇ</v>
          </cell>
          <cell r="H2322">
            <v>200</v>
          </cell>
          <cell r="I2322">
            <v>5190</v>
          </cell>
        </row>
        <row r="2323">
          <cell r="A2323">
            <v>302371</v>
          </cell>
          <cell r="B2323" t="str">
            <v>TUBO-CILIND TK9CL 200 5200</v>
          </cell>
          <cell r="C2323" t="str">
            <v>TK9CL 200 5200</v>
          </cell>
          <cell r="D2323">
            <v>0.01</v>
          </cell>
          <cell r="E2323">
            <v>849.25</v>
          </cell>
          <cell r="F2323" t="str">
            <v>PEÇ</v>
          </cell>
          <cell r="H2323">
            <v>200</v>
          </cell>
          <cell r="I2323">
            <v>5200</v>
          </cell>
        </row>
        <row r="2324">
          <cell r="A2324">
            <v>302372</v>
          </cell>
          <cell r="B2324" t="str">
            <v>TUBO-CILIND TK9CL 200 5250</v>
          </cell>
          <cell r="C2324" t="str">
            <v>TK9CL 200 5250</v>
          </cell>
          <cell r="D2324">
            <v>0.01</v>
          </cell>
          <cell r="E2324">
            <v>849.25</v>
          </cell>
          <cell r="F2324" t="str">
            <v>PEÇ</v>
          </cell>
          <cell r="H2324">
            <v>200</v>
          </cell>
          <cell r="I2324">
            <v>5250</v>
          </cell>
        </row>
        <row r="2325">
          <cell r="A2325">
            <v>302373</v>
          </cell>
          <cell r="B2325" t="str">
            <v>TUBO-CILIND TK9CL 200 5280</v>
          </cell>
          <cell r="C2325" t="str">
            <v>TK9CL 200 5280</v>
          </cell>
          <cell r="D2325">
            <v>0.01</v>
          </cell>
          <cell r="E2325">
            <v>849.25</v>
          </cell>
          <cell r="F2325" t="str">
            <v>PEÇ</v>
          </cell>
          <cell r="H2325">
            <v>200</v>
          </cell>
          <cell r="I2325">
            <v>5280</v>
          </cell>
        </row>
        <row r="2326">
          <cell r="A2326">
            <v>302374</v>
          </cell>
          <cell r="B2326" t="str">
            <v>TUBO-CILIND TK9CL 200 5300</v>
          </cell>
          <cell r="C2326" t="str">
            <v>TK9CL 200 5300</v>
          </cell>
          <cell r="D2326">
            <v>0.01</v>
          </cell>
          <cell r="E2326">
            <v>849.25</v>
          </cell>
          <cell r="F2326" t="str">
            <v>PEÇ</v>
          </cell>
          <cell r="H2326">
            <v>200</v>
          </cell>
          <cell r="I2326">
            <v>5300</v>
          </cell>
        </row>
        <row r="2327">
          <cell r="A2327">
            <v>302375</v>
          </cell>
          <cell r="B2327" t="str">
            <v>TUBO-CILIND TK9CL 200 5320</v>
          </cell>
          <cell r="C2327" t="str">
            <v>TK9CL 200 5320</v>
          </cell>
          <cell r="D2327">
            <v>0.01</v>
          </cell>
          <cell r="E2327">
            <v>849.25</v>
          </cell>
          <cell r="F2327" t="str">
            <v>PEÇ</v>
          </cell>
          <cell r="H2327">
            <v>200</v>
          </cell>
          <cell r="I2327">
            <v>5320</v>
          </cell>
        </row>
        <row r="2328">
          <cell r="A2328">
            <v>302376</v>
          </cell>
          <cell r="B2328" t="str">
            <v>TUBO-CILIND TK9CL 200 5350</v>
          </cell>
          <cell r="C2328" t="str">
            <v>TK9CL 200 5350</v>
          </cell>
          <cell r="D2328">
            <v>0.01</v>
          </cell>
          <cell r="E2328">
            <v>849.25</v>
          </cell>
          <cell r="F2328" t="str">
            <v>PEÇ</v>
          </cell>
          <cell r="H2328">
            <v>200</v>
          </cell>
          <cell r="I2328">
            <v>5350</v>
          </cell>
        </row>
        <row r="2329">
          <cell r="A2329">
            <v>302377</v>
          </cell>
          <cell r="B2329" t="str">
            <v>TUBO-CILIND TK9CL 200 5400</v>
          </cell>
          <cell r="C2329" t="str">
            <v>TK9CL 200 5400</v>
          </cell>
          <cell r="D2329">
            <v>0.01</v>
          </cell>
          <cell r="E2329">
            <v>849.25</v>
          </cell>
          <cell r="F2329" t="str">
            <v>PEÇ</v>
          </cell>
          <cell r="H2329">
            <v>200</v>
          </cell>
          <cell r="I2329">
            <v>5400</v>
          </cell>
        </row>
        <row r="2330">
          <cell r="A2330">
            <v>302378</v>
          </cell>
          <cell r="B2330" t="str">
            <v>TUBO-CILIND TK9CL 200 5410</v>
          </cell>
          <cell r="C2330" t="str">
            <v>TK9CL 200 5410</v>
          </cell>
          <cell r="D2330">
            <v>0.01</v>
          </cell>
          <cell r="E2330">
            <v>849.25</v>
          </cell>
          <cell r="F2330" t="str">
            <v>PEÇ</v>
          </cell>
          <cell r="H2330">
            <v>200</v>
          </cell>
          <cell r="I2330">
            <v>5410</v>
          </cell>
        </row>
        <row r="2331">
          <cell r="A2331">
            <v>302379</v>
          </cell>
          <cell r="B2331" t="str">
            <v>TUBO-CILIND TK9CL 200 5490</v>
          </cell>
          <cell r="C2331" t="str">
            <v>TK9CL 200 5490</v>
          </cell>
          <cell r="D2331">
            <v>0.01</v>
          </cell>
          <cell r="E2331">
            <v>849.25</v>
          </cell>
          <cell r="F2331" t="str">
            <v>PEÇ</v>
          </cell>
          <cell r="H2331">
            <v>200</v>
          </cell>
          <cell r="I2331">
            <v>5490</v>
          </cell>
        </row>
        <row r="2332">
          <cell r="A2332">
            <v>302380</v>
          </cell>
          <cell r="B2332" t="str">
            <v>TUBO-CILIND TK9CL 200 5500</v>
          </cell>
          <cell r="C2332" t="str">
            <v>TK9CL 200 5500</v>
          </cell>
          <cell r="D2332">
            <v>500.14</v>
          </cell>
          <cell r="E2332">
            <v>1890.53</v>
          </cell>
          <cell r="F2332" t="str">
            <v>PEÇ</v>
          </cell>
          <cell r="H2332">
            <v>200</v>
          </cell>
          <cell r="I2332">
            <v>5500</v>
          </cell>
        </row>
        <row r="2333">
          <cell r="A2333">
            <v>302381</v>
          </cell>
          <cell r="B2333" t="str">
            <v>TUBO-CILIND TK9CL 200 5550</v>
          </cell>
          <cell r="C2333" t="str">
            <v>TK9CL 200 5550</v>
          </cell>
          <cell r="D2333">
            <v>0.01</v>
          </cell>
          <cell r="E2333">
            <v>895.57</v>
          </cell>
          <cell r="F2333" t="str">
            <v>PEÇ</v>
          </cell>
          <cell r="H2333">
            <v>200</v>
          </cell>
          <cell r="I2333">
            <v>5550</v>
          </cell>
        </row>
        <row r="2334">
          <cell r="A2334">
            <v>302382</v>
          </cell>
          <cell r="B2334" t="str">
            <v>TUBO-CILIND TK9CL 200 5600</v>
          </cell>
          <cell r="C2334" t="str">
            <v>TK9CL 200 5600</v>
          </cell>
          <cell r="D2334">
            <v>0.01</v>
          </cell>
          <cell r="E2334">
            <v>895.57</v>
          </cell>
          <cell r="F2334" t="str">
            <v>PEÇ</v>
          </cell>
          <cell r="H2334">
            <v>200</v>
          </cell>
          <cell r="I2334">
            <v>5600</v>
          </cell>
        </row>
        <row r="2335">
          <cell r="A2335">
            <v>302383</v>
          </cell>
          <cell r="B2335" t="str">
            <v>TUBO-CILIND TK9CL 200 5700</v>
          </cell>
          <cell r="C2335" t="str">
            <v>TK9CL 200 5700</v>
          </cell>
          <cell r="D2335">
            <v>516.54999999999995</v>
          </cell>
          <cell r="E2335">
            <v>1282.6500000000001</v>
          </cell>
          <cell r="F2335" t="str">
            <v>PEÇ</v>
          </cell>
          <cell r="H2335">
            <v>200</v>
          </cell>
          <cell r="I2335">
            <v>5700</v>
          </cell>
        </row>
        <row r="2336">
          <cell r="A2336">
            <v>302384</v>
          </cell>
          <cell r="B2336" t="str">
            <v>TUBO-CILIND TK9CL 200 5720</v>
          </cell>
          <cell r="C2336" t="str">
            <v>TK9CL 200 5720</v>
          </cell>
          <cell r="D2336">
            <v>0.01</v>
          </cell>
          <cell r="E2336">
            <v>895.57</v>
          </cell>
          <cell r="F2336" t="str">
            <v>PEÇ</v>
          </cell>
          <cell r="H2336">
            <v>200</v>
          </cell>
          <cell r="I2336">
            <v>5720</v>
          </cell>
        </row>
        <row r="2337">
          <cell r="A2337">
            <v>302385</v>
          </cell>
          <cell r="B2337" t="str">
            <v>TUBO-CILIND TK9CL 200 5750</v>
          </cell>
          <cell r="C2337" t="str">
            <v>TK9CL 200 5750</v>
          </cell>
          <cell r="D2337">
            <v>0.01</v>
          </cell>
          <cell r="E2337">
            <v>895.57</v>
          </cell>
          <cell r="F2337" t="str">
            <v>PEÇ</v>
          </cell>
          <cell r="H2337">
            <v>200</v>
          </cell>
          <cell r="I2337">
            <v>5750</v>
          </cell>
        </row>
        <row r="2338">
          <cell r="A2338">
            <v>302386</v>
          </cell>
          <cell r="B2338" t="str">
            <v>TUBO-CILIND TK9CL 200 5800</v>
          </cell>
          <cell r="C2338" t="str">
            <v>TK9CL 200 5800</v>
          </cell>
          <cell r="D2338">
            <v>524.97</v>
          </cell>
          <cell r="E2338">
            <v>1470.6</v>
          </cell>
          <cell r="F2338" t="str">
            <v>PEÇ</v>
          </cell>
          <cell r="H2338">
            <v>200</v>
          </cell>
          <cell r="I2338">
            <v>5800</v>
          </cell>
        </row>
        <row r="2339">
          <cell r="A2339">
            <v>302387</v>
          </cell>
          <cell r="B2339" t="str">
            <v>TUBO-CILIND TK9CL 250 250</v>
          </cell>
          <cell r="C2339" t="str">
            <v>TK9CL 250 250</v>
          </cell>
          <cell r="D2339">
            <v>82.08</v>
          </cell>
          <cell r="E2339">
            <v>424.95</v>
          </cell>
          <cell r="F2339" t="str">
            <v>PEÇ</v>
          </cell>
          <cell r="H2339">
            <v>250</v>
          </cell>
          <cell r="I2339">
            <v>250</v>
          </cell>
        </row>
        <row r="2340">
          <cell r="A2340">
            <v>302388</v>
          </cell>
          <cell r="B2340" t="str">
            <v>TUBO-CILIND TK9CL 250 260</v>
          </cell>
          <cell r="C2340" t="str">
            <v>TK9CL 250 260</v>
          </cell>
          <cell r="D2340">
            <v>0.01</v>
          </cell>
          <cell r="E2340">
            <v>100.98</v>
          </cell>
          <cell r="F2340" t="str">
            <v>PEÇ</v>
          </cell>
          <cell r="H2340">
            <v>250</v>
          </cell>
          <cell r="I2340">
            <v>260</v>
          </cell>
        </row>
        <row r="2341">
          <cell r="A2341">
            <v>302389</v>
          </cell>
          <cell r="B2341" t="str">
            <v>TUBO-CILIND TK9CL 250 270</v>
          </cell>
          <cell r="C2341" t="str">
            <v>TK9CL 250 270</v>
          </cell>
          <cell r="D2341">
            <v>0.01</v>
          </cell>
          <cell r="E2341">
            <v>100.98</v>
          </cell>
          <cell r="F2341" t="str">
            <v>PEÇ</v>
          </cell>
          <cell r="H2341">
            <v>250</v>
          </cell>
          <cell r="I2341">
            <v>270</v>
          </cell>
        </row>
        <row r="2342">
          <cell r="A2342">
            <v>302390</v>
          </cell>
          <cell r="B2342" t="str">
            <v>TUBO-CILIND TK9CL 250 280</v>
          </cell>
          <cell r="C2342" t="str">
            <v>TK9CL 250 280</v>
          </cell>
          <cell r="D2342">
            <v>0.01</v>
          </cell>
          <cell r="E2342">
            <v>100.98</v>
          </cell>
          <cell r="F2342" t="str">
            <v>PEÇ</v>
          </cell>
          <cell r="H2342">
            <v>250</v>
          </cell>
          <cell r="I2342">
            <v>280</v>
          </cell>
        </row>
        <row r="2343">
          <cell r="A2343">
            <v>302391</v>
          </cell>
          <cell r="B2343" t="str">
            <v>TUBO-CILIND TK9CL 250 290</v>
          </cell>
          <cell r="C2343" t="str">
            <v>TK9CL 250 290</v>
          </cell>
          <cell r="D2343">
            <v>0.01</v>
          </cell>
          <cell r="E2343">
            <v>100.98</v>
          </cell>
          <cell r="F2343" t="str">
            <v>PEÇ</v>
          </cell>
          <cell r="H2343">
            <v>250</v>
          </cell>
          <cell r="I2343">
            <v>290</v>
          </cell>
        </row>
        <row r="2344">
          <cell r="A2344">
            <v>302392</v>
          </cell>
          <cell r="B2344" t="str">
            <v>TUBO-CILIND TK9CL 250 300</v>
          </cell>
          <cell r="C2344" t="str">
            <v>TK9CL 250 300</v>
          </cell>
          <cell r="D2344">
            <v>0.01</v>
          </cell>
          <cell r="E2344">
            <v>100.98</v>
          </cell>
          <cell r="F2344" t="str">
            <v>PEÇ</v>
          </cell>
          <cell r="H2344">
            <v>250</v>
          </cell>
          <cell r="I2344">
            <v>300</v>
          </cell>
        </row>
        <row r="2345">
          <cell r="A2345">
            <v>302393</v>
          </cell>
          <cell r="B2345" t="str">
            <v>TUBO-CILIND TK9CL 250 320</v>
          </cell>
          <cell r="C2345" t="str">
            <v>TK9CL 250 320</v>
          </cell>
          <cell r="D2345">
            <v>0.01</v>
          </cell>
          <cell r="E2345">
            <v>100.98</v>
          </cell>
          <cell r="F2345" t="str">
            <v>PEÇ</v>
          </cell>
          <cell r="H2345">
            <v>250</v>
          </cell>
          <cell r="I2345">
            <v>320</v>
          </cell>
        </row>
        <row r="2346">
          <cell r="A2346">
            <v>302394</v>
          </cell>
          <cell r="B2346" t="str">
            <v>TUBO-CILIND TK9CL 250 330</v>
          </cell>
          <cell r="C2346" t="str">
            <v>TK9CL 250 330</v>
          </cell>
          <cell r="D2346">
            <v>0.01</v>
          </cell>
          <cell r="E2346">
            <v>100.98</v>
          </cell>
          <cell r="F2346" t="str">
            <v>PEÇ</v>
          </cell>
          <cell r="H2346">
            <v>250</v>
          </cell>
          <cell r="I2346">
            <v>330</v>
          </cell>
        </row>
        <row r="2347">
          <cell r="A2347">
            <v>302395</v>
          </cell>
          <cell r="B2347" t="str">
            <v>TUBO-CILIND TK9CL 250 350</v>
          </cell>
          <cell r="C2347" t="str">
            <v>TK9CL 250 350</v>
          </cell>
          <cell r="D2347">
            <v>0.01</v>
          </cell>
          <cell r="E2347">
            <v>100.98</v>
          </cell>
          <cell r="F2347" t="str">
            <v>PEÇ</v>
          </cell>
          <cell r="H2347">
            <v>250</v>
          </cell>
          <cell r="I2347">
            <v>350</v>
          </cell>
        </row>
        <row r="2348">
          <cell r="A2348">
            <v>302396</v>
          </cell>
          <cell r="B2348" t="str">
            <v>TUBO-CILIND TK9CL 250 370</v>
          </cell>
          <cell r="C2348" t="str">
            <v>TK9CL 250 370</v>
          </cell>
          <cell r="D2348">
            <v>0.01</v>
          </cell>
          <cell r="E2348">
            <v>100.98</v>
          </cell>
          <cell r="F2348" t="str">
            <v>PEÇ</v>
          </cell>
          <cell r="H2348">
            <v>250</v>
          </cell>
          <cell r="I2348">
            <v>370</v>
          </cell>
        </row>
        <row r="2349">
          <cell r="A2349">
            <v>302397</v>
          </cell>
          <cell r="B2349" t="str">
            <v>TUBO-CILIND TK9CL 250 380</v>
          </cell>
          <cell r="C2349" t="str">
            <v>TK9CL 250 380</v>
          </cell>
          <cell r="D2349">
            <v>0.01</v>
          </cell>
          <cell r="E2349">
            <v>100.98</v>
          </cell>
          <cell r="F2349" t="str">
            <v>PEÇ</v>
          </cell>
          <cell r="H2349">
            <v>250</v>
          </cell>
          <cell r="I2349">
            <v>380</v>
          </cell>
        </row>
        <row r="2350">
          <cell r="A2350">
            <v>302398</v>
          </cell>
          <cell r="B2350" t="str">
            <v>TUBO-CILIND TK9CL 250 400</v>
          </cell>
          <cell r="C2350" t="str">
            <v>TK9CL 250 400</v>
          </cell>
          <cell r="D2350">
            <v>0.01</v>
          </cell>
          <cell r="E2350">
            <v>100.98</v>
          </cell>
          <cell r="F2350" t="str">
            <v>PEÇ</v>
          </cell>
          <cell r="H2350">
            <v>250</v>
          </cell>
          <cell r="I2350">
            <v>400</v>
          </cell>
        </row>
        <row r="2351">
          <cell r="A2351">
            <v>302399</v>
          </cell>
          <cell r="B2351" t="str">
            <v>TUBO-CILIND TK9CL 250 420</v>
          </cell>
          <cell r="C2351" t="str">
            <v>TK9CL 250 420</v>
          </cell>
          <cell r="D2351">
            <v>0.01</v>
          </cell>
          <cell r="E2351">
            <v>100.98</v>
          </cell>
          <cell r="F2351" t="str">
            <v>PEÇ</v>
          </cell>
          <cell r="H2351">
            <v>250</v>
          </cell>
          <cell r="I2351">
            <v>420</v>
          </cell>
        </row>
        <row r="2352">
          <cell r="A2352">
            <v>302400</v>
          </cell>
          <cell r="B2352" t="str">
            <v>TUBO-CILIND TK9CL 250 430</v>
          </cell>
          <cell r="C2352" t="str">
            <v>TK9CL 250 430</v>
          </cell>
          <cell r="D2352">
            <v>0.01</v>
          </cell>
          <cell r="E2352">
            <v>100.98</v>
          </cell>
          <cell r="F2352" t="str">
            <v>PEÇ</v>
          </cell>
          <cell r="H2352">
            <v>250</v>
          </cell>
          <cell r="I2352">
            <v>430</v>
          </cell>
        </row>
        <row r="2353">
          <cell r="A2353">
            <v>302401</v>
          </cell>
          <cell r="B2353" t="str">
            <v>TUBO-CILIND TK9CL 250 440</v>
          </cell>
          <cell r="C2353" t="str">
            <v>TK9CL 250 440</v>
          </cell>
          <cell r="D2353">
            <v>0.01</v>
          </cell>
          <cell r="E2353">
            <v>100.98</v>
          </cell>
          <cell r="F2353" t="str">
            <v>PEÇ</v>
          </cell>
          <cell r="H2353">
            <v>250</v>
          </cell>
          <cell r="I2353">
            <v>440</v>
          </cell>
        </row>
        <row r="2354">
          <cell r="A2354">
            <v>302402</v>
          </cell>
          <cell r="B2354" t="str">
            <v>TUBO-CILIND TK9CL 250 450</v>
          </cell>
          <cell r="C2354" t="str">
            <v>TK9CL 250 450</v>
          </cell>
          <cell r="D2354">
            <v>0.01</v>
          </cell>
          <cell r="E2354">
            <v>100.98</v>
          </cell>
          <cell r="F2354" t="str">
            <v>PEÇ</v>
          </cell>
          <cell r="H2354">
            <v>250</v>
          </cell>
          <cell r="I2354">
            <v>450</v>
          </cell>
        </row>
        <row r="2355">
          <cell r="A2355">
            <v>302403</v>
          </cell>
          <cell r="B2355" t="str">
            <v>TUBO-CILIND TK9CL 250 480</v>
          </cell>
          <cell r="C2355" t="str">
            <v>TK9CL 250 480</v>
          </cell>
          <cell r="D2355">
            <v>104.85</v>
          </cell>
          <cell r="E2355">
            <v>424.95</v>
          </cell>
          <cell r="F2355" t="str">
            <v>PEÇ</v>
          </cell>
          <cell r="H2355">
            <v>250</v>
          </cell>
          <cell r="I2355">
            <v>480</v>
          </cell>
        </row>
        <row r="2356">
          <cell r="A2356">
            <v>302404</v>
          </cell>
          <cell r="B2356" t="str">
            <v>TUBO-CILIND TK9CL 250 490</v>
          </cell>
          <cell r="C2356" t="str">
            <v>TK9CL 250 490</v>
          </cell>
          <cell r="D2356">
            <v>0.01</v>
          </cell>
          <cell r="E2356">
            <v>100.98</v>
          </cell>
          <cell r="F2356" t="str">
            <v>PEÇ</v>
          </cell>
          <cell r="H2356">
            <v>250</v>
          </cell>
          <cell r="I2356">
            <v>490</v>
          </cell>
        </row>
        <row r="2357">
          <cell r="A2357">
            <v>302405</v>
          </cell>
          <cell r="B2357" t="str">
            <v>TUBO-CILIND TK9CL 250 500</v>
          </cell>
          <cell r="C2357" t="str">
            <v>TK9CL 250 500</v>
          </cell>
          <cell r="D2357">
            <v>100.11</v>
          </cell>
          <cell r="E2357">
            <v>438.09</v>
          </cell>
          <cell r="F2357" t="str">
            <v>PEÇ</v>
          </cell>
          <cell r="H2357">
            <v>250</v>
          </cell>
          <cell r="I2357">
            <v>500</v>
          </cell>
        </row>
        <row r="2358">
          <cell r="A2358">
            <v>302406</v>
          </cell>
          <cell r="B2358" t="str">
            <v>TUBO-CILIND TK9CL 250 510</v>
          </cell>
          <cell r="C2358" t="str">
            <v>TK9CL 250 510</v>
          </cell>
          <cell r="D2358">
            <v>0.01</v>
          </cell>
          <cell r="E2358">
            <v>201.96</v>
          </cell>
          <cell r="F2358" t="str">
            <v>PEÇ</v>
          </cell>
          <cell r="H2358">
            <v>250</v>
          </cell>
          <cell r="I2358">
            <v>510</v>
          </cell>
        </row>
        <row r="2359">
          <cell r="A2359">
            <v>302407</v>
          </cell>
          <cell r="B2359" t="str">
            <v>TUBO-CILIND TK9CL 250 520</v>
          </cell>
          <cell r="C2359" t="str">
            <v>TK9CL 250 520</v>
          </cell>
          <cell r="D2359">
            <v>0.01</v>
          </cell>
          <cell r="E2359">
            <v>201.96</v>
          </cell>
          <cell r="F2359" t="str">
            <v>PEÇ</v>
          </cell>
          <cell r="H2359">
            <v>250</v>
          </cell>
          <cell r="I2359">
            <v>520</v>
          </cell>
        </row>
        <row r="2360">
          <cell r="A2360">
            <v>302408</v>
          </cell>
          <cell r="B2360" t="str">
            <v>TUBO-CILIND TK9CL 250 530</v>
          </cell>
          <cell r="C2360" t="str">
            <v>TK9CL 250 530</v>
          </cell>
          <cell r="D2360">
            <v>0.01</v>
          </cell>
          <cell r="E2360">
            <v>201.96</v>
          </cell>
          <cell r="F2360" t="str">
            <v>PEÇ</v>
          </cell>
          <cell r="H2360">
            <v>250</v>
          </cell>
          <cell r="I2360">
            <v>530</v>
          </cell>
        </row>
        <row r="2361">
          <cell r="A2361">
            <v>302409</v>
          </cell>
          <cell r="B2361" t="str">
            <v>TUBO-CILIND TK9CL 250 540</v>
          </cell>
          <cell r="C2361" t="str">
            <v>TK9CL 250 540</v>
          </cell>
          <cell r="D2361">
            <v>0.01</v>
          </cell>
          <cell r="E2361">
            <v>201.96</v>
          </cell>
          <cell r="F2361" t="str">
            <v>PEÇ</v>
          </cell>
          <cell r="H2361">
            <v>250</v>
          </cell>
          <cell r="I2361">
            <v>540</v>
          </cell>
        </row>
        <row r="2362">
          <cell r="A2362">
            <v>302410</v>
          </cell>
          <cell r="B2362" t="str">
            <v>TUBO-CILIND TK9CL 250 550</v>
          </cell>
          <cell r="C2362" t="str">
            <v>TK9CL 250 550</v>
          </cell>
          <cell r="D2362">
            <v>0.01</v>
          </cell>
          <cell r="E2362">
            <v>201.96</v>
          </cell>
          <cell r="F2362" t="str">
            <v>PEÇ</v>
          </cell>
          <cell r="H2362">
            <v>250</v>
          </cell>
          <cell r="I2362">
            <v>550</v>
          </cell>
        </row>
        <row r="2363">
          <cell r="A2363">
            <v>302411</v>
          </cell>
          <cell r="B2363" t="str">
            <v>TUBO-CILIND TK9CL 250 560</v>
          </cell>
          <cell r="C2363" t="str">
            <v>TK9CL 250 560</v>
          </cell>
          <cell r="D2363">
            <v>0.01</v>
          </cell>
          <cell r="E2363">
            <v>201.96</v>
          </cell>
          <cell r="F2363" t="str">
            <v>PEÇ</v>
          </cell>
          <cell r="H2363">
            <v>250</v>
          </cell>
          <cell r="I2363">
            <v>560</v>
          </cell>
        </row>
        <row r="2364">
          <cell r="A2364">
            <v>302412</v>
          </cell>
          <cell r="B2364" t="str">
            <v>TUBO-CILIND TK9CL 250 570</v>
          </cell>
          <cell r="C2364" t="str">
            <v>TK9CL 250 570</v>
          </cell>
          <cell r="D2364">
            <v>0.01</v>
          </cell>
          <cell r="E2364">
            <v>201.96</v>
          </cell>
          <cell r="F2364" t="str">
            <v>PEÇ</v>
          </cell>
          <cell r="H2364">
            <v>250</v>
          </cell>
          <cell r="I2364">
            <v>570</v>
          </cell>
        </row>
        <row r="2365">
          <cell r="A2365">
            <v>302413</v>
          </cell>
          <cell r="B2365" t="str">
            <v>TUBO-CILIND TK9CL 250 580</v>
          </cell>
          <cell r="C2365" t="str">
            <v>TK9CL 250 580</v>
          </cell>
          <cell r="D2365">
            <v>0.01</v>
          </cell>
          <cell r="E2365">
            <v>201.96</v>
          </cell>
          <cell r="F2365" t="str">
            <v>PEÇ</v>
          </cell>
          <cell r="H2365">
            <v>250</v>
          </cell>
          <cell r="I2365">
            <v>580</v>
          </cell>
        </row>
        <row r="2366">
          <cell r="A2366">
            <v>302414</v>
          </cell>
          <cell r="B2366" t="str">
            <v>TUBO-CILIND TK9CL 250 600</v>
          </cell>
          <cell r="C2366" t="str">
            <v>TK9CL 250 600</v>
          </cell>
          <cell r="D2366">
            <v>0.01</v>
          </cell>
          <cell r="E2366">
            <v>201.96</v>
          </cell>
          <cell r="F2366" t="str">
            <v>PEÇ</v>
          </cell>
          <cell r="H2366">
            <v>250</v>
          </cell>
          <cell r="I2366">
            <v>600</v>
          </cell>
        </row>
        <row r="2367">
          <cell r="A2367">
            <v>302415</v>
          </cell>
          <cell r="B2367" t="str">
            <v>TUBO-CILIND TK9CL 250 610</v>
          </cell>
          <cell r="C2367" t="str">
            <v>TK9CL 250 610</v>
          </cell>
          <cell r="D2367">
            <v>0.01</v>
          </cell>
          <cell r="E2367">
            <v>201.96</v>
          </cell>
          <cell r="F2367" t="str">
            <v>PEÇ</v>
          </cell>
          <cell r="H2367">
            <v>250</v>
          </cell>
          <cell r="I2367">
            <v>610</v>
          </cell>
        </row>
        <row r="2368">
          <cell r="A2368">
            <v>302416</v>
          </cell>
          <cell r="B2368" t="str">
            <v>TUBO-CILIND TK9CL 250 650</v>
          </cell>
          <cell r="C2368" t="str">
            <v>TK9CL 250 650</v>
          </cell>
          <cell r="D2368">
            <v>0.01</v>
          </cell>
          <cell r="E2368">
            <v>201.96</v>
          </cell>
          <cell r="F2368" t="str">
            <v>PEÇ</v>
          </cell>
          <cell r="H2368">
            <v>250</v>
          </cell>
          <cell r="I2368">
            <v>650</v>
          </cell>
        </row>
        <row r="2369">
          <cell r="A2369">
            <v>302417</v>
          </cell>
          <cell r="B2369" t="str">
            <v>TUBO-CILIND TK9CL 250 660</v>
          </cell>
          <cell r="C2369" t="str">
            <v>TK9CL 250 660</v>
          </cell>
          <cell r="D2369">
            <v>0.01</v>
          </cell>
          <cell r="E2369">
            <v>201.96</v>
          </cell>
          <cell r="F2369" t="str">
            <v>PEÇ</v>
          </cell>
          <cell r="H2369">
            <v>250</v>
          </cell>
          <cell r="I2369">
            <v>660</v>
          </cell>
        </row>
        <row r="2370">
          <cell r="A2370">
            <v>302418</v>
          </cell>
          <cell r="B2370" t="str">
            <v>TUBO-CILIND TK9CL 250 670</v>
          </cell>
          <cell r="C2370" t="str">
            <v>TK9CL 250 670</v>
          </cell>
          <cell r="D2370">
            <v>0.01</v>
          </cell>
          <cell r="E2370">
            <v>201.96</v>
          </cell>
          <cell r="F2370" t="str">
            <v>PEÇ</v>
          </cell>
          <cell r="H2370">
            <v>250</v>
          </cell>
          <cell r="I2370">
            <v>670</v>
          </cell>
        </row>
        <row r="2371">
          <cell r="A2371">
            <v>302419</v>
          </cell>
          <cell r="B2371" t="str">
            <v>TUBO-CILIND TK9CL 250 700</v>
          </cell>
          <cell r="C2371" t="str">
            <v>TK9CL 250 700</v>
          </cell>
          <cell r="D2371">
            <v>120.07</v>
          </cell>
          <cell r="E2371">
            <v>201.96</v>
          </cell>
          <cell r="F2371" t="str">
            <v>PEÇ</v>
          </cell>
          <cell r="H2371">
            <v>250</v>
          </cell>
          <cell r="I2371">
            <v>700</v>
          </cell>
        </row>
        <row r="2372">
          <cell r="A2372">
            <v>302420</v>
          </cell>
          <cell r="B2372" t="str">
            <v>TUBO-CILIND TK9CL 250 710</v>
          </cell>
          <cell r="C2372" t="str">
            <v>TK9CL 250 710</v>
          </cell>
          <cell r="D2372">
            <v>0.01</v>
          </cell>
          <cell r="E2372">
            <v>201.96</v>
          </cell>
          <cell r="F2372" t="str">
            <v>PEÇ</v>
          </cell>
          <cell r="H2372">
            <v>250</v>
          </cell>
          <cell r="I2372">
            <v>710</v>
          </cell>
        </row>
        <row r="2373">
          <cell r="A2373">
            <v>302421</v>
          </cell>
          <cell r="B2373" t="str">
            <v>TUBO-CILIND TK9CL 250 720</v>
          </cell>
          <cell r="C2373" t="str">
            <v>TK9CL 250 720</v>
          </cell>
          <cell r="D2373">
            <v>0.01</v>
          </cell>
          <cell r="E2373">
            <v>201.96</v>
          </cell>
          <cell r="F2373" t="str">
            <v>PEÇ</v>
          </cell>
          <cell r="H2373">
            <v>250</v>
          </cell>
          <cell r="I2373">
            <v>720</v>
          </cell>
        </row>
        <row r="2374">
          <cell r="A2374">
            <v>302422</v>
          </cell>
          <cell r="B2374" t="str">
            <v>TUBO-CILIND TK9CL 250 730</v>
          </cell>
          <cell r="C2374" t="str">
            <v>TK9CL 250 730</v>
          </cell>
          <cell r="D2374">
            <v>0.01</v>
          </cell>
          <cell r="E2374">
            <v>201.96</v>
          </cell>
          <cell r="F2374" t="str">
            <v>PEÇ</v>
          </cell>
          <cell r="H2374">
            <v>250</v>
          </cell>
          <cell r="I2374">
            <v>730</v>
          </cell>
        </row>
        <row r="2375">
          <cell r="A2375">
            <v>302423</v>
          </cell>
          <cell r="B2375" t="str">
            <v>TUBO-CILIND TK9CL 250 750</v>
          </cell>
          <cell r="C2375" t="str">
            <v>TK9CL 250 750</v>
          </cell>
          <cell r="D2375">
            <v>0.01</v>
          </cell>
          <cell r="E2375">
            <v>201.96</v>
          </cell>
          <cell r="F2375" t="str">
            <v>PEÇ</v>
          </cell>
          <cell r="H2375">
            <v>250</v>
          </cell>
          <cell r="I2375">
            <v>750</v>
          </cell>
        </row>
        <row r="2376">
          <cell r="A2376">
            <v>302424</v>
          </cell>
          <cell r="B2376" t="str">
            <v>TUBO-CILIND TK9CL 250 760</v>
          </cell>
          <cell r="C2376" t="str">
            <v>TK9CL 250 760</v>
          </cell>
          <cell r="D2376">
            <v>0.01</v>
          </cell>
          <cell r="E2376">
            <v>201.96</v>
          </cell>
          <cell r="F2376" t="str">
            <v>PEÇ</v>
          </cell>
          <cell r="H2376">
            <v>250</v>
          </cell>
          <cell r="I2376">
            <v>760</v>
          </cell>
        </row>
        <row r="2377">
          <cell r="A2377">
            <v>302425</v>
          </cell>
          <cell r="B2377" t="str">
            <v>TUBO-CILIND TK9CL 250 780</v>
          </cell>
          <cell r="C2377" t="str">
            <v>TK9CL 250 780</v>
          </cell>
          <cell r="D2377">
            <v>0.01</v>
          </cell>
          <cell r="E2377">
            <v>201.96</v>
          </cell>
          <cell r="F2377" t="str">
            <v>PEÇ</v>
          </cell>
          <cell r="H2377">
            <v>250</v>
          </cell>
          <cell r="I2377">
            <v>780</v>
          </cell>
        </row>
        <row r="2378">
          <cell r="A2378">
            <v>302426</v>
          </cell>
          <cell r="B2378" t="str">
            <v>TUBO-CILIND TK9CL 250 790</v>
          </cell>
          <cell r="C2378" t="str">
            <v>TK9CL 250 790</v>
          </cell>
          <cell r="D2378">
            <v>0.01</v>
          </cell>
          <cell r="E2378">
            <v>201.96</v>
          </cell>
          <cell r="F2378" t="str">
            <v>PEÇ</v>
          </cell>
          <cell r="H2378">
            <v>250</v>
          </cell>
          <cell r="I2378">
            <v>790</v>
          </cell>
        </row>
        <row r="2379">
          <cell r="A2379">
            <v>302427</v>
          </cell>
          <cell r="B2379" t="str">
            <v>TUBO-CILIND TK9CL 250 800</v>
          </cell>
          <cell r="C2379" t="str">
            <v>TK9CL 250 800</v>
          </cell>
          <cell r="D2379">
            <v>0.01</v>
          </cell>
          <cell r="E2379">
            <v>201.96</v>
          </cell>
          <cell r="F2379" t="str">
            <v>PEÇ</v>
          </cell>
          <cell r="H2379">
            <v>250</v>
          </cell>
          <cell r="I2379">
            <v>800</v>
          </cell>
        </row>
        <row r="2380">
          <cell r="A2380">
            <v>302428</v>
          </cell>
          <cell r="B2380" t="str">
            <v>TUBO-CILIND TK9CL 250 820</v>
          </cell>
          <cell r="C2380" t="str">
            <v>TK9CL 250 820</v>
          </cell>
          <cell r="D2380">
            <v>0.01</v>
          </cell>
          <cell r="E2380">
            <v>201.96</v>
          </cell>
          <cell r="F2380" t="str">
            <v>PEÇ</v>
          </cell>
          <cell r="H2380">
            <v>250</v>
          </cell>
          <cell r="I2380">
            <v>820</v>
          </cell>
        </row>
        <row r="2381">
          <cell r="A2381">
            <v>302429</v>
          </cell>
          <cell r="B2381" t="str">
            <v>TUBO-CILIND TK9CL 250 840</v>
          </cell>
          <cell r="C2381" t="str">
            <v>TK9CL 250 840</v>
          </cell>
          <cell r="D2381">
            <v>0.01</v>
          </cell>
          <cell r="E2381">
            <v>201.96</v>
          </cell>
          <cell r="F2381" t="str">
            <v>PEÇ</v>
          </cell>
          <cell r="H2381">
            <v>250</v>
          </cell>
          <cell r="I2381">
            <v>840</v>
          </cell>
        </row>
        <row r="2382">
          <cell r="A2382">
            <v>302430</v>
          </cell>
          <cell r="B2382" t="str">
            <v>TUBO-CILIND TK9CL 250 850</v>
          </cell>
          <cell r="C2382" t="str">
            <v>TK9CL 250 850</v>
          </cell>
          <cell r="D2382">
            <v>0.01</v>
          </cell>
          <cell r="E2382">
            <v>201.96</v>
          </cell>
          <cell r="F2382" t="str">
            <v>PEÇ</v>
          </cell>
          <cell r="H2382">
            <v>250</v>
          </cell>
          <cell r="I2382">
            <v>850</v>
          </cell>
        </row>
        <row r="2383">
          <cell r="A2383">
            <v>302431</v>
          </cell>
          <cell r="B2383" t="str">
            <v>TUBO-CILIND TK9CL 250 860</v>
          </cell>
          <cell r="C2383" t="str">
            <v>TK9CL 250 860</v>
          </cell>
          <cell r="D2383">
            <v>0.01</v>
          </cell>
          <cell r="E2383">
            <v>201.96</v>
          </cell>
          <cell r="F2383" t="str">
            <v>PEÇ</v>
          </cell>
          <cell r="H2383">
            <v>250</v>
          </cell>
          <cell r="I2383">
            <v>860</v>
          </cell>
        </row>
        <row r="2384">
          <cell r="A2384">
            <v>302432</v>
          </cell>
          <cell r="B2384" t="str">
            <v>TUBO-CILIND TK9CL 250 900</v>
          </cell>
          <cell r="C2384" t="str">
            <v>TK9CL 250 900</v>
          </cell>
          <cell r="D2384">
            <v>0.01</v>
          </cell>
          <cell r="E2384">
            <v>201.96</v>
          </cell>
          <cell r="F2384" t="str">
            <v>PEÇ</v>
          </cell>
          <cell r="H2384">
            <v>250</v>
          </cell>
          <cell r="I2384">
            <v>900</v>
          </cell>
        </row>
        <row r="2385">
          <cell r="A2385">
            <v>302433</v>
          </cell>
          <cell r="B2385" t="str">
            <v>TUBO-CILIND TK9CL 250 920</v>
          </cell>
          <cell r="C2385" t="str">
            <v>TK9CL 250 920</v>
          </cell>
          <cell r="D2385">
            <v>0.01</v>
          </cell>
          <cell r="E2385">
            <v>201.96</v>
          </cell>
          <cell r="F2385" t="str">
            <v>PEÇ</v>
          </cell>
          <cell r="H2385">
            <v>250</v>
          </cell>
          <cell r="I2385">
            <v>920</v>
          </cell>
        </row>
        <row r="2386">
          <cell r="A2386">
            <v>302434</v>
          </cell>
          <cell r="B2386" t="str">
            <v>TUBO-CILIND TK9CL 250 930</v>
          </cell>
          <cell r="C2386" t="str">
            <v>TK9CL 250 930</v>
          </cell>
          <cell r="D2386">
            <v>0.01</v>
          </cell>
          <cell r="E2386">
            <v>201.96</v>
          </cell>
          <cell r="F2386" t="str">
            <v>PEÇ</v>
          </cell>
          <cell r="H2386">
            <v>250</v>
          </cell>
          <cell r="I2386">
            <v>930</v>
          </cell>
        </row>
        <row r="2387">
          <cell r="A2387">
            <v>302435</v>
          </cell>
          <cell r="B2387" t="str">
            <v>TUBO-CILIND TK9CL 250 940</v>
          </cell>
          <cell r="C2387" t="str">
            <v>TK9CL 250 940</v>
          </cell>
          <cell r="D2387">
            <v>0.01</v>
          </cell>
          <cell r="E2387">
            <v>201.96</v>
          </cell>
          <cell r="F2387" t="str">
            <v>PEÇ</v>
          </cell>
          <cell r="H2387">
            <v>250</v>
          </cell>
          <cell r="I2387">
            <v>940</v>
          </cell>
        </row>
        <row r="2388">
          <cell r="A2388">
            <v>302436</v>
          </cell>
          <cell r="B2388" t="str">
            <v>TUBO-CILIND TK9CL 250 950</v>
          </cell>
          <cell r="C2388" t="str">
            <v>TK9CL 250 950</v>
          </cell>
          <cell r="D2388">
            <v>0.01</v>
          </cell>
          <cell r="E2388">
            <v>201.96</v>
          </cell>
          <cell r="F2388" t="str">
            <v>PEÇ</v>
          </cell>
          <cell r="H2388">
            <v>250</v>
          </cell>
          <cell r="I2388">
            <v>950</v>
          </cell>
        </row>
        <row r="2389">
          <cell r="A2389">
            <v>302437</v>
          </cell>
          <cell r="B2389" t="str">
            <v>TUBO-CILIND TK9CL 250 960</v>
          </cell>
          <cell r="C2389" t="str">
            <v>TK9CL 250 960</v>
          </cell>
          <cell r="D2389">
            <v>0.01</v>
          </cell>
          <cell r="E2389">
            <v>201.96</v>
          </cell>
          <cell r="F2389" t="str">
            <v>PEÇ</v>
          </cell>
          <cell r="H2389">
            <v>250</v>
          </cell>
          <cell r="I2389">
            <v>960</v>
          </cell>
        </row>
        <row r="2390">
          <cell r="A2390">
            <v>302438</v>
          </cell>
          <cell r="B2390" t="str">
            <v>TUBO-CILIND TK9CL 250 970</v>
          </cell>
          <cell r="C2390" t="str">
            <v>TK9CL 250 970</v>
          </cell>
          <cell r="D2390">
            <v>0.01</v>
          </cell>
          <cell r="E2390">
            <v>201.96</v>
          </cell>
          <cell r="F2390" t="str">
            <v>PEÇ</v>
          </cell>
          <cell r="H2390">
            <v>250</v>
          </cell>
          <cell r="I2390">
            <v>970</v>
          </cell>
        </row>
        <row r="2391">
          <cell r="A2391">
            <v>302439</v>
          </cell>
          <cell r="B2391" t="str">
            <v>TUBO-CILIND TK9CL 250 980</v>
          </cell>
          <cell r="C2391" t="str">
            <v>TK9CL 250 980</v>
          </cell>
          <cell r="D2391">
            <v>0.01</v>
          </cell>
          <cell r="E2391">
            <v>201.96</v>
          </cell>
          <cell r="F2391" t="str">
            <v>PEÇ</v>
          </cell>
          <cell r="H2391">
            <v>250</v>
          </cell>
          <cell r="I2391">
            <v>980</v>
          </cell>
        </row>
        <row r="2392">
          <cell r="A2392">
            <v>302440</v>
          </cell>
          <cell r="B2392" t="str">
            <v>TUBO-CILIND TK9CL 250 990</v>
          </cell>
          <cell r="C2392" t="str">
            <v>TK9CL 250 990</v>
          </cell>
          <cell r="D2392">
            <v>0.01</v>
          </cell>
          <cell r="E2392">
            <v>201.96</v>
          </cell>
          <cell r="F2392" t="str">
            <v>PEÇ</v>
          </cell>
          <cell r="H2392">
            <v>250</v>
          </cell>
          <cell r="I2392">
            <v>990</v>
          </cell>
        </row>
        <row r="2393">
          <cell r="A2393">
            <v>302441</v>
          </cell>
          <cell r="B2393" t="str">
            <v>TUBO-CILIND TK9CL 250 1000</v>
          </cell>
          <cell r="C2393" t="str">
            <v>TK9CL 250 1000</v>
          </cell>
          <cell r="D2393">
            <v>150.26</v>
          </cell>
          <cell r="E2393">
            <v>403</v>
          </cell>
          <cell r="F2393" t="str">
            <v>PEÇ</v>
          </cell>
          <cell r="H2393">
            <v>250</v>
          </cell>
          <cell r="I2393">
            <v>1000</v>
          </cell>
        </row>
        <row r="2394">
          <cell r="A2394">
            <v>302442</v>
          </cell>
          <cell r="B2394" t="str">
            <v>TUBO-CILIND TK9CL 250 1010</v>
          </cell>
          <cell r="C2394" t="str">
            <v>TK9CL 250 1010</v>
          </cell>
          <cell r="D2394">
            <v>151.1</v>
          </cell>
          <cell r="E2394">
            <v>542.67999999999995</v>
          </cell>
          <cell r="F2394" t="str">
            <v>PEÇ</v>
          </cell>
          <cell r="H2394">
            <v>250</v>
          </cell>
          <cell r="I2394">
            <v>1010</v>
          </cell>
        </row>
        <row r="2395">
          <cell r="A2395">
            <v>302443</v>
          </cell>
          <cell r="B2395" t="str">
            <v>TUBO-CILIND TK9CL 250 1030</v>
          </cell>
          <cell r="C2395" t="str">
            <v>TK9CL 250 1030</v>
          </cell>
          <cell r="D2395">
            <v>0.01</v>
          </cell>
          <cell r="E2395">
            <v>302.94</v>
          </cell>
          <cell r="F2395" t="str">
            <v>PEÇ</v>
          </cell>
          <cell r="H2395">
            <v>250</v>
          </cell>
          <cell r="I2395">
            <v>1030</v>
          </cell>
        </row>
        <row r="2396">
          <cell r="A2396">
            <v>302444</v>
          </cell>
          <cell r="B2396" t="str">
            <v>TUBO-CILIND TK9CL 250 1040</v>
          </cell>
          <cell r="C2396" t="str">
            <v>TK9CL 250 1040</v>
          </cell>
          <cell r="D2396">
            <v>0.01</v>
          </cell>
          <cell r="E2396">
            <v>302.94</v>
          </cell>
          <cell r="F2396" t="str">
            <v>PEÇ</v>
          </cell>
          <cell r="H2396">
            <v>250</v>
          </cell>
          <cell r="I2396">
            <v>1040</v>
          </cell>
        </row>
        <row r="2397">
          <cell r="A2397">
            <v>302445</v>
          </cell>
          <cell r="B2397" t="str">
            <v>TUBO-CILIND TK9CL 250 1050</v>
          </cell>
          <cell r="C2397" t="str">
            <v>TK9CL 250 1050</v>
          </cell>
          <cell r="D2397">
            <v>0.01</v>
          </cell>
          <cell r="E2397">
            <v>302.94</v>
          </cell>
          <cell r="F2397" t="str">
            <v>PEÇ</v>
          </cell>
          <cell r="H2397">
            <v>250</v>
          </cell>
          <cell r="I2397">
            <v>1050</v>
          </cell>
        </row>
        <row r="2398">
          <cell r="A2398">
            <v>302446</v>
          </cell>
          <cell r="B2398" t="str">
            <v>TUBO-CILIND TK9CL 250 1070</v>
          </cell>
          <cell r="C2398" t="str">
            <v>TK9CL 250 1070</v>
          </cell>
          <cell r="D2398">
            <v>0.01</v>
          </cell>
          <cell r="E2398">
            <v>302.94</v>
          </cell>
          <cell r="F2398" t="str">
            <v>PEÇ</v>
          </cell>
          <cell r="H2398">
            <v>250</v>
          </cell>
          <cell r="I2398">
            <v>1070</v>
          </cell>
        </row>
        <row r="2399">
          <cell r="A2399">
            <v>302447</v>
          </cell>
          <cell r="B2399" t="str">
            <v>TUBO-CILIND TK9CL 250 1080</v>
          </cell>
          <cell r="C2399" t="str">
            <v>TK9CL 250 1080</v>
          </cell>
          <cell r="D2399">
            <v>0.01</v>
          </cell>
          <cell r="E2399">
            <v>302.94</v>
          </cell>
          <cell r="F2399" t="str">
            <v>PEÇ</v>
          </cell>
          <cell r="H2399">
            <v>250</v>
          </cell>
          <cell r="I2399">
            <v>1080</v>
          </cell>
        </row>
        <row r="2400">
          <cell r="A2400">
            <v>302448</v>
          </cell>
          <cell r="B2400" t="str">
            <v>TUBO-CILIND TK9CL 250 1090</v>
          </cell>
          <cell r="C2400" t="str">
            <v>TK9CL 250 1090</v>
          </cell>
          <cell r="D2400">
            <v>0.01</v>
          </cell>
          <cell r="E2400">
            <v>302.94</v>
          </cell>
          <cell r="F2400" t="str">
            <v>PEÇ</v>
          </cell>
          <cell r="H2400">
            <v>250</v>
          </cell>
          <cell r="I2400">
            <v>1090</v>
          </cell>
        </row>
        <row r="2401">
          <cell r="A2401">
            <v>302449</v>
          </cell>
          <cell r="B2401" t="str">
            <v>TUBO-CILIND TK9CL 250 1100</v>
          </cell>
          <cell r="C2401" t="str">
            <v>TK9CL 250 1100</v>
          </cell>
          <cell r="D2401">
            <v>0.01</v>
          </cell>
          <cell r="E2401">
            <v>302.94</v>
          </cell>
          <cell r="F2401" t="str">
            <v>PEÇ</v>
          </cell>
          <cell r="H2401">
            <v>250</v>
          </cell>
          <cell r="I2401">
            <v>1100</v>
          </cell>
        </row>
        <row r="2402">
          <cell r="A2402">
            <v>302450</v>
          </cell>
          <cell r="B2402" t="str">
            <v>TUBO-CILIND TK9CL 250 1150</v>
          </cell>
          <cell r="C2402" t="str">
            <v>TK9CL 250 1150</v>
          </cell>
          <cell r="D2402">
            <v>0.01</v>
          </cell>
          <cell r="E2402">
            <v>0</v>
          </cell>
          <cell r="F2402" t="str">
            <v>PEÇ</v>
          </cell>
          <cell r="H2402">
            <v>250</v>
          </cell>
          <cell r="I2402">
            <v>1150</v>
          </cell>
        </row>
        <row r="2403">
          <cell r="A2403">
            <v>302451</v>
          </cell>
          <cell r="B2403" t="str">
            <v>TUBO-CILIND TK9CL 250 1160</v>
          </cell>
          <cell r="C2403" t="str">
            <v>TK9CL 250 1160</v>
          </cell>
          <cell r="D2403">
            <v>0.01</v>
          </cell>
          <cell r="E2403">
            <v>302.94</v>
          </cell>
          <cell r="F2403" t="str">
            <v>PEÇ</v>
          </cell>
          <cell r="H2403">
            <v>250</v>
          </cell>
          <cell r="I2403">
            <v>1160</v>
          </cell>
        </row>
        <row r="2404">
          <cell r="A2404">
            <v>302452</v>
          </cell>
          <cell r="B2404" t="str">
            <v>TUBO-CILIND TK9CL 250 1170</v>
          </cell>
          <cell r="C2404" t="str">
            <v>TK9CL 250 1170</v>
          </cell>
          <cell r="D2404">
            <v>0.01</v>
          </cell>
          <cell r="E2404">
            <v>302.94</v>
          </cell>
          <cell r="F2404" t="str">
            <v>PEÇ</v>
          </cell>
          <cell r="H2404">
            <v>250</v>
          </cell>
          <cell r="I2404">
            <v>1170</v>
          </cell>
        </row>
        <row r="2405">
          <cell r="A2405">
            <v>302453</v>
          </cell>
          <cell r="B2405" t="str">
            <v>TUBO-CILIND TK9CL 250 1180</v>
          </cell>
          <cell r="C2405" t="str">
            <v>TK9CL 250 1180</v>
          </cell>
          <cell r="D2405">
            <v>0.01</v>
          </cell>
          <cell r="E2405">
            <v>302.94</v>
          </cell>
          <cell r="F2405" t="str">
            <v>PEÇ</v>
          </cell>
          <cell r="H2405">
            <v>250</v>
          </cell>
          <cell r="I2405">
            <v>1180</v>
          </cell>
        </row>
        <row r="2406">
          <cell r="A2406">
            <v>302454</v>
          </cell>
          <cell r="B2406" t="str">
            <v>TUBO-CILIND TK9CL 250 1200</v>
          </cell>
          <cell r="C2406" t="str">
            <v>TK9CL 250 1200</v>
          </cell>
          <cell r="D2406">
            <v>175.47</v>
          </cell>
          <cell r="E2406">
            <v>813.52</v>
          </cell>
          <cell r="F2406" t="str">
            <v>PEÇ</v>
          </cell>
          <cell r="H2406">
            <v>250</v>
          </cell>
          <cell r="I2406">
            <v>1200</v>
          </cell>
        </row>
        <row r="2407">
          <cell r="A2407">
            <v>302455</v>
          </cell>
          <cell r="B2407" t="str">
            <v>TUBO-CILIND TK9CL 250 1210</v>
          </cell>
          <cell r="C2407" t="str">
            <v>TK9CL 250 1210</v>
          </cell>
          <cell r="D2407">
            <v>0.01</v>
          </cell>
          <cell r="E2407">
            <v>302.94</v>
          </cell>
          <cell r="F2407" t="str">
            <v>PEÇ</v>
          </cell>
          <cell r="H2407">
            <v>250</v>
          </cell>
          <cell r="I2407">
            <v>1210</v>
          </cell>
        </row>
        <row r="2408">
          <cell r="A2408">
            <v>302456</v>
          </cell>
          <cell r="B2408" t="str">
            <v>TUBO-CILIND TK9CL 250 1230</v>
          </cell>
          <cell r="C2408" t="str">
            <v>TK9CL 250 1230</v>
          </cell>
          <cell r="D2408">
            <v>0.01</v>
          </cell>
          <cell r="E2408">
            <v>302.94</v>
          </cell>
          <cell r="F2408" t="str">
            <v>PEÇ</v>
          </cell>
          <cell r="H2408">
            <v>250</v>
          </cell>
          <cell r="I2408">
            <v>1230</v>
          </cell>
        </row>
        <row r="2409">
          <cell r="A2409">
            <v>302457</v>
          </cell>
          <cell r="B2409" t="str">
            <v>TUBO-CILIND TK9CL 250 1240</v>
          </cell>
          <cell r="C2409" t="str">
            <v>TK9CL 250 1240</v>
          </cell>
          <cell r="D2409">
            <v>0.01</v>
          </cell>
          <cell r="E2409">
            <v>302.94</v>
          </cell>
          <cell r="F2409" t="str">
            <v>PEÇ</v>
          </cell>
          <cell r="H2409">
            <v>250</v>
          </cell>
          <cell r="I2409">
            <v>1240</v>
          </cell>
        </row>
        <row r="2410">
          <cell r="A2410">
            <v>302458</v>
          </cell>
          <cell r="B2410" t="str">
            <v>TUBO-CILIND TK9CL 250 1250</v>
          </cell>
          <cell r="C2410" t="str">
            <v>TK9CL 250 1250</v>
          </cell>
          <cell r="D2410">
            <v>0.01</v>
          </cell>
          <cell r="E2410">
            <v>302.94</v>
          </cell>
          <cell r="F2410" t="str">
            <v>PEÇ</v>
          </cell>
          <cell r="H2410">
            <v>250</v>
          </cell>
          <cell r="I2410">
            <v>1250</v>
          </cell>
        </row>
        <row r="2411">
          <cell r="A2411">
            <v>302459</v>
          </cell>
          <cell r="B2411" t="str">
            <v>TUBO-CILIND TK9CL 250 1260</v>
          </cell>
          <cell r="C2411" t="str">
            <v>TK9CL 250 1260</v>
          </cell>
          <cell r="D2411">
            <v>0.01</v>
          </cell>
          <cell r="E2411">
            <v>302.94</v>
          </cell>
          <cell r="F2411" t="str">
            <v>PEÇ</v>
          </cell>
          <cell r="H2411">
            <v>250</v>
          </cell>
          <cell r="I2411">
            <v>1260</v>
          </cell>
        </row>
        <row r="2412">
          <cell r="A2412">
            <v>302460</v>
          </cell>
          <cell r="B2412" t="str">
            <v>TUBO-CILIND TK9CL 250 1280</v>
          </cell>
          <cell r="C2412" t="str">
            <v>TK9CL 250 1280</v>
          </cell>
          <cell r="D2412">
            <v>0.01</v>
          </cell>
          <cell r="E2412">
            <v>302.94</v>
          </cell>
          <cell r="F2412" t="str">
            <v>PEÇ</v>
          </cell>
          <cell r="H2412">
            <v>250</v>
          </cell>
          <cell r="I2412">
            <v>1280</v>
          </cell>
        </row>
        <row r="2413">
          <cell r="A2413">
            <v>302461</v>
          </cell>
          <cell r="B2413" t="str">
            <v>TUBO-CILIND TK9CL 250 1290</v>
          </cell>
          <cell r="C2413" t="str">
            <v>TK9CL 250 1290</v>
          </cell>
          <cell r="D2413">
            <v>0.01</v>
          </cell>
          <cell r="E2413">
            <v>302.94</v>
          </cell>
          <cell r="F2413" t="str">
            <v>PEÇ</v>
          </cell>
          <cell r="H2413">
            <v>250</v>
          </cell>
          <cell r="I2413">
            <v>1290</v>
          </cell>
        </row>
        <row r="2414">
          <cell r="A2414">
            <v>302462</v>
          </cell>
          <cell r="B2414" t="str">
            <v>TUBO-CILIND TK9CL 250 1300</v>
          </cell>
          <cell r="C2414" t="str">
            <v>TK9CL 250 1300</v>
          </cell>
          <cell r="D2414">
            <v>185.19</v>
          </cell>
          <cell r="E2414">
            <v>314.97000000000003</v>
          </cell>
          <cell r="F2414" t="str">
            <v>PEÇ</v>
          </cell>
          <cell r="H2414">
            <v>250</v>
          </cell>
          <cell r="I2414">
            <v>1300</v>
          </cell>
        </row>
        <row r="2415">
          <cell r="A2415">
            <v>302463</v>
          </cell>
          <cell r="B2415" t="str">
            <v>TUBO-CILIND TK9CL 250 1320</v>
          </cell>
          <cell r="C2415" t="str">
            <v>TK9CL 250 1320</v>
          </cell>
          <cell r="D2415">
            <v>0.01</v>
          </cell>
          <cell r="E2415">
            <v>302.94</v>
          </cell>
          <cell r="F2415" t="str">
            <v>PEÇ</v>
          </cell>
          <cell r="H2415">
            <v>250</v>
          </cell>
          <cell r="I2415">
            <v>1320</v>
          </cell>
        </row>
        <row r="2416">
          <cell r="A2416">
            <v>302464</v>
          </cell>
          <cell r="B2416" t="str">
            <v>TUBO-CILIND TK9CL 250 1350</v>
          </cell>
          <cell r="C2416" t="str">
            <v>TK9CL 250 1350</v>
          </cell>
          <cell r="D2416">
            <v>0.01</v>
          </cell>
          <cell r="E2416">
            <v>302.94</v>
          </cell>
          <cell r="F2416" t="str">
            <v>PEÇ</v>
          </cell>
          <cell r="H2416">
            <v>250</v>
          </cell>
          <cell r="I2416">
            <v>1350</v>
          </cell>
        </row>
        <row r="2417">
          <cell r="A2417">
            <v>302465</v>
          </cell>
          <cell r="B2417" t="str">
            <v>TUBO-CILIND TK9CL 250 1380</v>
          </cell>
          <cell r="C2417" t="str">
            <v>TK9CL 250 1380</v>
          </cell>
          <cell r="D2417">
            <v>0.01</v>
          </cell>
          <cell r="E2417">
            <v>302.94</v>
          </cell>
          <cell r="F2417" t="str">
            <v>PEÇ</v>
          </cell>
          <cell r="H2417">
            <v>250</v>
          </cell>
          <cell r="I2417">
            <v>1380</v>
          </cell>
        </row>
        <row r="2418">
          <cell r="A2418">
            <v>302466</v>
          </cell>
          <cell r="B2418" t="str">
            <v>TUBO-CILIND TK9CL 250 1400</v>
          </cell>
          <cell r="C2418" t="str">
            <v>TK9CL 250 1400</v>
          </cell>
          <cell r="D2418">
            <v>0.01</v>
          </cell>
          <cell r="E2418">
            <v>302.94</v>
          </cell>
          <cell r="F2418" t="str">
            <v>PEÇ</v>
          </cell>
          <cell r="H2418">
            <v>250</v>
          </cell>
          <cell r="I2418">
            <v>1440</v>
          </cell>
        </row>
        <row r="2419">
          <cell r="A2419">
            <v>302467</v>
          </cell>
          <cell r="B2419" t="str">
            <v>TUBO-CILIND TK9CL 250 1410</v>
          </cell>
          <cell r="C2419" t="str">
            <v>TK9CL 250 1410</v>
          </cell>
          <cell r="D2419">
            <v>0.01</v>
          </cell>
          <cell r="E2419">
            <v>302.94</v>
          </cell>
          <cell r="F2419" t="str">
            <v>PEÇ</v>
          </cell>
          <cell r="H2419">
            <v>250</v>
          </cell>
          <cell r="I2419">
            <v>1410</v>
          </cell>
        </row>
        <row r="2420">
          <cell r="A2420">
            <v>302468</v>
          </cell>
          <cell r="B2420" t="str">
            <v>TUBO-CILIND TK9CL 250 1430</v>
          </cell>
          <cell r="C2420" t="str">
            <v>TK9CL 250 1430</v>
          </cell>
          <cell r="D2420">
            <v>0.01</v>
          </cell>
          <cell r="E2420">
            <v>302.94</v>
          </cell>
          <cell r="F2420" t="str">
            <v>PEÇ</v>
          </cell>
          <cell r="H2420">
            <v>250</v>
          </cell>
          <cell r="I2420">
            <v>1430</v>
          </cell>
        </row>
        <row r="2421">
          <cell r="A2421">
            <v>302469</v>
          </cell>
          <cell r="B2421" t="str">
            <v>TUBO-CILIND TK9CL 250 1440</v>
          </cell>
          <cell r="C2421" t="str">
            <v>TK9CL 250 1440</v>
          </cell>
          <cell r="D2421">
            <v>0.01</v>
          </cell>
          <cell r="E2421">
            <v>302.94</v>
          </cell>
          <cell r="F2421" t="str">
            <v>PEÇ</v>
          </cell>
          <cell r="H2421">
            <v>250</v>
          </cell>
          <cell r="I2421">
            <v>1440</v>
          </cell>
        </row>
        <row r="2422">
          <cell r="A2422">
            <v>302470</v>
          </cell>
          <cell r="B2422" t="str">
            <v>TUBO-CILIND TK9CL 250 1450</v>
          </cell>
          <cell r="C2422" t="str">
            <v>TK9CL 250 1450</v>
          </cell>
          <cell r="D2422">
            <v>0.01</v>
          </cell>
          <cell r="E2422">
            <v>302.94</v>
          </cell>
          <cell r="F2422" t="str">
            <v>PEÇ</v>
          </cell>
          <cell r="H2422">
            <v>250</v>
          </cell>
          <cell r="I2422">
            <v>1450</v>
          </cell>
        </row>
        <row r="2423">
          <cell r="A2423">
            <v>302471</v>
          </cell>
          <cell r="B2423" t="str">
            <v>TUBO-CILIND TK9CL 250 1460</v>
          </cell>
          <cell r="C2423" t="str">
            <v>TK9CL 250 1460</v>
          </cell>
          <cell r="D2423">
            <v>0.01</v>
          </cell>
          <cell r="E2423">
            <v>302.94</v>
          </cell>
          <cell r="F2423" t="str">
            <v>PEÇ</v>
          </cell>
          <cell r="H2423">
            <v>250</v>
          </cell>
          <cell r="I2423">
            <v>1460</v>
          </cell>
        </row>
        <row r="2424">
          <cell r="A2424">
            <v>302472</v>
          </cell>
          <cell r="B2424" t="str">
            <v>TUBO-CILIND TK9CL 250 1500</v>
          </cell>
          <cell r="C2424" t="str">
            <v>TK9CL 250 1500</v>
          </cell>
          <cell r="D2424">
            <v>173.68</v>
          </cell>
          <cell r="E2424">
            <v>838.68</v>
          </cell>
          <cell r="F2424" t="str">
            <v>PEÇ</v>
          </cell>
          <cell r="H2424">
            <v>250</v>
          </cell>
          <cell r="I2424">
            <v>1500</v>
          </cell>
        </row>
        <row r="2425">
          <cell r="A2425">
            <v>302473</v>
          </cell>
          <cell r="B2425" t="str">
            <v>TUBO-CILIND TK9CL 250 1540</v>
          </cell>
          <cell r="C2425" t="str">
            <v>TK9CL 250 1540</v>
          </cell>
          <cell r="D2425">
            <v>0.01</v>
          </cell>
          <cell r="E2425">
            <v>403.9</v>
          </cell>
          <cell r="F2425" t="str">
            <v>PEÇ</v>
          </cell>
          <cell r="H2425">
            <v>250</v>
          </cell>
          <cell r="I2425">
            <v>1540</v>
          </cell>
        </row>
        <row r="2426">
          <cell r="A2426">
            <v>302474</v>
          </cell>
          <cell r="B2426" t="str">
            <v>TUBO-CILIND TK9CL 250 1550</v>
          </cell>
          <cell r="C2426" t="str">
            <v>TK9CL 250 1550</v>
          </cell>
          <cell r="D2426">
            <v>0.01</v>
          </cell>
          <cell r="E2426">
            <v>403.9</v>
          </cell>
          <cell r="F2426" t="str">
            <v>PEÇ</v>
          </cell>
          <cell r="H2426">
            <v>250</v>
          </cell>
          <cell r="I2426">
            <v>1550</v>
          </cell>
        </row>
        <row r="2427">
          <cell r="A2427">
            <v>302475</v>
          </cell>
          <cell r="B2427" t="str">
            <v>TUBO-CILIND TK9CL 250 1560</v>
          </cell>
          <cell r="C2427" t="str">
            <v>TK9CL 250 1560</v>
          </cell>
          <cell r="D2427">
            <v>0.01</v>
          </cell>
          <cell r="E2427">
            <v>403.9</v>
          </cell>
          <cell r="F2427" t="str">
            <v>PEÇ</v>
          </cell>
          <cell r="H2427">
            <v>250</v>
          </cell>
          <cell r="I2427">
            <v>1560</v>
          </cell>
        </row>
        <row r="2428">
          <cell r="A2428">
            <v>302476</v>
          </cell>
          <cell r="B2428" t="str">
            <v>TUBO-CILIND TK9CL 250 1570</v>
          </cell>
          <cell r="C2428" t="str">
            <v>TK9CL 250 1570</v>
          </cell>
          <cell r="D2428">
            <v>0.01</v>
          </cell>
          <cell r="E2428">
            <v>403.9</v>
          </cell>
          <cell r="F2428" t="str">
            <v>PEÇ</v>
          </cell>
          <cell r="H2428">
            <v>250</v>
          </cell>
          <cell r="I2428">
            <v>1570</v>
          </cell>
        </row>
        <row r="2429">
          <cell r="A2429">
            <v>302477</v>
          </cell>
          <cell r="B2429" t="str">
            <v>TUBO-CILIND TK9CL 250 1590</v>
          </cell>
          <cell r="C2429" t="str">
            <v>TK9CL 250 1590</v>
          </cell>
          <cell r="D2429">
            <v>0.01</v>
          </cell>
          <cell r="E2429">
            <v>403.9</v>
          </cell>
          <cell r="F2429" t="str">
            <v>PEÇ</v>
          </cell>
          <cell r="H2429">
            <v>250</v>
          </cell>
          <cell r="I2429">
            <v>1590</v>
          </cell>
        </row>
        <row r="2430">
          <cell r="A2430">
            <v>302478</v>
          </cell>
          <cell r="B2430" t="str">
            <v>TUBO-CILIND TK9CL 250 1600</v>
          </cell>
          <cell r="C2430" t="str">
            <v>TK9CL 250 1600</v>
          </cell>
          <cell r="D2430">
            <v>181.49</v>
          </cell>
          <cell r="E2430">
            <v>403.9</v>
          </cell>
          <cell r="F2430" t="str">
            <v>PEÇ</v>
          </cell>
          <cell r="H2430">
            <v>250</v>
          </cell>
          <cell r="I2430">
            <v>1600</v>
          </cell>
        </row>
        <row r="2431">
          <cell r="A2431">
            <v>302479</v>
          </cell>
          <cell r="B2431" t="str">
            <v>TUBO-CILIND TK9CL 250 1620</v>
          </cell>
          <cell r="C2431" t="str">
            <v>TK9CL 250 1620</v>
          </cell>
          <cell r="D2431">
            <v>0.01</v>
          </cell>
          <cell r="E2431">
            <v>403.9</v>
          </cell>
          <cell r="F2431" t="str">
            <v>PEÇ</v>
          </cell>
          <cell r="H2431">
            <v>250</v>
          </cell>
          <cell r="I2431">
            <v>1620</v>
          </cell>
        </row>
        <row r="2432">
          <cell r="A2432">
            <v>302480</v>
          </cell>
          <cell r="B2432" t="str">
            <v>TUBO-CILIND TK9CL 250 1630</v>
          </cell>
          <cell r="C2432" t="str">
            <v>TK9CL 250 1630</v>
          </cell>
          <cell r="D2432">
            <v>0.01</v>
          </cell>
          <cell r="E2432">
            <v>403.9</v>
          </cell>
          <cell r="F2432" t="str">
            <v>PEÇ</v>
          </cell>
          <cell r="H2432">
            <v>250</v>
          </cell>
          <cell r="I2432">
            <v>1630</v>
          </cell>
        </row>
        <row r="2433">
          <cell r="A2433">
            <v>302481</v>
          </cell>
          <cell r="B2433" t="str">
            <v>TUBO-CILIND TK9CL 250 1650</v>
          </cell>
          <cell r="C2433" t="str">
            <v>TK9CL 250 1650</v>
          </cell>
          <cell r="D2433">
            <v>0.01</v>
          </cell>
          <cell r="E2433">
            <v>403.9</v>
          </cell>
          <cell r="F2433" t="str">
            <v>PEÇ</v>
          </cell>
          <cell r="H2433">
            <v>250</v>
          </cell>
          <cell r="I2433">
            <v>1650</v>
          </cell>
        </row>
        <row r="2434">
          <cell r="A2434">
            <v>302482</v>
          </cell>
          <cell r="B2434" t="str">
            <v>TUBO-CILIND TK9CL 250 1660</v>
          </cell>
          <cell r="C2434" t="str">
            <v>TK9CL 250 1660</v>
          </cell>
          <cell r="D2434">
            <v>0.01</v>
          </cell>
          <cell r="E2434">
            <v>403.9</v>
          </cell>
          <cell r="F2434" t="str">
            <v>PEÇ</v>
          </cell>
          <cell r="H2434">
            <v>250</v>
          </cell>
          <cell r="I2434">
            <v>1660</v>
          </cell>
        </row>
        <row r="2435">
          <cell r="A2435">
            <v>302483</v>
          </cell>
          <cell r="B2435" t="str">
            <v>TUBO-CILIND TK9CL 250 1670</v>
          </cell>
          <cell r="C2435" t="str">
            <v>TK9CL 250 1670</v>
          </cell>
          <cell r="D2435">
            <v>0.01</v>
          </cell>
          <cell r="E2435">
            <v>403.9</v>
          </cell>
          <cell r="F2435" t="str">
            <v>PEÇ</v>
          </cell>
          <cell r="H2435">
            <v>250</v>
          </cell>
          <cell r="I2435">
            <v>1670</v>
          </cell>
        </row>
        <row r="2436">
          <cell r="A2436">
            <v>302484</v>
          </cell>
          <cell r="B2436" t="str">
            <v>TUBO-CILIND TK9CL 250 1690</v>
          </cell>
          <cell r="C2436" t="str">
            <v>TK9CL 250 1690</v>
          </cell>
          <cell r="D2436">
            <v>0.01</v>
          </cell>
          <cell r="E2436">
            <v>403.9</v>
          </cell>
          <cell r="F2436" t="str">
            <v>PEÇ</v>
          </cell>
          <cell r="H2436">
            <v>250</v>
          </cell>
          <cell r="I2436">
            <v>1690</v>
          </cell>
        </row>
        <row r="2437">
          <cell r="A2437">
            <v>302485</v>
          </cell>
          <cell r="B2437" t="str">
            <v>TUBO-CILIND TK9CL 250 1700</v>
          </cell>
          <cell r="C2437" t="str">
            <v>TK9CL 250 1700</v>
          </cell>
          <cell r="D2437">
            <v>220.43</v>
          </cell>
          <cell r="E2437">
            <v>672.2</v>
          </cell>
          <cell r="F2437" t="str">
            <v>PEÇ</v>
          </cell>
          <cell r="H2437">
            <v>250</v>
          </cell>
          <cell r="I2437">
            <v>1700</v>
          </cell>
        </row>
        <row r="2438">
          <cell r="A2438">
            <v>302486</v>
          </cell>
          <cell r="B2438" t="str">
            <v>TUBO-CILIND TK9CL 250 1730</v>
          </cell>
          <cell r="C2438" t="str">
            <v>TK9CL 250 1730</v>
          </cell>
          <cell r="D2438">
            <v>0.01</v>
          </cell>
          <cell r="E2438">
            <v>403.9</v>
          </cell>
          <cell r="F2438" t="str">
            <v>PEÇ</v>
          </cell>
          <cell r="H2438">
            <v>250</v>
          </cell>
          <cell r="I2438">
            <v>1730</v>
          </cell>
        </row>
        <row r="2439">
          <cell r="A2439">
            <v>302487</v>
          </cell>
          <cell r="B2439" t="str">
            <v>TUBO-CILIND TK9CL 250 1750</v>
          </cell>
          <cell r="C2439" t="str">
            <v>TK9CL 250 1750</v>
          </cell>
          <cell r="D2439">
            <v>0.01</v>
          </cell>
          <cell r="E2439">
            <v>403.9</v>
          </cell>
          <cell r="F2439" t="str">
            <v>PEÇ</v>
          </cell>
          <cell r="H2439">
            <v>250</v>
          </cell>
          <cell r="I2439">
            <v>1750</v>
          </cell>
        </row>
        <row r="2440">
          <cell r="A2440">
            <v>302488</v>
          </cell>
          <cell r="B2440" t="str">
            <v>TUBO-CILIND TK9CL 250 1770</v>
          </cell>
          <cell r="C2440" t="str">
            <v>TK9CL 250 1770</v>
          </cell>
          <cell r="D2440">
            <v>0.01</v>
          </cell>
          <cell r="E2440">
            <v>403.9</v>
          </cell>
          <cell r="F2440" t="str">
            <v>PEÇ</v>
          </cell>
          <cell r="H2440">
            <v>250</v>
          </cell>
          <cell r="I2440">
            <v>1770</v>
          </cell>
        </row>
        <row r="2441">
          <cell r="A2441">
            <v>302489</v>
          </cell>
          <cell r="B2441" t="str">
            <v>TUBO-CILIND TK9CL 250 1800</v>
          </cell>
          <cell r="C2441" t="str">
            <v>TK9CL 250 1800</v>
          </cell>
          <cell r="D2441">
            <v>230.23</v>
          </cell>
          <cell r="E2441">
            <v>403.9</v>
          </cell>
          <cell r="F2441" t="str">
            <v>PEÇ</v>
          </cell>
          <cell r="H2441">
            <v>250</v>
          </cell>
          <cell r="I2441">
            <v>1800</v>
          </cell>
        </row>
        <row r="2442">
          <cell r="A2442">
            <v>302490</v>
          </cell>
          <cell r="B2442" t="str">
            <v>TUBO-CILIND TK9CL 250 1810</v>
          </cell>
          <cell r="C2442" t="str">
            <v>TK9CL 250 1810</v>
          </cell>
          <cell r="D2442">
            <v>0.01</v>
          </cell>
          <cell r="E2442">
            <v>403.9</v>
          </cell>
          <cell r="F2442" t="str">
            <v>PEÇ</v>
          </cell>
          <cell r="H2442">
            <v>250</v>
          </cell>
          <cell r="I2442">
            <v>1810</v>
          </cell>
        </row>
        <row r="2443">
          <cell r="A2443">
            <v>302491</v>
          </cell>
          <cell r="B2443" t="str">
            <v>TUBO-CILIND TK9CL 250 1830</v>
          </cell>
          <cell r="C2443" t="str">
            <v>TK9CL 250 1830</v>
          </cell>
          <cell r="D2443">
            <v>0.01</v>
          </cell>
          <cell r="E2443">
            <v>403.9</v>
          </cell>
          <cell r="F2443" t="str">
            <v>PEÇ</v>
          </cell>
          <cell r="H2443">
            <v>250</v>
          </cell>
          <cell r="I2443">
            <v>1830</v>
          </cell>
        </row>
        <row r="2444">
          <cell r="A2444">
            <v>302492</v>
          </cell>
          <cell r="B2444" t="str">
            <v>TUBO-CILIND TK9CL 250 1850</v>
          </cell>
          <cell r="C2444" t="str">
            <v>TK9CL 250 1850</v>
          </cell>
          <cell r="D2444">
            <v>0.01</v>
          </cell>
          <cell r="E2444">
            <v>403.9</v>
          </cell>
          <cell r="F2444" t="str">
            <v>PEÇ</v>
          </cell>
          <cell r="H2444">
            <v>250</v>
          </cell>
          <cell r="I2444">
            <v>1850</v>
          </cell>
        </row>
        <row r="2445">
          <cell r="A2445">
            <v>302493</v>
          </cell>
          <cell r="B2445" t="str">
            <v>TUBO-CILIND TK9CL 250 1860</v>
          </cell>
          <cell r="C2445" t="str">
            <v>TK9CL 250 1860</v>
          </cell>
          <cell r="D2445">
            <v>0.01</v>
          </cell>
          <cell r="E2445">
            <v>403.9</v>
          </cell>
          <cell r="F2445" t="str">
            <v>PEÇ</v>
          </cell>
          <cell r="H2445">
            <v>250</v>
          </cell>
          <cell r="I2445">
            <v>1860</v>
          </cell>
        </row>
        <row r="2446">
          <cell r="A2446">
            <v>302494</v>
          </cell>
          <cell r="B2446" t="str">
            <v>TUBO-CILIND TK9CL 250 1880</v>
          </cell>
          <cell r="C2446" t="str">
            <v>TK9CL 250 1880</v>
          </cell>
          <cell r="D2446">
            <v>0.01</v>
          </cell>
          <cell r="E2446">
            <v>403.9</v>
          </cell>
          <cell r="F2446" t="str">
            <v>PEÇ</v>
          </cell>
          <cell r="H2446">
            <v>250</v>
          </cell>
          <cell r="I2446">
            <v>1880</v>
          </cell>
        </row>
        <row r="2447">
          <cell r="A2447">
            <v>302495</v>
          </cell>
          <cell r="B2447" t="str">
            <v>TUBO-CILIND TK9CL 250 1900</v>
          </cell>
          <cell r="C2447" t="str">
            <v>TK9CL 250 1900</v>
          </cell>
          <cell r="D2447">
            <v>0.01</v>
          </cell>
          <cell r="E2447">
            <v>403.9</v>
          </cell>
          <cell r="F2447" t="str">
            <v>PEÇ</v>
          </cell>
          <cell r="H2447">
            <v>250</v>
          </cell>
          <cell r="I2447">
            <v>1900</v>
          </cell>
        </row>
        <row r="2448">
          <cell r="A2448">
            <v>302496</v>
          </cell>
          <cell r="B2448" t="str">
            <v>TUBO-CILIND TK9CL 250 1920</v>
          </cell>
          <cell r="C2448" t="str">
            <v>TK9CL 250 1920</v>
          </cell>
          <cell r="D2448">
            <v>0.01</v>
          </cell>
          <cell r="E2448">
            <v>403.9</v>
          </cell>
          <cell r="F2448" t="str">
            <v>PEÇ</v>
          </cell>
          <cell r="H2448">
            <v>250</v>
          </cell>
          <cell r="I2448">
            <v>1920</v>
          </cell>
        </row>
        <row r="2449">
          <cell r="A2449">
            <v>302497</v>
          </cell>
          <cell r="B2449" t="str">
            <v>TUBO-CILIND TK9CL 250 1940</v>
          </cell>
          <cell r="C2449" t="str">
            <v>TK9CL 250 1940</v>
          </cell>
          <cell r="D2449">
            <v>0.01</v>
          </cell>
          <cell r="E2449">
            <v>403.9</v>
          </cell>
          <cell r="F2449" t="str">
            <v>PEÇ</v>
          </cell>
          <cell r="H2449">
            <v>250</v>
          </cell>
          <cell r="I2449">
            <v>1940</v>
          </cell>
        </row>
        <row r="2450">
          <cell r="A2450">
            <v>302498</v>
          </cell>
          <cell r="B2450" t="str">
            <v>TUBO-CILIND TK9CL 250 1950</v>
          </cell>
          <cell r="C2450" t="str">
            <v>TK9CL 250 1950</v>
          </cell>
          <cell r="D2450">
            <v>0.01</v>
          </cell>
          <cell r="E2450">
            <v>403.9</v>
          </cell>
          <cell r="F2450" t="str">
            <v>PEÇ</v>
          </cell>
          <cell r="H2450">
            <v>250</v>
          </cell>
          <cell r="I2450">
            <v>1950</v>
          </cell>
        </row>
        <row r="2451">
          <cell r="A2451">
            <v>302499</v>
          </cell>
          <cell r="B2451" t="str">
            <v>TUBO-CILIND TK9CL 250 1980</v>
          </cell>
          <cell r="C2451" t="str">
            <v>TK9CL 250 1980</v>
          </cell>
          <cell r="D2451">
            <v>0.01</v>
          </cell>
          <cell r="E2451">
            <v>403.9</v>
          </cell>
          <cell r="F2451" t="str">
            <v>PEÇ</v>
          </cell>
          <cell r="H2451">
            <v>250</v>
          </cell>
          <cell r="I2451">
            <v>1980</v>
          </cell>
        </row>
        <row r="2452">
          <cell r="A2452">
            <v>302500</v>
          </cell>
          <cell r="B2452" t="str">
            <v>TUBO-CILIND TK9CL 250 2000</v>
          </cell>
          <cell r="C2452" t="str">
            <v>TK9CL 250 2000</v>
          </cell>
          <cell r="D2452">
            <v>218.63</v>
          </cell>
          <cell r="E2452">
            <v>1038.8599999999999</v>
          </cell>
          <cell r="F2452" t="str">
            <v>PEÇ</v>
          </cell>
          <cell r="H2452">
            <v>250</v>
          </cell>
          <cell r="I2452">
            <v>2000</v>
          </cell>
        </row>
        <row r="2453">
          <cell r="A2453">
            <v>302501</v>
          </cell>
          <cell r="B2453" t="str">
            <v>TUBO-CILIND TK9CL 250 2020</v>
          </cell>
          <cell r="C2453" t="str">
            <v>TK9CL 250 2020</v>
          </cell>
          <cell r="D2453">
            <v>0.01</v>
          </cell>
          <cell r="E2453">
            <v>504.88</v>
          </cell>
          <cell r="F2453" t="str">
            <v>PEÇ</v>
          </cell>
          <cell r="H2453">
            <v>250</v>
          </cell>
          <cell r="I2453">
            <v>2020</v>
          </cell>
        </row>
        <row r="2454">
          <cell r="A2454">
            <v>302502</v>
          </cell>
          <cell r="B2454" t="str">
            <v>TUBO-CILIND TK9CL 250 2030</v>
          </cell>
          <cell r="C2454" t="str">
            <v>TK9CL 250 2030</v>
          </cell>
          <cell r="D2454">
            <v>0.01</v>
          </cell>
          <cell r="E2454">
            <v>504.88</v>
          </cell>
          <cell r="F2454" t="str">
            <v>PEÇ</v>
          </cell>
          <cell r="H2454">
            <v>250</v>
          </cell>
          <cell r="I2454">
            <v>2030</v>
          </cell>
        </row>
        <row r="2455">
          <cell r="A2455">
            <v>302503</v>
          </cell>
          <cell r="B2455" t="str">
            <v>TUBO-CILIND TK9CL 250 2050</v>
          </cell>
          <cell r="C2455" t="str">
            <v>TK9CL 250 2050</v>
          </cell>
          <cell r="D2455">
            <v>0.01</v>
          </cell>
          <cell r="E2455">
            <v>504.88</v>
          </cell>
          <cell r="F2455" t="str">
            <v>PEÇ</v>
          </cell>
          <cell r="H2455">
            <v>250</v>
          </cell>
          <cell r="I2455">
            <v>2050</v>
          </cell>
        </row>
        <row r="2456">
          <cell r="A2456">
            <v>302504</v>
          </cell>
          <cell r="B2456" t="str">
            <v>TUBO-CILIND TK9CL 250 2100</v>
          </cell>
          <cell r="C2456" t="str">
            <v>TK9CL 250 2100</v>
          </cell>
          <cell r="D2456">
            <v>0.01</v>
          </cell>
          <cell r="E2456">
            <v>504.88</v>
          </cell>
          <cell r="F2456" t="str">
            <v>PEÇ</v>
          </cell>
          <cell r="H2456">
            <v>250</v>
          </cell>
          <cell r="I2456">
            <v>2100</v>
          </cell>
        </row>
        <row r="2457">
          <cell r="A2457">
            <v>302505</v>
          </cell>
          <cell r="B2457" t="str">
            <v>TUBO-CILIND TK9CL 250 2130</v>
          </cell>
          <cell r="C2457" t="str">
            <v>TK9CL 250 2130</v>
          </cell>
          <cell r="D2457">
            <v>0.01</v>
          </cell>
          <cell r="E2457">
            <v>504.88</v>
          </cell>
          <cell r="F2457" t="str">
            <v>PEÇ</v>
          </cell>
          <cell r="H2457">
            <v>250</v>
          </cell>
          <cell r="I2457">
            <v>2130</v>
          </cell>
        </row>
        <row r="2458">
          <cell r="A2458">
            <v>302506</v>
          </cell>
          <cell r="B2458" t="str">
            <v>TUBO-CILIND TK9CL 250 2140</v>
          </cell>
          <cell r="C2458" t="str">
            <v>TK9CL 250 2140</v>
          </cell>
          <cell r="D2458">
            <v>0.01</v>
          </cell>
          <cell r="E2458">
            <v>504.88</v>
          </cell>
          <cell r="F2458" t="str">
            <v>PEÇ</v>
          </cell>
          <cell r="H2458">
            <v>250</v>
          </cell>
          <cell r="I2458">
            <v>2140</v>
          </cell>
        </row>
        <row r="2459">
          <cell r="A2459">
            <v>302507</v>
          </cell>
          <cell r="B2459" t="str">
            <v>TUBO-CILIND TK9CL 250 2150</v>
          </cell>
          <cell r="C2459" t="str">
            <v>TK9CL 250 2150</v>
          </cell>
          <cell r="D2459">
            <v>0.01</v>
          </cell>
          <cell r="E2459">
            <v>504.88</v>
          </cell>
          <cell r="F2459" t="str">
            <v>PEÇ</v>
          </cell>
          <cell r="H2459">
            <v>250</v>
          </cell>
          <cell r="I2459">
            <v>2150</v>
          </cell>
        </row>
        <row r="2460">
          <cell r="A2460">
            <v>302508</v>
          </cell>
          <cell r="B2460" t="str">
            <v>TUBO-CILIND TK9CL 250 2160</v>
          </cell>
          <cell r="C2460" t="str">
            <v>TK9CL 250 2160</v>
          </cell>
          <cell r="D2460">
            <v>269.61</v>
          </cell>
          <cell r="E2460">
            <v>504.88</v>
          </cell>
          <cell r="F2460" t="str">
            <v>PEÇ</v>
          </cell>
          <cell r="H2460">
            <v>250</v>
          </cell>
          <cell r="I2460">
            <v>2160</v>
          </cell>
        </row>
        <row r="2461">
          <cell r="A2461">
            <v>302509</v>
          </cell>
          <cell r="B2461" t="str">
            <v>TUBO-CILIND TK9CL 250 2170</v>
          </cell>
          <cell r="C2461" t="str">
            <v>TK9CL 250 2170</v>
          </cell>
          <cell r="D2461">
            <v>0.01</v>
          </cell>
          <cell r="E2461">
            <v>504.88</v>
          </cell>
          <cell r="F2461" t="str">
            <v>PEÇ</v>
          </cell>
          <cell r="H2461">
            <v>250</v>
          </cell>
          <cell r="I2461">
            <v>2170</v>
          </cell>
        </row>
        <row r="2462">
          <cell r="A2462">
            <v>302510</v>
          </cell>
          <cell r="B2462" t="str">
            <v>TUBO-CILIND TK9CL 250 2180</v>
          </cell>
          <cell r="C2462" t="str">
            <v>TK9CL 250 2180</v>
          </cell>
          <cell r="D2462">
            <v>0.01</v>
          </cell>
          <cell r="E2462">
            <v>504.88</v>
          </cell>
          <cell r="F2462" t="str">
            <v>PEÇ</v>
          </cell>
          <cell r="H2462">
            <v>250</v>
          </cell>
          <cell r="I2462">
            <v>2180</v>
          </cell>
        </row>
        <row r="2463">
          <cell r="A2463">
            <v>302511</v>
          </cell>
          <cell r="B2463" t="str">
            <v>TUBO-CILIND TK9CL 250 2190</v>
          </cell>
          <cell r="C2463" t="str">
            <v>TK9CL 250 2190</v>
          </cell>
          <cell r="D2463">
            <v>0.01</v>
          </cell>
          <cell r="E2463">
            <v>504.88</v>
          </cell>
          <cell r="F2463" t="str">
            <v>PEÇ</v>
          </cell>
          <cell r="H2463">
            <v>250</v>
          </cell>
          <cell r="I2463">
            <v>2190</v>
          </cell>
        </row>
        <row r="2464">
          <cell r="A2464">
            <v>302512</v>
          </cell>
          <cell r="B2464" t="str">
            <v>TUBO-CILIND TK9CL 250 2200</v>
          </cell>
          <cell r="C2464" t="str">
            <v>TK9CL 250 2200</v>
          </cell>
          <cell r="D2464">
            <v>0.01</v>
          </cell>
          <cell r="E2464">
            <v>504.88</v>
          </cell>
          <cell r="F2464" t="str">
            <v>PEÇ</v>
          </cell>
          <cell r="H2464">
            <v>250</v>
          </cell>
          <cell r="I2464">
            <v>2200</v>
          </cell>
        </row>
        <row r="2465">
          <cell r="A2465">
            <v>302513</v>
          </cell>
          <cell r="B2465" t="str">
            <v>TUBO-CILIND TK9CL 250 2250</v>
          </cell>
          <cell r="C2465" t="str">
            <v>TK9CL 250 2250</v>
          </cell>
          <cell r="D2465">
            <v>0.01</v>
          </cell>
          <cell r="E2465">
            <v>504.88</v>
          </cell>
          <cell r="F2465" t="str">
            <v>PEÇ</v>
          </cell>
          <cell r="H2465">
            <v>250</v>
          </cell>
          <cell r="I2465">
            <v>2250</v>
          </cell>
        </row>
        <row r="2466">
          <cell r="A2466">
            <v>302514</v>
          </cell>
          <cell r="B2466" t="str">
            <v>TUBO-CILIND TK9CL 250 2270</v>
          </cell>
          <cell r="C2466" t="str">
            <v>TK9CL 250 2270</v>
          </cell>
          <cell r="D2466">
            <v>0.01</v>
          </cell>
          <cell r="E2466">
            <v>504.88</v>
          </cell>
          <cell r="F2466" t="str">
            <v>PEÇ</v>
          </cell>
          <cell r="H2466">
            <v>250</v>
          </cell>
          <cell r="I2466">
            <v>2270</v>
          </cell>
        </row>
        <row r="2467">
          <cell r="A2467">
            <v>302515</v>
          </cell>
          <cell r="B2467" t="str">
            <v>TUBO-CILIND TK9CL 250 2300</v>
          </cell>
          <cell r="C2467" t="str">
            <v>TK9CL 250 2300</v>
          </cell>
          <cell r="D2467">
            <v>246.77</v>
          </cell>
          <cell r="E2467">
            <v>504.88</v>
          </cell>
          <cell r="F2467" t="str">
            <v>PEÇ</v>
          </cell>
          <cell r="H2467">
            <v>250</v>
          </cell>
          <cell r="I2467">
            <v>2300</v>
          </cell>
        </row>
        <row r="2468">
          <cell r="A2468">
            <v>302516</v>
          </cell>
          <cell r="B2468" t="str">
            <v>TUBO-CILIND TK9CL 250 2340</v>
          </cell>
          <cell r="C2468" t="str">
            <v>TK9CL 250 2340</v>
          </cell>
          <cell r="D2468">
            <v>0.01</v>
          </cell>
          <cell r="E2468">
            <v>504.88</v>
          </cell>
          <cell r="F2468" t="str">
            <v>PEÇ</v>
          </cell>
          <cell r="H2468">
            <v>250</v>
          </cell>
          <cell r="I2468">
            <v>2340</v>
          </cell>
        </row>
        <row r="2469">
          <cell r="A2469">
            <v>302517</v>
          </cell>
          <cell r="B2469" t="str">
            <v>TUBO-CILIND TK9CL 250 2350</v>
          </cell>
          <cell r="C2469" t="str">
            <v>TK9CL 250 2350</v>
          </cell>
          <cell r="D2469">
            <v>0.01</v>
          </cell>
          <cell r="E2469">
            <v>504.88</v>
          </cell>
          <cell r="F2469" t="str">
            <v>PEÇ</v>
          </cell>
          <cell r="H2469">
            <v>250</v>
          </cell>
          <cell r="I2469">
            <v>2350</v>
          </cell>
        </row>
        <row r="2470">
          <cell r="A2470">
            <v>302518</v>
          </cell>
          <cell r="B2470" t="str">
            <v>TUBO-CILIND TK9CL 250 2360</v>
          </cell>
          <cell r="C2470" t="str">
            <v>TK9CL 250 2360</v>
          </cell>
          <cell r="D2470">
            <v>0.01</v>
          </cell>
          <cell r="E2470">
            <v>504.88</v>
          </cell>
          <cell r="F2470" t="str">
            <v>PEÇ</v>
          </cell>
          <cell r="H2470">
            <v>250</v>
          </cell>
          <cell r="I2470">
            <v>2326</v>
          </cell>
        </row>
        <row r="2471">
          <cell r="A2471">
            <v>302519</v>
          </cell>
          <cell r="B2471" t="str">
            <v>TUBO-CILIND TK9CL 250 2380</v>
          </cell>
          <cell r="C2471" t="str">
            <v>TK9CL 250 2380</v>
          </cell>
          <cell r="D2471">
            <v>0.01</v>
          </cell>
          <cell r="E2471">
            <v>504.88</v>
          </cell>
          <cell r="F2471" t="str">
            <v>PEÇ</v>
          </cell>
          <cell r="H2471">
            <v>250</v>
          </cell>
          <cell r="I2471">
            <v>2380</v>
          </cell>
        </row>
        <row r="2472">
          <cell r="A2472">
            <v>302520</v>
          </cell>
          <cell r="B2472" t="str">
            <v>TUBO-CILIND TK9CL 250 2400</v>
          </cell>
          <cell r="C2472" t="str">
            <v>TK9CL 250 2400</v>
          </cell>
          <cell r="D2472">
            <v>0.01</v>
          </cell>
          <cell r="E2472">
            <v>504.88</v>
          </cell>
          <cell r="F2472" t="str">
            <v>PEÇ</v>
          </cell>
          <cell r="H2472">
            <v>250</v>
          </cell>
          <cell r="I2472">
            <v>2400</v>
          </cell>
        </row>
        <row r="2473">
          <cell r="A2473">
            <v>302521</v>
          </cell>
          <cell r="B2473" t="str">
            <v>TUBO-CILIND TK9CL 250 2430</v>
          </cell>
          <cell r="C2473" t="str">
            <v>TK9CL 250 2430</v>
          </cell>
          <cell r="D2473">
            <v>0.01</v>
          </cell>
          <cell r="E2473">
            <v>504.88</v>
          </cell>
          <cell r="F2473" t="str">
            <v>PEÇ</v>
          </cell>
          <cell r="H2473">
            <v>250</v>
          </cell>
          <cell r="I2473">
            <v>2430</v>
          </cell>
        </row>
        <row r="2474">
          <cell r="A2474">
            <v>302522</v>
          </cell>
          <cell r="B2474" t="str">
            <v>TUBO-CILIND TK9CL 250 2440</v>
          </cell>
          <cell r="C2474" t="str">
            <v>TK9CL 250 2440</v>
          </cell>
          <cell r="D2474">
            <v>307.14</v>
          </cell>
          <cell r="E2474">
            <v>1044.5899999999999</v>
          </cell>
          <cell r="F2474" t="str">
            <v>PEÇ</v>
          </cell>
          <cell r="H2474">
            <v>250</v>
          </cell>
          <cell r="I2474">
            <v>2440</v>
          </cell>
        </row>
        <row r="2475">
          <cell r="A2475">
            <v>302523</v>
          </cell>
          <cell r="B2475" t="str">
            <v>TUBO-CILIND TK9CL 250 2450</v>
          </cell>
          <cell r="C2475" t="str">
            <v>TK9CL 250 2450</v>
          </cell>
          <cell r="D2475">
            <v>0.01</v>
          </cell>
          <cell r="E2475">
            <v>504.88</v>
          </cell>
          <cell r="F2475" t="str">
            <v>PEÇ</v>
          </cell>
          <cell r="H2475">
            <v>250</v>
          </cell>
          <cell r="I2475">
            <v>2450</v>
          </cell>
        </row>
        <row r="2476">
          <cell r="A2476">
            <v>302524</v>
          </cell>
          <cell r="B2476" t="str">
            <v>TUBO-CILIND TK9CL 250 2460</v>
          </cell>
          <cell r="C2476" t="str">
            <v>TK9CL 250 2460</v>
          </cell>
          <cell r="D2476">
            <v>0.01</v>
          </cell>
          <cell r="E2476">
            <v>504.88</v>
          </cell>
          <cell r="F2476" t="str">
            <v>PEÇ</v>
          </cell>
          <cell r="H2476">
            <v>250</v>
          </cell>
          <cell r="I2476">
            <v>2460</v>
          </cell>
        </row>
        <row r="2477">
          <cell r="A2477">
            <v>302525</v>
          </cell>
          <cell r="B2477" t="str">
            <v>TUBO-CILIND TK9CL 250 2470</v>
          </cell>
          <cell r="C2477" t="str">
            <v>TK9CL 250 2470</v>
          </cell>
          <cell r="D2477">
            <v>0.01</v>
          </cell>
          <cell r="E2477">
            <v>504.88</v>
          </cell>
          <cell r="F2477" t="str">
            <v>PEÇ</v>
          </cell>
          <cell r="H2477">
            <v>250</v>
          </cell>
          <cell r="I2477">
            <v>2470</v>
          </cell>
        </row>
        <row r="2478">
          <cell r="A2478">
            <v>302526</v>
          </cell>
          <cell r="B2478" t="str">
            <v>TUBO-CILIND TK9CL 250 2500</v>
          </cell>
          <cell r="C2478" t="str">
            <v>TK9CL 250 2500</v>
          </cell>
          <cell r="D2478">
            <v>267.51</v>
          </cell>
          <cell r="E2478">
            <v>1240.8399999999999</v>
          </cell>
          <cell r="F2478" t="str">
            <v>PEÇ</v>
          </cell>
          <cell r="H2478">
            <v>250</v>
          </cell>
          <cell r="I2478">
            <v>2500</v>
          </cell>
        </row>
        <row r="2479">
          <cell r="A2479">
            <v>302527</v>
          </cell>
          <cell r="B2479" t="str">
            <v>TUBO-CILIND TK9CL 250 2550</v>
          </cell>
          <cell r="C2479" t="str">
            <v>TK9CL 250 2550</v>
          </cell>
          <cell r="D2479">
            <v>0.01</v>
          </cell>
          <cell r="E2479">
            <v>605.87</v>
          </cell>
          <cell r="F2479" t="str">
            <v>PEÇ</v>
          </cell>
          <cell r="H2479">
            <v>250</v>
          </cell>
          <cell r="I2479">
            <v>2550</v>
          </cell>
        </row>
        <row r="2480">
          <cell r="A2480">
            <v>302528</v>
          </cell>
          <cell r="B2480" t="str">
            <v>TUBO-CILIND TK9CL 250 2560</v>
          </cell>
          <cell r="C2480" t="str">
            <v>TK9CL 250 2560</v>
          </cell>
          <cell r="D2480">
            <v>0.01</v>
          </cell>
          <cell r="E2480">
            <v>605.87</v>
          </cell>
          <cell r="F2480" t="str">
            <v>PEÇ</v>
          </cell>
          <cell r="H2480">
            <v>250</v>
          </cell>
          <cell r="I2480">
            <v>2560</v>
          </cell>
        </row>
        <row r="2481">
          <cell r="A2481">
            <v>302529</v>
          </cell>
          <cell r="B2481" t="str">
            <v>TUBO-CILIND TK9CL 250 2570</v>
          </cell>
          <cell r="C2481" t="str">
            <v>TK9CL 250 2570</v>
          </cell>
          <cell r="D2481">
            <v>0.01</v>
          </cell>
          <cell r="E2481">
            <v>605.87</v>
          </cell>
          <cell r="F2481" t="str">
            <v>PEÇ</v>
          </cell>
          <cell r="H2481">
            <v>250</v>
          </cell>
          <cell r="I2481">
            <v>2570</v>
          </cell>
        </row>
        <row r="2482">
          <cell r="A2482">
            <v>302530</v>
          </cell>
          <cell r="B2482" t="str">
            <v>TUBO-CILIND TK9CL 250 2600</v>
          </cell>
          <cell r="C2482" t="str">
            <v>TK9CL 250 2600</v>
          </cell>
          <cell r="D2482">
            <v>0.01</v>
          </cell>
          <cell r="E2482">
            <v>605.87</v>
          </cell>
          <cell r="F2482" t="str">
            <v>PEÇ</v>
          </cell>
          <cell r="H2482">
            <v>250</v>
          </cell>
          <cell r="I2482">
            <v>2600</v>
          </cell>
        </row>
        <row r="2483">
          <cell r="A2483">
            <v>302531</v>
          </cell>
          <cell r="B2483" t="str">
            <v>TUBO-CILIND TK9CL 250 2620</v>
          </cell>
          <cell r="C2483" t="str">
            <v>TK9CL 250 2620</v>
          </cell>
          <cell r="D2483">
            <v>0.01</v>
          </cell>
          <cell r="E2483">
            <v>605.87</v>
          </cell>
          <cell r="F2483" t="str">
            <v>PEÇ</v>
          </cell>
          <cell r="H2483">
            <v>250</v>
          </cell>
          <cell r="I2483">
            <v>2620</v>
          </cell>
        </row>
        <row r="2484">
          <cell r="A2484">
            <v>302532</v>
          </cell>
          <cell r="B2484" t="str">
            <v>TUBO-CILIND TK9CL 250 2630</v>
          </cell>
          <cell r="C2484" t="str">
            <v>TK9CL 250 2630</v>
          </cell>
          <cell r="D2484">
            <v>0.01</v>
          </cell>
          <cell r="E2484">
            <v>605.87</v>
          </cell>
          <cell r="F2484" t="str">
            <v>PEÇ</v>
          </cell>
          <cell r="H2484">
            <v>250</v>
          </cell>
          <cell r="I2484">
            <v>2630</v>
          </cell>
        </row>
        <row r="2485">
          <cell r="A2485">
            <v>302533</v>
          </cell>
          <cell r="B2485" t="str">
            <v>TUBO-CILIND TK9CL 250 2650</v>
          </cell>
          <cell r="C2485" t="str">
            <v>TK9CL 250 2650</v>
          </cell>
          <cell r="D2485">
            <v>0.01</v>
          </cell>
          <cell r="E2485">
            <v>605.87</v>
          </cell>
          <cell r="F2485" t="str">
            <v>PEÇ</v>
          </cell>
          <cell r="H2485">
            <v>250</v>
          </cell>
          <cell r="I2485">
            <v>2650</v>
          </cell>
        </row>
        <row r="2486">
          <cell r="A2486">
            <v>302534</v>
          </cell>
          <cell r="B2486" t="str">
            <v>TUBO-CILIND TK9CL 250 2690</v>
          </cell>
          <cell r="C2486" t="str">
            <v>TK9CL 250 2690</v>
          </cell>
          <cell r="D2486">
            <v>0.01</v>
          </cell>
          <cell r="E2486">
            <v>605.87</v>
          </cell>
          <cell r="F2486" t="str">
            <v>PEÇ</v>
          </cell>
          <cell r="H2486">
            <v>250</v>
          </cell>
          <cell r="I2486">
            <v>2690</v>
          </cell>
        </row>
        <row r="2487">
          <cell r="A2487">
            <v>302535</v>
          </cell>
          <cell r="B2487" t="str">
            <v>TUBO-CILIND TK9CL 250 2700</v>
          </cell>
          <cell r="C2487" t="str">
            <v>TK9CL 250 2700</v>
          </cell>
          <cell r="D2487">
            <v>0.01</v>
          </cell>
          <cell r="E2487">
            <v>605.87</v>
          </cell>
          <cell r="F2487" t="str">
            <v>PEÇ</v>
          </cell>
          <cell r="H2487">
            <v>250</v>
          </cell>
          <cell r="I2487">
            <v>2700</v>
          </cell>
        </row>
        <row r="2488">
          <cell r="A2488">
            <v>302536</v>
          </cell>
          <cell r="B2488" t="str">
            <v>TUBO-CILIND TK9CL 250 2720</v>
          </cell>
          <cell r="C2488" t="str">
            <v>TK9CL 250 2720</v>
          </cell>
          <cell r="D2488">
            <v>0.01</v>
          </cell>
          <cell r="E2488">
            <v>605.87</v>
          </cell>
          <cell r="F2488" t="str">
            <v>PEÇ</v>
          </cell>
          <cell r="H2488">
            <v>250</v>
          </cell>
          <cell r="I2488">
            <v>2720</v>
          </cell>
        </row>
        <row r="2489">
          <cell r="A2489">
            <v>302537</v>
          </cell>
          <cell r="B2489" t="str">
            <v>TUBO-CILIND TK9CL 250 2750</v>
          </cell>
          <cell r="C2489" t="str">
            <v>TK9CL 250 2750</v>
          </cell>
          <cell r="D2489">
            <v>0.01</v>
          </cell>
          <cell r="E2489">
            <v>605.87</v>
          </cell>
          <cell r="F2489" t="str">
            <v>PEÇ</v>
          </cell>
          <cell r="H2489">
            <v>250</v>
          </cell>
          <cell r="I2489">
            <v>2750</v>
          </cell>
        </row>
        <row r="2490">
          <cell r="A2490">
            <v>302538</v>
          </cell>
          <cell r="B2490" t="str">
            <v>TUBO-CILIND TK9CL 250 2760</v>
          </cell>
          <cell r="C2490" t="str">
            <v>TK9CL 250 2760</v>
          </cell>
          <cell r="D2490">
            <v>0.01</v>
          </cell>
          <cell r="E2490">
            <v>605.87</v>
          </cell>
          <cell r="F2490" t="str">
            <v>PEÇ</v>
          </cell>
          <cell r="H2490">
            <v>250</v>
          </cell>
          <cell r="I2490">
            <v>2760</v>
          </cell>
        </row>
        <row r="2491">
          <cell r="A2491">
            <v>302539</v>
          </cell>
          <cell r="B2491" t="str">
            <v>TUBO-CILIND TK9CL 250 2800</v>
          </cell>
          <cell r="C2491" t="str">
            <v>TK9CL 250 2800</v>
          </cell>
          <cell r="D2491">
            <v>332.42</v>
          </cell>
          <cell r="E2491">
            <v>678.39</v>
          </cell>
          <cell r="F2491" t="str">
            <v>PEÇ</v>
          </cell>
          <cell r="H2491">
            <v>250</v>
          </cell>
          <cell r="I2491">
            <v>2800</v>
          </cell>
        </row>
        <row r="2492">
          <cell r="A2492">
            <v>302540</v>
          </cell>
          <cell r="B2492" t="str">
            <v>TUBO-CILIND TK9CL 250 2850</v>
          </cell>
          <cell r="C2492" t="str">
            <v>TK9CL 250 2850</v>
          </cell>
          <cell r="D2492">
            <v>0.01</v>
          </cell>
          <cell r="E2492">
            <v>605.87</v>
          </cell>
          <cell r="F2492" t="str">
            <v>PEÇ</v>
          </cell>
          <cell r="H2492">
            <v>250</v>
          </cell>
          <cell r="I2492">
            <v>2850</v>
          </cell>
        </row>
        <row r="2493">
          <cell r="A2493">
            <v>302541</v>
          </cell>
          <cell r="B2493" t="str">
            <v>TUBO-CILIND TK9CL 250 2860</v>
          </cell>
          <cell r="C2493" t="str">
            <v>TK9CL 250 2860</v>
          </cell>
          <cell r="D2493">
            <v>0.01</v>
          </cell>
          <cell r="E2493">
            <v>605.87</v>
          </cell>
          <cell r="F2493" t="str">
            <v>PEÇ</v>
          </cell>
          <cell r="H2493">
            <v>250</v>
          </cell>
          <cell r="I2493">
            <v>2860</v>
          </cell>
        </row>
        <row r="2494">
          <cell r="A2494">
            <v>302542</v>
          </cell>
          <cell r="B2494" t="str">
            <v>TUBO-CILIND TK9CL 250 2870</v>
          </cell>
          <cell r="C2494" t="str">
            <v>TK9CL 250 2870</v>
          </cell>
          <cell r="D2494">
            <v>0.01</v>
          </cell>
          <cell r="E2494">
            <v>605.87</v>
          </cell>
          <cell r="F2494" t="str">
            <v>PEÇ</v>
          </cell>
          <cell r="H2494">
            <v>250</v>
          </cell>
          <cell r="I2494">
            <v>2870</v>
          </cell>
        </row>
        <row r="2495">
          <cell r="A2495">
            <v>302543</v>
          </cell>
          <cell r="B2495" t="str">
            <v>TUBO-CILIND TK9CL 250 2900</v>
          </cell>
          <cell r="C2495" t="str">
            <v>TK9CL 250 2900</v>
          </cell>
          <cell r="D2495">
            <v>354.16</v>
          </cell>
          <cell r="E2495">
            <v>1213.8800000000001</v>
          </cell>
          <cell r="F2495" t="str">
            <v>PEÇ</v>
          </cell>
          <cell r="H2495">
            <v>250</v>
          </cell>
          <cell r="I2495">
            <v>2900</v>
          </cell>
        </row>
        <row r="2496">
          <cell r="A2496">
            <v>302544</v>
          </cell>
          <cell r="B2496" t="str">
            <v>TUBO-CILIND TK9CL 250 2950</v>
          </cell>
          <cell r="C2496" t="str">
            <v>TK9CL 250 2950</v>
          </cell>
          <cell r="D2496">
            <v>0.01</v>
          </cell>
          <cell r="E2496">
            <v>605.87</v>
          </cell>
          <cell r="F2496" t="str">
            <v>PEÇ</v>
          </cell>
          <cell r="H2496">
            <v>250</v>
          </cell>
          <cell r="I2496">
            <v>2950</v>
          </cell>
        </row>
        <row r="2497">
          <cell r="A2497">
            <v>302545</v>
          </cell>
          <cell r="B2497" t="str">
            <v>TUBO-CILIND TK9CL 250 3000</v>
          </cell>
          <cell r="C2497" t="str">
            <v>TK9CL 250 3000</v>
          </cell>
          <cell r="D2497">
            <v>350.52</v>
          </cell>
          <cell r="E2497">
            <v>1441.94</v>
          </cell>
          <cell r="F2497" t="str">
            <v>PEÇ</v>
          </cell>
          <cell r="H2497">
            <v>250</v>
          </cell>
          <cell r="I2497">
            <v>3000</v>
          </cell>
        </row>
        <row r="2498">
          <cell r="A2498">
            <v>302546</v>
          </cell>
          <cell r="B2498" t="str">
            <v>TUBO-CILIND TK9CL 250 3050</v>
          </cell>
          <cell r="C2498" t="str">
            <v>TK9CL 250 3050</v>
          </cell>
          <cell r="D2498">
            <v>0.01</v>
          </cell>
          <cell r="E2498">
            <v>706.84</v>
          </cell>
          <cell r="F2498" t="str">
            <v>PEÇ</v>
          </cell>
          <cell r="H2498">
            <v>250</v>
          </cell>
          <cell r="I2498">
            <v>3050</v>
          </cell>
        </row>
        <row r="2499">
          <cell r="A2499">
            <v>302547</v>
          </cell>
          <cell r="B2499" t="str">
            <v>TUBO-CILIND TK9CL 250 3070</v>
          </cell>
          <cell r="C2499" t="str">
            <v>TK9CL 250 3070</v>
          </cell>
          <cell r="D2499">
            <v>0.01</v>
          </cell>
          <cell r="E2499">
            <v>706.84</v>
          </cell>
          <cell r="F2499" t="str">
            <v>PEÇ</v>
          </cell>
          <cell r="H2499">
            <v>250</v>
          </cell>
          <cell r="I2499">
            <v>3070</v>
          </cell>
        </row>
        <row r="2500">
          <cell r="A2500">
            <v>302548</v>
          </cell>
          <cell r="B2500" t="str">
            <v>TUBO-CILIND TK9CL 250 3100</v>
          </cell>
          <cell r="C2500" t="str">
            <v>TK9CL 250 3100</v>
          </cell>
          <cell r="D2500">
            <v>0.01</v>
          </cell>
          <cell r="E2500">
            <v>706.84</v>
          </cell>
          <cell r="F2500" t="str">
            <v>PEÇ</v>
          </cell>
          <cell r="H2500">
            <v>250</v>
          </cell>
          <cell r="I2500">
            <v>3100</v>
          </cell>
        </row>
        <row r="2501">
          <cell r="A2501">
            <v>302549</v>
          </cell>
          <cell r="B2501" t="str">
            <v>TUBO-CILIND TK9CL 250 3120</v>
          </cell>
          <cell r="C2501" t="str">
            <v>TK9CL 250 3120</v>
          </cell>
          <cell r="D2501">
            <v>0.01</v>
          </cell>
          <cell r="E2501">
            <v>706.84</v>
          </cell>
          <cell r="F2501" t="str">
            <v>PEÇ</v>
          </cell>
          <cell r="H2501">
            <v>250</v>
          </cell>
          <cell r="I2501">
            <v>3120</v>
          </cell>
        </row>
        <row r="2502">
          <cell r="A2502">
            <v>302550</v>
          </cell>
          <cell r="B2502" t="str">
            <v>TUBO-CILIND TK9CL 250 3150</v>
          </cell>
          <cell r="C2502" t="str">
            <v>TK9CL 250 3150</v>
          </cell>
          <cell r="D2502">
            <v>0.01</v>
          </cell>
          <cell r="E2502">
            <v>706.84</v>
          </cell>
          <cell r="F2502" t="str">
            <v>PEÇ</v>
          </cell>
          <cell r="H2502">
            <v>250</v>
          </cell>
          <cell r="I2502">
            <v>3150</v>
          </cell>
        </row>
        <row r="2503">
          <cell r="A2503">
            <v>302551</v>
          </cell>
          <cell r="B2503" t="str">
            <v>TUBO-CILIND TK9CL 250 3200</v>
          </cell>
          <cell r="C2503" t="str">
            <v>TK9CL 250 3200</v>
          </cell>
          <cell r="D2503">
            <v>0.01</v>
          </cell>
          <cell r="E2503">
            <v>706.84</v>
          </cell>
          <cell r="F2503" t="str">
            <v>PEÇ</v>
          </cell>
          <cell r="H2503">
            <v>250</v>
          </cell>
          <cell r="I2503">
            <v>3200</v>
          </cell>
        </row>
        <row r="2504">
          <cell r="A2504">
            <v>302552</v>
          </cell>
          <cell r="B2504" t="str">
            <v>TUBO-CILIND TK9CL 250 3250</v>
          </cell>
          <cell r="C2504" t="str">
            <v>TK9CL 250 3250</v>
          </cell>
          <cell r="D2504">
            <v>0.01</v>
          </cell>
          <cell r="E2504">
            <v>706.84</v>
          </cell>
          <cell r="F2504" t="str">
            <v>PEÇ</v>
          </cell>
          <cell r="H2504">
            <v>250</v>
          </cell>
          <cell r="I2504">
            <v>3250</v>
          </cell>
        </row>
        <row r="2505">
          <cell r="A2505">
            <v>302553</v>
          </cell>
          <cell r="B2505" t="str">
            <v>TUBO-CILIND TK9CL 250 3260</v>
          </cell>
          <cell r="C2505" t="str">
            <v>TK9CL 250 3260</v>
          </cell>
          <cell r="D2505">
            <v>0.01</v>
          </cell>
          <cell r="E2505">
            <v>706.84</v>
          </cell>
          <cell r="F2505" t="str">
            <v>PEÇ</v>
          </cell>
          <cell r="H2505">
            <v>250</v>
          </cell>
          <cell r="I2505">
            <v>3260</v>
          </cell>
        </row>
        <row r="2506">
          <cell r="A2506">
            <v>302554</v>
          </cell>
          <cell r="B2506" t="str">
            <v>TUBO-CILIND TK9CL 250 3280</v>
          </cell>
          <cell r="C2506" t="str">
            <v>TK9CL 250 3280</v>
          </cell>
          <cell r="D2506">
            <v>0.01</v>
          </cell>
          <cell r="E2506">
            <v>706.84</v>
          </cell>
          <cell r="F2506" t="str">
            <v>PEÇ</v>
          </cell>
          <cell r="H2506">
            <v>250</v>
          </cell>
          <cell r="I2506">
            <v>3280</v>
          </cell>
        </row>
        <row r="2507">
          <cell r="A2507">
            <v>302555</v>
          </cell>
          <cell r="B2507" t="str">
            <v>TUBO-CILIND TK9CL 250 3290</v>
          </cell>
          <cell r="C2507" t="str">
            <v>TK9CL 250 3290</v>
          </cell>
          <cell r="D2507">
            <v>0.01</v>
          </cell>
          <cell r="E2507">
            <v>706.84</v>
          </cell>
          <cell r="F2507" t="str">
            <v>PEÇ</v>
          </cell>
          <cell r="H2507">
            <v>250</v>
          </cell>
          <cell r="I2507">
            <v>3290</v>
          </cell>
        </row>
        <row r="2508">
          <cell r="A2508">
            <v>302556</v>
          </cell>
          <cell r="B2508" t="str">
            <v>TUBO-CILIND TK9CL 250 3300</v>
          </cell>
          <cell r="C2508" t="str">
            <v>TK9CL 250 3300</v>
          </cell>
          <cell r="D2508">
            <v>0.01</v>
          </cell>
          <cell r="E2508">
            <v>706.84</v>
          </cell>
          <cell r="F2508" t="str">
            <v>PEÇ</v>
          </cell>
          <cell r="H2508">
            <v>250</v>
          </cell>
          <cell r="I2508">
            <v>3300</v>
          </cell>
        </row>
        <row r="2509">
          <cell r="A2509">
            <v>302557</v>
          </cell>
          <cell r="B2509" t="str">
            <v>TUBO-CILIND TK9CL 250 3310</v>
          </cell>
          <cell r="C2509" t="str">
            <v>TK9CL 250 3310</v>
          </cell>
          <cell r="D2509">
            <v>0.01</v>
          </cell>
          <cell r="E2509">
            <v>706.84</v>
          </cell>
          <cell r="F2509" t="str">
            <v>PEÇ</v>
          </cell>
          <cell r="H2509">
            <v>250</v>
          </cell>
          <cell r="I2509">
            <v>3310</v>
          </cell>
        </row>
        <row r="2510">
          <cell r="A2510">
            <v>302558</v>
          </cell>
          <cell r="B2510" t="str">
            <v>TUBO-CILIND TK9CL 250 3330</v>
          </cell>
          <cell r="C2510" t="str">
            <v>TK9CL 250 3330</v>
          </cell>
          <cell r="D2510">
            <v>0.01</v>
          </cell>
          <cell r="E2510">
            <v>706.84</v>
          </cell>
          <cell r="F2510" t="str">
            <v>PEÇ</v>
          </cell>
          <cell r="H2510">
            <v>250</v>
          </cell>
          <cell r="I2510">
            <v>3330</v>
          </cell>
        </row>
        <row r="2511">
          <cell r="A2511">
            <v>302559</v>
          </cell>
          <cell r="B2511" t="str">
            <v>TUBO-CILIND TK9CL 250 3350</v>
          </cell>
          <cell r="C2511" t="str">
            <v>TK9CL 250 3350</v>
          </cell>
          <cell r="D2511">
            <v>0.01</v>
          </cell>
          <cell r="E2511">
            <v>706.84</v>
          </cell>
          <cell r="F2511" t="str">
            <v>PEÇ</v>
          </cell>
          <cell r="H2511">
            <v>250</v>
          </cell>
          <cell r="I2511">
            <v>3350</v>
          </cell>
        </row>
        <row r="2512">
          <cell r="A2512">
            <v>302560</v>
          </cell>
          <cell r="B2512" t="str">
            <v>TUBO-CILIND TK9CL 250 3400</v>
          </cell>
          <cell r="C2512" t="str">
            <v>TK9CL 250 3400</v>
          </cell>
          <cell r="D2512">
            <v>390.49</v>
          </cell>
          <cell r="E2512">
            <v>706.84</v>
          </cell>
          <cell r="F2512" t="str">
            <v>PEÇ</v>
          </cell>
          <cell r="H2512">
            <v>250</v>
          </cell>
          <cell r="I2512">
            <v>3400</v>
          </cell>
        </row>
        <row r="2513">
          <cell r="A2513">
            <v>302561</v>
          </cell>
          <cell r="B2513" t="str">
            <v>TUBO-CILIND TK9CL 250 3420</v>
          </cell>
          <cell r="C2513" t="str">
            <v>TK9CL 250 3420</v>
          </cell>
          <cell r="D2513">
            <v>0.01</v>
          </cell>
          <cell r="E2513">
            <v>706.84</v>
          </cell>
          <cell r="F2513" t="str">
            <v>PEÇ</v>
          </cell>
          <cell r="H2513">
            <v>250</v>
          </cell>
          <cell r="I2513">
            <v>3420</v>
          </cell>
        </row>
        <row r="2514">
          <cell r="A2514">
            <v>302562</v>
          </cell>
          <cell r="B2514" t="str">
            <v>TUBO-CILIND TK9CL 250 3440</v>
          </cell>
          <cell r="C2514" t="str">
            <v>TK9CL 250 3440</v>
          </cell>
          <cell r="D2514">
            <v>394.61</v>
          </cell>
          <cell r="E2514">
            <v>957.66</v>
          </cell>
          <cell r="F2514" t="str">
            <v>PEÇ</v>
          </cell>
          <cell r="H2514">
            <v>250</v>
          </cell>
          <cell r="I2514">
            <v>3440</v>
          </cell>
        </row>
        <row r="2515">
          <cell r="A2515">
            <v>302563</v>
          </cell>
          <cell r="B2515" t="str">
            <v>TUBO-CILIND TK9CL 250 3450</v>
          </cell>
          <cell r="C2515" t="str">
            <v>TK9CL 250 3450</v>
          </cell>
          <cell r="D2515">
            <v>0.01</v>
          </cell>
          <cell r="E2515">
            <v>706.84</v>
          </cell>
          <cell r="F2515" t="str">
            <v>PEÇ</v>
          </cell>
          <cell r="H2515">
            <v>250</v>
          </cell>
          <cell r="I2515">
            <v>3450</v>
          </cell>
        </row>
        <row r="2516">
          <cell r="A2516">
            <v>302564</v>
          </cell>
          <cell r="B2516" t="str">
            <v>TUBO-CILIND TK9CL 250 3500</v>
          </cell>
          <cell r="C2516" t="str">
            <v>TK9CL 250 3500</v>
          </cell>
          <cell r="D2516">
            <v>358.76</v>
          </cell>
          <cell r="E2516">
            <v>1642.9</v>
          </cell>
          <cell r="F2516" t="str">
            <v>PEÇ</v>
          </cell>
          <cell r="H2516">
            <v>250</v>
          </cell>
          <cell r="I2516">
            <v>3500</v>
          </cell>
        </row>
        <row r="2517">
          <cell r="A2517">
            <v>302565</v>
          </cell>
          <cell r="B2517" t="str">
            <v>TUBO-CILIND TK9CL 250 3550</v>
          </cell>
          <cell r="C2517" t="str">
            <v>TK9CL 250 3550</v>
          </cell>
          <cell r="D2517">
            <v>0.01</v>
          </cell>
          <cell r="E2517">
            <v>807.83</v>
          </cell>
          <cell r="F2517" t="str">
            <v>PEÇ</v>
          </cell>
          <cell r="H2517">
            <v>250</v>
          </cell>
          <cell r="I2517">
            <v>3550</v>
          </cell>
        </row>
        <row r="2518">
          <cell r="A2518">
            <v>302566</v>
          </cell>
          <cell r="B2518" t="str">
            <v>TUBO-CILIND TK9CL 250 3600</v>
          </cell>
          <cell r="C2518" t="str">
            <v>TK9CL 250 3600</v>
          </cell>
          <cell r="D2518">
            <v>425.79</v>
          </cell>
          <cell r="E2518">
            <v>1551.57</v>
          </cell>
          <cell r="F2518" t="str">
            <v>PEÇ</v>
          </cell>
          <cell r="H2518">
            <v>250</v>
          </cell>
          <cell r="I2518">
            <v>3600</v>
          </cell>
        </row>
        <row r="2519">
          <cell r="A2519">
            <v>302567</v>
          </cell>
          <cell r="B2519" t="str">
            <v>TUBO-CILIND TK9CL 250 3610</v>
          </cell>
          <cell r="C2519" t="str">
            <v>TK9CL 250 3610</v>
          </cell>
          <cell r="D2519">
            <v>0.01</v>
          </cell>
          <cell r="E2519">
            <v>807.83</v>
          </cell>
          <cell r="F2519" t="str">
            <v>PEÇ</v>
          </cell>
          <cell r="H2519">
            <v>250</v>
          </cell>
          <cell r="I2519">
            <v>3610</v>
          </cell>
        </row>
        <row r="2520">
          <cell r="A2520">
            <v>302568</v>
          </cell>
          <cell r="B2520" t="str">
            <v>TUBO-CILIND TK9CL 250 3620</v>
          </cell>
          <cell r="C2520" t="str">
            <v>TK9CL 250 3620</v>
          </cell>
          <cell r="D2520">
            <v>0.01</v>
          </cell>
          <cell r="E2520">
            <v>807.83</v>
          </cell>
          <cell r="F2520" t="str">
            <v>PEÇ</v>
          </cell>
          <cell r="H2520">
            <v>250</v>
          </cell>
          <cell r="I2520">
            <v>3620</v>
          </cell>
        </row>
        <row r="2521">
          <cell r="A2521">
            <v>302569</v>
          </cell>
          <cell r="B2521" t="str">
            <v>TUBO-CILIND TK9CL 250 3630</v>
          </cell>
          <cell r="C2521" t="str">
            <v>TK9CL 250 3630</v>
          </cell>
          <cell r="D2521">
            <v>0.01</v>
          </cell>
          <cell r="E2521">
            <v>807.83</v>
          </cell>
          <cell r="F2521" t="str">
            <v>PEÇ</v>
          </cell>
          <cell r="H2521">
            <v>250</v>
          </cell>
          <cell r="I2521">
            <v>3630</v>
          </cell>
        </row>
        <row r="2522">
          <cell r="A2522">
            <v>302570</v>
          </cell>
          <cell r="B2522" t="str">
            <v>TUBO-CILIND TK9CL 250 3650</v>
          </cell>
          <cell r="C2522" t="str">
            <v>TK9CL 250 3650</v>
          </cell>
          <cell r="D2522">
            <v>0.01</v>
          </cell>
          <cell r="E2522">
            <v>807.83</v>
          </cell>
          <cell r="F2522" t="str">
            <v>PEÇ</v>
          </cell>
          <cell r="H2522">
            <v>250</v>
          </cell>
          <cell r="I2522">
            <v>3650</v>
          </cell>
        </row>
        <row r="2523">
          <cell r="A2523">
            <v>302571</v>
          </cell>
          <cell r="B2523" t="str">
            <v>TUBO-CILIND TK9CL 250 3660</v>
          </cell>
          <cell r="C2523" t="str">
            <v>TK9CL 250 3660</v>
          </cell>
          <cell r="D2523">
            <v>0.01</v>
          </cell>
          <cell r="E2523">
            <v>807.83</v>
          </cell>
          <cell r="F2523" t="str">
            <v>PEÇ</v>
          </cell>
          <cell r="H2523">
            <v>250</v>
          </cell>
          <cell r="I2523">
            <v>3660</v>
          </cell>
        </row>
        <row r="2524">
          <cell r="A2524">
            <v>302572</v>
          </cell>
          <cell r="B2524" t="str">
            <v>TUBO-CILIND TK9CL 250 3700</v>
          </cell>
          <cell r="C2524" t="str">
            <v>TK9CL 250 3700</v>
          </cell>
          <cell r="D2524">
            <v>0.01</v>
          </cell>
          <cell r="E2524">
            <v>807.83</v>
          </cell>
          <cell r="F2524" t="str">
            <v>PEÇ</v>
          </cell>
          <cell r="H2524">
            <v>250</v>
          </cell>
          <cell r="I2524">
            <v>3700</v>
          </cell>
        </row>
        <row r="2525">
          <cell r="A2525">
            <v>302573</v>
          </cell>
          <cell r="B2525" t="str">
            <v>TUBO-CILIND TK9CL 250 3750</v>
          </cell>
          <cell r="C2525" t="str">
            <v>TK9CL 250 3750</v>
          </cell>
          <cell r="D2525">
            <v>0.01</v>
          </cell>
          <cell r="E2525">
            <v>807.83</v>
          </cell>
          <cell r="F2525" t="str">
            <v>PEÇ</v>
          </cell>
          <cell r="H2525">
            <v>250</v>
          </cell>
          <cell r="I2525">
            <v>3750</v>
          </cell>
        </row>
        <row r="2526">
          <cell r="A2526">
            <v>302574</v>
          </cell>
          <cell r="B2526" t="str">
            <v>TUBO-CILIND TK9CL 250 3800</v>
          </cell>
          <cell r="C2526" t="str">
            <v>TK9CL 250 3800</v>
          </cell>
          <cell r="D2526">
            <v>430.48</v>
          </cell>
          <cell r="E2526">
            <v>807.83</v>
          </cell>
          <cell r="F2526" t="str">
            <v>PEÇ</v>
          </cell>
          <cell r="H2526">
            <v>250</v>
          </cell>
          <cell r="I2526">
            <v>3800</v>
          </cell>
        </row>
        <row r="2527">
          <cell r="A2527">
            <v>302575</v>
          </cell>
          <cell r="B2527" t="str">
            <v>TUBO-CILIND TK9CL 250 3820</v>
          </cell>
          <cell r="C2527" t="str">
            <v>TK9CL 250 3820</v>
          </cell>
          <cell r="D2527">
            <v>0.01</v>
          </cell>
          <cell r="E2527">
            <v>807.83</v>
          </cell>
          <cell r="F2527" t="str">
            <v>PEÇ</v>
          </cell>
          <cell r="H2527">
            <v>250</v>
          </cell>
          <cell r="I2527">
            <v>3820</v>
          </cell>
        </row>
        <row r="2528">
          <cell r="A2528">
            <v>302576</v>
          </cell>
          <cell r="B2528" t="str">
            <v>TUBO-CILIND TK9CL 250 3830</v>
          </cell>
          <cell r="C2528" t="str">
            <v>TK9CL 250 3830</v>
          </cell>
          <cell r="D2528">
            <v>0.01</v>
          </cell>
          <cell r="E2528">
            <v>807.83</v>
          </cell>
          <cell r="F2528" t="str">
            <v>PEÇ</v>
          </cell>
          <cell r="H2528">
            <v>250</v>
          </cell>
          <cell r="I2528">
            <v>3830</v>
          </cell>
        </row>
        <row r="2529">
          <cell r="A2529">
            <v>302577</v>
          </cell>
          <cell r="B2529" t="str">
            <v>TUBO-CILIND TK9CL 250 3850</v>
          </cell>
          <cell r="C2529" t="str">
            <v>TK9CL 250 3850</v>
          </cell>
          <cell r="D2529">
            <v>0.01</v>
          </cell>
          <cell r="E2529">
            <v>807.83</v>
          </cell>
          <cell r="F2529" t="str">
            <v>PEÇ</v>
          </cell>
          <cell r="H2529">
            <v>250</v>
          </cell>
          <cell r="I2529">
            <v>3850</v>
          </cell>
        </row>
        <row r="2530">
          <cell r="A2530">
            <v>302578</v>
          </cell>
          <cell r="B2530" t="str">
            <v>TUBO-CILIND TK9CL 250 3860</v>
          </cell>
          <cell r="C2530" t="str">
            <v>TK9CL 250 3860</v>
          </cell>
          <cell r="D2530">
            <v>0.01</v>
          </cell>
          <cell r="E2530">
            <v>807.83</v>
          </cell>
          <cell r="F2530" t="str">
            <v>PEÇ</v>
          </cell>
          <cell r="H2530">
            <v>250</v>
          </cell>
          <cell r="I2530">
            <v>3860</v>
          </cell>
        </row>
        <row r="2531">
          <cell r="A2531">
            <v>302579</v>
          </cell>
          <cell r="B2531" t="str">
            <v>TUBO-CILIND TK9CL 250 3900</v>
          </cell>
          <cell r="C2531" t="str">
            <v>TK9CL 250 3900</v>
          </cell>
          <cell r="D2531">
            <v>0.01</v>
          </cell>
          <cell r="E2531">
            <v>807.83</v>
          </cell>
          <cell r="F2531" t="str">
            <v>PEÇ</v>
          </cell>
          <cell r="H2531">
            <v>250</v>
          </cell>
          <cell r="I2531">
            <v>3900</v>
          </cell>
        </row>
        <row r="2532">
          <cell r="A2532">
            <v>302580</v>
          </cell>
          <cell r="B2532" t="str">
            <v>TUBO-CILIND TK9CL 250 3940</v>
          </cell>
          <cell r="C2532" t="str">
            <v>TK9CL 250 3940</v>
          </cell>
          <cell r="D2532">
            <v>460.86</v>
          </cell>
          <cell r="E2532">
            <v>1551.57</v>
          </cell>
          <cell r="F2532" t="str">
            <v>PEÇ</v>
          </cell>
          <cell r="H2532">
            <v>250</v>
          </cell>
          <cell r="I2532">
            <v>3940</v>
          </cell>
        </row>
        <row r="2533">
          <cell r="A2533">
            <v>302581</v>
          </cell>
          <cell r="B2533" t="str">
            <v>TUBO-CILIND TK9CL 250 3950</v>
          </cell>
          <cell r="C2533" t="str">
            <v>TK9CL 250 3950</v>
          </cell>
          <cell r="D2533">
            <v>0.01</v>
          </cell>
          <cell r="E2533">
            <v>807.83</v>
          </cell>
          <cell r="F2533" t="str">
            <v>PEÇ</v>
          </cell>
          <cell r="H2533">
            <v>250</v>
          </cell>
          <cell r="I2533">
            <v>3950</v>
          </cell>
        </row>
        <row r="2534">
          <cell r="A2534">
            <v>302582</v>
          </cell>
          <cell r="B2534" t="str">
            <v>TUBO-CILIND TK9CL 250 4000</v>
          </cell>
          <cell r="C2534" t="str">
            <v>TK9CL 250 4000</v>
          </cell>
          <cell r="D2534">
            <v>405.45</v>
          </cell>
          <cell r="E2534">
            <v>1843.08</v>
          </cell>
          <cell r="F2534" t="str">
            <v>PEÇ</v>
          </cell>
          <cell r="H2534">
            <v>250</v>
          </cell>
          <cell r="I2534">
            <v>4000</v>
          </cell>
        </row>
        <row r="2535">
          <cell r="A2535">
            <v>302583</v>
          </cell>
          <cell r="B2535" t="str">
            <v>TUBO-CILIND TK9CL 250 4040</v>
          </cell>
          <cell r="C2535" t="str">
            <v>TK9CL 250 4040</v>
          </cell>
          <cell r="D2535">
            <v>0.01</v>
          </cell>
          <cell r="E2535">
            <v>908.81</v>
          </cell>
          <cell r="F2535" t="str">
            <v>PEÇ</v>
          </cell>
          <cell r="H2535">
            <v>250</v>
          </cell>
          <cell r="I2535">
            <v>4040</v>
          </cell>
        </row>
        <row r="2536">
          <cell r="A2536">
            <v>302584</v>
          </cell>
          <cell r="B2536" t="str">
            <v>TUBO-CILIND TK9CL 250 4080</v>
          </cell>
          <cell r="C2536" t="str">
            <v>TK9CL 250 4080</v>
          </cell>
          <cell r="D2536">
            <v>0.01</v>
          </cell>
          <cell r="E2536">
            <v>908.81</v>
          </cell>
          <cell r="F2536" t="str">
            <v>PEÇ</v>
          </cell>
          <cell r="H2536">
            <v>250</v>
          </cell>
          <cell r="I2536">
            <v>4080</v>
          </cell>
        </row>
        <row r="2537">
          <cell r="A2537">
            <v>302585</v>
          </cell>
          <cell r="B2537" t="str">
            <v>TUBO-CILIND TK9CL 250 4090</v>
          </cell>
          <cell r="C2537" t="str">
            <v>TK9CL 250 4090</v>
          </cell>
          <cell r="D2537">
            <v>0.01</v>
          </cell>
          <cell r="E2537">
            <v>908.81</v>
          </cell>
          <cell r="F2537" t="str">
            <v>PEÇ</v>
          </cell>
          <cell r="H2537">
            <v>250</v>
          </cell>
          <cell r="I2537">
            <v>4090</v>
          </cell>
        </row>
        <row r="2538">
          <cell r="A2538">
            <v>302586</v>
          </cell>
          <cell r="B2538" t="str">
            <v>TUBO-CILIND TK9CL 250 4100</v>
          </cell>
          <cell r="C2538" t="str">
            <v>TK9CL 250 4100</v>
          </cell>
          <cell r="D2538">
            <v>0.01</v>
          </cell>
          <cell r="E2538">
            <v>908.81</v>
          </cell>
          <cell r="F2538" t="str">
            <v>PEÇ</v>
          </cell>
          <cell r="H2538">
            <v>250</v>
          </cell>
          <cell r="I2538">
            <v>4100</v>
          </cell>
        </row>
        <row r="2539">
          <cell r="A2539">
            <v>302587</v>
          </cell>
          <cell r="B2539" t="str">
            <v>TUBO-CILIND TK9CL 250 4130</v>
          </cell>
          <cell r="C2539" t="str">
            <v>TK9CL 250 4130</v>
          </cell>
          <cell r="D2539">
            <v>0.01</v>
          </cell>
          <cell r="E2539">
            <v>908.81</v>
          </cell>
          <cell r="F2539" t="str">
            <v>PEÇ</v>
          </cell>
          <cell r="H2539">
            <v>250</v>
          </cell>
          <cell r="I2539">
            <v>4130</v>
          </cell>
        </row>
        <row r="2540">
          <cell r="A2540">
            <v>302588</v>
          </cell>
          <cell r="B2540" t="str">
            <v>TUBO-CILIND TK9CL 250 4150</v>
          </cell>
          <cell r="C2540" t="str">
            <v>TK9CL 250 4150</v>
          </cell>
          <cell r="D2540">
            <v>0.01</v>
          </cell>
          <cell r="E2540">
            <v>908.81</v>
          </cell>
          <cell r="F2540" t="str">
            <v>PEÇ</v>
          </cell>
          <cell r="H2540">
            <v>250</v>
          </cell>
          <cell r="I2540">
            <v>4150</v>
          </cell>
        </row>
        <row r="2541">
          <cell r="A2541">
            <v>302589</v>
          </cell>
          <cell r="B2541" t="str">
            <v>TUBO-CILIND TK9CL 250 4190</v>
          </cell>
          <cell r="C2541" t="str">
            <v>TK9CL 250 4190</v>
          </cell>
          <cell r="D2541">
            <v>0.01</v>
          </cell>
          <cell r="E2541">
            <v>908.81</v>
          </cell>
          <cell r="F2541" t="str">
            <v>PEÇ</v>
          </cell>
          <cell r="H2541">
            <v>250</v>
          </cell>
          <cell r="I2541">
            <v>4190</v>
          </cell>
        </row>
        <row r="2542">
          <cell r="A2542">
            <v>302590</v>
          </cell>
          <cell r="B2542" t="str">
            <v>TUBO-CILIND TK9CL 250 4200</v>
          </cell>
          <cell r="C2542" t="str">
            <v>TK9CL 250 4200</v>
          </cell>
          <cell r="D2542">
            <v>0.01</v>
          </cell>
          <cell r="E2542">
            <v>908.81</v>
          </cell>
          <cell r="F2542" t="str">
            <v>PEÇ</v>
          </cell>
          <cell r="H2542">
            <v>250</v>
          </cell>
          <cell r="I2542">
            <v>4200</v>
          </cell>
        </row>
        <row r="2543">
          <cell r="A2543">
            <v>302591</v>
          </cell>
          <cell r="B2543" t="str">
            <v>TUBO-CILIND TK9CL 250 4250</v>
          </cell>
          <cell r="C2543" t="str">
            <v>TK9CL 250 4250</v>
          </cell>
          <cell r="D2543">
            <v>0.01</v>
          </cell>
          <cell r="E2543">
            <v>908.81</v>
          </cell>
          <cell r="F2543" t="str">
            <v>PEÇ</v>
          </cell>
          <cell r="H2543">
            <v>250</v>
          </cell>
          <cell r="I2543">
            <v>4250</v>
          </cell>
        </row>
        <row r="2544">
          <cell r="A2544">
            <v>302592</v>
          </cell>
          <cell r="B2544" t="str">
            <v>TUBO-CILIND TK9CL 250 4300</v>
          </cell>
          <cell r="C2544" t="str">
            <v>TK9CL 250 4300</v>
          </cell>
          <cell r="D2544">
            <v>0.01</v>
          </cell>
          <cell r="E2544">
            <v>908.81</v>
          </cell>
          <cell r="F2544" t="str">
            <v>PEÇ</v>
          </cell>
          <cell r="H2544">
            <v>250</v>
          </cell>
          <cell r="I2544">
            <v>4300</v>
          </cell>
        </row>
        <row r="2545">
          <cell r="A2545">
            <v>302593</v>
          </cell>
          <cell r="B2545" t="str">
            <v>TUBO-CILIND TK9CL 250 4380</v>
          </cell>
          <cell r="C2545" t="str">
            <v>TK9CL 250 4380</v>
          </cell>
          <cell r="D2545">
            <v>0.01</v>
          </cell>
          <cell r="E2545">
            <v>908.81</v>
          </cell>
          <cell r="F2545" t="str">
            <v>PEÇ</v>
          </cell>
          <cell r="H2545">
            <v>250</v>
          </cell>
          <cell r="I2545">
            <v>4380</v>
          </cell>
        </row>
        <row r="2546">
          <cell r="A2546">
            <v>302594</v>
          </cell>
          <cell r="B2546" t="str">
            <v>TUBO-CILIND TK9CL 250 4400</v>
          </cell>
          <cell r="C2546" t="str">
            <v>TK9CL 250 4400</v>
          </cell>
          <cell r="D2546">
            <v>490.82</v>
          </cell>
          <cell r="E2546">
            <v>908.81</v>
          </cell>
          <cell r="F2546" t="str">
            <v>PEÇ</v>
          </cell>
          <cell r="H2546">
            <v>250</v>
          </cell>
          <cell r="I2546">
            <v>4400</v>
          </cell>
        </row>
        <row r="2547">
          <cell r="A2547">
            <v>302595</v>
          </cell>
          <cell r="B2547" t="str">
            <v>TUBO-CILIND TK9CL 250 4440</v>
          </cell>
          <cell r="C2547" t="str">
            <v>TK9CL 250 4440</v>
          </cell>
          <cell r="D2547">
            <v>0.01</v>
          </cell>
          <cell r="E2547">
            <v>908.81</v>
          </cell>
          <cell r="F2547" t="str">
            <v>PEÇ</v>
          </cell>
          <cell r="H2547">
            <v>250</v>
          </cell>
          <cell r="I2547">
            <v>4440</v>
          </cell>
        </row>
        <row r="2548">
          <cell r="A2548">
            <v>302596</v>
          </cell>
          <cell r="B2548" t="str">
            <v>TUBO-CILIND TK9CL 250 4500</v>
          </cell>
          <cell r="C2548" t="str">
            <v>TK9CL 250 4500</v>
          </cell>
          <cell r="D2548">
            <v>454.75</v>
          </cell>
          <cell r="E2548">
            <v>2042.68</v>
          </cell>
          <cell r="F2548" t="str">
            <v>PEÇ</v>
          </cell>
          <cell r="H2548">
            <v>250</v>
          </cell>
          <cell r="I2548">
            <v>4500</v>
          </cell>
        </row>
        <row r="2549">
          <cell r="A2549">
            <v>302597</v>
          </cell>
          <cell r="B2549" t="str">
            <v>TUBO-CILIND TK9CL 250 4540</v>
          </cell>
          <cell r="C2549" t="str">
            <v>TK9CL 250 4540</v>
          </cell>
          <cell r="D2549">
            <v>0.01</v>
          </cell>
          <cell r="E2549">
            <v>1009.78</v>
          </cell>
          <cell r="F2549" t="str">
            <v>PEÇ</v>
          </cell>
          <cell r="H2549">
            <v>250</v>
          </cell>
          <cell r="I2549">
            <v>4540</v>
          </cell>
        </row>
        <row r="2550">
          <cell r="A2550">
            <v>302598</v>
          </cell>
          <cell r="B2550" t="str">
            <v>TUBO-CILIND TK9CL 250 4570</v>
          </cell>
          <cell r="C2550" t="str">
            <v>TK9CL 250 4570</v>
          </cell>
          <cell r="D2550">
            <v>0.01</v>
          </cell>
          <cell r="E2550">
            <v>1009.78</v>
          </cell>
          <cell r="F2550" t="str">
            <v>PEÇ</v>
          </cell>
          <cell r="H2550">
            <v>250</v>
          </cell>
          <cell r="I2550">
            <v>4570</v>
          </cell>
        </row>
        <row r="2551">
          <cell r="A2551">
            <v>302599</v>
          </cell>
          <cell r="B2551" t="str">
            <v>TUBO-CILIND TK9CL 250 4580</v>
          </cell>
          <cell r="C2551" t="str">
            <v>TK9CL 250 4580</v>
          </cell>
          <cell r="D2551">
            <v>0.01</v>
          </cell>
          <cell r="E2551">
            <v>1009.78</v>
          </cell>
          <cell r="F2551" t="str">
            <v>PEÇ</v>
          </cell>
          <cell r="H2551">
            <v>250</v>
          </cell>
          <cell r="I2551">
            <v>4580</v>
          </cell>
        </row>
        <row r="2552">
          <cell r="A2552">
            <v>302600</v>
          </cell>
          <cell r="B2552" t="str">
            <v>TUBO-CILIND TK9CL 250 4600</v>
          </cell>
          <cell r="C2552" t="str">
            <v>TK9CL 250 4600</v>
          </cell>
          <cell r="D2552">
            <v>0.01</v>
          </cell>
          <cell r="E2552">
            <v>1009.78</v>
          </cell>
          <cell r="F2552" t="str">
            <v>PEÇ</v>
          </cell>
          <cell r="H2552">
            <v>250</v>
          </cell>
          <cell r="I2552">
            <v>4600</v>
          </cell>
        </row>
        <row r="2553">
          <cell r="A2553">
            <v>302601</v>
          </cell>
          <cell r="B2553" t="str">
            <v>TUBO-CILIND TK9CL 250 4630</v>
          </cell>
          <cell r="C2553" t="str">
            <v>TK9CL 250 4630</v>
          </cell>
          <cell r="D2553">
            <v>0.01</v>
          </cell>
          <cell r="E2553">
            <v>1009.78</v>
          </cell>
          <cell r="F2553" t="str">
            <v>PEÇ</v>
          </cell>
          <cell r="H2553">
            <v>250</v>
          </cell>
          <cell r="I2553">
            <v>4630</v>
          </cell>
        </row>
        <row r="2554">
          <cell r="A2554">
            <v>302602</v>
          </cell>
          <cell r="B2554" t="str">
            <v>TUBO-CILIND TK9CL 250 4650</v>
          </cell>
          <cell r="C2554" t="str">
            <v>TK9CL 250 4650</v>
          </cell>
          <cell r="D2554">
            <v>0.01</v>
          </cell>
          <cell r="E2554">
            <v>1009.78</v>
          </cell>
          <cell r="F2554" t="str">
            <v>PEÇ</v>
          </cell>
          <cell r="H2554">
            <v>250</v>
          </cell>
          <cell r="I2554">
            <v>4650</v>
          </cell>
        </row>
        <row r="2555">
          <cell r="A2555">
            <v>302603</v>
          </cell>
          <cell r="B2555" t="str">
            <v>TUBO-CILIND TK9CL 250 4700</v>
          </cell>
          <cell r="C2555" t="str">
            <v>TK9CL 250 4700</v>
          </cell>
          <cell r="D2555">
            <v>0.01</v>
          </cell>
          <cell r="E2555">
            <v>1009.78</v>
          </cell>
          <cell r="F2555" t="str">
            <v>PEÇ</v>
          </cell>
          <cell r="H2555">
            <v>250</v>
          </cell>
          <cell r="I2555">
            <v>4700</v>
          </cell>
        </row>
        <row r="2556">
          <cell r="A2556">
            <v>302604</v>
          </cell>
          <cell r="B2556" t="str">
            <v>TUBO-CILIND TK9CL 250 4750</v>
          </cell>
          <cell r="C2556" t="str">
            <v>TK9CL 250 4750</v>
          </cell>
          <cell r="D2556">
            <v>0.01</v>
          </cell>
          <cell r="E2556">
            <v>1009.78</v>
          </cell>
          <cell r="F2556" t="str">
            <v>PEÇ</v>
          </cell>
          <cell r="H2556">
            <v>250</v>
          </cell>
          <cell r="I2556">
            <v>4750</v>
          </cell>
        </row>
        <row r="2557">
          <cell r="A2557">
            <v>302605</v>
          </cell>
          <cell r="B2557" t="str">
            <v>TUBO-CILIND TK9CL 250 4760</v>
          </cell>
          <cell r="C2557" t="str">
            <v>TK9CL 250 4760</v>
          </cell>
          <cell r="D2557">
            <v>0.01</v>
          </cell>
          <cell r="E2557">
            <v>1009.78</v>
          </cell>
          <cell r="F2557" t="str">
            <v>PEÇ</v>
          </cell>
          <cell r="H2557">
            <v>250</v>
          </cell>
          <cell r="I2557">
            <v>4760</v>
          </cell>
        </row>
        <row r="2558">
          <cell r="A2558">
            <v>302606</v>
          </cell>
          <cell r="B2558" t="str">
            <v>TUBO-CILIND TK9CL 250 4800</v>
          </cell>
          <cell r="C2558" t="str">
            <v>TK9CL 250 4800</v>
          </cell>
          <cell r="D2558">
            <v>0.01</v>
          </cell>
          <cell r="E2558">
            <v>1009.78</v>
          </cell>
          <cell r="F2558" t="str">
            <v>PEÇ</v>
          </cell>
          <cell r="H2558">
            <v>250</v>
          </cell>
          <cell r="I2558">
            <v>4800</v>
          </cell>
        </row>
        <row r="2559">
          <cell r="A2559">
            <v>302607</v>
          </cell>
          <cell r="B2559" t="str">
            <v>TUBO-CILIND TK9CL 250 4850</v>
          </cell>
          <cell r="C2559" t="str">
            <v>TK9CL 250 4850</v>
          </cell>
          <cell r="D2559">
            <v>0.01</v>
          </cell>
          <cell r="E2559">
            <v>1009.78</v>
          </cell>
          <cell r="F2559" t="str">
            <v>PEÇ</v>
          </cell>
          <cell r="H2559">
            <v>250</v>
          </cell>
          <cell r="I2559">
            <v>4850</v>
          </cell>
        </row>
        <row r="2560">
          <cell r="A2560">
            <v>302608</v>
          </cell>
          <cell r="B2560" t="str">
            <v>TUBO-CILIND TK9CL 250 4890</v>
          </cell>
          <cell r="C2560" t="str">
            <v>TK9CL 250 4890</v>
          </cell>
          <cell r="D2560">
            <v>0.01</v>
          </cell>
          <cell r="E2560">
            <v>1009.78</v>
          </cell>
          <cell r="F2560" t="str">
            <v>PEÇ</v>
          </cell>
          <cell r="H2560">
            <v>250</v>
          </cell>
          <cell r="I2560">
            <v>4890</v>
          </cell>
        </row>
        <row r="2561">
          <cell r="A2561">
            <v>302609</v>
          </cell>
          <cell r="B2561" t="str">
            <v>TUBO-CILIND TK9CL 250 4900</v>
          </cell>
          <cell r="C2561" t="str">
            <v>TK9CL 250 4900</v>
          </cell>
          <cell r="D2561">
            <v>0.01</v>
          </cell>
          <cell r="E2561">
            <v>1009.78</v>
          </cell>
          <cell r="F2561" t="str">
            <v>PEÇ</v>
          </cell>
          <cell r="H2561">
            <v>250</v>
          </cell>
          <cell r="I2561">
            <v>4900</v>
          </cell>
        </row>
        <row r="2562">
          <cell r="A2562">
            <v>302610</v>
          </cell>
          <cell r="B2562" t="str">
            <v>TUBO-CILIND TK9CL 250 5000</v>
          </cell>
          <cell r="C2562" t="str">
            <v>TK9CL 250 5000</v>
          </cell>
          <cell r="D2562">
            <v>498.49</v>
          </cell>
          <cell r="E2562">
            <v>2243.7399999999998</v>
          </cell>
          <cell r="F2562" t="str">
            <v>PEÇ</v>
          </cell>
          <cell r="H2562">
            <v>250</v>
          </cell>
          <cell r="I2562">
            <v>5000</v>
          </cell>
        </row>
        <row r="2563">
          <cell r="A2563">
            <v>302611</v>
          </cell>
          <cell r="B2563" t="str">
            <v>TUBO-CILIND TK9CL 250 5040</v>
          </cell>
          <cell r="C2563" t="str">
            <v>TK9CL 250 5040</v>
          </cell>
          <cell r="D2563">
            <v>0.01</v>
          </cell>
          <cell r="E2563">
            <v>1171.3399999999999</v>
          </cell>
          <cell r="F2563" t="str">
            <v>PEÇ</v>
          </cell>
          <cell r="H2563">
            <v>250</v>
          </cell>
          <cell r="I2563">
            <v>5040</v>
          </cell>
        </row>
        <row r="2564">
          <cell r="A2564">
            <v>302612</v>
          </cell>
          <cell r="B2564" t="str">
            <v>TUBO-CILIND TK9CL 250 5080</v>
          </cell>
          <cell r="C2564" t="str">
            <v>TK9CL 250 5080</v>
          </cell>
          <cell r="D2564">
            <v>0.01</v>
          </cell>
          <cell r="E2564">
            <v>1171.3399999999999</v>
          </cell>
          <cell r="F2564" t="str">
            <v>PEÇ</v>
          </cell>
          <cell r="H2564">
            <v>250</v>
          </cell>
          <cell r="I2564">
            <v>5080</v>
          </cell>
        </row>
        <row r="2565">
          <cell r="A2565">
            <v>302613</v>
          </cell>
          <cell r="B2565" t="str">
            <v>TUBO-CILIND TK9CL 250 5100</v>
          </cell>
          <cell r="C2565" t="str">
            <v>TK9CL 250 5100</v>
          </cell>
          <cell r="D2565">
            <v>0.01</v>
          </cell>
          <cell r="E2565">
            <v>1171.3399999999999</v>
          </cell>
          <cell r="F2565" t="str">
            <v>PEÇ</v>
          </cell>
          <cell r="H2565">
            <v>250</v>
          </cell>
          <cell r="I2565">
            <v>5100</v>
          </cell>
        </row>
        <row r="2566">
          <cell r="A2566">
            <v>302614</v>
          </cell>
          <cell r="B2566" t="str">
            <v>TUBO-CILIND TK9CL 250 5200</v>
          </cell>
          <cell r="C2566" t="str">
            <v>TK9CL 250 5200</v>
          </cell>
          <cell r="D2566">
            <v>0.01</v>
          </cell>
          <cell r="E2566">
            <v>1171.3399999999999</v>
          </cell>
          <cell r="F2566" t="str">
            <v>PEÇ</v>
          </cell>
          <cell r="H2566">
            <v>250</v>
          </cell>
          <cell r="I2566">
            <v>5200</v>
          </cell>
        </row>
        <row r="2567">
          <cell r="A2567">
            <v>302615</v>
          </cell>
          <cell r="B2567" t="str">
            <v>TUBO-CILIND TK9CL 250 5210</v>
          </cell>
          <cell r="C2567" t="str">
            <v>TK9CL 250 5210</v>
          </cell>
          <cell r="D2567">
            <v>0.01</v>
          </cell>
          <cell r="E2567">
            <v>1171.3399999999999</v>
          </cell>
          <cell r="F2567" t="str">
            <v>PEÇ</v>
          </cell>
          <cell r="H2567">
            <v>250</v>
          </cell>
          <cell r="I2567">
            <v>5210</v>
          </cell>
        </row>
        <row r="2568">
          <cell r="A2568">
            <v>302616</v>
          </cell>
          <cell r="B2568" t="str">
            <v>TUBO-CILIND TK9CL 250 5250</v>
          </cell>
          <cell r="C2568" t="str">
            <v>TK9CL 250 5250</v>
          </cell>
          <cell r="D2568">
            <v>0.01</v>
          </cell>
          <cell r="E2568">
            <v>1171.3399999999999</v>
          </cell>
          <cell r="F2568" t="str">
            <v>PEÇ</v>
          </cell>
          <cell r="H2568">
            <v>250</v>
          </cell>
          <cell r="I2568">
            <v>5250</v>
          </cell>
        </row>
        <row r="2569">
          <cell r="A2569">
            <v>302617</v>
          </cell>
          <cell r="B2569" t="str">
            <v>TUBO-CILIND TK9CL 250 5280</v>
          </cell>
          <cell r="C2569" t="str">
            <v>TK9CL 250 5280</v>
          </cell>
          <cell r="D2569">
            <v>0.01</v>
          </cell>
          <cell r="E2569">
            <v>1171.3399999999999</v>
          </cell>
          <cell r="F2569" t="str">
            <v>PEÇ</v>
          </cell>
          <cell r="H2569">
            <v>250</v>
          </cell>
          <cell r="I2569">
            <v>5280</v>
          </cell>
        </row>
        <row r="2570">
          <cell r="A2570">
            <v>302618</v>
          </cell>
          <cell r="B2570" t="str">
            <v>TUBO-CILIND TK9CL 250 5300</v>
          </cell>
          <cell r="C2570" t="str">
            <v>TK9CL 250 5300</v>
          </cell>
          <cell r="D2570">
            <v>0.01</v>
          </cell>
          <cell r="E2570">
            <v>1171.3399999999999</v>
          </cell>
          <cell r="F2570" t="str">
            <v>PEÇ</v>
          </cell>
          <cell r="H2570">
            <v>250</v>
          </cell>
          <cell r="I2570">
            <v>5300</v>
          </cell>
        </row>
        <row r="2571">
          <cell r="A2571">
            <v>302619</v>
          </cell>
          <cell r="B2571" t="str">
            <v>TUBO-CILIND TK9CL 250 5380</v>
          </cell>
          <cell r="C2571" t="str">
            <v>TK9CL 250 5380</v>
          </cell>
          <cell r="D2571">
            <v>0.01</v>
          </cell>
          <cell r="E2571">
            <v>1171.3399999999999</v>
          </cell>
          <cell r="F2571" t="str">
            <v>PEÇ</v>
          </cell>
          <cell r="H2571">
            <v>250</v>
          </cell>
          <cell r="I2571">
            <v>5380</v>
          </cell>
        </row>
        <row r="2572">
          <cell r="A2572">
            <v>302620</v>
          </cell>
          <cell r="B2572" t="str">
            <v>TUBO-CILIND TK9CL 250 5400</v>
          </cell>
          <cell r="C2572" t="str">
            <v>TK9CL 250 5400</v>
          </cell>
          <cell r="D2572">
            <v>0.01</v>
          </cell>
          <cell r="E2572">
            <v>1171.3399999999999</v>
          </cell>
          <cell r="F2572" t="str">
            <v>PEÇ</v>
          </cell>
          <cell r="H2572">
            <v>250</v>
          </cell>
          <cell r="I2572">
            <v>5400</v>
          </cell>
        </row>
        <row r="2573">
          <cell r="A2573">
            <v>302621</v>
          </cell>
          <cell r="B2573" t="str">
            <v>TUBO-CILIND TK9CL 250 5450</v>
          </cell>
          <cell r="C2573" t="str">
            <v>TK9CL 250 5450</v>
          </cell>
          <cell r="D2573">
            <v>0.01</v>
          </cell>
          <cell r="E2573">
            <v>1171.3399999999999</v>
          </cell>
          <cell r="F2573" t="str">
            <v>PEÇ</v>
          </cell>
          <cell r="H2573">
            <v>250</v>
          </cell>
          <cell r="I2573">
            <v>5450</v>
          </cell>
        </row>
        <row r="2574">
          <cell r="A2574">
            <v>302622</v>
          </cell>
          <cell r="B2574" t="str">
            <v>TUBO-CILIND TK9CL 250 5500</v>
          </cell>
          <cell r="C2574" t="str">
            <v>TK9CL 250 5500</v>
          </cell>
          <cell r="D2574">
            <v>600.94000000000005</v>
          </cell>
          <cell r="E2574">
            <v>2444.73</v>
          </cell>
          <cell r="F2574" t="str">
            <v>PEÇ</v>
          </cell>
          <cell r="H2574">
            <v>250</v>
          </cell>
          <cell r="I2574">
            <v>5500</v>
          </cell>
        </row>
        <row r="2575">
          <cell r="A2575">
            <v>302623</v>
          </cell>
          <cell r="B2575" t="str">
            <v>TUBO-CILIND TK9CL 250 5550</v>
          </cell>
          <cell r="C2575" t="str">
            <v>TK9CL 250 5550</v>
          </cell>
          <cell r="D2575">
            <v>0.01</v>
          </cell>
          <cell r="E2575">
            <v>1171.3399999999999</v>
          </cell>
          <cell r="F2575" t="str">
            <v>PEÇ</v>
          </cell>
          <cell r="H2575">
            <v>250</v>
          </cell>
          <cell r="I2575">
            <v>5550</v>
          </cell>
        </row>
        <row r="2576">
          <cell r="A2576">
            <v>302624</v>
          </cell>
          <cell r="B2576" t="str">
            <v>TUBO-CILIND TK9CL 250 5600</v>
          </cell>
          <cell r="C2576" t="str">
            <v>TK9CL 250 5600</v>
          </cell>
          <cell r="D2576">
            <v>0.01</v>
          </cell>
          <cell r="E2576">
            <v>1171.3399999999999</v>
          </cell>
          <cell r="F2576" t="str">
            <v>PEÇ</v>
          </cell>
          <cell r="H2576">
            <v>250</v>
          </cell>
          <cell r="I2576">
            <v>5600</v>
          </cell>
        </row>
        <row r="2577">
          <cell r="A2577">
            <v>302625</v>
          </cell>
          <cell r="B2577" t="str">
            <v>TUBO-CILIND TK9CL 250 5650</v>
          </cell>
          <cell r="C2577" t="str">
            <v>TK9CL 250 5650</v>
          </cell>
          <cell r="D2577">
            <v>0.01</v>
          </cell>
          <cell r="E2577">
            <v>1171.3399999999999</v>
          </cell>
          <cell r="F2577" t="str">
            <v>PEÇ</v>
          </cell>
          <cell r="H2577">
            <v>250</v>
          </cell>
          <cell r="I2577">
            <v>5650</v>
          </cell>
        </row>
        <row r="2578">
          <cell r="A2578">
            <v>302626</v>
          </cell>
          <cell r="B2578" t="str">
            <v>TUBO-CILIND TK9CL 250 5700</v>
          </cell>
          <cell r="C2578" t="str">
            <v>TK9CL 250 5700</v>
          </cell>
          <cell r="D2578">
            <v>0.01</v>
          </cell>
          <cell r="E2578">
            <v>1171.3399999999999</v>
          </cell>
          <cell r="F2578" t="str">
            <v>PEÇ</v>
          </cell>
          <cell r="H2578">
            <v>250</v>
          </cell>
          <cell r="I2578">
            <v>5700</v>
          </cell>
        </row>
        <row r="2579">
          <cell r="A2579">
            <v>302627</v>
          </cell>
          <cell r="B2579" t="str">
            <v>TUBO-CILIND TK9CL 250 5780</v>
          </cell>
          <cell r="C2579" t="str">
            <v>TK9CL 250 5780</v>
          </cell>
          <cell r="D2579">
            <v>0.01</v>
          </cell>
          <cell r="E2579">
            <v>1171.3399999999999</v>
          </cell>
          <cell r="F2579" t="str">
            <v>PEÇ</v>
          </cell>
          <cell r="H2579">
            <v>250</v>
          </cell>
          <cell r="I2579">
            <v>5780</v>
          </cell>
        </row>
        <row r="2580">
          <cell r="A2580">
            <v>302628</v>
          </cell>
          <cell r="B2580" t="str">
            <v>TUBO-CILIND TK9CL 250 5800</v>
          </cell>
          <cell r="C2580" t="str">
            <v>TK9CL 250 5800</v>
          </cell>
          <cell r="D2580">
            <v>573.29</v>
          </cell>
          <cell r="E2580">
            <v>1969.02</v>
          </cell>
          <cell r="F2580" t="str">
            <v>PEÇ</v>
          </cell>
          <cell r="H2580">
            <v>250</v>
          </cell>
          <cell r="I2580">
            <v>5800</v>
          </cell>
        </row>
        <row r="2581">
          <cell r="A2581">
            <v>302629</v>
          </cell>
          <cell r="B2581" t="str">
            <v>TUBO-CILIND TK9CL 300 260</v>
          </cell>
          <cell r="C2581" t="str">
            <v>TK9CL 300 260</v>
          </cell>
          <cell r="D2581">
            <v>0.01</v>
          </cell>
          <cell r="E2581">
            <v>127.27</v>
          </cell>
          <cell r="F2581" t="str">
            <v>PEÇ</v>
          </cell>
          <cell r="H2581">
            <v>300</v>
          </cell>
          <cell r="I2581">
            <v>260</v>
          </cell>
        </row>
        <row r="2582">
          <cell r="A2582">
            <v>302630</v>
          </cell>
          <cell r="B2582" t="str">
            <v>TUBO-CILIND TK9CL 300 270</v>
          </cell>
          <cell r="C2582" t="str">
            <v>TK9CL 300 270</v>
          </cell>
          <cell r="D2582">
            <v>0.01</v>
          </cell>
          <cell r="E2582">
            <v>127.27</v>
          </cell>
          <cell r="F2582" t="str">
            <v>PEÇ</v>
          </cell>
          <cell r="H2582">
            <v>300</v>
          </cell>
          <cell r="I2582">
            <v>270</v>
          </cell>
        </row>
        <row r="2583">
          <cell r="A2583">
            <v>302631</v>
          </cell>
          <cell r="B2583" t="str">
            <v>TUBO-CILIND TK9CL 300 290</v>
          </cell>
          <cell r="C2583" t="str">
            <v>TK9CL 300 290</v>
          </cell>
          <cell r="D2583">
            <v>0.01</v>
          </cell>
          <cell r="E2583">
            <v>127.27</v>
          </cell>
          <cell r="F2583" t="str">
            <v>PEÇ</v>
          </cell>
          <cell r="H2583">
            <v>300</v>
          </cell>
          <cell r="I2583">
            <v>290</v>
          </cell>
        </row>
        <row r="2584">
          <cell r="A2584">
            <v>302632</v>
          </cell>
          <cell r="B2584" t="str">
            <v>TUBO-CILIND TK9CL 300 300</v>
          </cell>
          <cell r="C2584" t="str">
            <v>TK9CL 300 300</v>
          </cell>
          <cell r="D2584">
            <v>0.01</v>
          </cell>
          <cell r="E2584">
            <v>127.27</v>
          </cell>
          <cell r="F2584" t="str">
            <v>PEÇ</v>
          </cell>
          <cell r="H2584">
            <v>300</v>
          </cell>
          <cell r="I2584">
            <v>300</v>
          </cell>
        </row>
        <row r="2585">
          <cell r="A2585">
            <v>302633</v>
          </cell>
          <cell r="B2585" t="str">
            <v>TUBO-CILIND TK9CL 300 340</v>
          </cell>
          <cell r="C2585" t="str">
            <v>TK9CL 300 340</v>
          </cell>
          <cell r="D2585">
            <v>0.01</v>
          </cell>
          <cell r="E2585">
            <v>127.27</v>
          </cell>
          <cell r="F2585" t="str">
            <v>PEÇ</v>
          </cell>
          <cell r="H2585">
            <v>300</v>
          </cell>
          <cell r="I2585">
            <v>340</v>
          </cell>
        </row>
        <row r="2586">
          <cell r="A2586">
            <v>302634</v>
          </cell>
          <cell r="B2586" t="str">
            <v>TUBO-CILIND TK9CL 300 350</v>
          </cell>
          <cell r="C2586" t="str">
            <v>TK9CL 300 350</v>
          </cell>
          <cell r="D2586">
            <v>0.01</v>
          </cell>
          <cell r="E2586">
            <v>127.27</v>
          </cell>
          <cell r="F2586" t="str">
            <v>PEÇ</v>
          </cell>
          <cell r="H2586">
            <v>300</v>
          </cell>
          <cell r="I2586">
            <v>350</v>
          </cell>
        </row>
        <row r="2587">
          <cell r="A2587">
            <v>302635</v>
          </cell>
          <cell r="B2587" t="str">
            <v>TUBO-CILIND TK9CL 300 360</v>
          </cell>
          <cell r="C2587" t="str">
            <v>TK9CL 300 360</v>
          </cell>
          <cell r="D2587">
            <v>0.01</v>
          </cell>
          <cell r="E2587">
            <v>127.27</v>
          </cell>
          <cell r="F2587" t="str">
            <v>PEÇ</v>
          </cell>
          <cell r="H2587">
            <v>300</v>
          </cell>
          <cell r="I2587">
            <v>360</v>
          </cell>
        </row>
        <row r="2588">
          <cell r="A2588">
            <v>302636</v>
          </cell>
          <cell r="B2588" t="str">
            <v>TUBO-CILIND TK9CL 300 370</v>
          </cell>
          <cell r="C2588" t="str">
            <v>TK9CL 300 370</v>
          </cell>
          <cell r="D2588">
            <v>0.01</v>
          </cell>
          <cell r="E2588">
            <v>127.27</v>
          </cell>
          <cell r="F2588" t="str">
            <v>PEÇ</v>
          </cell>
          <cell r="H2588">
            <v>300</v>
          </cell>
          <cell r="I2588">
            <v>370</v>
          </cell>
        </row>
        <row r="2589">
          <cell r="A2589">
            <v>302637</v>
          </cell>
          <cell r="B2589" t="str">
            <v>TUBO-CILIND TK9CL 300 390</v>
          </cell>
          <cell r="C2589" t="str">
            <v>TK9CL 300 390</v>
          </cell>
          <cell r="D2589">
            <v>0.01</v>
          </cell>
          <cell r="E2589">
            <v>127.27</v>
          </cell>
          <cell r="F2589" t="str">
            <v>PEÇ</v>
          </cell>
          <cell r="H2589">
            <v>300</v>
          </cell>
          <cell r="I2589">
            <v>390</v>
          </cell>
        </row>
        <row r="2590">
          <cell r="A2590">
            <v>302638</v>
          </cell>
          <cell r="B2590" t="str">
            <v>TUBO-CILIND TK9CL 300 400</v>
          </cell>
          <cell r="C2590" t="str">
            <v>TK9CL 300 400</v>
          </cell>
          <cell r="D2590">
            <v>0.01</v>
          </cell>
          <cell r="E2590">
            <v>127.27</v>
          </cell>
          <cell r="F2590" t="str">
            <v>PEÇ</v>
          </cell>
          <cell r="H2590">
            <v>300</v>
          </cell>
          <cell r="I2590">
            <v>400</v>
          </cell>
        </row>
        <row r="2591">
          <cell r="A2591">
            <v>302639</v>
          </cell>
          <cell r="B2591" t="str">
            <v>TUBO-CILIND TK9CL 300 430</v>
          </cell>
          <cell r="C2591" t="str">
            <v>TK9CL 300 430</v>
          </cell>
          <cell r="D2591">
            <v>0.01</v>
          </cell>
          <cell r="E2591">
            <v>127.27</v>
          </cell>
          <cell r="F2591" t="str">
            <v>PEÇ</v>
          </cell>
          <cell r="H2591">
            <v>300</v>
          </cell>
          <cell r="I2591">
            <v>430</v>
          </cell>
        </row>
        <row r="2592">
          <cell r="A2592">
            <v>302640</v>
          </cell>
          <cell r="B2592" t="str">
            <v>TUBO-CILIND TK9CL 300 440</v>
          </cell>
          <cell r="C2592" t="str">
            <v>TK9CL 300 440</v>
          </cell>
          <cell r="D2592">
            <v>0.01</v>
          </cell>
          <cell r="E2592">
            <v>127.27</v>
          </cell>
          <cell r="F2592" t="str">
            <v>PEÇ</v>
          </cell>
          <cell r="H2592">
            <v>300</v>
          </cell>
          <cell r="I2592">
            <v>440</v>
          </cell>
        </row>
        <row r="2593">
          <cell r="A2593">
            <v>302641</v>
          </cell>
          <cell r="B2593" t="str">
            <v>TUBO-CILIND TK9CL 300 450</v>
          </cell>
          <cell r="C2593" t="str">
            <v>TK9CL 300 450</v>
          </cell>
          <cell r="D2593">
            <v>0.01</v>
          </cell>
          <cell r="E2593">
            <v>127.27</v>
          </cell>
          <cell r="F2593" t="str">
            <v>PEÇ</v>
          </cell>
          <cell r="H2593">
            <v>300</v>
          </cell>
          <cell r="I2593">
            <v>450</v>
          </cell>
        </row>
        <row r="2594">
          <cell r="A2594">
            <v>302642</v>
          </cell>
          <cell r="B2594" t="str">
            <v>TUBO-CILIND TK9CL 300 460</v>
          </cell>
          <cell r="C2594" t="str">
            <v>TK9CL 300 460</v>
          </cell>
          <cell r="D2594">
            <v>0.01</v>
          </cell>
          <cell r="E2594">
            <v>127.27</v>
          </cell>
          <cell r="F2594" t="str">
            <v>PEÇ</v>
          </cell>
          <cell r="H2594">
            <v>300</v>
          </cell>
          <cell r="I2594">
            <v>460</v>
          </cell>
        </row>
        <row r="2595">
          <cell r="A2595">
            <v>302643</v>
          </cell>
          <cell r="B2595" t="str">
            <v>TUBO-CILIND TK9CL 300 500</v>
          </cell>
          <cell r="C2595" t="str">
            <v>TK9CL 300 500</v>
          </cell>
          <cell r="D2595">
            <v>92.25</v>
          </cell>
          <cell r="E2595">
            <v>487.99</v>
          </cell>
          <cell r="F2595" t="str">
            <v>PEÇ</v>
          </cell>
          <cell r="H2595">
            <v>300</v>
          </cell>
          <cell r="I2595">
            <v>500</v>
          </cell>
        </row>
        <row r="2596">
          <cell r="A2596">
            <v>302644</v>
          </cell>
          <cell r="B2596" t="str">
            <v>TUBO-CILIND TK9CL 300 520</v>
          </cell>
          <cell r="C2596" t="str">
            <v>TK9CL 300 520</v>
          </cell>
          <cell r="D2596">
            <v>0.01</v>
          </cell>
          <cell r="E2596">
            <v>254.53</v>
          </cell>
          <cell r="F2596" t="str">
            <v>PEÇ</v>
          </cell>
          <cell r="H2596">
            <v>300</v>
          </cell>
          <cell r="I2596">
            <v>520</v>
          </cell>
        </row>
        <row r="2597">
          <cell r="A2597">
            <v>302645</v>
          </cell>
          <cell r="B2597" t="str">
            <v>TUBO-CILIND TK9CL 300 530</v>
          </cell>
          <cell r="C2597" t="str">
            <v>TK9CL 300 530</v>
          </cell>
          <cell r="D2597">
            <v>0.01</v>
          </cell>
          <cell r="E2597">
            <v>254.53</v>
          </cell>
          <cell r="F2597" t="str">
            <v>PEÇ</v>
          </cell>
          <cell r="H2597">
            <v>300</v>
          </cell>
          <cell r="I2597">
            <v>530</v>
          </cell>
        </row>
        <row r="2598">
          <cell r="A2598">
            <v>302646</v>
          </cell>
          <cell r="B2598" t="str">
            <v>TUBO-CILIND TK9CL 300 550</v>
          </cell>
          <cell r="C2598" t="str">
            <v>TK9CL 300 550</v>
          </cell>
          <cell r="D2598">
            <v>0.01</v>
          </cell>
          <cell r="E2598">
            <v>254.53</v>
          </cell>
          <cell r="F2598" t="str">
            <v>PEÇ</v>
          </cell>
          <cell r="H2598">
            <v>300</v>
          </cell>
          <cell r="I2598">
            <v>550</v>
          </cell>
        </row>
        <row r="2599">
          <cell r="A2599">
            <v>302647</v>
          </cell>
          <cell r="B2599" t="str">
            <v>TUBO-CILIND TK9CL 300 560</v>
          </cell>
          <cell r="C2599" t="str">
            <v>TK9CL 300 560</v>
          </cell>
          <cell r="D2599">
            <v>0.01</v>
          </cell>
          <cell r="E2599">
            <v>254.53</v>
          </cell>
          <cell r="F2599" t="str">
            <v>PEÇ</v>
          </cell>
          <cell r="H2599">
            <v>300</v>
          </cell>
          <cell r="I2599">
            <v>560</v>
          </cell>
        </row>
        <row r="2600">
          <cell r="A2600">
            <v>302648</v>
          </cell>
          <cell r="B2600" t="str">
            <v>TUBO-CILIND TK9CL 300 580</v>
          </cell>
          <cell r="C2600" t="str">
            <v>TK9CL 300 580</v>
          </cell>
          <cell r="D2600">
            <v>0.01</v>
          </cell>
          <cell r="E2600">
            <v>254.53</v>
          </cell>
          <cell r="F2600" t="str">
            <v>PEÇ</v>
          </cell>
          <cell r="H2600">
            <v>300</v>
          </cell>
          <cell r="I2600">
            <v>580</v>
          </cell>
        </row>
        <row r="2601">
          <cell r="A2601">
            <v>302649</v>
          </cell>
          <cell r="B2601" t="str">
            <v>TUBO-CILIND TK9CL 300 590</v>
          </cell>
          <cell r="C2601" t="str">
            <v>TK9CL 300 590</v>
          </cell>
          <cell r="D2601">
            <v>0.01</v>
          </cell>
          <cell r="E2601">
            <v>254.53</v>
          </cell>
          <cell r="F2601" t="str">
            <v>PEÇ</v>
          </cell>
          <cell r="H2601">
            <v>300</v>
          </cell>
          <cell r="I2601">
            <v>590</v>
          </cell>
        </row>
        <row r="2602">
          <cell r="A2602">
            <v>302650</v>
          </cell>
          <cell r="B2602" t="str">
            <v>TUBO-CILIND TK9CL 300 600</v>
          </cell>
          <cell r="C2602" t="str">
            <v>TK9CL 300 600</v>
          </cell>
          <cell r="D2602">
            <v>133.72</v>
          </cell>
          <cell r="E2602">
            <v>254.53</v>
          </cell>
          <cell r="F2602" t="str">
            <v>PEÇ</v>
          </cell>
          <cell r="H2602">
            <v>300</v>
          </cell>
          <cell r="I2602">
            <v>600</v>
          </cell>
        </row>
        <row r="2603">
          <cell r="A2603">
            <v>302651</v>
          </cell>
          <cell r="B2603" t="str">
            <v>TUBO-CILIND TK9CL 300 610</v>
          </cell>
          <cell r="C2603" t="str">
            <v>TK9CL 300 610</v>
          </cell>
          <cell r="D2603">
            <v>0.01</v>
          </cell>
          <cell r="E2603">
            <v>254.53</v>
          </cell>
          <cell r="F2603" t="str">
            <v>PEÇ</v>
          </cell>
          <cell r="H2603">
            <v>300</v>
          </cell>
          <cell r="I2603">
            <v>610</v>
          </cell>
        </row>
        <row r="2604">
          <cell r="A2604">
            <v>302652</v>
          </cell>
          <cell r="B2604" t="str">
            <v>TUBO-CILIND TK9CL 300 630</v>
          </cell>
          <cell r="C2604" t="str">
            <v>TK9CL 300 630</v>
          </cell>
          <cell r="D2604">
            <v>0.01</v>
          </cell>
          <cell r="E2604">
            <v>254.53</v>
          </cell>
          <cell r="F2604" t="str">
            <v>PEÇ</v>
          </cell>
          <cell r="H2604">
            <v>300</v>
          </cell>
          <cell r="I2604">
            <v>630</v>
          </cell>
        </row>
        <row r="2605">
          <cell r="A2605">
            <v>302653</v>
          </cell>
          <cell r="B2605" t="str">
            <v>TUBO-CILIND TK9CL 300 650</v>
          </cell>
          <cell r="C2605" t="str">
            <v>TK9CL 300 650</v>
          </cell>
          <cell r="D2605">
            <v>0.01</v>
          </cell>
          <cell r="E2605">
            <v>254.53</v>
          </cell>
          <cell r="F2605" t="str">
            <v>PEÇ</v>
          </cell>
          <cell r="H2605">
            <v>300</v>
          </cell>
          <cell r="I2605">
            <v>650</v>
          </cell>
        </row>
        <row r="2606">
          <cell r="A2606">
            <v>302654</v>
          </cell>
          <cell r="B2606" t="str">
            <v>TUBO-CILIND TK9CL 300 660</v>
          </cell>
          <cell r="C2606" t="str">
            <v>TK9CL 300 660</v>
          </cell>
          <cell r="D2606">
            <v>0.01</v>
          </cell>
          <cell r="E2606">
            <v>254.53</v>
          </cell>
          <cell r="F2606" t="str">
            <v>PEÇ</v>
          </cell>
          <cell r="H2606">
            <v>300</v>
          </cell>
          <cell r="I2606">
            <v>660</v>
          </cell>
        </row>
        <row r="2607">
          <cell r="A2607">
            <v>302655</v>
          </cell>
          <cell r="B2607" t="str">
            <v>TUBO-CILIND TK9CL 300 670</v>
          </cell>
          <cell r="C2607" t="str">
            <v>TK9CL 300 670</v>
          </cell>
          <cell r="D2607">
            <v>0.01</v>
          </cell>
          <cell r="E2607">
            <v>254.53</v>
          </cell>
          <cell r="F2607" t="str">
            <v>PEÇ</v>
          </cell>
          <cell r="H2607">
            <v>300</v>
          </cell>
          <cell r="I2607">
            <v>670</v>
          </cell>
        </row>
        <row r="2608">
          <cell r="A2608">
            <v>302656</v>
          </cell>
          <cell r="B2608" t="str">
            <v>TUBO-CILIND TK9CL 300 700</v>
          </cell>
          <cell r="C2608" t="str">
            <v>TK9CL 300 700</v>
          </cell>
          <cell r="D2608">
            <v>146.21</v>
          </cell>
          <cell r="E2608">
            <v>2013.33</v>
          </cell>
          <cell r="F2608" t="str">
            <v>PEÇ</v>
          </cell>
          <cell r="H2608">
            <v>300</v>
          </cell>
          <cell r="I2608">
            <v>700</v>
          </cell>
        </row>
        <row r="2609">
          <cell r="A2609">
            <v>302657</v>
          </cell>
          <cell r="B2609" t="str">
            <v>TUBO-CILIND TK9CL 300 740</v>
          </cell>
          <cell r="C2609" t="str">
            <v>TK9CL 300 740</v>
          </cell>
          <cell r="D2609">
            <v>0.01</v>
          </cell>
          <cell r="E2609">
            <v>254.53</v>
          </cell>
          <cell r="F2609" t="str">
            <v>PEÇ</v>
          </cell>
          <cell r="H2609">
            <v>300</v>
          </cell>
          <cell r="I2609">
            <v>740</v>
          </cell>
        </row>
        <row r="2610">
          <cell r="A2610">
            <v>302658</v>
          </cell>
          <cell r="B2610" t="str">
            <v>TUBO-CILIND TK9CL 300 750</v>
          </cell>
          <cell r="C2610" t="str">
            <v>TK9CL 300 750</v>
          </cell>
          <cell r="D2610">
            <v>0.01</v>
          </cell>
          <cell r="E2610">
            <v>254.53</v>
          </cell>
          <cell r="F2610" t="str">
            <v>PEÇ</v>
          </cell>
          <cell r="H2610">
            <v>300</v>
          </cell>
          <cell r="I2610">
            <v>750</v>
          </cell>
        </row>
        <row r="2611">
          <cell r="A2611">
            <v>302659</v>
          </cell>
          <cell r="B2611" t="str">
            <v>TUBO-CILIND TK9CL 300 770</v>
          </cell>
          <cell r="C2611" t="str">
            <v>TK9CL 300 770</v>
          </cell>
          <cell r="D2611">
            <v>154.83000000000001</v>
          </cell>
          <cell r="E2611">
            <v>706.36</v>
          </cell>
          <cell r="F2611" t="str">
            <v>PEÇ</v>
          </cell>
          <cell r="H2611">
            <v>300</v>
          </cell>
          <cell r="I2611">
            <v>770</v>
          </cell>
        </row>
        <row r="2612">
          <cell r="A2612">
            <v>302660</v>
          </cell>
          <cell r="B2612" t="str">
            <v>TUBO-CILIND TK9CL 300 780</v>
          </cell>
          <cell r="C2612" t="str">
            <v>TK9CL 300 780</v>
          </cell>
          <cell r="D2612">
            <v>0.01</v>
          </cell>
          <cell r="E2612">
            <v>254.53</v>
          </cell>
          <cell r="F2612" t="str">
            <v>PEÇ</v>
          </cell>
          <cell r="H2612">
            <v>300</v>
          </cell>
          <cell r="I2612">
            <v>780</v>
          </cell>
        </row>
        <row r="2613">
          <cell r="A2613">
            <v>302661</v>
          </cell>
          <cell r="B2613" t="str">
            <v>TUBO-CILIND TK9CL 300 790</v>
          </cell>
          <cell r="C2613" t="str">
            <v>TK9CL 300 790</v>
          </cell>
          <cell r="D2613">
            <v>0.01</v>
          </cell>
          <cell r="E2613">
            <v>254.53</v>
          </cell>
          <cell r="F2613" t="str">
            <v>PEÇ</v>
          </cell>
          <cell r="H2613">
            <v>300</v>
          </cell>
          <cell r="I2613">
            <v>790</v>
          </cell>
        </row>
        <row r="2614">
          <cell r="A2614">
            <v>302662</v>
          </cell>
          <cell r="B2614" t="str">
            <v>TUBO-CILIND TK9CL 300 800</v>
          </cell>
          <cell r="C2614" t="str">
            <v>TK9CL 300 800</v>
          </cell>
          <cell r="D2614">
            <v>158.72999999999999</v>
          </cell>
          <cell r="E2614">
            <v>685.17</v>
          </cell>
          <cell r="F2614" t="str">
            <v>PEÇ</v>
          </cell>
          <cell r="H2614">
            <v>300</v>
          </cell>
          <cell r="I2614">
            <v>800</v>
          </cell>
        </row>
        <row r="2615">
          <cell r="A2615">
            <v>302663</v>
          </cell>
          <cell r="B2615" t="str">
            <v>TUBO-CILIND TK9CL 300 820</v>
          </cell>
          <cell r="C2615" t="str">
            <v>TK9CL 300 820</v>
          </cell>
          <cell r="D2615">
            <v>0.01</v>
          </cell>
          <cell r="E2615">
            <v>254.53</v>
          </cell>
          <cell r="F2615" t="str">
            <v>PEÇ</v>
          </cell>
          <cell r="H2615">
            <v>300</v>
          </cell>
          <cell r="I2615">
            <v>820</v>
          </cell>
        </row>
        <row r="2616">
          <cell r="A2616">
            <v>302664</v>
          </cell>
          <cell r="B2616" t="str">
            <v>TUBO-CILIND TK9CL 300 830</v>
          </cell>
          <cell r="C2616" t="str">
            <v>TK9CL 300 830</v>
          </cell>
          <cell r="D2616">
            <v>162.6</v>
          </cell>
          <cell r="E2616">
            <v>2015.45</v>
          </cell>
          <cell r="F2616" t="str">
            <v>PEÇ</v>
          </cell>
          <cell r="H2616">
            <v>300</v>
          </cell>
          <cell r="I2616">
            <v>830</v>
          </cell>
        </row>
        <row r="2617">
          <cell r="A2617">
            <v>302665</v>
          </cell>
          <cell r="B2617" t="str">
            <v>TUBO-CILIND TK9CL 300 850</v>
          </cell>
          <cell r="C2617" t="str">
            <v>TK9CL 300 850</v>
          </cell>
          <cell r="D2617">
            <v>0.01</v>
          </cell>
          <cell r="E2617">
            <v>254.53</v>
          </cell>
          <cell r="F2617" t="str">
            <v>PEÇ</v>
          </cell>
          <cell r="H2617">
            <v>300</v>
          </cell>
          <cell r="I2617">
            <v>850</v>
          </cell>
        </row>
        <row r="2618">
          <cell r="A2618">
            <v>302666</v>
          </cell>
          <cell r="B2618" t="str">
            <v>TUBO-CILIND TK9CL 300 860</v>
          </cell>
          <cell r="C2618" t="str">
            <v>TK9CL 300 860</v>
          </cell>
          <cell r="D2618">
            <v>0.01</v>
          </cell>
          <cell r="E2618">
            <v>254.53</v>
          </cell>
          <cell r="F2618" t="str">
            <v>PEÇ</v>
          </cell>
          <cell r="H2618">
            <v>300</v>
          </cell>
          <cell r="I2618">
            <v>860</v>
          </cell>
        </row>
        <row r="2619">
          <cell r="A2619">
            <v>302667</v>
          </cell>
          <cell r="B2619" t="str">
            <v>TUBO-CILIND TK9CL 300 900</v>
          </cell>
          <cell r="C2619" t="str">
            <v>TK9CL 300 900</v>
          </cell>
          <cell r="D2619">
            <v>171.21</v>
          </cell>
          <cell r="E2619">
            <v>254.53</v>
          </cell>
          <cell r="F2619" t="str">
            <v>PEÇ</v>
          </cell>
          <cell r="H2619">
            <v>300</v>
          </cell>
          <cell r="I2619">
            <v>900</v>
          </cell>
        </row>
        <row r="2620">
          <cell r="A2620">
            <v>302668</v>
          </cell>
          <cell r="B2620" t="str">
            <v>TUBO-CILIND TK9CL 300 910</v>
          </cell>
          <cell r="C2620" t="str">
            <v>TK9CL 300 910</v>
          </cell>
          <cell r="D2620">
            <v>0.01</v>
          </cell>
          <cell r="E2620">
            <v>254.53</v>
          </cell>
          <cell r="F2620" t="str">
            <v>PEÇ</v>
          </cell>
          <cell r="H2620">
            <v>300</v>
          </cell>
          <cell r="I2620">
            <v>910</v>
          </cell>
        </row>
        <row r="2621">
          <cell r="A2621">
            <v>302669</v>
          </cell>
          <cell r="B2621" t="str">
            <v>TUBO-CILIND TK9CL 300 930</v>
          </cell>
          <cell r="C2621" t="str">
            <v>TK9CL 300 930</v>
          </cell>
          <cell r="D2621">
            <v>0.01</v>
          </cell>
          <cell r="E2621">
            <v>254.53</v>
          </cell>
          <cell r="F2621" t="str">
            <v>PEÇ</v>
          </cell>
          <cell r="H2621">
            <v>300</v>
          </cell>
          <cell r="I2621">
            <v>930</v>
          </cell>
        </row>
        <row r="2622">
          <cell r="A2622">
            <v>302670</v>
          </cell>
          <cell r="B2622" t="str">
            <v>TUBO-CILIND TK9CL 300 940</v>
          </cell>
          <cell r="C2622" t="str">
            <v>TK9CL 300 940</v>
          </cell>
          <cell r="D2622">
            <v>0.01</v>
          </cell>
          <cell r="E2622">
            <v>254.53</v>
          </cell>
          <cell r="F2622" t="str">
            <v>PEÇ</v>
          </cell>
          <cell r="H2622">
            <v>300</v>
          </cell>
          <cell r="I2622">
            <v>940</v>
          </cell>
        </row>
        <row r="2623">
          <cell r="A2623">
            <v>302671</v>
          </cell>
          <cell r="B2623" t="str">
            <v>TUBO-CILIND TK9CL 300 950</v>
          </cell>
          <cell r="C2623" t="str">
            <v>TK9CL 300 950</v>
          </cell>
          <cell r="D2623">
            <v>176.96</v>
          </cell>
          <cell r="E2623">
            <v>162.88999999999999</v>
          </cell>
          <cell r="F2623" t="str">
            <v>PEÇ</v>
          </cell>
          <cell r="H2623">
            <v>300</v>
          </cell>
          <cell r="I2623">
            <v>950</v>
          </cell>
        </row>
        <row r="2624">
          <cell r="A2624">
            <v>302672</v>
          </cell>
          <cell r="B2624" t="str">
            <v>TUBO-CILIND TK9CL 300 960</v>
          </cell>
          <cell r="C2624" t="str">
            <v>TK9CL 300 960</v>
          </cell>
          <cell r="D2624">
            <v>0.01</v>
          </cell>
          <cell r="E2624">
            <v>254.53</v>
          </cell>
          <cell r="F2624" t="str">
            <v>PEÇ</v>
          </cell>
          <cell r="H2624">
            <v>300</v>
          </cell>
          <cell r="I2624">
            <v>960</v>
          </cell>
        </row>
        <row r="2625">
          <cell r="A2625">
            <v>302673</v>
          </cell>
          <cell r="B2625" t="str">
            <v>TUBO-CILIND TK9CL 300 980</v>
          </cell>
          <cell r="C2625" t="str">
            <v>TK9CL 300 980</v>
          </cell>
          <cell r="D2625">
            <v>0.01</v>
          </cell>
          <cell r="E2625">
            <v>254.53</v>
          </cell>
          <cell r="F2625" t="str">
            <v>PEÇ</v>
          </cell>
          <cell r="H2625">
            <v>300</v>
          </cell>
          <cell r="I2625">
            <v>980</v>
          </cell>
        </row>
        <row r="2626">
          <cell r="A2626">
            <v>302674</v>
          </cell>
          <cell r="B2626" t="str">
            <v>TUBO-CILIND TK9CL 300 990</v>
          </cell>
          <cell r="C2626" t="str">
            <v>TK9CL 300 990</v>
          </cell>
          <cell r="D2626">
            <v>0.01</v>
          </cell>
          <cell r="E2626">
            <v>254.53</v>
          </cell>
          <cell r="F2626" t="str">
            <v>PEÇ</v>
          </cell>
          <cell r="H2626">
            <v>300</v>
          </cell>
          <cell r="I2626">
            <v>990</v>
          </cell>
        </row>
        <row r="2627">
          <cell r="A2627">
            <v>302675</v>
          </cell>
          <cell r="B2627" t="str">
            <v>TUBO-CILIND TK9CL 300 1000</v>
          </cell>
          <cell r="C2627" t="str">
            <v>TK9CL 300 1000</v>
          </cell>
          <cell r="D2627">
            <v>175.67</v>
          </cell>
          <cell r="E2627">
            <v>458.55</v>
          </cell>
          <cell r="F2627" t="str">
            <v>PEÇ</v>
          </cell>
          <cell r="H2627">
            <v>300</v>
          </cell>
          <cell r="I2627">
            <v>1000</v>
          </cell>
        </row>
        <row r="2628">
          <cell r="A2628">
            <v>302676</v>
          </cell>
          <cell r="B2628" t="str">
            <v>TUBO-CILIND TK9CL 300 1010</v>
          </cell>
          <cell r="C2628" t="str">
            <v>TK9CL 300 1010</v>
          </cell>
          <cell r="D2628">
            <v>0.01</v>
          </cell>
          <cell r="E2628">
            <v>381.8</v>
          </cell>
          <cell r="F2628" t="str">
            <v>PEÇ</v>
          </cell>
          <cell r="H2628">
            <v>300</v>
          </cell>
          <cell r="I2628">
            <v>1010</v>
          </cell>
        </row>
        <row r="2629">
          <cell r="A2629">
            <v>302677</v>
          </cell>
          <cell r="B2629" t="str">
            <v>TUBO-CILIND TK9CL 300 1020</v>
          </cell>
          <cell r="C2629" t="str">
            <v>TK9CL 300 1020</v>
          </cell>
          <cell r="D2629">
            <v>0.01</v>
          </cell>
          <cell r="E2629">
            <v>381.8</v>
          </cell>
          <cell r="F2629" t="str">
            <v>PEÇ</v>
          </cell>
          <cell r="H2629">
            <v>300</v>
          </cell>
          <cell r="I2629">
            <v>1020</v>
          </cell>
        </row>
        <row r="2630">
          <cell r="A2630">
            <v>302678</v>
          </cell>
          <cell r="B2630" t="str">
            <v>TUBO-CILIND TK9CL 300 1040</v>
          </cell>
          <cell r="C2630" t="str">
            <v>TK9CL 300 1040</v>
          </cell>
          <cell r="D2630">
            <v>0.01</v>
          </cell>
          <cell r="E2630">
            <v>381.8</v>
          </cell>
          <cell r="F2630" t="str">
            <v>PEÇ</v>
          </cell>
          <cell r="H2630">
            <v>300</v>
          </cell>
          <cell r="I2630">
            <v>1040</v>
          </cell>
        </row>
        <row r="2631">
          <cell r="A2631">
            <v>302679</v>
          </cell>
          <cell r="B2631" t="str">
            <v>TUBO-CILIND TK9CL 300 1050</v>
          </cell>
          <cell r="C2631" t="str">
            <v>TK9CL 300 1050</v>
          </cell>
          <cell r="D2631">
            <v>0.01</v>
          </cell>
          <cell r="E2631">
            <v>381.8</v>
          </cell>
          <cell r="F2631" t="str">
            <v>PEÇ</v>
          </cell>
          <cell r="H2631">
            <v>300</v>
          </cell>
          <cell r="I2631">
            <v>1050</v>
          </cell>
        </row>
        <row r="2632">
          <cell r="A2632">
            <v>302680</v>
          </cell>
          <cell r="B2632" t="str">
            <v>TUBO-CILIND TK9CL 300 1060</v>
          </cell>
          <cell r="C2632" t="str">
            <v>TK9CL 300 1060</v>
          </cell>
          <cell r="D2632">
            <v>0.01</v>
          </cell>
          <cell r="E2632">
            <v>381.8</v>
          </cell>
          <cell r="F2632" t="str">
            <v>PEÇ</v>
          </cell>
          <cell r="H2632">
            <v>300</v>
          </cell>
          <cell r="I2632">
            <v>1060</v>
          </cell>
        </row>
        <row r="2633">
          <cell r="A2633">
            <v>302681</v>
          </cell>
          <cell r="B2633" t="str">
            <v>TUBO-CILIND TK9CL 300 1080</v>
          </cell>
          <cell r="C2633" t="str">
            <v>TK9CL 300 1080</v>
          </cell>
          <cell r="D2633">
            <v>0.01</v>
          </cell>
          <cell r="E2633">
            <v>381.8</v>
          </cell>
          <cell r="F2633" t="str">
            <v>PEÇ</v>
          </cell>
          <cell r="H2633">
            <v>300</v>
          </cell>
          <cell r="I2633">
            <v>1080</v>
          </cell>
        </row>
        <row r="2634">
          <cell r="A2634">
            <v>302682</v>
          </cell>
          <cell r="B2634" t="str">
            <v>TUBO-CILIND TK9CL 300 1090</v>
          </cell>
          <cell r="C2634" t="str">
            <v>TK9CL 300 1090</v>
          </cell>
          <cell r="D2634">
            <v>0.01</v>
          </cell>
          <cell r="E2634">
            <v>381.8</v>
          </cell>
          <cell r="F2634" t="str">
            <v>PEÇ</v>
          </cell>
          <cell r="H2634">
            <v>300</v>
          </cell>
          <cell r="I2634">
            <v>1090</v>
          </cell>
        </row>
        <row r="2635">
          <cell r="A2635">
            <v>302683</v>
          </cell>
          <cell r="B2635" t="str">
            <v>TUBO-CILIND TK9CL 300 1100</v>
          </cell>
          <cell r="C2635" t="str">
            <v>TK9CL 300 1100</v>
          </cell>
          <cell r="D2635">
            <v>0.01</v>
          </cell>
          <cell r="E2635">
            <v>381.8</v>
          </cell>
          <cell r="F2635" t="str">
            <v>PEÇ</v>
          </cell>
          <cell r="H2635">
            <v>300</v>
          </cell>
          <cell r="I2635">
            <v>1100</v>
          </cell>
        </row>
        <row r="2636">
          <cell r="A2636">
            <v>302684</v>
          </cell>
          <cell r="B2636" t="str">
            <v>TUBO-CILIND TK9CL 300 1120</v>
          </cell>
          <cell r="C2636" t="str">
            <v>TK9CL 300 1120</v>
          </cell>
          <cell r="D2636">
            <v>0.01</v>
          </cell>
          <cell r="E2636">
            <v>381.8</v>
          </cell>
          <cell r="F2636" t="str">
            <v>PEÇ</v>
          </cell>
          <cell r="H2636">
            <v>300</v>
          </cell>
          <cell r="I2636">
            <v>1120</v>
          </cell>
        </row>
        <row r="2637">
          <cell r="A2637">
            <v>302685</v>
          </cell>
          <cell r="B2637" t="str">
            <v>TUBO-CILIND TK9CL 300 1140</v>
          </cell>
          <cell r="C2637" t="str">
            <v>TK9CL 300 1140</v>
          </cell>
          <cell r="D2637">
            <v>0.01</v>
          </cell>
          <cell r="E2637">
            <v>381.8</v>
          </cell>
          <cell r="F2637" t="str">
            <v>PEÇ</v>
          </cell>
          <cell r="H2637">
            <v>300</v>
          </cell>
          <cell r="I2637">
            <v>1140</v>
          </cell>
        </row>
        <row r="2638">
          <cell r="A2638">
            <v>302686</v>
          </cell>
          <cell r="B2638" t="str">
            <v>TUBO-CILIND TK9CL 300 1150</v>
          </cell>
          <cell r="C2638" t="str">
            <v>TK9CL 300 1150</v>
          </cell>
          <cell r="D2638">
            <v>207.87</v>
          </cell>
          <cell r="E2638">
            <v>381.8</v>
          </cell>
          <cell r="F2638" t="str">
            <v>PEÇ</v>
          </cell>
          <cell r="H2638">
            <v>300</v>
          </cell>
          <cell r="I2638">
            <v>1150</v>
          </cell>
        </row>
        <row r="2639">
          <cell r="A2639">
            <v>302687</v>
          </cell>
          <cell r="B2639" t="str">
            <v>TUBO-CILIND TK9CL 300 1160</v>
          </cell>
          <cell r="C2639" t="str">
            <v>TK9CL 300 1160</v>
          </cell>
          <cell r="D2639">
            <v>0.01</v>
          </cell>
          <cell r="E2639">
            <v>381.8</v>
          </cell>
          <cell r="F2639" t="str">
            <v>PEÇ</v>
          </cell>
          <cell r="H2639">
            <v>300</v>
          </cell>
          <cell r="I2639">
            <v>1160</v>
          </cell>
        </row>
        <row r="2640">
          <cell r="A2640">
            <v>302688</v>
          </cell>
          <cell r="B2640" t="str">
            <v>TUBO-CILIND TK9CL 300 1180</v>
          </cell>
          <cell r="C2640" t="str">
            <v>TK9CL 300 1180</v>
          </cell>
          <cell r="D2640">
            <v>0.01</v>
          </cell>
          <cell r="E2640">
            <v>381.8</v>
          </cell>
          <cell r="F2640" t="str">
            <v>PEÇ</v>
          </cell>
          <cell r="H2640">
            <v>300</v>
          </cell>
          <cell r="I2640">
            <v>1180</v>
          </cell>
        </row>
        <row r="2641">
          <cell r="A2641">
            <v>302689</v>
          </cell>
          <cell r="B2641" t="str">
            <v>TUBO-CILIND TK9CL 300 1200</v>
          </cell>
          <cell r="C2641" t="str">
            <v>TK9CL 300 1200</v>
          </cell>
          <cell r="D2641">
            <v>174.24</v>
          </cell>
          <cell r="E2641">
            <v>990.99</v>
          </cell>
          <cell r="F2641" t="str">
            <v>PEÇ</v>
          </cell>
          <cell r="H2641">
            <v>300</v>
          </cell>
          <cell r="I2641">
            <v>1200</v>
          </cell>
        </row>
        <row r="2642">
          <cell r="A2642">
            <v>302690</v>
          </cell>
          <cell r="B2642" t="str">
            <v>TUBO-CILIND TK9CL 300 1220</v>
          </cell>
          <cell r="C2642" t="str">
            <v>TK9CL 300 1220</v>
          </cell>
          <cell r="D2642">
            <v>0.01</v>
          </cell>
          <cell r="E2642">
            <v>381.8</v>
          </cell>
          <cell r="F2642" t="str">
            <v>PEÇ</v>
          </cell>
          <cell r="H2642">
            <v>300</v>
          </cell>
          <cell r="I2642">
            <v>1220</v>
          </cell>
        </row>
        <row r="2643">
          <cell r="A2643">
            <v>302691</v>
          </cell>
          <cell r="B2643" t="str">
            <v>TUBO-CILIND TK9CL 300 1230</v>
          </cell>
          <cell r="C2643" t="str">
            <v>TK9CL 300 1230</v>
          </cell>
          <cell r="D2643">
            <v>0.01</v>
          </cell>
          <cell r="E2643">
            <v>381.8</v>
          </cell>
          <cell r="F2643" t="str">
            <v>PEÇ</v>
          </cell>
          <cell r="H2643">
            <v>300</v>
          </cell>
          <cell r="I2643">
            <v>1230</v>
          </cell>
        </row>
        <row r="2644">
          <cell r="A2644">
            <v>302692</v>
          </cell>
          <cell r="B2644" t="str">
            <v>TUBO-CILIND TK9CL 300 1240</v>
          </cell>
          <cell r="C2644" t="str">
            <v>TK9CL 300 1240</v>
          </cell>
          <cell r="D2644">
            <v>0.01</v>
          </cell>
          <cell r="E2644">
            <v>381.8</v>
          </cell>
          <cell r="F2644" t="str">
            <v>PEÇ</v>
          </cell>
          <cell r="H2644">
            <v>300</v>
          </cell>
          <cell r="I2644">
            <v>1240</v>
          </cell>
        </row>
        <row r="2645">
          <cell r="A2645">
            <v>302693</v>
          </cell>
          <cell r="B2645" t="str">
            <v>TUBO-CILIND TK9CL 300 1250</v>
          </cell>
          <cell r="C2645" t="str">
            <v>TK9CL 300 1250</v>
          </cell>
          <cell r="D2645">
            <v>0.01</v>
          </cell>
          <cell r="E2645">
            <v>381.8</v>
          </cell>
          <cell r="F2645" t="str">
            <v>PEÇ</v>
          </cell>
          <cell r="H2645">
            <v>300</v>
          </cell>
          <cell r="I2645">
            <v>1250</v>
          </cell>
        </row>
        <row r="2646">
          <cell r="A2646">
            <v>302694</v>
          </cell>
          <cell r="B2646" t="str">
            <v>TUBO-CILIND TK9CL 300 1280</v>
          </cell>
          <cell r="C2646" t="str">
            <v>TK9CL 300 1280</v>
          </cell>
          <cell r="D2646">
            <v>0.01</v>
          </cell>
          <cell r="E2646">
            <v>381.8</v>
          </cell>
          <cell r="F2646" t="str">
            <v>PEÇ</v>
          </cell>
          <cell r="H2646">
            <v>300</v>
          </cell>
          <cell r="I2646">
            <v>1280</v>
          </cell>
        </row>
        <row r="2647">
          <cell r="A2647">
            <v>302695</v>
          </cell>
          <cell r="B2647" t="str">
            <v>TUBO-CILIND TK9CL 300 1290</v>
          </cell>
          <cell r="C2647" t="str">
            <v>TK9CL 300 1290</v>
          </cell>
          <cell r="D2647">
            <v>0.01</v>
          </cell>
          <cell r="E2647">
            <v>381.8</v>
          </cell>
          <cell r="F2647" t="str">
            <v>PEÇ</v>
          </cell>
          <cell r="H2647">
            <v>300</v>
          </cell>
          <cell r="I2647">
            <v>1290</v>
          </cell>
        </row>
        <row r="2648">
          <cell r="A2648">
            <v>302696</v>
          </cell>
          <cell r="B2648" t="str">
            <v>TUBO-CILIND TK9CL 300 1300</v>
          </cell>
          <cell r="C2648" t="str">
            <v>TK9CL 300 1300</v>
          </cell>
          <cell r="D2648">
            <v>0.01</v>
          </cell>
          <cell r="E2648">
            <v>381.8</v>
          </cell>
          <cell r="F2648" t="str">
            <v>PEÇ</v>
          </cell>
          <cell r="H2648">
            <v>300</v>
          </cell>
          <cell r="I2648">
            <v>1300</v>
          </cell>
        </row>
        <row r="2649">
          <cell r="A2649">
            <v>302697</v>
          </cell>
          <cell r="B2649" t="str">
            <v>TUBO-CILIND TK9CL 300 1310</v>
          </cell>
          <cell r="C2649" t="str">
            <v>TK9CL 300 1310</v>
          </cell>
          <cell r="D2649">
            <v>0.01</v>
          </cell>
          <cell r="E2649">
            <v>381.8</v>
          </cell>
          <cell r="F2649" t="str">
            <v>PEÇ</v>
          </cell>
          <cell r="H2649">
            <v>300</v>
          </cell>
          <cell r="I2649">
            <v>1310</v>
          </cell>
        </row>
        <row r="2650">
          <cell r="A2650">
            <v>302698</v>
          </cell>
          <cell r="B2650" t="str">
            <v>TUBO-CILIND TK9CL 300 1320</v>
          </cell>
          <cell r="C2650" t="str">
            <v>TK9CL 300 1320</v>
          </cell>
          <cell r="D2650">
            <v>0.01</v>
          </cell>
          <cell r="E2650">
            <v>381.8</v>
          </cell>
          <cell r="F2650" t="str">
            <v>PEÇ</v>
          </cell>
          <cell r="H2650">
            <v>300</v>
          </cell>
          <cell r="I2650">
            <v>1320</v>
          </cell>
        </row>
        <row r="2651">
          <cell r="A2651">
            <v>302699</v>
          </cell>
          <cell r="B2651" t="str">
            <v>TUBO-CILIND TK9CL 300 1330</v>
          </cell>
          <cell r="C2651" t="str">
            <v>TK9CL 300 1330</v>
          </cell>
          <cell r="D2651">
            <v>0.01</v>
          </cell>
          <cell r="E2651">
            <v>381.8</v>
          </cell>
          <cell r="F2651" t="str">
            <v>PEÇ</v>
          </cell>
          <cell r="H2651">
            <v>300</v>
          </cell>
          <cell r="I2651">
            <v>1330</v>
          </cell>
        </row>
        <row r="2652">
          <cell r="A2652">
            <v>302700</v>
          </cell>
          <cell r="B2652" t="str">
            <v>TUBO-CILIND TK9CL 300 1340</v>
          </cell>
          <cell r="C2652" t="str">
            <v>TK9CL 300 1340</v>
          </cell>
          <cell r="D2652">
            <v>0.01</v>
          </cell>
          <cell r="E2652">
            <v>381.8</v>
          </cell>
          <cell r="F2652" t="str">
            <v>PEÇ</v>
          </cell>
          <cell r="H2652">
            <v>300</v>
          </cell>
          <cell r="I2652">
            <v>1340</v>
          </cell>
        </row>
        <row r="2653">
          <cell r="A2653">
            <v>302701</v>
          </cell>
          <cell r="B2653" t="str">
            <v>TUBO-CILIND TK9CL 300 1350</v>
          </cell>
          <cell r="C2653" t="str">
            <v>TK9CL 300 1350</v>
          </cell>
          <cell r="D2653">
            <v>0.01</v>
          </cell>
          <cell r="E2653">
            <v>381.8</v>
          </cell>
          <cell r="F2653" t="str">
            <v>PEÇ</v>
          </cell>
          <cell r="H2653">
            <v>300</v>
          </cell>
          <cell r="I2653">
            <v>1350</v>
          </cell>
        </row>
        <row r="2654">
          <cell r="A2654">
            <v>302702</v>
          </cell>
          <cell r="B2654" t="str">
            <v>TUBO-CILIND TK9CL 300 1360</v>
          </cell>
          <cell r="C2654" t="str">
            <v>TK9CL 300 1360</v>
          </cell>
          <cell r="D2654">
            <v>0.01</v>
          </cell>
          <cell r="E2654">
            <v>381.8</v>
          </cell>
          <cell r="F2654" t="str">
            <v>PEÇ</v>
          </cell>
          <cell r="H2654">
            <v>300</v>
          </cell>
          <cell r="I2654">
            <v>1360</v>
          </cell>
        </row>
        <row r="2655">
          <cell r="A2655">
            <v>302703</v>
          </cell>
          <cell r="B2655" t="str">
            <v>TUBO-CILIND TK9CL 300 1380</v>
          </cell>
          <cell r="C2655" t="str">
            <v>TK9CL 300 1380</v>
          </cell>
          <cell r="D2655">
            <v>0.01</v>
          </cell>
          <cell r="E2655">
            <v>381.8</v>
          </cell>
          <cell r="F2655" t="str">
            <v>PEÇ</v>
          </cell>
          <cell r="H2655">
            <v>300</v>
          </cell>
          <cell r="I2655">
            <v>1380</v>
          </cell>
        </row>
        <row r="2656">
          <cell r="A2656">
            <v>302704</v>
          </cell>
          <cell r="B2656" t="str">
            <v>TUBO-CILIND TK9CL 300 1400</v>
          </cell>
          <cell r="C2656" t="str">
            <v>TK9CL 300 1400</v>
          </cell>
          <cell r="D2656">
            <v>0.01</v>
          </cell>
          <cell r="E2656">
            <v>381.8</v>
          </cell>
          <cell r="F2656" t="str">
            <v>PEÇ</v>
          </cell>
          <cell r="H2656">
            <v>300</v>
          </cell>
          <cell r="I2656">
            <v>1400</v>
          </cell>
        </row>
        <row r="2657">
          <cell r="A2657">
            <v>302705</v>
          </cell>
          <cell r="B2657" t="str">
            <v>TUBO-CILIND TK9CL 300 1430</v>
          </cell>
          <cell r="C2657" t="str">
            <v>TK9CL 300 1430</v>
          </cell>
          <cell r="D2657">
            <v>0.01</v>
          </cell>
          <cell r="E2657">
            <v>381.8</v>
          </cell>
          <cell r="F2657" t="str">
            <v>PEÇ</v>
          </cell>
          <cell r="H2657">
            <v>300</v>
          </cell>
          <cell r="I2657">
            <v>1430</v>
          </cell>
        </row>
        <row r="2658">
          <cell r="A2658">
            <v>302706</v>
          </cell>
          <cell r="B2658" t="str">
            <v>TUBO-CILIND TK9CL 300 1450</v>
          </cell>
          <cell r="C2658" t="str">
            <v>TK9CL 300 1450</v>
          </cell>
          <cell r="D2658">
            <v>0.01</v>
          </cell>
          <cell r="E2658">
            <v>381.8</v>
          </cell>
          <cell r="F2658" t="str">
            <v>PEÇ</v>
          </cell>
          <cell r="H2658">
            <v>300</v>
          </cell>
          <cell r="I2658">
            <v>1450</v>
          </cell>
        </row>
        <row r="2659">
          <cell r="A2659">
            <v>302707</v>
          </cell>
          <cell r="B2659" t="str">
            <v>TUBO-CILIND TK9CL 300 1460</v>
          </cell>
          <cell r="C2659" t="str">
            <v>TK9CL 300 1460</v>
          </cell>
          <cell r="D2659">
            <v>0.01</v>
          </cell>
          <cell r="E2659">
            <v>381.8</v>
          </cell>
          <cell r="F2659" t="str">
            <v>PEÇ</v>
          </cell>
          <cell r="H2659">
            <v>300</v>
          </cell>
          <cell r="I2659">
            <v>1460</v>
          </cell>
        </row>
        <row r="2660">
          <cell r="A2660">
            <v>302708</v>
          </cell>
          <cell r="B2660" t="str">
            <v>TUBO-CILIND TK9CL 300 1470</v>
          </cell>
          <cell r="C2660" t="str">
            <v>TK9CL 300 1470</v>
          </cell>
          <cell r="D2660">
            <v>0.01</v>
          </cell>
          <cell r="E2660">
            <v>381.8</v>
          </cell>
          <cell r="F2660" t="str">
            <v>PEÇ</v>
          </cell>
          <cell r="H2660">
            <v>300</v>
          </cell>
          <cell r="I2660">
            <v>1470</v>
          </cell>
        </row>
        <row r="2661">
          <cell r="A2661">
            <v>302709</v>
          </cell>
          <cell r="B2661" t="str">
            <v>TUBO-CILIND TK9CL 300 1490</v>
          </cell>
          <cell r="C2661" t="str">
            <v>TK9CL 300 1490</v>
          </cell>
          <cell r="D2661">
            <v>0.01</v>
          </cell>
          <cell r="E2661">
            <v>381.8</v>
          </cell>
          <cell r="F2661" t="str">
            <v>PEÇ</v>
          </cell>
          <cell r="H2661">
            <v>300</v>
          </cell>
          <cell r="I2661">
            <v>1490</v>
          </cell>
        </row>
        <row r="2662">
          <cell r="A2662">
            <v>302710</v>
          </cell>
          <cell r="B2662" t="str">
            <v>TUBO-CILIND TK9CL 300 1500</v>
          </cell>
          <cell r="C2662" t="str">
            <v>TK9CL 300 1500</v>
          </cell>
          <cell r="D2662">
            <v>211.07</v>
          </cell>
          <cell r="E2662">
            <v>970.78</v>
          </cell>
          <cell r="F2662" t="str">
            <v>PEÇ</v>
          </cell>
          <cell r="H2662">
            <v>300</v>
          </cell>
          <cell r="I2662">
            <v>1500</v>
          </cell>
        </row>
        <row r="2663">
          <cell r="A2663">
            <v>302711</v>
          </cell>
          <cell r="B2663" t="str">
            <v>TUBO-CILIND TK9CL 300 1520</v>
          </cell>
          <cell r="C2663" t="str">
            <v>TK9CL 300 1520</v>
          </cell>
          <cell r="D2663">
            <v>0.01</v>
          </cell>
          <cell r="E2663">
            <v>509.07</v>
          </cell>
          <cell r="F2663" t="str">
            <v>PEÇ</v>
          </cell>
          <cell r="H2663">
            <v>300</v>
          </cell>
          <cell r="I2663">
            <v>1520</v>
          </cell>
        </row>
        <row r="2664">
          <cell r="A2664">
            <v>302712</v>
          </cell>
          <cell r="B2664" t="str">
            <v>TUBO-CILIND TK9CL 300 1530</v>
          </cell>
          <cell r="C2664" t="str">
            <v>TK9CL 300 1530</v>
          </cell>
          <cell r="D2664">
            <v>0.01</v>
          </cell>
          <cell r="E2664">
            <v>509.07</v>
          </cell>
          <cell r="F2664" t="str">
            <v>PEÇ</v>
          </cell>
          <cell r="H2664">
            <v>300</v>
          </cell>
          <cell r="I2664">
            <v>1530</v>
          </cell>
        </row>
        <row r="2665">
          <cell r="A2665">
            <v>302713</v>
          </cell>
          <cell r="B2665" t="str">
            <v>TUBO-CILIND TK9CL 300 1540</v>
          </cell>
          <cell r="C2665" t="str">
            <v>TK9CL 300 1540</v>
          </cell>
          <cell r="D2665">
            <v>0.01</v>
          </cell>
          <cell r="E2665">
            <v>509.07</v>
          </cell>
          <cell r="F2665" t="str">
            <v>PEÇ</v>
          </cell>
          <cell r="H2665">
            <v>300</v>
          </cell>
          <cell r="I2665">
            <v>1540</v>
          </cell>
        </row>
        <row r="2666">
          <cell r="A2666">
            <v>302714</v>
          </cell>
          <cell r="B2666" t="str">
            <v>TUBO-CILIND TK9CL 300 1550</v>
          </cell>
          <cell r="C2666" t="str">
            <v>TK9CL 300 1550</v>
          </cell>
          <cell r="D2666">
            <v>216.13</v>
          </cell>
          <cell r="E2666">
            <v>1021.38</v>
          </cell>
          <cell r="F2666" t="str">
            <v>PEÇ</v>
          </cell>
          <cell r="H2666">
            <v>300</v>
          </cell>
          <cell r="I2666">
            <v>1550</v>
          </cell>
        </row>
        <row r="2667">
          <cell r="A2667">
            <v>302715</v>
          </cell>
          <cell r="B2667" t="str">
            <v>TUBO-CILIND TK9CL 300 1560</v>
          </cell>
          <cell r="C2667" t="str">
            <v>TK9CL 300 1560</v>
          </cell>
          <cell r="D2667">
            <v>0.01</v>
          </cell>
          <cell r="E2667">
            <v>509.07</v>
          </cell>
          <cell r="F2667" t="str">
            <v>PEÇ</v>
          </cell>
          <cell r="H2667">
            <v>300</v>
          </cell>
          <cell r="I2667">
            <v>1560</v>
          </cell>
        </row>
        <row r="2668">
          <cell r="A2668">
            <v>302716</v>
          </cell>
          <cell r="B2668" t="str">
            <v>TUBO-CILIND TK9CL 300 1570</v>
          </cell>
          <cell r="C2668" t="str">
            <v>TK9CL 300 1570</v>
          </cell>
          <cell r="D2668">
            <v>0.01</v>
          </cell>
          <cell r="E2668">
            <v>509.07</v>
          </cell>
          <cell r="F2668" t="str">
            <v>PEÇ</v>
          </cell>
          <cell r="H2668">
            <v>300</v>
          </cell>
          <cell r="I2668">
            <v>1570</v>
          </cell>
        </row>
        <row r="2669">
          <cell r="A2669">
            <v>302717</v>
          </cell>
          <cell r="B2669" t="str">
            <v>TUBO-CILIND TK9CL 300 1600</v>
          </cell>
          <cell r="C2669" t="str">
            <v>TK9CL 300 1600</v>
          </cell>
          <cell r="D2669">
            <v>257.62</v>
          </cell>
          <cell r="E2669">
            <v>1244.1099999999999</v>
          </cell>
          <cell r="F2669" t="str">
            <v>PEÇ</v>
          </cell>
          <cell r="H2669">
            <v>300</v>
          </cell>
          <cell r="I2669">
            <v>1600</v>
          </cell>
        </row>
        <row r="2670">
          <cell r="A2670">
            <v>302718</v>
          </cell>
          <cell r="B2670" t="str">
            <v>TUBO-CILIND TK9CL 300 1610</v>
          </cell>
          <cell r="C2670" t="str">
            <v>TK9CL 300 1610</v>
          </cell>
          <cell r="D2670">
            <v>0.01</v>
          </cell>
          <cell r="E2670">
            <v>509.07</v>
          </cell>
          <cell r="F2670" t="str">
            <v>PEÇ</v>
          </cell>
          <cell r="H2670">
            <v>300</v>
          </cell>
          <cell r="I2670">
            <v>1610</v>
          </cell>
        </row>
        <row r="2671">
          <cell r="A2671">
            <v>302719</v>
          </cell>
          <cell r="B2671" t="str">
            <v>TUBO-CILIND TK9CL 300 1630</v>
          </cell>
          <cell r="C2671" t="str">
            <v>TK9CL 300 1630</v>
          </cell>
          <cell r="D2671">
            <v>0.01</v>
          </cell>
          <cell r="E2671">
            <v>509.07</v>
          </cell>
          <cell r="F2671" t="str">
            <v>PEÇ</v>
          </cell>
          <cell r="H2671">
            <v>300</v>
          </cell>
          <cell r="I2671">
            <v>1630</v>
          </cell>
        </row>
        <row r="2672">
          <cell r="A2672">
            <v>302720</v>
          </cell>
          <cell r="B2672" t="str">
            <v>TUBO-CILIND TK9CL 300 1650</v>
          </cell>
          <cell r="C2672" t="str">
            <v>TK9CL 300 1650</v>
          </cell>
          <cell r="D2672">
            <v>0.01</v>
          </cell>
          <cell r="E2672">
            <v>509.07</v>
          </cell>
          <cell r="F2672" t="str">
            <v>PEÇ</v>
          </cell>
          <cell r="H2672">
            <v>300</v>
          </cell>
          <cell r="I2672">
            <v>1650</v>
          </cell>
        </row>
        <row r="2673">
          <cell r="A2673">
            <v>302721</v>
          </cell>
          <cell r="B2673" t="str">
            <v>TUBO-CILIND TK9CL 300 1670</v>
          </cell>
          <cell r="C2673" t="str">
            <v>TK9CL 300 1670</v>
          </cell>
          <cell r="D2673">
            <v>0.01</v>
          </cell>
          <cell r="E2673">
            <v>509.07</v>
          </cell>
          <cell r="F2673" t="str">
            <v>PEÇ</v>
          </cell>
          <cell r="H2673">
            <v>300</v>
          </cell>
          <cell r="I2673">
            <v>1670</v>
          </cell>
        </row>
        <row r="2674">
          <cell r="A2674">
            <v>302722</v>
          </cell>
          <cell r="B2674" t="str">
            <v>TUBO-CILIND TK9CL 300 1680</v>
          </cell>
          <cell r="C2674" t="str">
            <v>TK9CL 300 1680</v>
          </cell>
          <cell r="D2674">
            <v>0.01</v>
          </cell>
          <cell r="E2674">
            <v>509.07</v>
          </cell>
          <cell r="F2674" t="str">
            <v>PEÇ</v>
          </cell>
          <cell r="H2674">
            <v>300</v>
          </cell>
          <cell r="I2674">
            <v>1680</v>
          </cell>
        </row>
        <row r="2675">
          <cell r="A2675">
            <v>302723</v>
          </cell>
          <cell r="B2675" t="str">
            <v>TUBO-CILIND TK9CL 300 1690</v>
          </cell>
          <cell r="C2675" t="str">
            <v>TK9CL 300 1690</v>
          </cell>
          <cell r="D2675">
            <v>0.01</v>
          </cell>
          <cell r="E2675">
            <v>509.07</v>
          </cell>
          <cell r="F2675" t="str">
            <v>PEÇ</v>
          </cell>
          <cell r="H2675">
            <v>300</v>
          </cell>
          <cell r="I2675">
            <v>1690</v>
          </cell>
        </row>
        <row r="2676">
          <cell r="A2676">
            <v>302724</v>
          </cell>
          <cell r="B2676" t="str">
            <v>TUBO-CILIND TK9CL 300 1700</v>
          </cell>
          <cell r="C2676" t="str">
            <v>TK9CL 300 1700</v>
          </cell>
          <cell r="D2676">
            <v>269.58</v>
          </cell>
          <cell r="E2676">
            <v>1314.92</v>
          </cell>
          <cell r="F2676" t="str">
            <v>PEÇ</v>
          </cell>
          <cell r="H2676">
            <v>300</v>
          </cell>
          <cell r="I2676">
            <v>1700</v>
          </cell>
        </row>
        <row r="2677">
          <cell r="A2677">
            <v>302725</v>
          </cell>
          <cell r="B2677" t="str">
            <v>TUBO-CILIND TK9CL 300 1750</v>
          </cell>
          <cell r="C2677" t="str">
            <v>TK9CL 300 1750</v>
          </cell>
          <cell r="D2677">
            <v>284.81</v>
          </cell>
          <cell r="E2677">
            <v>509.07</v>
          </cell>
          <cell r="F2677" t="str">
            <v>PEÇ</v>
          </cell>
          <cell r="H2677">
            <v>300</v>
          </cell>
          <cell r="I2677">
            <v>1750</v>
          </cell>
        </row>
        <row r="2678">
          <cell r="A2678">
            <v>302726</v>
          </cell>
          <cell r="B2678" t="str">
            <v>TUBO-CILIND TK9CL 300 1760</v>
          </cell>
          <cell r="C2678" t="str">
            <v>TK9CL 300 1760</v>
          </cell>
          <cell r="D2678">
            <v>0.01</v>
          </cell>
          <cell r="E2678">
            <v>509.07</v>
          </cell>
          <cell r="F2678" t="str">
            <v>PEÇ</v>
          </cell>
          <cell r="H2678">
            <v>300</v>
          </cell>
          <cell r="I2678">
            <v>1760</v>
          </cell>
        </row>
        <row r="2679">
          <cell r="A2679">
            <v>302727</v>
          </cell>
          <cell r="B2679" t="str">
            <v>TUBO-CILIND TK9CL 300 1770</v>
          </cell>
          <cell r="C2679" t="str">
            <v>TK9CL 300 1770</v>
          </cell>
          <cell r="D2679">
            <v>0.01</v>
          </cell>
          <cell r="E2679">
            <v>509.07</v>
          </cell>
          <cell r="F2679" t="str">
            <v>PEÇ</v>
          </cell>
          <cell r="H2679">
            <v>300</v>
          </cell>
          <cell r="I2679">
            <v>1770</v>
          </cell>
        </row>
        <row r="2680">
          <cell r="A2680">
            <v>302728</v>
          </cell>
          <cell r="B2680" t="str">
            <v>TUBO-CILIND TK9CL 300 1800</v>
          </cell>
          <cell r="C2680" t="str">
            <v>TK9CL 300 1800</v>
          </cell>
          <cell r="D2680">
            <v>328.12</v>
          </cell>
          <cell r="E2680">
            <v>1176.8800000000001</v>
          </cell>
          <cell r="F2680" t="str">
            <v>PEÇ</v>
          </cell>
          <cell r="H2680">
            <v>300</v>
          </cell>
          <cell r="I2680">
            <v>1800</v>
          </cell>
        </row>
        <row r="2681">
          <cell r="A2681">
            <v>302729</v>
          </cell>
          <cell r="B2681" t="str">
            <v>TUBO-CILIND TK9CL 300 1810</v>
          </cell>
          <cell r="C2681" t="str">
            <v>TK9CL 300 1810</v>
          </cell>
          <cell r="D2681">
            <v>0.01</v>
          </cell>
          <cell r="E2681">
            <v>509.07</v>
          </cell>
          <cell r="F2681" t="str">
            <v>PEÇ</v>
          </cell>
          <cell r="H2681">
            <v>300</v>
          </cell>
          <cell r="I2681">
            <v>1810</v>
          </cell>
        </row>
        <row r="2682">
          <cell r="A2682">
            <v>302730</v>
          </cell>
          <cell r="B2682" t="str">
            <v>TUBO-CILIND TK9CL 300 1820</v>
          </cell>
          <cell r="C2682" t="str">
            <v>TK9CL 300 1820</v>
          </cell>
          <cell r="D2682">
            <v>0.01</v>
          </cell>
          <cell r="E2682">
            <v>509.07</v>
          </cell>
          <cell r="F2682" t="str">
            <v>PEÇ</v>
          </cell>
          <cell r="H2682">
            <v>300</v>
          </cell>
          <cell r="I2682">
            <v>1820</v>
          </cell>
        </row>
        <row r="2683">
          <cell r="A2683">
            <v>302731</v>
          </cell>
          <cell r="B2683" t="str">
            <v>TUBO-CILIND TK9CL 300 1830</v>
          </cell>
          <cell r="C2683" t="str">
            <v>TK9CL 300 1830</v>
          </cell>
          <cell r="D2683">
            <v>0.01</v>
          </cell>
          <cell r="E2683">
            <v>509.07</v>
          </cell>
          <cell r="F2683" t="str">
            <v>PEÇ</v>
          </cell>
          <cell r="H2683">
            <v>300</v>
          </cell>
          <cell r="I2683">
            <v>1830</v>
          </cell>
        </row>
        <row r="2684">
          <cell r="A2684">
            <v>302732</v>
          </cell>
          <cell r="B2684" t="str">
            <v>TUBO-CILIND TK9CL 300 1850</v>
          </cell>
          <cell r="C2684" t="str">
            <v>TK9CL 300 1850</v>
          </cell>
          <cell r="D2684">
            <v>0.01</v>
          </cell>
          <cell r="E2684">
            <v>509.07</v>
          </cell>
          <cell r="F2684" t="str">
            <v>PEÇ</v>
          </cell>
          <cell r="H2684">
            <v>300</v>
          </cell>
          <cell r="I2684">
            <v>1850</v>
          </cell>
        </row>
        <row r="2685">
          <cell r="A2685">
            <v>302733</v>
          </cell>
          <cell r="B2685" t="str">
            <v>TUBO-CILIND TK9CL 300 1870</v>
          </cell>
          <cell r="C2685" t="str">
            <v>TK9CL 300 1870</v>
          </cell>
          <cell r="D2685">
            <v>0.01</v>
          </cell>
          <cell r="E2685">
            <v>509.07</v>
          </cell>
          <cell r="F2685" t="str">
            <v>PEÇ</v>
          </cell>
          <cell r="H2685">
            <v>300</v>
          </cell>
          <cell r="I2685">
            <v>1870</v>
          </cell>
        </row>
        <row r="2686">
          <cell r="A2686">
            <v>302734</v>
          </cell>
          <cell r="B2686" t="str">
            <v>TUBO-CILIND TK9CL 300 1890</v>
          </cell>
          <cell r="C2686" t="str">
            <v>TK9CL 300 1890</v>
          </cell>
          <cell r="D2686">
            <v>0.01</v>
          </cell>
          <cell r="E2686">
            <v>509.07</v>
          </cell>
          <cell r="F2686" t="str">
            <v>PEÇ</v>
          </cell>
          <cell r="H2686">
            <v>300</v>
          </cell>
          <cell r="I2686">
            <v>1890</v>
          </cell>
        </row>
        <row r="2687">
          <cell r="A2687">
            <v>302735</v>
          </cell>
          <cell r="B2687" t="str">
            <v>TUBO-CILIND TK9CL 300 1900</v>
          </cell>
          <cell r="C2687" t="str">
            <v>TK9CL 300 1900</v>
          </cell>
          <cell r="D2687">
            <v>0.01</v>
          </cell>
          <cell r="E2687">
            <v>509.07</v>
          </cell>
          <cell r="F2687" t="str">
            <v>PEÇ</v>
          </cell>
          <cell r="H2687">
            <v>300</v>
          </cell>
          <cell r="I2687">
            <v>1900</v>
          </cell>
        </row>
        <row r="2688">
          <cell r="A2688">
            <v>302736</v>
          </cell>
          <cell r="B2688" t="str">
            <v>TUBO-CILIND TK9CL 300 1910</v>
          </cell>
          <cell r="C2688" t="str">
            <v>TK9CL 300 1910</v>
          </cell>
          <cell r="D2688">
            <v>0.01</v>
          </cell>
          <cell r="E2688">
            <v>509.07</v>
          </cell>
          <cell r="F2688" t="str">
            <v>PEÇ</v>
          </cell>
          <cell r="H2688">
            <v>300</v>
          </cell>
          <cell r="I2688">
            <v>1910</v>
          </cell>
        </row>
        <row r="2689">
          <cell r="A2689">
            <v>302737</v>
          </cell>
          <cell r="B2689" t="str">
            <v>TUBO-CILIND TK9CL 300 1920</v>
          </cell>
          <cell r="C2689" t="str">
            <v>TK9CL 300 1920</v>
          </cell>
          <cell r="D2689">
            <v>296.98</v>
          </cell>
          <cell r="E2689">
            <v>1176.8800000000001</v>
          </cell>
          <cell r="F2689" t="str">
            <v>PEÇ</v>
          </cell>
          <cell r="H2689">
            <v>300</v>
          </cell>
          <cell r="I2689">
            <v>1920</v>
          </cell>
        </row>
        <row r="2690">
          <cell r="A2690">
            <v>302738</v>
          </cell>
          <cell r="B2690" t="str">
            <v>TUBO-CILIND TK9CL 300 1930</v>
          </cell>
          <cell r="C2690" t="str">
            <v>TK9CL 300 1930</v>
          </cell>
          <cell r="D2690">
            <v>0.01</v>
          </cell>
          <cell r="E2690">
            <v>509.07</v>
          </cell>
          <cell r="F2690" t="str">
            <v>PEÇ</v>
          </cell>
          <cell r="H2690">
            <v>300</v>
          </cell>
          <cell r="I2690">
            <v>1930</v>
          </cell>
        </row>
        <row r="2691">
          <cell r="A2691">
            <v>302739</v>
          </cell>
          <cell r="B2691" t="str">
            <v>TUBO-CILIND TK9CL 300 1940</v>
          </cell>
          <cell r="C2691" t="str">
            <v>TK9CL 300 1940</v>
          </cell>
          <cell r="D2691">
            <v>0.01</v>
          </cell>
          <cell r="E2691">
            <v>509.07</v>
          </cell>
          <cell r="F2691" t="str">
            <v>PEÇ</v>
          </cell>
          <cell r="H2691">
            <v>300</v>
          </cell>
          <cell r="I2691">
            <v>1940</v>
          </cell>
        </row>
        <row r="2692">
          <cell r="A2692">
            <v>302740</v>
          </cell>
          <cell r="B2692" t="str">
            <v>TUBO-CILIND TK9CL 300 1950</v>
          </cell>
          <cell r="C2692" t="str">
            <v>TK9CL 300 1950</v>
          </cell>
          <cell r="D2692">
            <v>0.01</v>
          </cell>
          <cell r="E2692">
            <v>509.07</v>
          </cell>
          <cell r="F2692" t="str">
            <v>PEÇ</v>
          </cell>
          <cell r="H2692">
            <v>300</v>
          </cell>
          <cell r="I2692">
            <v>1950</v>
          </cell>
        </row>
        <row r="2693">
          <cell r="A2693">
            <v>302741</v>
          </cell>
          <cell r="B2693" t="str">
            <v>TUBO-CILIND TK9CL 300 2000</v>
          </cell>
          <cell r="C2693" t="str">
            <v>TK9CL 300 2000</v>
          </cell>
          <cell r="D2693">
            <v>268.04000000000002</v>
          </cell>
          <cell r="E2693">
            <v>1213.27</v>
          </cell>
          <cell r="F2693" t="str">
            <v>PEÇ</v>
          </cell>
          <cell r="H2693">
            <v>300</v>
          </cell>
          <cell r="I2693">
            <v>2000</v>
          </cell>
        </row>
        <row r="2694">
          <cell r="A2694">
            <v>302742</v>
          </cell>
          <cell r="B2694" t="str">
            <v>TUBO-CILIND TK9CL 300 2020</v>
          </cell>
          <cell r="C2694" t="str">
            <v>TK9CL 300 2020</v>
          </cell>
          <cell r="D2694">
            <v>0.01</v>
          </cell>
          <cell r="E2694">
            <v>636.33000000000004</v>
          </cell>
          <cell r="F2694" t="str">
            <v>PEÇ</v>
          </cell>
          <cell r="H2694">
            <v>300</v>
          </cell>
          <cell r="I2694">
            <v>2020</v>
          </cell>
        </row>
        <row r="2695">
          <cell r="A2695">
            <v>302743</v>
          </cell>
          <cell r="B2695" t="str">
            <v>TUBO-CILIND TK9CL 300 2030</v>
          </cell>
          <cell r="C2695" t="str">
            <v>TK9CL 300 2030</v>
          </cell>
          <cell r="D2695">
            <v>0.01</v>
          </cell>
          <cell r="E2695">
            <v>636.33000000000004</v>
          </cell>
          <cell r="F2695" t="str">
            <v>PEÇ</v>
          </cell>
          <cell r="H2695">
            <v>300</v>
          </cell>
          <cell r="I2695">
            <v>2030</v>
          </cell>
        </row>
        <row r="2696">
          <cell r="A2696">
            <v>302744</v>
          </cell>
          <cell r="B2696" t="str">
            <v>TUBO-CILIND TK9CL 300 2050</v>
          </cell>
          <cell r="C2696" t="str">
            <v>TK9CL 300 2050</v>
          </cell>
          <cell r="D2696">
            <v>0.01</v>
          </cell>
          <cell r="E2696">
            <v>636.33000000000004</v>
          </cell>
          <cell r="F2696" t="str">
            <v>PEÇ</v>
          </cell>
          <cell r="H2696">
            <v>300</v>
          </cell>
          <cell r="I2696">
            <v>2050</v>
          </cell>
        </row>
        <row r="2697">
          <cell r="A2697">
            <v>302745</v>
          </cell>
          <cell r="B2697" t="str">
            <v>TUBO-CILIND TK9CL 300 2080</v>
          </cell>
          <cell r="C2697" t="str">
            <v>TK9CL 300 2080</v>
          </cell>
          <cell r="D2697">
            <v>0.01</v>
          </cell>
          <cell r="E2697">
            <v>636.33000000000004</v>
          </cell>
          <cell r="F2697" t="str">
            <v>PEÇ</v>
          </cell>
          <cell r="H2697">
            <v>300</v>
          </cell>
          <cell r="I2697">
            <v>2080</v>
          </cell>
        </row>
        <row r="2698">
          <cell r="A2698">
            <v>302746</v>
          </cell>
          <cell r="B2698" t="str">
            <v>TUBO-CILIND TK9CL 300 2100</v>
          </cell>
          <cell r="C2698" t="str">
            <v>TK9CL 300 2100</v>
          </cell>
          <cell r="D2698">
            <v>319.01</v>
          </cell>
          <cell r="E2698">
            <v>636.33000000000004</v>
          </cell>
          <cell r="F2698" t="str">
            <v>PEÇ</v>
          </cell>
          <cell r="H2698">
            <v>300</v>
          </cell>
          <cell r="I2698">
            <v>2100</v>
          </cell>
        </row>
        <row r="2699">
          <cell r="A2699">
            <v>302747</v>
          </cell>
          <cell r="B2699" t="str">
            <v>TUBO-CILIND TK9CL 300 2120</v>
          </cell>
          <cell r="C2699" t="str">
            <v>TK9CL 300 2120</v>
          </cell>
          <cell r="D2699">
            <v>0.01</v>
          </cell>
          <cell r="E2699">
            <v>636.33000000000004</v>
          </cell>
          <cell r="F2699" t="str">
            <v>PEÇ</v>
          </cell>
          <cell r="H2699">
            <v>300</v>
          </cell>
          <cell r="I2699">
            <v>2120</v>
          </cell>
        </row>
        <row r="2700">
          <cell r="A2700">
            <v>302748</v>
          </cell>
          <cell r="B2700" t="str">
            <v>TUBO-CILIND TK9CL 300 2140</v>
          </cell>
          <cell r="C2700" t="str">
            <v>TK9CL 300 2140</v>
          </cell>
          <cell r="D2700">
            <v>0.01</v>
          </cell>
          <cell r="E2700">
            <v>636.33000000000004</v>
          </cell>
          <cell r="F2700" t="str">
            <v>PEÇ</v>
          </cell>
          <cell r="H2700">
            <v>300</v>
          </cell>
          <cell r="I2700">
            <v>2140</v>
          </cell>
        </row>
        <row r="2701">
          <cell r="A2701">
            <v>302749</v>
          </cell>
          <cell r="B2701" t="str">
            <v>TUBO-CILIND TK9CL 300 2150</v>
          </cell>
          <cell r="C2701" t="str">
            <v>TK9CL 300 2150</v>
          </cell>
          <cell r="D2701">
            <v>0.01</v>
          </cell>
          <cell r="E2701">
            <v>636.33000000000004</v>
          </cell>
          <cell r="F2701" t="str">
            <v>PEÇ</v>
          </cell>
          <cell r="H2701">
            <v>300</v>
          </cell>
          <cell r="I2701">
            <v>2150</v>
          </cell>
        </row>
        <row r="2702">
          <cell r="A2702">
            <v>302750</v>
          </cell>
          <cell r="B2702" t="str">
            <v>TUBO-CILIND TK9CL 300 2170</v>
          </cell>
          <cell r="C2702" t="str">
            <v>TK9CL 300 2170</v>
          </cell>
          <cell r="D2702">
            <v>0.01</v>
          </cell>
          <cell r="E2702">
            <v>636.33000000000004</v>
          </cell>
          <cell r="F2702" t="str">
            <v>PEÇ</v>
          </cell>
          <cell r="H2702">
            <v>300</v>
          </cell>
          <cell r="I2702">
            <v>2170</v>
          </cell>
        </row>
        <row r="2703">
          <cell r="A2703">
            <v>302751</v>
          </cell>
          <cell r="B2703" t="str">
            <v>TUBO-CILIND TK9CL 300 2180</v>
          </cell>
          <cell r="C2703" t="str">
            <v>TK9CL 300 2180</v>
          </cell>
          <cell r="D2703">
            <v>0.01</v>
          </cell>
          <cell r="E2703">
            <v>636.33000000000004</v>
          </cell>
          <cell r="F2703" t="str">
            <v>PEÇ</v>
          </cell>
          <cell r="H2703">
            <v>300</v>
          </cell>
          <cell r="I2703">
            <v>2180</v>
          </cell>
        </row>
        <row r="2704">
          <cell r="A2704">
            <v>302752</v>
          </cell>
          <cell r="B2704" t="str">
            <v>TUBO-CILIND TK9CL 300 2200</v>
          </cell>
          <cell r="C2704" t="str">
            <v>TK9CL 300 2200</v>
          </cell>
          <cell r="D2704">
            <v>0.01</v>
          </cell>
          <cell r="E2704">
            <v>636.33000000000004</v>
          </cell>
          <cell r="F2704" t="str">
            <v>PEÇ</v>
          </cell>
          <cell r="H2704">
            <v>300</v>
          </cell>
          <cell r="I2704">
            <v>2200</v>
          </cell>
        </row>
        <row r="2705">
          <cell r="A2705">
            <v>302753</v>
          </cell>
          <cell r="B2705" t="str">
            <v>TUBO-CILIND TK9CL 300 2240</v>
          </cell>
          <cell r="C2705" t="str">
            <v>TK9CL 300 2240</v>
          </cell>
          <cell r="D2705">
            <v>347.82</v>
          </cell>
          <cell r="E2705">
            <v>636.33000000000004</v>
          </cell>
          <cell r="F2705" t="str">
            <v>PEÇ</v>
          </cell>
          <cell r="H2705">
            <v>300</v>
          </cell>
          <cell r="I2705">
            <v>2240</v>
          </cell>
        </row>
        <row r="2706">
          <cell r="A2706">
            <v>302754</v>
          </cell>
          <cell r="B2706" t="str">
            <v>TUBO-CILIND TK9CL 300 2250</v>
          </cell>
          <cell r="C2706" t="str">
            <v>TK9CL 300 2250</v>
          </cell>
          <cell r="D2706">
            <v>383.23</v>
          </cell>
          <cell r="E2706">
            <v>1213.27</v>
          </cell>
          <cell r="F2706" t="str">
            <v>PEÇ</v>
          </cell>
          <cell r="H2706">
            <v>300</v>
          </cell>
          <cell r="I2706">
            <v>2250</v>
          </cell>
        </row>
        <row r="2707">
          <cell r="A2707">
            <v>302755</v>
          </cell>
          <cell r="B2707" t="str">
            <v>TUBO-CILIND TK9CL 300 2280</v>
          </cell>
          <cell r="C2707" t="str">
            <v>TK9CL 300 2280</v>
          </cell>
          <cell r="D2707">
            <v>0.01</v>
          </cell>
          <cell r="E2707">
            <v>636.33000000000004</v>
          </cell>
          <cell r="F2707" t="str">
            <v>PEÇ</v>
          </cell>
          <cell r="H2707">
            <v>300</v>
          </cell>
          <cell r="I2707">
            <v>2280</v>
          </cell>
        </row>
        <row r="2708">
          <cell r="A2708">
            <v>302756</v>
          </cell>
          <cell r="B2708" t="str">
            <v>TUBO-CILIND TK9CL 300 2300</v>
          </cell>
          <cell r="C2708" t="str">
            <v>TK9CL 300 2300</v>
          </cell>
          <cell r="D2708">
            <v>0.01</v>
          </cell>
          <cell r="E2708">
            <v>636.33000000000004</v>
          </cell>
          <cell r="F2708" t="str">
            <v>PEÇ</v>
          </cell>
          <cell r="H2708">
            <v>300</v>
          </cell>
          <cell r="I2708">
            <v>2300</v>
          </cell>
        </row>
        <row r="2709">
          <cell r="A2709">
            <v>302757</v>
          </cell>
          <cell r="B2709" t="str">
            <v>TUBO-CILIND TK9CL 300 2320</v>
          </cell>
          <cell r="C2709" t="str">
            <v>TK9CL 300 2320</v>
          </cell>
          <cell r="D2709">
            <v>0.01</v>
          </cell>
          <cell r="E2709">
            <v>636.33000000000004</v>
          </cell>
          <cell r="F2709" t="str">
            <v>PEÇ</v>
          </cell>
          <cell r="H2709">
            <v>300</v>
          </cell>
          <cell r="I2709">
            <v>2320</v>
          </cell>
        </row>
        <row r="2710">
          <cell r="A2710">
            <v>302758</v>
          </cell>
          <cell r="B2710" t="str">
            <v>TUBO-CILIND TK9CL 300 2330</v>
          </cell>
          <cell r="C2710" t="str">
            <v>TK9CL 300 2330</v>
          </cell>
          <cell r="D2710">
            <v>0.01</v>
          </cell>
          <cell r="E2710">
            <v>636.33000000000004</v>
          </cell>
          <cell r="F2710" t="str">
            <v>PEÇ</v>
          </cell>
          <cell r="H2710">
            <v>300</v>
          </cell>
          <cell r="I2710">
            <v>2330</v>
          </cell>
        </row>
        <row r="2711">
          <cell r="A2711">
            <v>302759</v>
          </cell>
          <cell r="B2711" t="str">
            <v>TUBO-CILIND TK9CL 300 2340</v>
          </cell>
          <cell r="C2711" t="str">
            <v>TK9CL 300 2340</v>
          </cell>
          <cell r="D2711">
            <v>0.01</v>
          </cell>
          <cell r="E2711">
            <v>636.33000000000004</v>
          </cell>
          <cell r="F2711" t="str">
            <v>PEÇ</v>
          </cell>
          <cell r="H2711">
            <v>300</v>
          </cell>
          <cell r="I2711">
            <v>2340</v>
          </cell>
        </row>
        <row r="2712">
          <cell r="A2712">
            <v>302760</v>
          </cell>
          <cell r="B2712" t="str">
            <v>TUBO-CILIND TK9CL 300 2350</v>
          </cell>
          <cell r="C2712" t="str">
            <v>TK9CL 300 2350</v>
          </cell>
          <cell r="D2712">
            <v>0.01</v>
          </cell>
          <cell r="E2712">
            <v>636.33000000000004</v>
          </cell>
          <cell r="F2712" t="str">
            <v>PEÇ</v>
          </cell>
          <cell r="H2712">
            <v>300</v>
          </cell>
          <cell r="I2712">
            <v>2350</v>
          </cell>
        </row>
        <row r="2713">
          <cell r="A2713">
            <v>302761</v>
          </cell>
          <cell r="B2713" t="str">
            <v>TUBO-CILIND TK9CL 300 2360</v>
          </cell>
          <cell r="C2713" t="str">
            <v>TK9CL 300 2360</v>
          </cell>
          <cell r="D2713">
            <v>0.01</v>
          </cell>
          <cell r="E2713">
            <v>636.33000000000004</v>
          </cell>
          <cell r="F2713" t="str">
            <v>PEÇ</v>
          </cell>
          <cell r="H2713">
            <v>300</v>
          </cell>
          <cell r="I2713">
            <v>2360</v>
          </cell>
        </row>
        <row r="2714">
          <cell r="A2714">
            <v>302762</v>
          </cell>
          <cell r="B2714" t="str">
            <v>TUBO-CILIND TK9CL 300 2380</v>
          </cell>
          <cell r="C2714" t="str">
            <v>TK9CL 300 2380</v>
          </cell>
          <cell r="D2714">
            <v>0.01</v>
          </cell>
          <cell r="E2714">
            <v>636.33000000000004</v>
          </cell>
          <cell r="F2714" t="str">
            <v>PEÇ</v>
          </cell>
          <cell r="H2714">
            <v>300</v>
          </cell>
          <cell r="I2714">
            <v>2380</v>
          </cell>
        </row>
        <row r="2715">
          <cell r="A2715">
            <v>302763</v>
          </cell>
          <cell r="B2715" t="str">
            <v>TUBO-CILIND TK9CL 300 2400</v>
          </cell>
          <cell r="C2715" t="str">
            <v>TK9CL 300 2400</v>
          </cell>
          <cell r="D2715">
            <v>356.52</v>
          </cell>
          <cell r="E2715">
            <v>1409.92</v>
          </cell>
          <cell r="F2715" t="str">
            <v>PEÇ</v>
          </cell>
          <cell r="H2715">
            <v>300</v>
          </cell>
          <cell r="I2715">
            <v>2400</v>
          </cell>
        </row>
        <row r="2716">
          <cell r="A2716">
            <v>302764</v>
          </cell>
          <cell r="B2716" t="str">
            <v>TUBO-CILIND TK9CL 300 2410</v>
          </cell>
          <cell r="C2716" t="str">
            <v>TK9CL 300 2410</v>
          </cell>
          <cell r="D2716">
            <v>0.01</v>
          </cell>
          <cell r="E2716">
            <v>636.33000000000004</v>
          </cell>
          <cell r="F2716" t="str">
            <v>PEÇ</v>
          </cell>
          <cell r="H2716">
            <v>300</v>
          </cell>
          <cell r="I2716">
            <v>2410</v>
          </cell>
        </row>
        <row r="2717">
          <cell r="A2717">
            <v>302765</v>
          </cell>
          <cell r="B2717" t="str">
            <v>TUBO-CILIND TK9CL 300 2430</v>
          </cell>
          <cell r="C2717" t="str">
            <v>TK9CL 300 2430</v>
          </cell>
          <cell r="D2717">
            <v>0.01</v>
          </cell>
          <cell r="E2717">
            <v>636.33000000000004</v>
          </cell>
          <cell r="F2717" t="str">
            <v>PEÇ</v>
          </cell>
          <cell r="H2717">
            <v>300</v>
          </cell>
          <cell r="I2717">
            <v>2430</v>
          </cell>
        </row>
        <row r="2718">
          <cell r="A2718">
            <v>302766</v>
          </cell>
          <cell r="B2718" t="str">
            <v>TUBO-CILIND TK9CL 300 2450</v>
          </cell>
          <cell r="C2718" t="str">
            <v>TK9CL 300 2450</v>
          </cell>
          <cell r="D2718">
            <v>374.8</v>
          </cell>
          <cell r="E2718">
            <v>636.33000000000004</v>
          </cell>
          <cell r="F2718" t="str">
            <v>PEÇ</v>
          </cell>
          <cell r="H2718">
            <v>300</v>
          </cell>
          <cell r="I2718">
            <v>2450</v>
          </cell>
        </row>
        <row r="2719">
          <cell r="A2719">
            <v>302767</v>
          </cell>
          <cell r="B2719" t="str">
            <v>TUBO-CILIND TK9CL 300 2500</v>
          </cell>
          <cell r="C2719" t="str">
            <v>TK9CL 300 2500</v>
          </cell>
          <cell r="D2719">
            <v>328.69</v>
          </cell>
          <cell r="E2719">
            <v>1453.53</v>
          </cell>
          <cell r="F2719" t="str">
            <v>PEÇ</v>
          </cell>
          <cell r="H2719">
            <v>300</v>
          </cell>
          <cell r="I2719">
            <v>2500</v>
          </cell>
        </row>
        <row r="2720">
          <cell r="A2720">
            <v>302768</v>
          </cell>
          <cell r="B2720" t="str">
            <v>TUBO-CILIND TK9CL 300 2550</v>
          </cell>
          <cell r="C2720" t="str">
            <v>TK9CL 300 2550</v>
          </cell>
          <cell r="D2720">
            <v>0.01</v>
          </cell>
          <cell r="E2720">
            <v>763.59</v>
          </cell>
          <cell r="F2720" t="str">
            <v>PEÇ</v>
          </cell>
          <cell r="H2720">
            <v>300</v>
          </cell>
          <cell r="I2720">
            <v>2550</v>
          </cell>
        </row>
        <row r="2721">
          <cell r="A2721">
            <v>302769</v>
          </cell>
          <cell r="B2721" t="str">
            <v>TUBO-CILIND TK9CL 300 2570</v>
          </cell>
          <cell r="C2721" t="str">
            <v>TK9CL 300 2570</v>
          </cell>
          <cell r="D2721">
            <v>0.01</v>
          </cell>
          <cell r="E2721">
            <v>763.59</v>
          </cell>
          <cell r="F2721" t="str">
            <v>PEÇ</v>
          </cell>
          <cell r="H2721">
            <v>300</v>
          </cell>
          <cell r="I2721">
            <v>2570</v>
          </cell>
        </row>
        <row r="2722">
          <cell r="A2722">
            <v>302770</v>
          </cell>
          <cell r="B2722" t="str">
            <v>TUBO-CILIND TK9CL 300 2600</v>
          </cell>
          <cell r="C2722" t="str">
            <v>TK9CL 300 2600</v>
          </cell>
          <cell r="D2722">
            <v>0.01</v>
          </cell>
          <cell r="E2722">
            <v>763.59</v>
          </cell>
          <cell r="F2722" t="str">
            <v>PEÇ</v>
          </cell>
          <cell r="H2722">
            <v>300</v>
          </cell>
          <cell r="I2722">
            <v>2600</v>
          </cell>
        </row>
        <row r="2723">
          <cell r="A2723">
            <v>302771</v>
          </cell>
          <cell r="B2723" t="str">
            <v>TUBO-CILIND TK9CL 300 2690</v>
          </cell>
          <cell r="C2723" t="str">
            <v>TK9CL 300 2690</v>
          </cell>
          <cell r="D2723">
            <v>405.77</v>
          </cell>
          <cell r="E2723">
            <v>763.59</v>
          </cell>
          <cell r="F2723" t="str">
            <v>PEÇ</v>
          </cell>
          <cell r="H2723">
            <v>300</v>
          </cell>
          <cell r="I2723">
            <v>2690</v>
          </cell>
        </row>
        <row r="2724">
          <cell r="A2724">
            <v>302772</v>
          </cell>
          <cell r="B2724" t="str">
            <v>TUBO-CILIND TK9CL 300 2700</v>
          </cell>
          <cell r="C2724" t="str">
            <v>TK9CL 300 2700</v>
          </cell>
          <cell r="D2724">
            <v>0.01</v>
          </cell>
          <cell r="E2724">
            <v>763.59</v>
          </cell>
          <cell r="F2724" t="str">
            <v>PEÇ</v>
          </cell>
          <cell r="H2724">
            <v>300</v>
          </cell>
          <cell r="I2724">
            <v>2700</v>
          </cell>
        </row>
        <row r="2725">
          <cell r="A2725">
            <v>302773</v>
          </cell>
          <cell r="B2725" t="str">
            <v>TUBO-CILIND TK9CL 300 2710</v>
          </cell>
          <cell r="C2725" t="str">
            <v>TK9CL 300 2710</v>
          </cell>
          <cell r="D2725">
            <v>0.01</v>
          </cell>
          <cell r="E2725">
            <v>763.59</v>
          </cell>
          <cell r="F2725" t="str">
            <v>PEÇ</v>
          </cell>
          <cell r="H2725">
            <v>300</v>
          </cell>
          <cell r="I2725">
            <v>2710</v>
          </cell>
        </row>
        <row r="2726">
          <cell r="A2726">
            <v>302774</v>
          </cell>
          <cell r="B2726" t="str">
            <v>TUBO-CILIND TK9CL 300 2720</v>
          </cell>
          <cell r="C2726" t="str">
            <v>TK9CL 300 2720</v>
          </cell>
          <cell r="D2726">
            <v>0.01</v>
          </cell>
          <cell r="E2726">
            <v>763.59</v>
          </cell>
          <cell r="F2726" t="str">
            <v>PEÇ</v>
          </cell>
          <cell r="H2726">
            <v>300</v>
          </cell>
          <cell r="I2726">
            <v>2720</v>
          </cell>
        </row>
        <row r="2727">
          <cell r="A2727">
            <v>302775</v>
          </cell>
          <cell r="B2727" t="str">
            <v>TUBO-CILIND TK9CL 300 2750</v>
          </cell>
          <cell r="C2727" t="str">
            <v>TK9CL 300 2750</v>
          </cell>
          <cell r="D2727">
            <v>0.01</v>
          </cell>
          <cell r="E2727">
            <v>763.59</v>
          </cell>
          <cell r="F2727" t="str">
            <v>PEÇ</v>
          </cell>
          <cell r="H2727">
            <v>300</v>
          </cell>
          <cell r="I2727">
            <v>2750</v>
          </cell>
        </row>
        <row r="2728">
          <cell r="A2728">
            <v>302776</v>
          </cell>
          <cell r="B2728" t="str">
            <v>TUBO-CILIND TK9CL 300 2780</v>
          </cell>
          <cell r="C2728" t="str">
            <v>TK9CL 300 2780</v>
          </cell>
          <cell r="D2728">
            <v>0.01</v>
          </cell>
          <cell r="E2728">
            <v>763.59</v>
          </cell>
          <cell r="F2728" t="str">
            <v>PEÇ</v>
          </cell>
          <cell r="H2728">
            <v>300</v>
          </cell>
          <cell r="I2728">
            <v>2780</v>
          </cell>
        </row>
        <row r="2729">
          <cell r="A2729">
            <v>302777</v>
          </cell>
          <cell r="B2729" t="str">
            <v>TUBO-CILIND TK9CL 300 2800</v>
          </cell>
          <cell r="C2729" t="str">
            <v>TK9CL 300 2800</v>
          </cell>
          <cell r="D2729">
            <v>361.39</v>
          </cell>
          <cell r="E2729">
            <v>763.59</v>
          </cell>
          <cell r="F2729" t="str">
            <v>PEÇ</v>
          </cell>
          <cell r="H2729">
            <v>300</v>
          </cell>
          <cell r="I2729">
            <v>2800</v>
          </cell>
        </row>
        <row r="2730">
          <cell r="A2730">
            <v>302778</v>
          </cell>
          <cell r="B2730" t="str">
            <v>TUBO-CILIND TK9CL 300 2820</v>
          </cell>
          <cell r="C2730" t="str">
            <v>TK9CL 300 2820</v>
          </cell>
          <cell r="D2730">
            <v>0.01</v>
          </cell>
          <cell r="E2730">
            <v>763.59</v>
          </cell>
          <cell r="F2730" t="str">
            <v>PEÇ</v>
          </cell>
          <cell r="H2730">
            <v>300</v>
          </cell>
          <cell r="I2730">
            <v>2820</v>
          </cell>
        </row>
        <row r="2731">
          <cell r="A2731">
            <v>302779</v>
          </cell>
          <cell r="B2731" t="str">
            <v>TUBO-CILIND TK9CL 300 2850</v>
          </cell>
          <cell r="C2731" t="str">
            <v>TK9CL 300 2850</v>
          </cell>
          <cell r="D2731">
            <v>0.01</v>
          </cell>
          <cell r="E2731">
            <v>763.59</v>
          </cell>
          <cell r="F2731" t="str">
            <v>PEÇ</v>
          </cell>
          <cell r="H2731">
            <v>300</v>
          </cell>
          <cell r="I2731">
            <v>2850</v>
          </cell>
        </row>
        <row r="2732">
          <cell r="A2732">
            <v>302780</v>
          </cell>
          <cell r="B2732" t="str">
            <v>TUBO-CILIND TK9CL 300 2860</v>
          </cell>
          <cell r="C2732" t="str">
            <v>TK9CL 300 2860</v>
          </cell>
          <cell r="D2732">
            <v>0.01</v>
          </cell>
          <cell r="E2732">
            <v>763.59</v>
          </cell>
          <cell r="F2732" t="str">
            <v>PEÇ</v>
          </cell>
          <cell r="H2732">
            <v>300</v>
          </cell>
          <cell r="I2732">
            <v>2860</v>
          </cell>
        </row>
        <row r="2733">
          <cell r="A2733">
            <v>302781</v>
          </cell>
          <cell r="B2733" t="str">
            <v>TUBO-CILIND TK9CL 300 2900</v>
          </cell>
          <cell r="C2733" t="str">
            <v>TK9CL 300 2900</v>
          </cell>
          <cell r="D2733">
            <v>373.22</v>
          </cell>
          <cell r="E2733">
            <v>763.59</v>
          </cell>
          <cell r="F2733" t="str">
            <v>PEÇ</v>
          </cell>
          <cell r="H2733">
            <v>300</v>
          </cell>
          <cell r="I2733">
            <v>2900</v>
          </cell>
        </row>
        <row r="2734">
          <cell r="A2734">
            <v>302782</v>
          </cell>
          <cell r="B2734" t="str">
            <v>TUBO-CILIND TK9CL 300 2950</v>
          </cell>
          <cell r="C2734" t="str">
            <v>TK9CL 300 2950</v>
          </cell>
          <cell r="D2734">
            <v>0.01</v>
          </cell>
          <cell r="E2734">
            <v>763.59</v>
          </cell>
          <cell r="F2734" t="str">
            <v>PEÇ</v>
          </cell>
          <cell r="H2734">
            <v>300</v>
          </cell>
          <cell r="I2734">
            <v>2950</v>
          </cell>
        </row>
        <row r="2735">
          <cell r="A2735">
            <v>302783</v>
          </cell>
          <cell r="B2735" t="str">
            <v>TUBO-CILIND TK9CL 300 3000</v>
          </cell>
          <cell r="C2735" t="str">
            <v>TK9CL 300 3000</v>
          </cell>
          <cell r="D2735">
            <v>423.98</v>
          </cell>
          <cell r="E2735">
            <v>1696.09</v>
          </cell>
          <cell r="F2735" t="str">
            <v>PEÇ</v>
          </cell>
          <cell r="H2735">
            <v>300</v>
          </cell>
          <cell r="I2735">
            <v>300</v>
          </cell>
        </row>
        <row r="2736">
          <cell r="A2736">
            <v>302784</v>
          </cell>
          <cell r="B2736" t="str">
            <v>TUBO-CILIND TK9CL 300 3010</v>
          </cell>
          <cell r="C2736" t="str">
            <v>TK9CL 300 3010</v>
          </cell>
          <cell r="D2736">
            <v>0.01</v>
          </cell>
          <cell r="E2736">
            <v>890.87</v>
          </cell>
          <cell r="F2736" t="str">
            <v>PEÇ</v>
          </cell>
          <cell r="H2736">
            <v>300</v>
          </cell>
          <cell r="I2736">
            <v>3010</v>
          </cell>
        </row>
        <row r="2737">
          <cell r="A2737">
            <v>302785</v>
          </cell>
          <cell r="B2737" t="str">
            <v>TUBO-CILIND TK9CL 300 3050</v>
          </cell>
          <cell r="C2737" t="str">
            <v>TK9CL 300 3050</v>
          </cell>
          <cell r="D2737">
            <v>0.01</v>
          </cell>
          <cell r="E2737">
            <v>890.87</v>
          </cell>
          <cell r="F2737" t="str">
            <v>PEÇ</v>
          </cell>
          <cell r="H2737">
            <v>300</v>
          </cell>
          <cell r="I2737">
            <v>3050</v>
          </cell>
        </row>
        <row r="2738">
          <cell r="A2738">
            <v>302786</v>
          </cell>
          <cell r="B2738" t="str">
            <v>TUBO-CILIND TK9CL 300 3100</v>
          </cell>
          <cell r="C2738" t="str">
            <v>TK9CL 300 3100</v>
          </cell>
          <cell r="D2738">
            <v>513.38</v>
          </cell>
          <cell r="E2738">
            <v>1880.53</v>
          </cell>
          <cell r="F2738" t="str">
            <v>PEÇ</v>
          </cell>
          <cell r="H2738">
            <v>300</v>
          </cell>
          <cell r="I2738">
            <v>3100</v>
          </cell>
        </row>
        <row r="2739">
          <cell r="A2739">
            <v>302787</v>
          </cell>
          <cell r="B2739" t="str">
            <v>TUBO-CILIND TK9CL 300 3130</v>
          </cell>
          <cell r="C2739" t="str">
            <v>TK9CL 300 3130</v>
          </cell>
          <cell r="D2739">
            <v>0.01</v>
          </cell>
          <cell r="E2739">
            <v>890.87</v>
          </cell>
          <cell r="F2739" t="str">
            <v>PEÇ</v>
          </cell>
          <cell r="H2739">
            <v>300</v>
          </cell>
          <cell r="I2739">
            <v>3130</v>
          </cell>
        </row>
        <row r="2740">
          <cell r="A2740">
            <v>302788</v>
          </cell>
          <cell r="B2740" t="str">
            <v>TUBO-CILIND TK9CL 300 3150</v>
          </cell>
          <cell r="C2740" t="str">
            <v>TK9CL 300 3150</v>
          </cell>
          <cell r="D2740">
            <v>0.01</v>
          </cell>
          <cell r="E2740">
            <v>890.87</v>
          </cell>
          <cell r="F2740" t="str">
            <v>PEÇ</v>
          </cell>
          <cell r="H2740">
            <v>300</v>
          </cell>
          <cell r="I2740">
            <v>3150</v>
          </cell>
        </row>
        <row r="2741">
          <cell r="A2741">
            <v>302789</v>
          </cell>
          <cell r="B2741" t="str">
            <v>TUBO-CILIND TK9CL 300 3160</v>
          </cell>
          <cell r="C2741" t="str">
            <v>TK9CL 300 3160</v>
          </cell>
          <cell r="D2741">
            <v>0.01</v>
          </cell>
          <cell r="E2741">
            <v>890.87</v>
          </cell>
          <cell r="F2741" t="str">
            <v>PEÇ</v>
          </cell>
          <cell r="H2741">
            <v>300</v>
          </cell>
          <cell r="I2741">
            <v>3160</v>
          </cell>
        </row>
        <row r="2742">
          <cell r="A2742">
            <v>302790</v>
          </cell>
          <cell r="B2742" t="str">
            <v>TUBO-CILIND TK9CL 300 3200</v>
          </cell>
          <cell r="C2742" t="str">
            <v>TK9CL 300 3200</v>
          </cell>
          <cell r="D2742">
            <v>527.12</v>
          </cell>
          <cell r="E2742">
            <v>1880.53</v>
          </cell>
          <cell r="F2742" t="str">
            <v>PEÇ</v>
          </cell>
          <cell r="H2742">
            <v>300</v>
          </cell>
          <cell r="I2742">
            <v>3200</v>
          </cell>
        </row>
        <row r="2743">
          <cell r="A2743">
            <v>302791</v>
          </cell>
          <cell r="B2743" t="str">
            <v>TUBO-CILIND TK9CL 300 3230</v>
          </cell>
          <cell r="C2743" t="str">
            <v>TK9CL 300 3230</v>
          </cell>
          <cell r="D2743">
            <v>0.01</v>
          </cell>
          <cell r="E2743">
            <v>890.87</v>
          </cell>
          <cell r="F2743" t="str">
            <v>PEÇ</v>
          </cell>
          <cell r="H2743">
            <v>300</v>
          </cell>
          <cell r="I2743">
            <v>3230</v>
          </cell>
        </row>
        <row r="2744">
          <cell r="A2744">
            <v>302792</v>
          </cell>
          <cell r="B2744" t="str">
            <v>TUBO-CILIND TK9CL 300 3240</v>
          </cell>
          <cell r="C2744" t="str">
            <v>TK9CL 300 3240</v>
          </cell>
          <cell r="D2744">
            <v>0.01</v>
          </cell>
          <cell r="E2744">
            <v>890.87</v>
          </cell>
          <cell r="F2744" t="str">
            <v>PEÇ</v>
          </cell>
          <cell r="H2744">
            <v>300</v>
          </cell>
          <cell r="I2744">
            <v>3240</v>
          </cell>
        </row>
        <row r="2745">
          <cell r="A2745">
            <v>302793</v>
          </cell>
          <cell r="B2745" t="str">
            <v>TUBO-CILIND TK9CL 300 3250</v>
          </cell>
          <cell r="C2745" t="str">
            <v>TK9CL 300 3250</v>
          </cell>
          <cell r="D2745">
            <v>0.01</v>
          </cell>
          <cell r="E2745">
            <v>890.87</v>
          </cell>
          <cell r="F2745" t="str">
            <v>PEÇ</v>
          </cell>
          <cell r="H2745">
            <v>300</v>
          </cell>
          <cell r="I2745">
            <v>3250</v>
          </cell>
        </row>
        <row r="2746">
          <cell r="A2746">
            <v>302794</v>
          </cell>
          <cell r="B2746" t="str">
            <v>TUBO-CILIND TK9CL 300 3300</v>
          </cell>
          <cell r="C2746" t="str">
            <v>TK9CL 300 3300</v>
          </cell>
          <cell r="D2746">
            <v>0.01</v>
          </cell>
          <cell r="E2746">
            <v>890.87</v>
          </cell>
          <cell r="F2746" t="str">
            <v>PEÇ</v>
          </cell>
          <cell r="H2746">
            <v>300</v>
          </cell>
          <cell r="I2746">
            <v>3300</v>
          </cell>
        </row>
        <row r="2747">
          <cell r="A2747">
            <v>302795</v>
          </cell>
          <cell r="B2747" t="str">
            <v>TUBO-CILIND TK9CL 300 3320</v>
          </cell>
          <cell r="C2747" t="str">
            <v>TK9CL 300 3320</v>
          </cell>
          <cell r="D2747">
            <v>0.01</v>
          </cell>
          <cell r="E2747">
            <v>890.87</v>
          </cell>
          <cell r="F2747" t="str">
            <v>PEÇ</v>
          </cell>
          <cell r="H2747">
            <v>300</v>
          </cell>
          <cell r="I2747">
            <v>3320</v>
          </cell>
        </row>
        <row r="2748">
          <cell r="A2748">
            <v>302796</v>
          </cell>
          <cell r="B2748" t="str">
            <v>TUBO-CILIND TK9CL 300 3350</v>
          </cell>
          <cell r="C2748" t="str">
            <v>TK9CL 300 3350</v>
          </cell>
          <cell r="D2748">
            <v>0.01</v>
          </cell>
          <cell r="E2748">
            <v>890.87</v>
          </cell>
          <cell r="F2748" t="str">
            <v>PEÇ</v>
          </cell>
          <cell r="H2748">
            <v>300</v>
          </cell>
          <cell r="I2748">
            <v>3350</v>
          </cell>
        </row>
        <row r="2749">
          <cell r="A2749">
            <v>302797</v>
          </cell>
          <cell r="B2749" t="str">
            <v>TUBO-CILIND TK9CL 300 3360</v>
          </cell>
          <cell r="C2749" t="str">
            <v>TK9CL 300 3360</v>
          </cell>
          <cell r="D2749">
            <v>0.01</v>
          </cell>
          <cell r="E2749">
            <v>890.87</v>
          </cell>
          <cell r="F2749" t="str">
            <v>PEÇ</v>
          </cell>
          <cell r="H2749">
            <v>300</v>
          </cell>
          <cell r="I2749">
            <v>3360</v>
          </cell>
        </row>
        <row r="2750">
          <cell r="A2750">
            <v>302798</v>
          </cell>
          <cell r="B2750" t="str">
            <v>TUBO-CILIND TK9CL 300 3400</v>
          </cell>
          <cell r="C2750" t="str">
            <v>TK9CL 300 3400</v>
          </cell>
          <cell r="D2750">
            <v>479.87</v>
          </cell>
          <cell r="E2750">
            <v>2321.1</v>
          </cell>
          <cell r="F2750" t="str">
            <v>PEÇ</v>
          </cell>
          <cell r="H2750">
            <v>300</v>
          </cell>
          <cell r="I2750">
            <v>3400</v>
          </cell>
        </row>
        <row r="2751">
          <cell r="A2751">
            <v>302799</v>
          </cell>
          <cell r="B2751" t="str">
            <v>TUBO-CILIND TK9CL 300 3420</v>
          </cell>
          <cell r="C2751" t="str">
            <v>TK9CL 300 3420</v>
          </cell>
          <cell r="D2751">
            <v>0.01</v>
          </cell>
          <cell r="E2751">
            <v>890.87</v>
          </cell>
          <cell r="F2751" t="str">
            <v>PEÇ</v>
          </cell>
          <cell r="H2751">
            <v>300</v>
          </cell>
          <cell r="I2751">
            <v>3420</v>
          </cell>
        </row>
        <row r="2752">
          <cell r="A2752">
            <v>302800</v>
          </cell>
          <cell r="B2752" t="str">
            <v>TUBO-CILIND TK9CL 300 3430</v>
          </cell>
          <cell r="C2752" t="str">
            <v>TK9CL 300 3430</v>
          </cell>
          <cell r="D2752">
            <v>0.01</v>
          </cell>
          <cell r="E2752">
            <v>890.87</v>
          </cell>
          <cell r="F2752" t="str">
            <v>PEÇ</v>
          </cell>
          <cell r="H2752">
            <v>300</v>
          </cell>
          <cell r="I2752">
            <v>3430</v>
          </cell>
        </row>
        <row r="2753">
          <cell r="A2753">
            <v>302801</v>
          </cell>
          <cell r="B2753" t="str">
            <v>TUBO-CILIND TK9CL 300 3450</v>
          </cell>
          <cell r="C2753" t="str">
            <v>TK9CL 300 3450</v>
          </cell>
          <cell r="D2753">
            <v>0.01</v>
          </cell>
          <cell r="E2753">
            <v>890.87</v>
          </cell>
          <cell r="F2753" t="str">
            <v>PEÇ</v>
          </cell>
          <cell r="H2753">
            <v>300</v>
          </cell>
          <cell r="I2753">
            <v>3450</v>
          </cell>
        </row>
        <row r="2754">
          <cell r="A2754">
            <v>302802</v>
          </cell>
          <cell r="B2754" t="str">
            <v>TUBO-CILIND TK9CL 300 3480</v>
          </cell>
          <cell r="C2754" t="str">
            <v>TK9CL 300 3480</v>
          </cell>
          <cell r="D2754">
            <v>443.09</v>
          </cell>
          <cell r="E2754">
            <v>1632.06</v>
          </cell>
          <cell r="F2754" t="str">
            <v>PEÇ</v>
          </cell>
          <cell r="H2754">
            <v>300</v>
          </cell>
          <cell r="I2754">
            <v>3480</v>
          </cell>
        </row>
        <row r="2755">
          <cell r="A2755">
            <v>302803</v>
          </cell>
          <cell r="B2755" t="str">
            <v>TUBO-CILIND TK9CL 300 3500</v>
          </cell>
          <cell r="C2755" t="str">
            <v>TK9CL 300 3500</v>
          </cell>
          <cell r="D2755">
            <v>446.75</v>
          </cell>
          <cell r="E2755">
            <v>1938.7</v>
          </cell>
          <cell r="F2755" t="str">
            <v>PEÇ</v>
          </cell>
          <cell r="H2755">
            <v>300</v>
          </cell>
          <cell r="I2755">
            <v>3500</v>
          </cell>
        </row>
        <row r="2756">
          <cell r="A2756">
            <v>302804</v>
          </cell>
          <cell r="B2756" t="str">
            <v>TUBO-CILIND TK9CL 300 3530</v>
          </cell>
          <cell r="C2756" t="str">
            <v>TK9CL 300 3530</v>
          </cell>
          <cell r="D2756">
            <v>0.01</v>
          </cell>
          <cell r="E2756">
            <v>1018.12</v>
          </cell>
          <cell r="F2756" t="str">
            <v>PEÇ</v>
          </cell>
          <cell r="H2756">
            <v>300</v>
          </cell>
          <cell r="I2756">
            <v>3530</v>
          </cell>
        </row>
        <row r="2757">
          <cell r="A2757">
            <v>302805</v>
          </cell>
          <cell r="B2757" t="str">
            <v>TUBO-CILIND TK9CL 300 3550</v>
          </cell>
          <cell r="C2757" t="str">
            <v>TK9CL 300 3550</v>
          </cell>
          <cell r="D2757">
            <v>0.01</v>
          </cell>
          <cell r="E2757">
            <v>1018.12</v>
          </cell>
          <cell r="F2757" t="str">
            <v>PEÇ</v>
          </cell>
          <cell r="H2757">
            <v>300</v>
          </cell>
          <cell r="I2757">
            <v>3550</v>
          </cell>
        </row>
        <row r="2758">
          <cell r="A2758">
            <v>302806</v>
          </cell>
          <cell r="B2758" t="str">
            <v>TUBO-CILIND TK9CL 300 3560</v>
          </cell>
          <cell r="C2758" t="str">
            <v>TK9CL 300 3560</v>
          </cell>
          <cell r="D2758">
            <v>0.01</v>
          </cell>
          <cell r="E2758">
            <v>1018.12</v>
          </cell>
          <cell r="F2758" t="str">
            <v>PEÇ</v>
          </cell>
          <cell r="H2758">
            <v>300</v>
          </cell>
          <cell r="I2758">
            <v>3560</v>
          </cell>
        </row>
        <row r="2759">
          <cell r="A2759">
            <v>302807</v>
          </cell>
          <cell r="B2759" t="str">
            <v>TUBO-CILIND TK9CL 300 3600</v>
          </cell>
          <cell r="C2759" t="str">
            <v>TK9CL 300 3600</v>
          </cell>
          <cell r="D2759">
            <v>504.31</v>
          </cell>
          <cell r="E2759">
            <v>2056.9499999999998</v>
          </cell>
          <cell r="F2759" t="str">
            <v>PEÇ</v>
          </cell>
          <cell r="H2759">
            <v>300</v>
          </cell>
          <cell r="I2759">
            <v>3600</v>
          </cell>
        </row>
        <row r="2760">
          <cell r="A2760">
            <v>302808</v>
          </cell>
          <cell r="B2760" t="str">
            <v>TUBO-CILIND TK9CL 300 3610</v>
          </cell>
          <cell r="C2760" t="str">
            <v>TK9CL 300 3610</v>
          </cell>
          <cell r="D2760">
            <v>0.01</v>
          </cell>
          <cell r="E2760">
            <v>1018.12</v>
          </cell>
          <cell r="F2760" t="str">
            <v>PEÇ</v>
          </cell>
          <cell r="H2760">
            <v>300</v>
          </cell>
          <cell r="I2760">
            <v>3610</v>
          </cell>
        </row>
        <row r="2761">
          <cell r="A2761">
            <v>302809</v>
          </cell>
          <cell r="B2761" t="str">
            <v>TUBO-CILIND TK9CL 300 3640</v>
          </cell>
          <cell r="C2761" t="str">
            <v>TK9CL 300 3640</v>
          </cell>
          <cell r="D2761">
            <v>0.01</v>
          </cell>
          <cell r="E2761">
            <v>1018.12</v>
          </cell>
          <cell r="F2761" t="str">
            <v>PEÇ</v>
          </cell>
          <cell r="H2761">
            <v>300</v>
          </cell>
          <cell r="I2761">
            <v>3640</v>
          </cell>
        </row>
        <row r="2762">
          <cell r="A2762">
            <v>302810</v>
          </cell>
          <cell r="B2762" t="str">
            <v>TUBO-CILIND TK9CL 300 3650</v>
          </cell>
          <cell r="C2762" t="str">
            <v>TK9CL 300 3650</v>
          </cell>
          <cell r="D2762">
            <v>0.01</v>
          </cell>
          <cell r="E2762">
            <v>1018.12</v>
          </cell>
          <cell r="F2762" t="str">
            <v>PEÇ</v>
          </cell>
          <cell r="H2762">
            <v>300</v>
          </cell>
          <cell r="I2762">
            <v>3650</v>
          </cell>
        </row>
        <row r="2763">
          <cell r="A2763">
            <v>302811</v>
          </cell>
          <cell r="B2763" t="str">
            <v>TUBO-CILIND TK9CL 300 3700</v>
          </cell>
          <cell r="C2763" t="str">
            <v>TK9CL 300 3700</v>
          </cell>
          <cell r="D2763">
            <v>467.06</v>
          </cell>
          <cell r="E2763">
            <v>1018.12</v>
          </cell>
          <cell r="F2763" t="str">
            <v>PEÇ</v>
          </cell>
          <cell r="H2763">
            <v>300</v>
          </cell>
          <cell r="I2763">
            <v>3700</v>
          </cell>
        </row>
        <row r="2764">
          <cell r="A2764">
            <v>302812</v>
          </cell>
          <cell r="B2764" t="str">
            <v>TUBO-CILIND TK9CL 300 3730</v>
          </cell>
          <cell r="C2764" t="str">
            <v>TK9CL 300 3730</v>
          </cell>
          <cell r="D2764">
            <v>0.01</v>
          </cell>
          <cell r="E2764">
            <v>1018.12</v>
          </cell>
          <cell r="F2764" t="str">
            <v>PEÇ</v>
          </cell>
          <cell r="H2764">
            <v>300</v>
          </cell>
          <cell r="I2764">
            <v>3730</v>
          </cell>
        </row>
        <row r="2765">
          <cell r="A2765">
            <v>302813</v>
          </cell>
          <cell r="B2765" t="str">
            <v>TUBO-CILIND TK9CL 300 3750</v>
          </cell>
          <cell r="C2765" t="str">
            <v>TK9CL 300 3750</v>
          </cell>
          <cell r="D2765">
            <v>0.01</v>
          </cell>
          <cell r="E2765">
            <v>1476.28</v>
          </cell>
          <cell r="F2765" t="str">
            <v>PEÇ</v>
          </cell>
          <cell r="H2765">
            <v>300</v>
          </cell>
          <cell r="I2765">
            <v>3750</v>
          </cell>
        </row>
        <row r="2766">
          <cell r="A2766">
            <v>302814</v>
          </cell>
          <cell r="B2766" t="str">
            <v>TUBO-CILIND TK9CL 300 3790</v>
          </cell>
          <cell r="C2766" t="str">
            <v>TK9CL 300 3790</v>
          </cell>
          <cell r="D2766">
            <v>0.01</v>
          </cell>
          <cell r="E2766">
            <v>1018.12</v>
          </cell>
          <cell r="F2766" t="str">
            <v>PEÇ</v>
          </cell>
          <cell r="H2766">
            <v>300</v>
          </cell>
          <cell r="I2766">
            <v>3790</v>
          </cell>
        </row>
        <row r="2767">
          <cell r="A2767">
            <v>302815</v>
          </cell>
          <cell r="B2767" t="str">
            <v>TUBO-CILIND TK9CL 300 3800</v>
          </cell>
          <cell r="C2767" t="str">
            <v>TK9CL 300 3800</v>
          </cell>
          <cell r="D2767">
            <v>478.88</v>
          </cell>
          <cell r="E2767">
            <v>1018.12</v>
          </cell>
          <cell r="F2767" t="str">
            <v>PEÇ</v>
          </cell>
          <cell r="H2767">
            <v>300</v>
          </cell>
          <cell r="I2767">
            <v>3800</v>
          </cell>
        </row>
        <row r="2768">
          <cell r="A2768">
            <v>302816</v>
          </cell>
          <cell r="B2768" t="str">
            <v>TUBO-CILIND TK9CL 300 3810</v>
          </cell>
          <cell r="C2768" t="str">
            <v>TK9CL 300 3810</v>
          </cell>
          <cell r="D2768">
            <v>0.01</v>
          </cell>
          <cell r="E2768">
            <v>1018.12</v>
          </cell>
          <cell r="F2768" t="str">
            <v>PEÇ</v>
          </cell>
          <cell r="H2768">
            <v>300</v>
          </cell>
          <cell r="I2768">
            <v>3810</v>
          </cell>
        </row>
        <row r="2769">
          <cell r="A2769">
            <v>302817</v>
          </cell>
          <cell r="B2769" t="str">
            <v>TUBO-CILIND TK9CL 300 3850</v>
          </cell>
          <cell r="C2769" t="str">
            <v>TK9CL 300 3850</v>
          </cell>
          <cell r="D2769">
            <v>555.32000000000005</v>
          </cell>
          <cell r="E2769">
            <v>1018.12</v>
          </cell>
          <cell r="F2769" t="str">
            <v>PEÇ</v>
          </cell>
          <cell r="H2769">
            <v>300</v>
          </cell>
          <cell r="I2769">
            <v>3850</v>
          </cell>
        </row>
        <row r="2770">
          <cell r="A2770">
            <v>302818</v>
          </cell>
          <cell r="B2770" t="str">
            <v>TUBO-CILIND TK9CL 300 3900</v>
          </cell>
          <cell r="C2770" t="str">
            <v>TK9CL 300 3900</v>
          </cell>
          <cell r="D2770">
            <v>490.73</v>
          </cell>
          <cell r="E2770">
            <v>1018.12</v>
          </cell>
          <cell r="F2770" t="str">
            <v>PEÇ</v>
          </cell>
          <cell r="H2770">
            <v>300</v>
          </cell>
          <cell r="I2770">
            <v>3900</v>
          </cell>
        </row>
        <row r="2771">
          <cell r="A2771">
            <v>302819</v>
          </cell>
          <cell r="B2771" t="str">
            <v>TUBO-CILIND TK9CL 300 3910</v>
          </cell>
          <cell r="C2771" t="str">
            <v>TK9CL 300 3910</v>
          </cell>
          <cell r="D2771">
            <v>0.01</v>
          </cell>
          <cell r="E2771">
            <v>1018.12</v>
          </cell>
          <cell r="F2771" t="str">
            <v>PEÇ</v>
          </cell>
          <cell r="H2771">
            <v>300</v>
          </cell>
          <cell r="I2771">
            <v>3910</v>
          </cell>
        </row>
        <row r="2772">
          <cell r="A2772">
            <v>302820</v>
          </cell>
          <cell r="B2772" t="str">
            <v>TUBO-CILIND TK9CL 300 3940</v>
          </cell>
          <cell r="C2772" t="str">
            <v>TK9CL 300 3940</v>
          </cell>
          <cell r="D2772">
            <v>0.01</v>
          </cell>
          <cell r="E2772">
            <v>1018.12</v>
          </cell>
          <cell r="F2772" t="str">
            <v>PEÇ</v>
          </cell>
          <cell r="H2772">
            <v>300</v>
          </cell>
          <cell r="I2772">
            <v>3940</v>
          </cell>
        </row>
        <row r="2773">
          <cell r="A2773">
            <v>302821</v>
          </cell>
          <cell r="B2773" t="str">
            <v>TUBO-CILIND TK9CL 300 3950</v>
          </cell>
          <cell r="C2773" t="str">
            <v>TK9CL 300 3950</v>
          </cell>
          <cell r="D2773">
            <v>0.01</v>
          </cell>
          <cell r="E2773">
            <v>1018.12</v>
          </cell>
          <cell r="F2773" t="str">
            <v>PEÇ</v>
          </cell>
          <cell r="H2773">
            <v>300</v>
          </cell>
          <cell r="I2773">
            <v>3950</v>
          </cell>
        </row>
        <row r="2774">
          <cell r="A2774">
            <v>302822</v>
          </cell>
          <cell r="B2774" t="str">
            <v>TUBO-CILIND TK9CL 300 4000</v>
          </cell>
          <cell r="C2774" t="str">
            <v>TK9CL 300 4000</v>
          </cell>
          <cell r="D2774">
            <v>502.09</v>
          </cell>
          <cell r="E2774">
            <v>2178.92</v>
          </cell>
          <cell r="F2774" t="str">
            <v>PEÇ</v>
          </cell>
          <cell r="H2774">
            <v>300</v>
          </cell>
          <cell r="I2774">
            <v>4000</v>
          </cell>
        </row>
        <row r="2775">
          <cell r="A2775">
            <v>302823</v>
          </cell>
          <cell r="B2775" t="str">
            <v>TUBO-CILIND TK9CL 300 4060</v>
          </cell>
          <cell r="C2775" t="str">
            <v>TK9CL 300 4060</v>
          </cell>
          <cell r="D2775">
            <v>0.01</v>
          </cell>
          <cell r="E2775">
            <v>1145.4000000000001</v>
          </cell>
          <cell r="F2775" t="str">
            <v>PEÇ</v>
          </cell>
          <cell r="H2775">
            <v>300</v>
          </cell>
          <cell r="I2775">
            <v>4060</v>
          </cell>
        </row>
        <row r="2776">
          <cell r="A2776">
            <v>302824</v>
          </cell>
          <cell r="B2776" t="str">
            <v>TUBO-CILIND TK9CL 300 4080</v>
          </cell>
          <cell r="C2776" t="str">
            <v>TK9CL 300 4080</v>
          </cell>
          <cell r="D2776">
            <v>0.01</v>
          </cell>
          <cell r="E2776">
            <v>1145.4000000000001</v>
          </cell>
          <cell r="F2776" t="str">
            <v>PEÇ</v>
          </cell>
          <cell r="H2776">
            <v>300</v>
          </cell>
          <cell r="I2776">
            <v>4080</v>
          </cell>
        </row>
        <row r="2777">
          <cell r="A2777">
            <v>302825</v>
          </cell>
          <cell r="B2777" t="str">
            <v>TUBO-CILIND TK9CL 300 4100</v>
          </cell>
          <cell r="C2777" t="str">
            <v>TK9CL 300 4100</v>
          </cell>
          <cell r="D2777">
            <v>566.26</v>
          </cell>
          <cell r="E2777">
            <v>1145.4000000000001</v>
          </cell>
          <cell r="F2777" t="str">
            <v>PEÇ</v>
          </cell>
          <cell r="H2777">
            <v>300</v>
          </cell>
          <cell r="I2777">
            <v>4100</v>
          </cell>
        </row>
        <row r="2778">
          <cell r="A2778">
            <v>302826</v>
          </cell>
          <cell r="B2778" t="str">
            <v>TUBO-CILIND TK9CL 300 4130</v>
          </cell>
          <cell r="C2778" t="str">
            <v>TK9CL 300 4130</v>
          </cell>
          <cell r="D2778">
            <v>0.01</v>
          </cell>
          <cell r="E2778">
            <v>1145.4000000000001</v>
          </cell>
          <cell r="F2778" t="str">
            <v>PEÇ</v>
          </cell>
          <cell r="H2778">
            <v>300</v>
          </cell>
          <cell r="I2778">
            <v>4130</v>
          </cell>
        </row>
        <row r="2779">
          <cell r="A2779">
            <v>302827</v>
          </cell>
          <cell r="B2779" t="str">
            <v>TUBO-CILIND TK9CL 300 4140</v>
          </cell>
          <cell r="C2779" t="str">
            <v>TK9CL 300 4140</v>
          </cell>
          <cell r="D2779">
            <v>0.01</v>
          </cell>
          <cell r="E2779">
            <v>1145.4000000000001</v>
          </cell>
          <cell r="F2779" t="str">
            <v>PEÇ</v>
          </cell>
          <cell r="H2779">
            <v>300</v>
          </cell>
          <cell r="I2779">
            <v>4140</v>
          </cell>
        </row>
        <row r="2780">
          <cell r="A2780">
            <v>302828</v>
          </cell>
          <cell r="B2780" t="str">
            <v>TUBO-CILIND TK9CL 300 4160</v>
          </cell>
          <cell r="C2780" t="str">
            <v>TK9CL 300 4160</v>
          </cell>
          <cell r="D2780">
            <v>0.01</v>
          </cell>
          <cell r="E2780">
            <v>1145.4000000000001</v>
          </cell>
          <cell r="F2780" t="str">
            <v>PEÇ</v>
          </cell>
          <cell r="H2780">
            <v>300</v>
          </cell>
          <cell r="I2780">
            <v>4160</v>
          </cell>
        </row>
        <row r="2781">
          <cell r="A2781">
            <v>302829</v>
          </cell>
          <cell r="B2781" t="str">
            <v>TUBO-CILIND TK9CL 300 4190</v>
          </cell>
          <cell r="C2781" t="str">
            <v>TK9CL 300 4190</v>
          </cell>
          <cell r="D2781">
            <v>0.01</v>
          </cell>
          <cell r="E2781">
            <v>1145.4000000000001</v>
          </cell>
          <cell r="F2781" t="str">
            <v>PEÇ</v>
          </cell>
          <cell r="H2781">
            <v>300</v>
          </cell>
          <cell r="I2781">
            <v>4190</v>
          </cell>
        </row>
        <row r="2782">
          <cell r="A2782">
            <v>302830</v>
          </cell>
          <cell r="B2782" t="str">
            <v>TUBO-CILIND TK9CL 300 4200</v>
          </cell>
          <cell r="C2782" t="str">
            <v>TK9CL 300 4200</v>
          </cell>
          <cell r="D2782">
            <v>0.01</v>
          </cell>
          <cell r="E2782">
            <v>1145.4000000000001</v>
          </cell>
          <cell r="F2782" t="str">
            <v>PEÇ</v>
          </cell>
          <cell r="H2782">
            <v>300</v>
          </cell>
          <cell r="I2782">
            <v>4200</v>
          </cell>
        </row>
        <row r="2783">
          <cell r="A2783">
            <v>302831</v>
          </cell>
          <cell r="B2783" t="str">
            <v>TUBO-CILIND TK9CL 300 4240</v>
          </cell>
          <cell r="C2783" t="str">
            <v>TK9CL 300 4240</v>
          </cell>
          <cell r="D2783">
            <v>0.01</v>
          </cell>
          <cell r="E2783">
            <v>1145.4000000000001</v>
          </cell>
          <cell r="F2783" t="str">
            <v>PEÇ</v>
          </cell>
          <cell r="H2783">
            <v>300</v>
          </cell>
          <cell r="I2783">
            <v>4240</v>
          </cell>
        </row>
        <row r="2784">
          <cell r="A2784">
            <v>302832</v>
          </cell>
          <cell r="B2784" t="str">
            <v>TUBO-CILIND TK9CL 300 4250</v>
          </cell>
          <cell r="C2784" t="str">
            <v>TK9CL 300 4250</v>
          </cell>
          <cell r="D2784">
            <v>0.01</v>
          </cell>
          <cell r="E2784">
            <v>1145.4000000000001</v>
          </cell>
          <cell r="F2784" t="str">
            <v>PEÇ</v>
          </cell>
          <cell r="H2784">
            <v>300</v>
          </cell>
          <cell r="I2784">
            <v>4250</v>
          </cell>
        </row>
        <row r="2785">
          <cell r="A2785">
            <v>302833</v>
          </cell>
          <cell r="B2785" t="str">
            <v>TUBO-CILIND TK9CL 300 4270</v>
          </cell>
          <cell r="C2785" t="str">
            <v>TK9CL 300 4270</v>
          </cell>
          <cell r="D2785">
            <v>0.01</v>
          </cell>
          <cell r="E2785">
            <v>1145.4000000000001</v>
          </cell>
          <cell r="F2785" t="str">
            <v>PEÇ</v>
          </cell>
          <cell r="H2785">
            <v>300</v>
          </cell>
          <cell r="I2785">
            <v>4270</v>
          </cell>
        </row>
        <row r="2786">
          <cell r="A2786">
            <v>302834</v>
          </cell>
          <cell r="B2786" t="str">
            <v>TUBO-CILIND TK9CL 300 4300</v>
          </cell>
          <cell r="C2786" t="str">
            <v>TK9CL 300 4300</v>
          </cell>
          <cell r="D2786">
            <v>666.16</v>
          </cell>
          <cell r="E2786">
            <v>2178.92</v>
          </cell>
          <cell r="F2786" t="str">
            <v>PEÇ</v>
          </cell>
          <cell r="H2786">
            <v>300</v>
          </cell>
          <cell r="I2786">
            <v>4300</v>
          </cell>
        </row>
        <row r="2787">
          <cell r="A2787">
            <v>302835</v>
          </cell>
          <cell r="B2787" t="str">
            <v>TUBO-CILIND TK9CL 300 4350</v>
          </cell>
          <cell r="C2787" t="str">
            <v>TK9CL 300 4350</v>
          </cell>
          <cell r="D2787">
            <v>0.01</v>
          </cell>
          <cell r="E2787">
            <v>1145.4000000000001</v>
          </cell>
          <cell r="F2787" t="str">
            <v>PEÇ</v>
          </cell>
          <cell r="H2787">
            <v>300</v>
          </cell>
          <cell r="I2787">
            <v>4350</v>
          </cell>
        </row>
        <row r="2788">
          <cell r="A2788">
            <v>302836</v>
          </cell>
          <cell r="B2788" t="str">
            <v>TUBO-CILIND TK9CL 300 4370</v>
          </cell>
          <cell r="C2788" t="str">
            <v>TK9CL 300 4370</v>
          </cell>
          <cell r="D2788">
            <v>0.01</v>
          </cell>
          <cell r="E2788">
            <v>1145.4000000000001</v>
          </cell>
          <cell r="F2788" t="str">
            <v>PEÇ</v>
          </cell>
          <cell r="H2788">
            <v>300</v>
          </cell>
          <cell r="I2788">
            <v>4370</v>
          </cell>
        </row>
        <row r="2789">
          <cell r="A2789">
            <v>302837</v>
          </cell>
          <cell r="B2789" t="str">
            <v>TUBO-CILIND TK9CL 300 4400</v>
          </cell>
          <cell r="C2789" t="str">
            <v>TK9CL 300 4400</v>
          </cell>
          <cell r="D2789">
            <v>572.39</v>
          </cell>
          <cell r="E2789">
            <v>1028.04</v>
          </cell>
          <cell r="F2789" t="str">
            <v>PEÇ</v>
          </cell>
          <cell r="H2789">
            <v>300</v>
          </cell>
          <cell r="I2789">
            <v>4400</v>
          </cell>
        </row>
        <row r="2790">
          <cell r="A2790">
            <v>302838</v>
          </cell>
          <cell r="B2790" t="str">
            <v>TUBO-CILIND TK9CL 300 4430</v>
          </cell>
          <cell r="C2790" t="str">
            <v>TK9CL 300 4430</v>
          </cell>
          <cell r="D2790">
            <v>0.01</v>
          </cell>
          <cell r="E2790">
            <v>1145.4000000000001</v>
          </cell>
          <cell r="F2790" t="str">
            <v>PEÇ</v>
          </cell>
          <cell r="H2790">
            <v>300</v>
          </cell>
          <cell r="I2790">
            <v>4430</v>
          </cell>
        </row>
        <row r="2791">
          <cell r="A2791">
            <v>302839</v>
          </cell>
          <cell r="B2791" t="str">
            <v>TUBO-CILIND TK9CL 300 4500</v>
          </cell>
          <cell r="C2791" t="str">
            <v>TK9CL 300 4500</v>
          </cell>
          <cell r="D2791">
            <v>564.38</v>
          </cell>
          <cell r="E2791">
            <v>2421.48</v>
          </cell>
          <cell r="F2791" t="str">
            <v>PEÇ</v>
          </cell>
          <cell r="H2791">
            <v>300</v>
          </cell>
          <cell r="I2791">
            <v>4500</v>
          </cell>
        </row>
        <row r="2792">
          <cell r="A2792">
            <v>302840</v>
          </cell>
          <cell r="B2792" t="str">
            <v>TUBO-CILIND TK9CL 300 4580</v>
          </cell>
          <cell r="C2792" t="str">
            <v>TK9CL 300 4580</v>
          </cell>
          <cell r="D2792">
            <v>0.01</v>
          </cell>
          <cell r="E2792">
            <v>1272.6600000000001</v>
          </cell>
          <cell r="F2792" t="str">
            <v>PEÇ</v>
          </cell>
          <cell r="H2792">
            <v>300</v>
          </cell>
          <cell r="I2792">
            <v>4580</v>
          </cell>
        </row>
        <row r="2793">
          <cell r="A2793">
            <v>302841</v>
          </cell>
          <cell r="B2793" t="str">
            <v>TUBO-CILIND TK9CL 300 4600</v>
          </cell>
          <cell r="C2793" t="str">
            <v>TK9CL 300 4600</v>
          </cell>
          <cell r="D2793">
            <v>628.21</v>
          </cell>
          <cell r="E2793">
            <v>2584.09</v>
          </cell>
          <cell r="F2793" t="str">
            <v>PEÇ</v>
          </cell>
          <cell r="H2793">
            <v>300</v>
          </cell>
          <cell r="I2793">
            <v>4600</v>
          </cell>
        </row>
        <row r="2794">
          <cell r="A2794">
            <v>302842</v>
          </cell>
          <cell r="B2794" t="str">
            <v>TUBO-CILIND TK9CL 300 4620</v>
          </cell>
          <cell r="C2794" t="str">
            <v>TK9CL 300 4620</v>
          </cell>
          <cell r="D2794">
            <v>0.01</v>
          </cell>
          <cell r="E2794">
            <v>1272.6600000000001</v>
          </cell>
          <cell r="F2794" t="str">
            <v>PEÇ</v>
          </cell>
          <cell r="H2794">
            <v>300</v>
          </cell>
          <cell r="I2794">
            <v>4620</v>
          </cell>
        </row>
        <row r="2795">
          <cell r="A2795">
            <v>302843</v>
          </cell>
          <cell r="B2795" t="str">
            <v>TUBO-CILIND TK9CL 300 4700</v>
          </cell>
          <cell r="C2795" t="str">
            <v>TK9CL 300 4700</v>
          </cell>
          <cell r="D2795">
            <v>664.23</v>
          </cell>
          <cell r="E2795">
            <v>1272.6600000000001</v>
          </cell>
          <cell r="F2795" t="str">
            <v>PEÇ</v>
          </cell>
          <cell r="H2795">
            <v>300</v>
          </cell>
          <cell r="I2795">
            <v>4700</v>
          </cell>
        </row>
        <row r="2796">
          <cell r="A2796">
            <v>302844</v>
          </cell>
          <cell r="B2796" t="str">
            <v>TUBO-CILIND TK9CL 300 4750</v>
          </cell>
          <cell r="C2796" t="str">
            <v>TK9CL 300 4750</v>
          </cell>
          <cell r="D2796">
            <v>0.01</v>
          </cell>
          <cell r="E2796">
            <v>1272.6600000000001</v>
          </cell>
          <cell r="F2796" t="str">
            <v>PEÇ</v>
          </cell>
          <cell r="H2796">
            <v>300</v>
          </cell>
          <cell r="I2796">
            <v>4750</v>
          </cell>
        </row>
        <row r="2797">
          <cell r="A2797">
            <v>302845</v>
          </cell>
          <cell r="B2797" t="str">
            <v>TUBO-CILIND TK9CL 300 4790</v>
          </cell>
          <cell r="C2797" t="str">
            <v>TK9CL 300 4790</v>
          </cell>
          <cell r="D2797">
            <v>0.01</v>
          </cell>
          <cell r="E2797">
            <v>1272.6600000000001</v>
          </cell>
          <cell r="F2797" t="str">
            <v>PEÇ</v>
          </cell>
          <cell r="H2797">
            <v>300</v>
          </cell>
          <cell r="I2797">
            <v>4790</v>
          </cell>
        </row>
        <row r="2798">
          <cell r="A2798">
            <v>302846</v>
          </cell>
          <cell r="B2798" t="str">
            <v>TUBO-CILIND TK9CL 300 4800</v>
          </cell>
          <cell r="C2798" t="str">
            <v>TK9CL 300 4800</v>
          </cell>
          <cell r="D2798">
            <v>754.9</v>
          </cell>
          <cell r="E2798">
            <v>2584.09</v>
          </cell>
          <cell r="F2798" t="str">
            <v>PEÇ</v>
          </cell>
          <cell r="H2798">
            <v>300</v>
          </cell>
          <cell r="I2798">
            <v>4800</v>
          </cell>
        </row>
        <row r="2799">
          <cell r="A2799">
            <v>302847</v>
          </cell>
          <cell r="B2799" t="str">
            <v>TUBO-CILIND TK9CL 300 4820</v>
          </cell>
          <cell r="C2799" t="str">
            <v>TK9CL 300 4820</v>
          </cell>
          <cell r="D2799">
            <v>0.01</v>
          </cell>
          <cell r="E2799">
            <v>1272.6600000000001</v>
          </cell>
          <cell r="F2799" t="str">
            <v>PEÇ</v>
          </cell>
          <cell r="H2799">
            <v>300</v>
          </cell>
          <cell r="I2799">
            <v>4820</v>
          </cell>
        </row>
        <row r="2800">
          <cell r="A2800">
            <v>302848</v>
          </cell>
          <cell r="B2800" t="str">
            <v>TUBO-CILIND TK9CL 300 4850</v>
          </cell>
          <cell r="C2800" t="str">
            <v>TK9CL 300 4850</v>
          </cell>
          <cell r="D2800">
            <v>0.01</v>
          </cell>
          <cell r="E2800">
            <v>1272.6600000000001</v>
          </cell>
          <cell r="F2800" t="str">
            <v>PEÇ</v>
          </cell>
          <cell r="H2800">
            <v>300</v>
          </cell>
          <cell r="I2800">
            <v>4850</v>
          </cell>
        </row>
        <row r="2801">
          <cell r="A2801">
            <v>302849</v>
          </cell>
          <cell r="B2801" t="str">
            <v>TUBO-CILIND TK9CL 300 4870</v>
          </cell>
          <cell r="C2801" t="str">
            <v>TK9CL 300 4870</v>
          </cell>
          <cell r="D2801">
            <v>0.01</v>
          </cell>
          <cell r="E2801">
            <v>1272.6600000000001</v>
          </cell>
          <cell r="F2801" t="str">
            <v>PEÇ</v>
          </cell>
          <cell r="H2801">
            <v>300</v>
          </cell>
          <cell r="I2801">
            <v>4870</v>
          </cell>
        </row>
        <row r="2802">
          <cell r="A2802">
            <v>302850</v>
          </cell>
          <cell r="B2802" t="str">
            <v>TUBO-CILIND TK9CL 300 4890</v>
          </cell>
          <cell r="C2802" t="str">
            <v>TK9CL 300 4890</v>
          </cell>
          <cell r="D2802">
            <v>0.01</v>
          </cell>
          <cell r="E2802">
            <v>1272.6600000000001</v>
          </cell>
          <cell r="F2802" t="str">
            <v>PEÇ</v>
          </cell>
          <cell r="H2802">
            <v>300</v>
          </cell>
          <cell r="I2802">
            <v>4890</v>
          </cell>
        </row>
        <row r="2803">
          <cell r="A2803">
            <v>302851</v>
          </cell>
          <cell r="B2803" t="str">
            <v>TUBO-CILIND TK9CL 300 4900</v>
          </cell>
          <cell r="C2803" t="str">
            <v>TK9CL 300 4900</v>
          </cell>
          <cell r="D2803">
            <v>0.01</v>
          </cell>
          <cell r="E2803">
            <v>1272.6600000000001</v>
          </cell>
          <cell r="F2803" t="str">
            <v>PEÇ</v>
          </cell>
          <cell r="H2803">
            <v>300</v>
          </cell>
          <cell r="I2803">
            <v>4900</v>
          </cell>
        </row>
        <row r="2804">
          <cell r="A2804">
            <v>302852</v>
          </cell>
          <cell r="B2804" t="str">
            <v>TUBO-CILIND TK9CL 300 4940</v>
          </cell>
          <cell r="C2804" t="str">
            <v>TK9CL 300 4940</v>
          </cell>
          <cell r="D2804">
            <v>0.01</v>
          </cell>
          <cell r="E2804">
            <v>1272.6600000000001</v>
          </cell>
          <cell r="F2804" t="str">
            <v>PEÇ</v>
          </cell>
          <cell r="H2804">
            <v>300</v>
          </cell>
          <cell r="I2804">
            <v>4940</v>
          </cell>
        </row>
        <row r="2805">
          <cell r="A2805">
            <v>302853</v>
          </cell>
          <cell r="B2805" t="str">
            <v>TUBO-CILIND TK9CL 300 4950</v>
          </cell>
          <cell r="C2805" t="str">
            <v>TK9CL 300 4950</v>
          </cell>
          <cell r="D2805">
            <v>0.01</v>
          </cell>
          <cell r="E2805">
            <v>1272.6600000000001</v>
          </cell>
          <cell r="F2805" t="str">
            <v>PEÇ</v>
          </cell>
          <cell r="H2805">
            <v>300</v>
          </cell>
          <cell r="I2805">
            <v>4950</v>
          </cell>
        </row>
        <row r="2806">
          <cell r="A2806">
            <v>302854</v>
          </cell>
          <cell r="B2806" t="str">
            <v>TUBO-CILIND TK9CL 300 5000</v>
          </cell>
          <cell r="C2806" t="str">
            <v>TK9CL 300 5000</v>
          </cell>
          <cell r="D2806">
            <v>619.6</v>
          </cell>
          <cell r="E2806">
            <v>2664.01</v>
          </cell>
          <cell r="F2806" t="str">
            <v>PEÇ</v>
          </cell>
          <cell r="H2806">
            <v>300</v>
          </cell>
          <cell r="I2806">
            <v>5000</v>
          </cell>
        </row>
        <row r="2807">
          <cell r="A2807">
            <v>302855</v>
          </cell>
          <cell r="B2807" t="str">
            <v>TUBO-CILIND TK9CL 300 5100</v>
          </cell>
          <cell r="C2807" t="str">
            <v>TK9CL 300 5100</v>
          </cell>
          <cell r="D2807">
            <v>0.01</v>
          </cell>
          <cell r="E2807">
            <v>1399.92</v>
          </cell>
          <cell r="F2807" t="str">
            <v>PEÇ</v>
          </cell>
          <cell r="H2807">
            <v>300</v>
          </cell>
          <cell r="I2807">
            <v>5100</v>
          </cell>
        </row>
        <row r="2808">
          <cell r="A2808">
            <v>302856</v>
          </cell>
          <cell r="B2808" t="str">
            <v>TUBO-CILIND TK9CL 300 5170</v>
          </cell>
          <cell r="C2808" t="str">
            <v>TK9CL 300 5170</v>
          </cell>
          <cell r="D2808">
            <v>0.01</v>
          </cell>
          <cell r="E2808">
            <v>1399.92</v>
          </cell>
          <cell r="F2808" t="str">
            <v>PEÇ</v>
          </cell>
          <cell r="H2808">
            <v>300</v>
          </cell>
          <cell r="I2808">
            <v>5170</v>
          </cell>
        </row>
        <row r="2809">
          <cell r="A2809">
            <v>302857</v>
          </cell>
          <cell r="B2809" t="str">
            <v>TUBO-CILIND TK9CL 300 5200</v>
          </cell>
          <cell r="C2809" t="str">
            <v>TK9CL 300 5200</v>
          </cell>
          <cell r="D2809">
            <v>0.01</v>
          </cell>
          <cell r="E2809">
            <v>1399.92</v>
          </cell>
          <cell r="F2809" t="str">
            <v>PEÇ</v>
          </cell>
          <cell r="H2809">
            <v>300</v>
          </cell>
          <cell r="I2809">
            <v>5200</v>
          </cell>
        </row>
        <row r="2810">
          <cell r="A2810">
            <v>302858</v>
          </cell>
          <cell r="B2810" t="str">
            <v>TUBO-CILIND TK9CL 300 5220</v>
          </cell>
          <cell r="C2810" t="str">
            <v>TK9CL 300 5220</v>
          </cell>
          <cell r="D2810">
            <v>0.01</v>
          </cell>
          <cell r="E2810">
            <v>1399.92</v>
          </cell>
          <cell r="F2810" t="str">
            <v>PEÇ</v>
          </cell>
          <cell r="H2810">
            <v>300</v>
          </cell>
          <cell r="I2810">
            <v>5220</v>
          </cell>
        </row>
        <row r="2811">
          <cell r="A2811">
            <v>302859</v>
          </cell>
          <cell r="B2811" t="str">
            <v>TUBO-CILIND TK9CL 300 5240</v>
          </cell>
          <cell r="C2811" t="str">
            <v>TK9CL 300 5240</v>
          </cell>
          <cell r="D2811">
            <v>0.01</v>
          </cell>
          <cell r="E2811">
            <v>1399.92</v>
          </cell>
          <cell r="F2811" t="str">
            <v>PEÇ</v>
          </cell>
          <cell r="H2811">
            <v>300</v>
          </cell>
          <cell r="I2811">
            <v>5240</v>
          </cell>
        </row>
        <row r="2812">
          <cell r="A2812">
            <v>302860</v>
          </cell>
          <cell r="B2812" t="str">
            <v>TUBO-CILIND TK9CL 300 5280</v>
          </cell>
          <cell r="C2812" t="str">
            <v>TK9CL 300 5280</v>
          </cell>
          <cell r="D2812">
            <v>0.01</v>
          </cell>
          <cell r="E2812">
            <v>1399.92</v>
          </cell>
          <cell r="F2812" t="str">
            <v>PEÇ</v>
          </cell>
          <cell r="H2812">
            <v>300</v>
          </cell>
          <cell r="I2812">
            <v>5280</v>
          </cell>
        </row>
        <row r="2813">
          <cell r="A2813">
            <v>302861</v>
          </cell>
          <cell r="B2813" t="str">
            <v>TUBO-CILIND TK9CL 300 5350</v>
          </cell>
          <cell r="C2813" t="str">
            <v>TK9CL 300 5350</v>
          </cell>
          <cell r="D2813">
            <v>0.01</v>
          </cell>
          <cell r="E2813">
            <v>1399.92</v>
          </cell>
          <cell r="F2813" t="str">
            <v>PEÇ</v>
          </cell>
          <cell r="H2813">
            <v>300</v>
          </cell>
          <cell r="I2813">
            <v>5350</v>
          </cell>
        </row>
        <row r="2814">
          <cell r="A2814">
            <v>302862</v>
          </cell>
          <cell r="B2814" t="str">
            <v>TUBO-CILIND TK9CL 300 5400</v>
          </cell>
          <cell r="C2814" t="str">
            <v>TK9CL 300 5400</v>
          </cell>
          <cell r="D2814">
            <v>727.1</v>
          </cell>
          <cell r="E2814">
            <v>2732.63</v>
          </cell>
          <cell r="F2814" t="str">
            <v>PEÇ</v>
          </cell>
          <cell r="H2814">
            <v>300</v>
          </cell>
          <cell r="I2814">
            <v>5400</v>
          </cell>
        </row>
        <row r="2815">
          <cell r="A2815">
            <v>302863</v>
          </cell>
          <cell r="B2815" t="str">
            <v>TUBO-CILIND TK9CL 300 5450</v>
          </cell>
          <cell r="C2815" t="str">
            <v>TK9CL 300 5450</v>
          </cell>
          <cell r="D2815">
            <v>760.75</v>
          </cell>
          <cell r="E2815">
            <v>1399.92</v>
          </cell>
          <cell r="F2815" t="str">
            <v>PEÇ</v>
          </cell>
          <cell r="H2815">
            <v>300</v>
          </cell>
          <cell r="I2815">
            <v>5450</v>
          </cell>
        </row>
        <row r="2816">
          <cell r="A2816">
            <v>302864</v>
          </cell>
          <cell r="B2816" t="str">
            <v>TUBO-CILIND TK9CL 300 5500</v>
          </cell>
          <cell r="C2816" t="str">
            <v>TK9CL 300 5500</v>
          </cell>
          <cell r="D2816">
            <v>734.09</v>
          </cell>
          <cell r="E2816">
            <v>2904.27</v>
          </cell>
          <cell r="F2816" t="str">
            <v>PEÇ</v>
          </cell>
          <cell r="H2816">
            <v>300</v>
          </cell>
          <cell r="I2816">
            <v>5500</v>
          </cell>
        </row>
        <row r="2817">
          <cell r="A2817">
            <v>302865</v>
          </cell>
          <cell r="B2817" t="str">
            <v>TUBO-CILIND TK9CL 300 5560</v>
          </cell>
          <cell r="C2817" t="str">
            <v>TK9CL 300 5560</v>
          </cell>
          <cell r="D2817">
            <v>0.01</v>
          </cell>
          <cell r="E2817">
            <v>1476.28</v>
          </cell>
          <cell r="F2817" t="str">
            <v>PEÇ</v>
          </cell>
          <cell r="H2817">
            <v>300</v>
          </cell>
          <cell r="I2817">
            <v>5560</v>
          </cell>
        </row>
        <row r="2818">
          <cell r="A2818">
            <v>302866</v>
          </cell>
          <cell r="B2818" t="str">
            <v>TUBO-CILIND TK9CL 300 5570</v>
          </cell>
          <cell r="C2818" t="str">
            <v>TK9CL 300 5570</v>
          </cell>
          <cell r="D2818">
            <v>0.01</v>
          </cell>
          <cell r="E2818">
            <v>1476.28</v>
          </cell>
          <cell r="F2818" t="str">
            <v>PEÇ</v>
          </cell>
          <cell r="H2818">
            <v>300</v>
          </cell>
          <cell r="I2818">
            <v>5570</v>
          </cell>
        </row>
        <row r="2819">
          <cell r="A2819">
            <v>302867</v>
          </cell>
          <cell r="B2819" t="str">
            <v>TUBO-CILIND TK9CL 300 5600</v>
          </cell>
          <cell r="C2819" t="str">
            <v>TK9CL 300 5600</v>
          </cell>
          <cell r="D2819">
            <v>0.01</v>
          </cell>
          <cell r="E2819">
            <v>1476.28</v>
          </cell>
          <cell r="F2819" t="str">
            <v>PEÇ</v>
          </cell>
          <cell r="H2819">
            <v>300</v>
          </cell>
          <cell r="I2819">
            <v>5600</v>
          </cell>
        </row>
        <row r="2820">
          <cell r="A2820">
            <v>302868</v>
          </cell>
          <cell r="B2820" t="str">
            <v>TUBO-CILIND TK9CL 300 5640</v>
          </cell>
          <cell r="C2820" t="str">
            <v>TK9CL 300 5640</v>
          </cell>
          <cell r="D2820">
            <v>0.01</v>
          </cell>
          <cell r="E2820">
            <v>1476.28</v>
          </cell>
          <cell r="F2820" t="str">
            <v>PEÇ</v>
          </cell>
          <cell r="H2820">
            <v>300</v>
          </cell>
          <cell r="I2820">
            <v>5640</v>
          </cell>
        </row>
        <row r="2821">
          <cell r="A2821">
            <v>302869</v>
          </cell>
          <cell r="B2821" t="str">
            <v>TUBO-CILIND TK9CL 300 5650</v>
          </cell>
          <cell r="C2821" t="str">
            <v>TK9CL 300 5650</v>
          </cell>
          <cell r="D2821">
            <v>0.01</v>
          </cell>
          <cell r="E2821">
            <v>1476.28</v>
          </cell>
          <cell r="F2821" t="str">
            <v>PEÇ</v>
          </cell>
          <cell r="H2821">
            <v>300</v>
          </cell>
          <cell r="I2821">
            <v>5650</v>
          </cell>
        </row>
        <row r="2822">
          <cell r="A2822">
            <v>302870</v>
          </cell>
          <cell r="B2822" t="str">
            <v>TUBO-CILIND TK9CL 300 5700</v>
          </cell>
          <cell r="C2822" t="str">
            <v>TK9CL 300 5700</v>
          </cell>
          <cell r="D2822">
            <v>0.01</v>
          </cell>
          <cell r="E2822">
            <v>1476.28</v>
          </cell>
          <cell r="F2822" t="str">
            <v>PEÇ</v>
          </cell>
          <cell r="H2822">
            <v>300</v>
          </cell>
          <cell r="I2822">
            <v>5700</v>
          </cell>
        </row>
        <row r="2823">
          <cell r="A2823">
            <v>302871</v>
          </cell>
          <cell r="B2823" t="str">
            <v>TUBO-CILIND TK9CL 300 5720</v>
          </cell>
          <cell r="C2823" t="str">
            <v>TK9CL 300 5720</v>
          </cell>
          <cell r="D2823">
            <v>0.01</v>
          </cell>
          <cell r="E2823">
            <v>1476.28</v>
          </cell>
          <cell r="F2823" t="str">
            <v>PEÇ</v>
          </cell>
          <cell r="H2823">
            <v>300</v>
          </cell>
          <cell r="I2823">
            <v>5720</v>
          </cell>
        </row>
        <row r="2824">
          <cell r="A2824">
            <v>302872</v>
          </cell>
          <cell r="B2824" t="str">
            <v>TUBO-CILIND TK9CL 300 5750</v>
          </cell>
          <cell r="C2824" t="str">
            <v>TK9CL 300 5750</v>
          </cell>
          <cell r="D2824">
            <v>0.01</v>
          </cell>
          <cell r="E2824">
            <v>1476.28</v>
          </cell>
          <cell r="F2824" t="str">
            <v>PEÇ</v>
          </cell>
          <cell r="H2824">
            <v>300</v>
          </cell>
          <cell r="I2824">
            <v>5750</v>
          </cell>
        </row>
        <row r="2825">
          <cell r="A2825">
            <v>302873</v>
          </cell>
          <cell r="B2825" t="str">
            <v>TUBO-CILIND TK9CL 300 5800</v>
          </cell>
          <cell r="C2825" t="str">
            <v>TK9CL 300 5800</v>
          </cell>
          <cell r="D2825">
            <v>713.88</v>
          </cell>
          <cell r="E2825">
            <v>2208.17</v>
          </cell>
          <cell r="F2825" t="str">
            <v>PEÇ</v>
          </cell>
          <cell r="H2825">
            <v>300</v>
          </cell>
          <cell r="I2825">
            <v>5800</v>
          </cell>
        </row>
        <row r="2826">
          <cell r="A2826">
            <v>302874</v>
          </cell>
          <cell r="B2826" t="str">
            <v>TUBO-CILIND TK9CL 350 300</v>
          </cell>
          <cell r="C2826" t="str">
            <v>TK9CL 350 300</v>
          </cell>
          <cell r="D2826">
            <v>0.01</v>
          </cell>
          <cell r="E2826">
            <v>166.61</v>
          </cell>
          <cell r="F2826" t="str">
            <v>PEÇ</v>
          </cell>
          <cell r="H2826">
            <v>350</v>
          </cell>
          <cell r="I2826">
            <v>300</v>
          </cell>
        </row>
        <row r="2827">
          <cell r="A2827">
            <v>302875</v>
          </cell>
          <cell r="B2827" t="str">
            <v>TUBO-CILIND TK9CL 350 350</v>
          </cell>
          <cell r="C2827" t="str">
            <v>TK9CL 350 350</v>
          </cell>
          <cell r="D2827">
            <v>0.01</v>
          </cell>
          <cell r="E2827">
            <v>166.61</v>
          </cell>
          <cell r="F2827" t="str">
            <v>PEÇ</v>
          </cell>
          <cell r="H2827">
            <v>350</v>
          </cell>
          <cell r="I2827">
            <v>350</v>
          </cell>
        </row>
        <row r="2828">
          <cell r="A2828">
            <v>302876</v>
          </cell>
          <cell r="B2828" t="str">
            <v>TUBO-CILIND TK9CL 350 360</v>
          </cell>
          <cell r="C2828" t="str">
            <v>TK9CL 350 360</v>
          </cell>
          <cell r="D2828">
            <v>0.01</v>
          </cell>
          <cell r="E2828">
            <v>166.61</v>
          </cell>
          <cell r="F2828" t="str">
            <v>PEÇ</v>
          </cell>
          <cell r="H2828">
            <v>350</v>
          </cell>
          <cell r="I2828">
            <v>360</v>
          </cell>
        </row>
        <row r="2829">
          <cell r="A2829">
            <v>302877</v>
          </cell>
          <cell r="B2829" t="str">
            <v>TUBO-CILIND TK9CL 350 400</v>
          </cell>
          <cell r="C2829" t="str">
            <v>TK9CL 350 400</v>
          </cell>
          <cell r="D2829">
            <v>0.01</v>
          </cell>
          <cell r="E2829">
            <v>166.61</v>
          </cell>
          <cell r="F2829" t="str">
            <v>PEÇ</v>
          </cell>
          <cell r="H2829">
            <v>350</v>
          </cell>
          <cell r="I2829">
            <v>400</v>
          </cell>
        </row>
        <row r="2830">
          <cell r="A2830">
            <v>302878</v>
          </cell>
          <cell r="B2830" t="str">
            <v>TUBO-CILIND TK9CL 350 420</v>
          </cell>
          <cell r="C2830" t="str">
            <v>TK9CL 350 420</v>
          </cell>
          <cell r="D2830">
            <v>0.01</v>
          </cell>
          <cell r="E2830">
            <v>166.61</v>
          </cell>
          <cell r="F2830" t="str">
            <v>PEÇ</v>
          </cell>
          <cell r="H2830">
            <v>350</v>
          </cell>
          <cell r="I2830">
            <v>420</v>
          </cell>
        </row>
        <row r="2831">
          <cell r="A2831">
            <v>302879</v>
          </cell>
          <cell r="B2831" t="str">
            <v>TUBO-CILIND TK9CL 350 450</v>
          </cell>
          <cell r="C2831" t="str">
            <v>TK9CL 350 450</v>
          </cell>
          <cell r="D2831">
            <v>0.01</v>
          </cell>
          <cell r="E2831">
            <v>166.61</v>
          </cell>
          <cell r="F2831" t="str">
            <v>PEÇ</v>
          </cell>
          <cell r="H2831">
            <v>350</v>
          </cell>
          <cell r="I2831">
            <v>450</v>
          </cell>
        </row>
        <row r="2832">
          <cell r="A2832">
            <v>302880</v>
          </cell>
          <cell r="B2832" t="str">
            <v>TUBO-CILIND TK9CL 350 460</v>
          </cell>
          <cell r="C2832" t="str">
            <v>TK9CL 350 460</v>
          </cell>
          <cell r="D2832">
            <v>0.01</v>
          </cell>
          <cell r="E2832">
            <v>166.61</v>
          </cell>
          <cell r="F2832" t="str">
            <v>PEÇ</v>
          </cell>
          <cell r="H2832">
            <v>350</v>
          </cell>
          <cell r="I2832">
            <v>460</v>
          </cell>
        </row>
        <row r="2833">
          <cell r="A2833">
            <v>302881</v>
          </cell>
          <cell r="B2833" t="str">
            <v>TUBO-CILIND TK9CL 350 480</v>
          </cell>
          <cell r="C2833" t="str">
            <v>TK9CL 350 480</v>
          </cell>
          <cell r="D2833">
            <v>0.01</v>
          </cell>
          <cell r="E2833">
            <v>166.61</v>
          </cell>
          <cell r="F2833" t="str">
            <v>PEÇ</v>
          </cell>
          <cell r="H2833">
            <v>350</v>
          </cell>
          <cell r="I2833">
            <v>480</v>
          </cell>
        </row>
        <row r="2834">
          <cell r="A2834">
            <v>302882</v>
          </cell>
          <cell r="B2834" t="str">
            <v>TUBO-CILIND TK9CL 350 500</v>
          </cell>
          <cell r="C2834" t="str">
            <v>TK9CL 350 500</v>
          </cell>
          <cell r="D2834">
            <v>103.72</v>
          </cell>
          <cell r="E2834">
            <v>535.47</v>
          </cell>
          <cell r="F2834" t="str">
            <v>PEÇ</v>
          </cell>
          <cell r="H2834">
            <v>350</v>
          </cell>
          <cell r="I2834">
            <v>500</v>
          </cell>
        </row>
        <row r="2835">
          <cell r="A2835">
            <v>302883</v>
          </cell>
          <cell r="B2835" t="str">
            <v>TUBO-CILIND TK9CL 350 540</v>
          </cell>
          <cell r="C2835" t="str">
            <v>TK9CL 350 540</v>
          </cell>
          <cell r="D2835">
            <v>139.38999999999999</v>
          </cell>
          <cell r="E2835">
            <v>166.61</v>
          </cell>
          <cell r="F2835" t="str">
            <v>PEÇ</v>
          </cell>
          <cell r="H2835">
            <v>350</v>
          </cell>
          <cell r="I2835">
            <v>540</v>
          </cell>
        </row>
        <row r="2836">
          <cell r="A2836">
            <v>302884</v>
          </cell>
          <cell r="B2836" t="str">
            <v>TUBO-CILIND TK9CL 350 600</v>
          </cell>
          <cell r="C2836" t="str">
            <v>TK9CL 350 600</v>
          </cell>
          <cell r="D2836">
            <v>0.01</v>
          </cell>
          <cell r="E2836">
            <v>333.22</v>
          </cell>
          <cell r="F2836" t="str">
            <v>PEÇ</v>
          </cell>
          <cell r="H2836">
            <v>350</v>
          </cell>
          <cell r="I2836">
            <v>600</v>
          </cell>
        </row>
        <row r="2837">
          <cell r="A2837">
            <v>302885</v>
          </cell>
          <cell r="B2837" t="str">
            <v>TUBO-CILIND TK9CL 350 620</v>
          </cell>
          <cell r="C2837" t="str">
            <v>TK9CL 350 620</v>
          </cell>
          <cell r="D2837">
            <v>0.01</v>
          </cell>
          <cell r="E2837">
            <v>333.22</v>
          </cell>
          <cell r="F2837" t="str">
            <v>PEÇ</v>
          </cell>
          <cell r="H2837">
            <v>350</v>
          </cell>
          <cell r="I2837">
            <v>620</v>
          </cell>
        </row>
        <row r="2838">
          <cell r="A2838">
            <v>302886</v>
          </cell>
          <cell r="B2838" t="str">
            <v>TUBO-CILIND TK9CL 350 650</v>
          </cell>
          <cell r="C2838" t="str">
            <v>TK9CL 350 650</v>
          </cell>
          <cell r="D2838">
            <v>0.01</v>
          </cell>
          <cell r="E2838">
            <v>333.22</v>
          </cell>
          <cell r="F2838" t="str">
            <v>PEÇ</v>
          </cell>
          <cell r="H2838">
            <v>350</v>
          </cell>
          <cell r="I2838">
            <v>650</v>
          </cell>
        </row>
        <row r="2839">
          <cell r="A2839">
            <v>302887</v>
          </cell>
          <cell r="B2839" t="str">
            <v>TUBO-CILIND TK9CL 350 670</v>
          </cell>
          <cell r="C2839" t="str">
            <v>TK9CL 350 670</v>
          </cell>
          <cell r="D2839">
            <v>0.01</v>
          </cell>
          <cell r="E2839">
            <v>333.22</v>
          </cell>
          <cell r="F2839" t="str">
            <v>PEÇ</v>
          </cell>
          <cell r="H2839">
            <v>350</v>
          </cell>
          <cell r="I2839">
            <v>670</v>
          </cell>
        </row>
        <row r="2840">
          <cell r="A2840">
            <v>302888</v>
          </cell>
          <cell r="B2840" t="str">
            <v>TUBO-CILIND TK9CL 350 700</v>
          </cell>
          <cell r="C2840" t="str">
            <v>TK9CL 350 700</v>
          </cell>
          <cell r="D2840">
            <v>0.01</v>
          </cell>
          <cell r="E2840">
            <v>333.22</v>
          </cell>
          <cell r="F2840" t="str">
            <v>PEÇ</v>
          </cell>
          <cell r="H2840">
            <v>350</v>
          </cell>
          <cell r="I2840">
            <v>350</v>
          </cell>
        </row>
        <row r="2841">
          <cell r="A2841">
            <v>302889</v>
          </cell>
          <cell r="B2841" t="str">
            <v>TUBO-CILIND TK9CL 350 750</v>
          </cell>
          <cell r="C2841" t="str">
            <v>TK9CL 350 750</v>
          </cell>
          <cell r="D2841">
            <v>0.01</v>
          </cell>
          <cell r="E2841">
            <v>333.22</v>
          </cell>
          <cell r="F2841" t="str">
            <v>PEÇ</v>
          </cell>
          <cell r="H2841">
            <v>350</v>
          </cell>
          <cell r="I2841">
            <v>750</v>
          </cell>
        </row>
        <row r="2842">
          <cell r="A2842">
            <v>302890</v>
          </cell>
          <cell r="B2842" t="str">
            <v>TUBO-CILIND TK9CL 350 770</v>
          </cell>
          <cell r="C2842" t="str">
            <v>TK9CL 350 770</v>
          </cell>
          <cell r="D2842">
            <v>0.01</v>
          </cell>
          <cell r="E2842">
            <v>333.22</v>
          </cell>
          <cell r="F2842" t="str">
            <v>PEÇ</v>
          </cell>
          <cell r="H2842">
            <v>350</v>
          </cell>
          <cell r="I2842">
            <v>770</v>
          </cell>
        </row>
        <row r="2843">
          <cell r="A2843">
            <v>302891</v>
          </cell>
          <cell r="B2843" t="str">
            <v>TUBO-CILIND TK9CL 350 790</v>
          </cell>
          <cell r="C2843" t="str">
            <v>TK9CL 350 790</v>
          </cell>
          <cell r="D2843">
            <v>0.01</v>
          </cell>
          <cell r="E2843">
            <v>333.22</v>
          </cell>
          <cell r="F2843" t="str">
            <v>PEÇ</v>
          </cell>
          <cell r="H2843">
            <v>350</v>
          </cell>
          <cell r="I2843">
            <v>790</v>
          </cell>
        </row>
        <row r="2844">
          <cell r="A2844">
            <v>302892</v>
          </cell>
          <cell r="B2844" t="str">
            <v>TUBO-CILIND TK9CL 350 800</v>
          </cell>
          <cell r="C2844" t="str">
            <v>TK9CL 350 800</v>
          </cell>
          <cell r="D2844">
            <v>0.01</v>
          </cell>
          <cell r="E2844">
            <v>333.22</v>
          </cell>
          <cell r="F2844" t="str">
            <v>PEÇ</v>
          </cell>
          <cell r="H2844">
            <v>350</v>
          </cell>
          <cell r="I2844">
            <v>800</v>
          </cell>
        </row>
        <row r="2845">
          <cell r="A2845">
            <v>302893</v>
          </cell>
          <cell r="B2845" t="str">
            <v>TUBO-CILIND TK9CL 350 850</v>
          </cell>
          <cell r="C2845" t="str">
            <v>TK9CL 350 850</v>
          </cell>
          <cell r="D2845">
            <v>0.01</v>
          </cell>
          <cell r="E2845">
            <v>333.22</v>
          </cell>
          <cell r="F2845" t="str">
            <v>PEÇ</v>
          </cell>
          <cell r="H2845">
            <v>350</v>
          </cell>
          <cell r="I2845">
            <v>850</v>
          </cell>
        </row>
        <row r="2846">
          <cell r="A2846">
            <v>302894</v>
          </cell>
          <cell r="B2846" t="str">
            <v>TUBO-CILIND TK9CL 350 870</v>
          </cell>
          <cell r="C2846" t="str">
            <v>TK9CL 350 870</v>
          </cell>
          <cell r="D2846">
            <v>0.01</v>
          </cell>
          <cell r="E2846">
            <v>333.22</v>
          </cell>
          <cell r="F2846" t="str">
            <v>PEÇ</v>
          </cell>
          <cell r="H2846">
            <v>350</v>
          </cell>
          <cell r="I2846">
            <v>870</v>
          </cell>
        </row>
        <row r="2847">
          <cell r="A2847">
            <v>302895</v>
          </cell>
          <cell r="B2847" t="str">
            <v>TUBO-CILIND TK9CL 350 900</v>
          </cell>
          <cell r="C2847" t="str">
            <v>TK9CL 350 900</v>
          </cell>
          <cell r="D2847">
            <v>0.01</v>
          </cell>
          <cell r="E2847">
            <v>333.22</v>
          </cell>
          <cell r="F2847" t="str">
            <v>PEÇ</v>
          </cell>
          <cell r="H2847">
            <v>350</v>
          </cell>
          <cell r="I2847">
            <v>900</v>
          </cell>
        </row>
        <row r="2848">
          <cell r="A2848">
            <v>302896</v>
          </cell>
          <cell r="B2848" t="str">
            <v>TUBO-CILIND TK9CL 350 1000</v>
          </cell>
          <cell r="C2848" t="str">
            <v>TK9CL 350 1000</v>
          </cell>
          <cell r="D2848">
            <v>207.14</v>
          </cell>
          <cell r="E2848">
            <v>518.07000000000005</v>
          </cell>
          <cell r="F2848" t="str">
            <v>PEÇ</v>
          </cell>
          <cell r="H2848">
            <v>350</v>
          </cell>
          <cell r="I2848">
            <v>1000</v>
          </cell>
        </row>
        <row r="2849">
          <cell r="A2849">
            <v>302897</v>
          </cell>
          <cell r="B2849" t="str">
            <v>TUBO-CILIND TK9CL 350 1050</v>
          </cell>
          <cell r="C2849" t="str">
            <v>TK9CL 350 1050</v>
          </cell>
          <cell r="D2849">
            <v>0.01</v>
          </cell>
          <cell r="E2849">
            <v>499.82</v>
          </cell>
          <cell r="F2849" t="str">
            <v>PEÇ</v>
          </cell>
          <cell r="H2849">
            <v>350</v>
          </cell>
          <cell r="I2849">
            <v>1050</v>
          </cell>
        </row>
        <row r="2850">
          <cell r="A2850">
            <v>302898</v>
          </cell>
          <cell r="B2850" t="str">
            <v>TUBO-CILIND TK9CL 350 1060</v>
          </cell>
          <cell r="C2850" t="str">
            <v>TK9CL 350 1060</v>
          </cell>
          <cell r="D2850">
            <v>0.01</v>
          </cell>
          <cell r="E2850">
            <v>499.82</v>
          </cell>
          <cell r="F2850" t="str">
            <v>PEÇ</v>
          </cell>
          <cell r="H2850">
            <v>350</v>
          </cell>
          <cell r="I2850">
            <v>1060</v>
          </cell>
        </row>
        <row r="2851">
          <cell r="A2851">
            <v>302899</v>
          </cell>
          <cell r="B2851" t="str">
            <v>TUBO-CILIND TK9CL 350 1100</v>
          </cell>
          <cell r="C2851" t="str">
            <v>TK9CL 350 1100</v>
          </cell>
          <cell r="D2851">
            <v>0.01</v>
          </cell>
          <cell r="E2851">
            <v>499.82</v>
          </cell>
          <cell r="F2851" t="str">
            <v>PEÇ</v>
          </cell>
          <cell r="H2851">
            <v>350</v>
          </cell>
          <cell r="I2851">
            <v>1100</v>
          </cell>
        </row>
        <row r="2852">
          <cell r="A2852">
            <v>302900</v>
          </cell>
          <cell r="B2852" t="str">
            <v>TUBO-CILIND TK9CL 350 1120</v>
          </cell>
          <cell r="C2852" t="str">
            <v>TK9CL 350 1120</v>
          </cell>
          <cell r="D2852">
            <v>0.01</v>
          </cell>
          <cell r="E2852">
            <v>499.82</v>
          </cell>
          <cell r="F2852" t="str">
            <v>PEÇ</v>
          </cell>
          <cell r="H2852">
            <v>350</v>
          </cell>
          <cell r="I2852">
            <v>1120</v>
          </cell>
        </row>
        <row r="2853">
          <cell r="A2853">
            <v>302901</v>
          </cell>
          <cell r="B2853" t="str">
            <v>TUBO-CILIND TK9CL 350 1130</v>
          </cell>
          <cell r="C2853" t="str">
            <v>TK9CL 350 1130</v>
          </cell>
          <cell r="D2853">
            <v>0.01</v>
          </cell>
          <cell r="E2853">
            <v>499.82</v>
          </cell>
          <cell r="F2853" t="str">
            <v>PEÇ</v>
          </cell>
          <cell r="H2853">
            <v>350</v>
          </cell>
          <cell r="I2853">
            <v>1130</v>
          </cell>
        </row>
        <row r="2854">
          <cell r="A2854">
            <v>302902</v>
          </cell>
          <cell r="B2854" t="str">
            <v>TUBO-CILIND TK9CL 350 1150</v>
          </cell>
          <cell r="C2854" t="str">
            <v>TK9CL 350 1150</v>
          </cell>
          <cell r="D2854">
            <v>0.01</v>
          </cell>
          <cell r="E2854">
            <v>499.82</v>
          </cell>
          <cell r="F2854" t="str">
            <v>PEÇ</v>
          </cell>
          <cell r="H2854">
            <v>350</v>
          </cell>
          <cell r="I2854">
            <v>1150</v>
          </cell>
        </row>
        <row r="2855">
          <cell r="A2855">
            <v>302903</v>
          </cell>
          <cell r="B2855" t="str">
            <v>TUBO-CILIND TK9CL 350 1200</v>
          </cell>
          <cell r="C2855" t="str">
            <v>TK9CL 350 1200</v>
          </cell>
          <cell r="D2855">
            <v>0.01</v>
          </cell>
          <cell r="E2855">
            <v>499.82</v>
          </cell>
          <cell r="F2855" t="str">
            <v>PEÇ</v>
          </cell>
          <cell r="H2855">
            <v>350</v>
          </cell>
          <cell r="I2855">
            <v>1200</v>
          </cell>
        </row>
        <row r="2856">
          <cell r="A2856">
            <v>302904</v>
          </cell>
          <cell r="B2856" t="str">
            <v>TUBO-CILIND TK9CL 350 1260</v>
          </cell>
          <cell r="C2856" t="str">
            <v>TK9CL 350 1260</v>
          </cell>
          <cell r="D2856">
            <v>0.01</v>
          </cell>
          <cell r="E2856">
            <v>499.82</v>
          </cell>
          <cell r="F2856" t="str">
            <v>PEÇ</v>
          </cell>
          <cell r="H2856">
            <v>350</v>
          </cell>
          <cell r="I2856">
            <v>1260</v>
          </cell>
        </row>
        <row r="2857">
          <cell r="A2857">
            <v>302905</v>
          </cell>
          <cell r="B2857" t="str">
            <v>TUBO-CILIND TK9CL 350 1280</v>
          </cell>
          <cell r="C2857" t="str">
            <v>TK9CL 350 1280</v>
          </cell>
          <cell r="D2857">
            <v>0.01</v>
          </cell>
          <cell r="E2857">
            <v>499.82</v>
          </cell>
          <cell r="F2857" t="str">
            <v>PEÇ</v>
          </cell>
          <cell r="H2857">
            <v>350</v>
          </cell>
          <cell r="I2857">
            <v>1280</v>
          </cell>
        </row>
        <row r="2858">
          <cell r="A2858">
            <v>302906</v>
          </cell>
          <cell r="B2858" t="str">
            <v>TUBO-CILIND TK9CL 350 1300</v>
          </cell>
          <cell r="C2858" t="str">
            <v>TK9CL 350 1300</v>
          </cell>
          <cell r="D2858">
            <v>0.01</v>
          </cell>
          <cell r="E2858">
            <v>499.82</v>
          </cell>
          <cell r="F2858" t="str">
            <v>PEÇ</v>
          </cell>
          <cell r="H2858">
            <v>350</v>
          </cell>
          <cell r="I2858">
            <v>1300</v>
          </cell>
        </row>
        <row r="2859">
          <cell r="A2859">
            <v>302907</v>
          </cell>
          <cell r="B2859" t="str">
            <v>TUBO-CILIND TK9CL 350 1320</v>
          </cell>
          <cell r="C2859" t="str">
            <v>TK9CL 350 1320</v>
          </cell>
          <cell r="D2859">
            <v>0.01</v>
          </cell>
          <cell r="E2859">
            <v>499.82</v>
          </cell>
          <cell r="F2859" t="str">
            <v>PEÇ</v>
          </cell>
          <cell r="H2859">
            <v>350</v>
          </cell>
          <cell r="I2859">
            <v>1320</v>
          </cell>
        </row>
        <row r="2860">
          <cell r="A2860">
            <v>302908</v>
          </cell>
          <cell r="B2860" t="str">
            <v>TUBO-CILIND TK9CL 350 1330</v>
          </cell>
          <cell r="C2860" t="str">
            <v>TK9CL 350 1330</v>
          </cell>
          <cell r="D2860">
            <v>0.01</v>
          </cell>
          <cell r="E2860">
            <v>499.82</v>
          </cell>
          <cell r="F2860" t="str">
            <v>PEÇ</v>
          </cell>
          <cell r="H2860">
            <v>350</v>
          </cell>
          <cell r="I2860">
            <v>1330</v>
          </cell>
        </row>
        <row r="2861">
          <cell r="A2861">
            <v>302909</v>
          </cell>
          <cell r="B2861" t="str">
            <v>TUBO-CILIND TK9CL 350 1380</v>
          </cell>
          <cell r="C2861" t="str">
            <v>TK9CL 350 1380</v>
          </cell>
          <cell r="D2861">
            <v>0.01</v>
          </cell>
          <cell r="E2861">
            <v>499.82</v>
          </cell>
          <cell r="F2861" t="str">
            <v>PEÇ</v>
          </cell>
          <cell r="H2861">
            <v>350</v>
          </cell>
          <cell r="I2861">
            <v>1380</v>
          </cell>
        </row>
        <row r="2862">
          <cell r="A2862">
            <v>302910</v>
          </cell>
          <cell r="B2862" t="str">
            <v>TUBO-CILIND TK9CL 350 1400</v>
          </cell>
          <cell r="C2862" t="str">
            <v>TK9CL 350 1400</v>
          </cell>
          <cell r="D2862">
            <v>0.01</v>
          </cell>
          <cell r="E2862">
            <v>499.82</v>
          </cell>
          <cell r="F2862" t="str">
            <v>PEÇ</v>
          </cell>
          <cell r="H2862">
            <v>350</v>
          </cell>
          <cell r="I2862">
            <v>1400</v>
          </cell>
        </row>
        <row r="2863">
          <cell r="A2863">
            <v>302911</v>
          </cell>
          <cell r="B2863" t="str">
            <v>TUBO-CILIND TK9CL 350 1410</v>
          </cell>
          <cell r="C2863" t="str">
            <v>TK9CL 350 1410</v>
          </cell>
          <cell r="D2863">
            <v>0.01</v>
          </cell>
          <cell r="E2863">
            <v>499.82</v>
          </cell>
          <cell r="F2863" t="str">
            <v>PEÇ</v>
          </cell>
          <cell r="H2863">
            <v>350</v>
          </cell>
          <cell r="I2863">
            <v>1410</v>
          </cell>
        </row>
        <row r="2864">
          <cell r="A2864">
            <v>302912</v>
          </cell>
          <cell r="B2864" t="str">
            <v>TUBO-CILIND TK9CL 350 1470</v>
          </cell>
          <cell r="C2864" t="str">
            <v>TK9CL 350 1470</v>
          </cell>
          <cell r="D2864">
            <v>0.01</v>
          </cell>
          <cell r="E2864">
            <v>499.82</v>
          </cell>
          <cell r="F2864" t="str">
            <v>PEÇ</v>
          </cell>
          <cell r="H2864">
            <v>350</v>
          </cell>
          <cell r="I2864">
            <v>1470</v>
          </cell>
        </row>
        <row r="2865">
          <cell r="A2865">
            <v>302913</v>
          </cell>
          <cell r="B2865" t="str">
            <v>TUBO-CILIND TK9CL 350 1500</v>
          </cell>
          <cell r="C2865" t="str">
            <v>TK9CL 350 1500</v>
          </cell>
          <cell r="D2865">
            <v>241.53</v>
          </cell>
          <cell r="E2865">
            <v>1120.58</v>
          </cell>
          <cell r="F2865" t="str">
            <v>PEÇ</v>
          </cell>
          <cell r="H2865">
            <v>350</v>
          </cell>
          <cell r="I2865">
            <v>1500</v>
          </cell>
        </row>
        <row r="2866">
          <cell r="A2866">
            <v>302914</v>
          </cell>
          <cell r="B2866" t="str">
            <v>TUBO-CILIND TK9CL 350 1600</v>
          </cell>
          <cell r="C2866" t="str">
            <v>TK9CL 350 1600</v>
          </cell>
          <cell r="D2866">
            <v>0.01</v>
          </cell>
          <cell r="E2866">
            <v>666.43</v>
          </cell>
          <cell r="F2866" t="str">
            <v>PEÇ</v>
          </cell>
          <cell r="H2866">
            <v>350</v>
          </cell>
          <cell r="I2866">
            <v>1600</v>
          </cell>
        </row>
        <row r="2867">
          <cell r="A2867">
            <v>302915</v>
          </cell>
          <cell r="B2867" t="str">
            <v>TUBO-CILIND TK9CL 350 1690</v>
          </cell>
          <cell r="C2867" t="str">
            <v>TK9CL 350 1690</v>
          </cell>
          <cell r="D2867">
            <v>0.01</v>
          </cell>
          <cell r="E2867">
            <v>666.43</v>
          </cell>
          <cell r="F2867" t="str">
            <v>PEÇ</v>
          </cell>
          <cell r="H2867">
            <v>350</v>
          </cell>
          <cell r="I2867">
            <v>1690</v>
          </cell>
        </row>
        <row r="2868">
          <cell r="A2868">
            <v>302916</v>
          </cell>
          <cell r="B2868" t="str">
            <v>TUBO-CILIND TK9CL 350 1700</v>
          </cell>
          <cell r="C2868" t="str">
            <v>TK9CL 350 1700</v>
          </cell>
          <cell r="D2868">
            <v>0.01</v>
          </cell>
          <cell r="E2868">
            <v>666.43</v>
          </cell>
          <cell r="F2868" t="str">
            <v>PEÇ</v>
          </cell>
          <cell r="H2868">
            <v>350</v>
          </cell>
          <cell r="I2868">
            <v>1700</v>
          </cell>
        </row>
        <row r="2869">
          <cell r="A2869">
            <v>302917</v>
          </cell>
          <cell r="B2869" t="str">
            <v>TUBO-CILIND TK9CL 350 1730</v>
          </cell>
          <cell r="C2869" t="str">
            <v>TK9CL 350 1730</v>
          </cell>
          <cell r="D2869">
            <v>0.01</v>
          </cell>
          <cell r="E2869">
            <v>666.43</v>
          </cell>
          <cell r="F2869" t="str">
            <v>PEÇ</v>
          </cell>
          <cell r="H2869">
            <v>350</v>
          </cell>
          <cell r="I2869">
            <v>1730</v>
          </cell>
        </row>
        <row r="2870">
          <cell r="A2870">
            <v>302918</v>
          </cell>
          <cell r="B2870" t="str">
            <v>TUBO-CILIND TK9CL 350 1780</v>
          </cell>
          <cell r="C2870" t="str">
            <v>TK9CL 350 1780</v>
          </cell>
          <cell r="D2870">
            <v>0.01</v>
          </cell>
          <cell r="E2870">
            <v>666.43</v>
          </cell>
          <cell r="F2870" t="str">
            <v>PEÇ</v>
          </cell>
          <cell r="H2870">
            <v>350</v>
          </cell>
          <cell r="I2870">
            <v>1780</v>
          </cell>
        </row>
        <row r="2871">
          <cell r="A2871">
            <v>302919</v>
          </cell>
          <cell r="B2871" t="str">
            <v>TUBO-CILIND TK9CL 350 1800</v>
          </cell>
          <cell r="C2871" t="str">
            <v>TK9CL 350 1800</v>
          </cell>
          <cell r="D2871">
            <v>0.01</v>
          </cell>
          <cell r="E2871">
            <v>666.43</v>
          </cell>
          <cell r="F2871" t="str">
            <v>PEÇ</v>
          </cell>
          <cell r="H2871">
            <v>350</v>
          </cell>
          <cell r="I2871">
            <v>1800</v>
          </cell>
        </row>
        <row r="2872">
          <cell r="A2872">
            <v>302920</v>
          </cell>
          <cell r="B2872" t="str">
            <v>TUBO-CILIND TK9CL 350 1950</v>
          </cell>
          <cell r="C2872" t="str">
            <v>TK9CL 350 1950</v>
          </cell>
          <cell r="D2872">
            <v>0.01</v>
          </cell>
          <cell r="E2872">
            <v>666.43</v>
          </cell>
          <cell r="F2872" t="str">
            <v>PEÇ</v>
          </cell>
          <cell r="H2872">
            <v>350</v>
          </cell>
          <cell r="I2872">
            <v>1950</v>
          </cell>
        </row>
        <row r="2873">
          <cell r="A2873">
            <v>302921</v>
          </cell>
          <cell r="B2873" t="str">
            <v>TUBO-CILIND TK9CL 350 2000</v>
          </cell>
          <cell r="C2873" t="str">
            <v>TK9CL 350 2000</v>
          </cell>
          <cell r="D2873">
            <v>308.18</v>
          </cell>
          <cell r="E2873">
            <v>1397.51</v>
          </cell>
          <cell r="F2873" t="str">
            <v>PEÇ</v>
          </cell>
          <cell r="H2873">
            <v>350</v>
          </cell>
          <cell r="I2873">
            <v>2000</v>
          </cell>
        </row>
        <row r="2874">
          <cell r="A2874">
            <v>302922</v>
          </cell>
          <cell r="B2874" t="str">
            <v>TUBO-CILIND TK9CL 350 2090</v>
          </cell>
          <cell r="C2874" t="str">
            <v>TK9CL 350 2090</v>
          </cell>
          <cell r="D2874">
            <v>0.01</v>
          </cell>
          <cell r="E2874">
            <v>833.04</v>
          </cell>
          <cell r="F2874" t="str">
            <v>PEÇ</v>
          </cell>
          <cell r="H2874">
            <v>350</v>
          </cell>
          <cell r="I2874">
            <v>2090</v>
          </cell>
        </row>
        <row r="2875">
          <cell r="A2875">
            <v>302923</v>
          </cell>
          <cell r="B2875" t="str">
            <v>TUBO-CILIND TK9CL 350 2100</v>
          </cell>
          <cell r="C2875" t="str">
            <v>TK9CL 350 2100</v>
          </cell>
          <cell r="D2875">
            <v>0.01</v>
          </cell>
          <cell r="E2875">
            <v>833.04</v>
          </cell>
          <cell r="F2875" t="str">
            <v>PEÇ</v>
          </cell>
          <cell r="H2875">
            <v>350</v>
          </cell>
          <cell r="I2875">
            <v>2100</v>
          </cell>
        </row>
        <row r="2876">
          <cell r="A2876">
            <v>302924</v>
          </cell>
          <cell r="B2876" t="str">
            <v>TUBO-CILIND TK9CL 350 2150</v>
          </cell>
          <cell r="C2876" t="str">
            <v>TK9CL 350 2150</v>
          </cell>
          <cell r="D2876">
            <v>0.01</v>
          </cell>
          <cell r="E2876">
            <v>833.04</v>
          </cell>
          <cell r="F2876" t="str">
            <v>PEÇ</v>
          </cell>
          <cell r="H2876">
            <v>350</v>
          </cell>
          <cell r="I2876">
            <v>2150</v>
          </cell>
        </row>
        <row r="2877">
          <cell r="A2877">
            <v>302925</v>
          </cell>
          <cell r="B2877" t="str">
            <v>TUBO-CILIND TK9CL 350 2200</v>
          </cell>
          <cell r="C2877" t="str">
            <v>TK9CL 350 2200</v>
          </cell>
          <cell r="D2877">
            <v>0.01</v>
          </cell>
          <cell r="E2877">
            <v>833.04</v>
          </cell>
          <cell r="F2877" t="str">
            <v>PEÇ</v>
          </cell>
          <cell r="H2877">
            <v>350</v>
          </cell>
          <cell r="I2877">
            <v>2200</v>
          </cell>
        </row>
        <row r="2878">
          <cell r="A2878">
            <v>302926</v>
          </cell>
          <cell r="B2878" t="str">
            <v>TUBO-CILIND TK9CL 350 2250</v>
          </cell>
          <cell r="C2878" t="str">
            <v>TK9CL 350 2250</v>
          </cell>
          <cell r="D2878">
            <v>0.01</v>
          </cell>
          <cell r="E2878">
            <v>833.04</v>
          </cell>
          <cell r="F2878" t="str">
            <v>PEÇ</v>
          </cell>
          <cell r="H2878">
            <v>350</v>
          </cell>
          <cell r="I2878">
            <v>2250</v>
          </cell>
        </row>
        <row r="2879">
          <cell r="A2879">
            <v>302927</v>
          </cell>
          <cell r="B2879" t="str">
            <v>TUBO-CILIND TK9CL 350 2300</v>
          </cell>
          <cell r="C2879" t="str">
            <v>TK9CL 350 2300</v>
          </cell>
          <cell r="D2879">
            <v>0.01</v>
          </cell>
          <cell r="E2879">
            <v>833.04</v>
          </cell>
          <cell r="F2879" t="str">
            <v>PEÇ</v>
          </cell>
          <cell r="H2879">
            <v>350</v>
          </cell>
          <cell r="I2879">
            <v>2300</v>
          </cell>
        </row>
        <row r="2880">
          <cell r="A2880">
            <v>302928</v>
          </cell>
          <cell r="B2880" t="str">
            <v>TUBO-CILIND TK9CL 350 2330</v>
          </cell>
          <cell r="C2880" t="str">
            <v>TK9CL 350 2330</v>
          </cell>
          <cell r="D2880">
            <v>0.01</v>
          </cell>
          <cell r="E2880">
            <v>833.04</v>
          </cell>
          <cell r="F2880" t="str">
            <v>PEÇ</v>
          </cell>
          <cell r="H2880">
            <v>350</v>
          </cell>
          <cell r="I2880">
            <v>2330</v>
          </cell>
        </row>
        <row r="2881">
          <cell r="A2881">
            <v>302929</v>
          </cell>
          <cell r="B2881" t="str">
            <v>TUBO-CILIND TK9CL 350 2400</v>
          </cell>
          <cell r="C2881" t="str">
            <v>TK9CL 350 2400</v>
          </cell>
          <cell r="D2881">
            <v>0.01</v>
          </cell>
          <cell r="E2881">
            <v>833.04</v>
          </cell>
          <cell r="F2881" t="str">
            <v>PEÇ</v>
          </cell>
          <cell r="H2881">
            <v>350</v>
          </cell>
          <cell r="I2881">
            <v>2400</v>
          </cell>
        </row>
        <row r="2882">
          <cell r="A2882">
            <v>302930</v>
          </cell>
          <cell r="B2882" t="str">
            <v>TUBO-CILIND TK9CL 350 2420</v>
          </cell>
          <cell r="C2882" t="str">
            <v>TK9CL 350 2420</v>
          </cell>
          <cell r="D2882">
            <v>0.01</v>
          </cell>
          <cell r="E2882">
            <v>833.04</v>
          </cell>
          <cell r="F2882" t="str">
            <v>PEÇ</v>
          </cell>
          <cell r="H2882">
            <v>350</v>
          </cell>
          <cell r="I2882">
            <v>2420</v>
          </cell>
        </row>
        <row r="2883">
          <cell r="A2883">
            <v>302931</v>
          </cell>
          <cell r="B2883" t="str">
            <v>TUBO-CILIND TK9CL 350 2500</v>
          </cell>
          <cell r="C2883" t="str">
            <v>TK9CL 350 2500</v>
          </cell>
          <cell r="D2883">
            <v>378.91</v>
          </cell>
          <cell r="E2883">
            <v>1682.57</v>
          </cell>
          <cell r="F2883" t="str">
            <v>PEÇ</v>
          </cell>
          <cell r="H2883">
            <v>350</v>
          </cell>
          <cell r="I2883">
            <v>2500</v>
          </cell>
        </row>
        <row r="2884">
          <cell r="A2884">
            <v>302932</v>
          </cell>
          <cell r="B2884" t="str">
            <v>TUBO-CILIND TK9CL 350 2600</v>
          </cell>
          <cell r="C2884" t="str">
            <v>TK9CL 350 2600</v>
          </cell>
          <cell r="D2884">
            <v>0.01</v>
          </cell>
          <cell r="E2884">
            <v>999.65</v>
          </cell>
          <cell r="F2884" t="str">
            <v>PEÇ</v>
          </cell>
          <cell r="H2884">
            <v>350</v>
          </cell>
          <cell r="I2884">
            <v>2600</v>
          </cell>
        </row>
        <row r="2885">
          <cell r="A2885">
            <v>302933</v>
          </cell>
          <cell r="B2885" t="str">
            <v>TUBO-CILIND TK9CL 350 2700</v>
          </cell>
          <cell r="C2885" t="str">
            <v>TK9CL 350 2700</v>
          </cell>
          <cell r="D2885">
            <v>0.01</v>
          </cell>
          <cell r="E2885">
            <v>999.65</v>
          </cell>
          <cell r="F2885" t="str">
            <v>PEÇ</v>
          </cell>
          <cell r="H2885">
            <v>350</v>
          </cell>
          <cell r="I2885">
            <v>2700</v>
          </cell>
        </row>
        <row r="2886">
          <cell r="A2886">
            <v>302934</v>
          </cell>
          <cell r="B2886" t="str">
            <v>TUBO-CILIND TK9CL 350 2800</v>
          </cell>
          <cell r="C2886" t="str">
            <v>TK9CL 350 2800</v>
          </cell>
          <cell r="D2886">
            <v>0.01</v>
          </cell>
          <cell r="E2886">
            <v>999.65</v>
          </cell>
          <cell r="F2886" t="str">
            <v>PEÇ</v>
          </cell>
          <cell r="H2886">
            <v>350</v>
          </cell>
          <cell r="I2886">
            <v>2800</v>
          </cell>
        </row>
        <row r="2887">
          <cell r="A2887">
            <v>302935</v>
          </cell>
          <cell r="B2887" t="str">
            <v>TUBO-CILIND TK9CL 350 2950</v>
          </cell>
          <cell r="C2887" t="str">
            <v>TK9CL 350 2950</v>
          </cell>
          <cell r="D2887">
            <v>0.01</v>
          </cell>
          <cell r="E2887">
            <v>999.65</v>
          </cell>
          <cell r="F2887" t="str">
            <v>PEÇ</v>
          </cell>
          <cell r="H2887">
            <v>350</v>
          </cell>
          <cell r="I2887">
            <v>2950</v>
          </cell>
        </row>
        <row r="2888">
          <cell r="A2888">
            <v>302936</v>
          </cell>
          <cell r="B2888" t="str">
            <v>TUBO-CILIND TK9CL 350 3000</v>
          </cell>
          <cell r="C2888" t="str">
            <v>TK9CL 350 3000</v>
          </cell>
          <cell r="D2888">
            <v>516.49</v>
          </cell>
          <cell r="E2888">
            <v>1969.97</v>
          </cell>
          <cell r="F2888" t="str">
            <v>PEÇ</v>
          </cell>
          <cell r="H2888">
            <v>350</v>
          </cell>
          <cell r="I2888">
            <v>3000</v>
          </cell>
        </row>
        <row r="2889">
          <cell r="A2889">
            <v>302937</v>
          </cell>
          <cell r="B2889" t="str">
            <v>TUBO-CILIND TK9CL 350 3100</v>
          </cell>
          <cell r="C2889" t="str">
            <v>TK9CL 350 3100</v>
          </cell>
          <cell r="D2889">
            <v>0.01</v>
          </cell>
          <cell r="E2889">
            <v>1166.26</v>
          </cell>
          <cell r="F2889" t="str">
            <v>PEÇ</v>
          </cell>
          <cell r="H2889">
            <v>350</v>
          </cell>
          <cell r="I2889">
            <v>3100</v>
          </cell>
        </row>
        <row r="2890">
          <cell r="A2890">
            <v>302938</v>
          </cell>
          <cell r="B2890" t="str">
            <v>TUBO-CILIND TK9CL 350 3200</v>
          </cell>
          <cell r="C2890" t="str">
            <v>TK9CL 350 3200</v>
          </cell>
          <cell r="D2890">
            <v>0.01</v>
          </cell>
          <cell r="E2890">
            <v>1166.26</v>
          </cell>
          <cell r="F2890" t="str">
            <v>PEÇ</v>
          </cell>
          <cell r="H2890">
            <v>350</v>
          </cell>
          <cell r="I2890">
            <v>3200</v>
          </cell>
        </row>
        <row r="2891">
          <cell r="A2891">
            <v>302939</v>
          </cell>
          <cell r="B2891" t="str">
            <v>TUBO-CILIND TK9CL 350 3250</v>
          </cell>
          <cell r="C2891" t="str">
            <v>TK9CL 350 3250</v>
          </cell>
          <cell r="D2891">
            <v>0.01</v>
          </cell>
          <cell r="E2891">
            <v>1166.26</v>
          </cell>
          <cell r="F2891" t="str">
            <v>PEÇ</v>
          </cell>
          <cell r="H2891">
            <v>350</v>
          </cell>
          <cell r="I2891">
            <v>3250</v>
          </cell>
        </row>
        <row r="2892">
          <cell r="A2892">
            <v>302940</v>
          </cell>
          <cell r="B2892" t="str">
            <v>TUBO-CILIND TK9CL 350 3300</v>
          </cell>
          <cell r="C2892" t="str">
            <v>TK9CL 350 3300</v>
          </cell>
          <cell r="D2892">
            <v>0.01</v>
          </cell>
          <cell r="E2892">
            <v>1166.26</v>
          </cell>
          <cell r="F2892" t="str">
            <v>PEÇ</v>
          </cell>
          <cell r="H2892">
            <v>350</v>
          </cell>
          <cell r="I2892">
            <v>3300</v>
          </cell>
        </row>
        <row r="2893">
          <cell r="A2893">
            <v>302941</v>
          </cell>
          <cell r="B2893" t="str">
            <v>TUBO-CILIND TK9CL 350 3350</v>
          </cell>
          <cell r="C2893" t="str">
            <v>TK9CL 350 3350</v>
          </cell>
          <cell r="D2893">
            <v>0.01</v>
          </cell>
          <cell r="E2893">
            <v>1166.26</v>
          </cell>
          <cell r="F2893" t="str">
            <v>PEÇ</v>
          </cell>
          <cell r="H2893">
            <v>350</v>
          </cell>
          <cell r="I2893">
            <v>3350</v>
          </cell>
        </row>
        <row r="2894">
          <cell r="A2894">
            <v>302942</v>
          </cell>
          <cell r="B2894" t="str">
            <v>TUBO-CILIND TK9CL 350 3380</v>
          </cell>
          <cell r="C2894" t="str">
            <v>TK9CL 350 3380</v>
          </cell>
          <cell r="D2894">
            <v>0.01</v>
          </cell>
          <cell r="E2894">
            <v>1166.26</v>
          </cell>
          <cell r="F2894" t="str">
            <v>PEÇ</v>
          </cell>
          <cell r="H2894">
            <v>350</v>
          </cell>
          <cell r="I2894">
            <v>3380</v>
          </cell>
        </row>
        <row r="2895">
          <cell r="A2895">
            <v>302943</v>
          </cell>
          <cell r="B2895" t="str">
            <v>TUBO-CILIND TK9CL 350 3450</v>
          </cell>
          <cell r="C2895" t="str">
            <v>TK9CL 350 3450</v>
          </cell>
          <cell r="D2895">
            <v>0.01</v>
          </cell>
          <cell r="E2895">
            <v>1166.26</v>
          </cell>
          <cell r="F2895" t="str">
            <v>PEÇ</v>
          </cell>
          <cell r="H2895">
            <v>350</v>
          </cell>
          <cell r="I2895">
            <v>3450</v>
          </cell>
        </row>
        <row r="2896">
          <cell r="A2896">
            <v>302944</v>
          </cell>
          <cell r="B2896" t="str">
            <v>TUBO-CILIND TK9CL 350 3500</v>
          </cell>
          <cell r="C2896" t="str">
            <v>TK9CL 350 3500</v>
          </cell>
          <cell r="D2896">
            <v>516.73</v>
          </cell>
          <cell r="E2896">
            <v>2257.3000000000002</v>
          </cell>
          <cell r="F2896" t="str">
            <v>PEÇ</v>
          </cell>
          <cell r="H2896">
            <v>350</v>
          </cell>
          <cell r="I2896">
            <v>3500</v>
          </cell>
        </row>
        <row r="2897">
          <cell r="A2897">
            <v>302945</v>
          </cell>
          <cell r="B2897" t="str">
            <v>TUBO-CILIND TK9CL 350 3580</v>
          </cell>
          <cell r="C2897" t="str">
            <v>TK9CL 350 3580</v>
          </cell>
          <cell r="D2897">
            <v>0.01</v>
          </cell>
          <cell r="E2897">
            <v>1332.87</v>
          </cell>
          <cell r="F2897" t="str">
            <v>PEÇ</v>
          </cell>
          <cell r="H2897">
            <v>350</v>
          </cell>
          <cell r="I2897">
            <v>3580</v>
          </cell>
        </row>
        <row r="2898">
          <cell r="A2898">
            <v>302946</v>
          </cell>
          <cell r="B2898" t="str">
            <v>TUBO-CILIND TK9CL 350 3600</v>
          </cell>
          <cell r="C2898" t="str">
            <v>TK9CL 350 3600</v>
          </cell>
          <cell r="D2898">
            <v>0.01</v>
          </cell>
          <cell r="E2898">
            <v>1332.87</v>
          </cell>
          <cell r="F2898" t="str">
            <v>PEÇ</v>
          </cell>
          <cell r="H2898">
            <v>350</v>
          </cell>
          <cell r="I2898">
            <v>3600</v>
          </cell>
        </row>
        <row r="2899">
          <cell r="A2899">
            <v>302947</v>
          </cell>
          <cell r="B2899" t="str">
            <v>TUBO-CILIND TK9CL 350 3800</v>
          </cell>
          <cell r="C2899" t="str">
            <v>TK9CL 350 3800</v>
          </cell>
          <cell r="D2899">
            <v>0.01</v>
          </cell>
          <cell r="E2899">
            <v>1332.87</v>
          </cell>
          <cell r="F2899" t="str">
            <v>PEÇ</v>
          </cell>
          <cell r="H2899">
            <v>350</v>
          </cell>
          <cell r="I2899">
            <v>3800</v>
          </cell>
        </row>
        <row r="2900">
          <cell r="A2900">
            <v>302948</v>
          </cell>
          <cell r="B2900" t="str">
            <v>TUBO-CILIND TK9CL 350 3850</v>
          </cell>
          <cell r="C2900" t="str">
            <v>TK9CL 350 3850</v>
          </cell>
          <cell r="D2900">
            <v>0.01</v>
          </cell>
          <cell r="E2900">
            <v>1332.87</v>
          </cell>
          <cell r="F2900" t="str">
            <v>PEÇ</v>
          </cell>
          <cell r="H2900">
            <v>350</v>
          </cell>
          <cell r="I2900">
            <v>3850</v>
          </cell>
        </row>
        <row r="2901">
          <cell r="A2901">
            <v>302949</v>
          </cell>
          <cell r="B2901" t="str">
            <v>TUBO-CILIND TK9CL 350 3900</v>
          </cell>
          <cell r="C2901" t="str">
            <v>TK9CL 350 3900</v>
          </cell>
          <cell r="D2901">
            <v>0.01</v>
          </cell>
          <cell r="E2901">
            <v>1332.87</v>
          </cell>
          <cell r="F2901" t="str">
            <v>PEÇ</v>
          </cell>
          <cell r="H2901">
            <v>350</v>
          </cell>
          <cell r="I2901">
            <v>3900</v>
          </cell>
        </row>
        <row r="2902">
          <cell r="A2902">
            <v>302950</v>
          </cell>
          <cell r="B2902" t="str">
            <v>TUBO-CILIND TK9CL 350 4000</v>
          </cell>
          <cell r="C2902" t="str">
            <v>TK9CL 350 4000</v>
          </cell>
          <cell r="D2902">
            <v>582.02</v>
          </cell>
          <cell r="E2902">
            <v>2572.37</v>
          </cell>
          <cell r="F2902" t="str">
            <v>PEÇ</v>
          </cell>
          <cell r="H2902">
            <v>350</v>
          </cell>
          <cell r="I2902">
            <v>4000</v>
          </cell>
        </row>
        <row r="2903">
          <cell r="A2903">
            <v>302951</v>
          </cell>
          <cell r="B2903" t="str">
            <v>TUBO-CILIND TK9CL 350 4200</v>
          </cell>
          <cell r="C2903" t="str">
            <v>TK9CL 350 4200</v>
          </cell>
          <cell r="D2903">
            <v>0.01</v>
          </cell>
          <cell r="E2903">
            <v>1499.47</v>
          </cell>
          <cell r="F2903" t="str">
            <v>PEÇ</v>
          </cell>
          <cell r="H2903">
            <v>350</v>
          </cell>
          <cell r="I2903">
            <v>4200</v>
          </cell>
        </row>
        <row r="2904">
          <cell r="A2904">
            <v>302952</v>
          </cell>
          <cell r="B2904" t="str">
            <v>TUBO-CILIND TK9CL 350 4210</v>
          </cell>
          <cell r="C2904" t="str">
            <v>TK9CL 350 4210</v>
          </cell>
          <cell r="D2904">
            <v>0.01</v>
          </cell>
          <cell r="E2904">
            <v>1499.47</v>
          </cell>
          <cell r="F2904" t="str">
            <v>PEÇ</v>
          </cell>
          <cell r="H2904">
            <v>350</v>
          </cell>
          <cell r="I2904">
            <v>4210</v>
          </cell>
        </row>
        <row r="2905">
          <cell r="A2905">
            <v>302953</v>
          </cell>
          <cell r="B2905" t="str">
            <v>TUBO-CILIND TK9CL 350 4300</v>
          </cell>
          <cell r="C2905" t="str">
            <v>TK9CL 350 4300</v>
          </cell>
          <cell r="D2905">
            <v>0.01</v>
          </cell>
          <cell r="E2905">
            <v>1499.47</v>
          </cell>
          <cell r="F2905" t="str">
            <v>PEÇ</v>
          </cell>
          <cell r="H2905">
            <v>350</v>
          </cell>
          <cell r="I2905">
            <v>4300</v>
          </cell>
        </row>
        <row r="2906">
          <cell r="A2906">
            <v>302954</v>
          </cell>
          <cell r="B2906" t="str">
            <v>TUBO-CILIND TK9CL 350 4500</v>
          </cell>
          <cell r="C2906" t="str">
            <v>TK9CL 350 4500</v>
          </cell>
          <cell r="D2906">
            <v>654.57000000000005</v>
          </cell>
          <cell r="E2906">
            <v>2863.21</v>
          </cell>
          <cell r="F2906" t="str">
            <v>PEÇ</v>
          </cell>
          <cell r="H2906">
            <v>350</v>
          </cell>
          <cell r="I2906">
            <v>4500</v>
          </cell>
        </row>
        <row r="2907">
          <cell r="A2907">
            <v>302955</v>
          </cell>
          <cell r="B2907" t="str">
            <v>TUBO-CILIND TK9CL 350 4710</v>
          </cell>
          <cell r="C2907" t="str">
            <v>TK9CL 350 4710</v>
          </cell>
          <cell r="D2907">
            <v>0.01</v>
          </cell>
          <cell r="E2907">
            <v>1666.08</v>
          </cell>
          <cell r="F2907" t="str">
            <v>PEÇ</v>
          </cell>
          <cell r="H2907">
            <v>350</v>
          </cell>
          <cell r="I2907">
            <v>4710</v>
          </cell>
        </row>
        <row r="2908">
          <cell r="A2908">
            <v>302956</v>
          </cell>
          <cell r="B2908" t="str">
            <v>TUBO-CILIND TK9CL 350 4770</v>
          </cell>
          <cell r="C2908" t="str">
            <v>TK9CL 350 4770</v>
          </cell>
          <cell r="D2908">
            <v>0.01</v>
          </cell>
          <cell r="E2908">
            <v>1666.08</v>
          </cell>
          <cell r="F2908" t="str">
            <v>PEÇ</v>
          </cell>
          <cell r="H2908">
            <v>350</v>
          </cell>
          <cell r="I2908">
            <v>4770</v>
          </cell>
        </row>
        <row r="2909">
          <cell r="A2909">
            <v>302957</v>
          </cell>
          <cell r="B2909" t="str">
            <v>TUBO-CILIND TK9CL 350 4860</v>
          </cell>
          <cell r="C2909" t="str">
            <v>TK9CL 350 4860</v>
          </cell>
          <cell r="D2909">
            <v>0.01</v>
          </cell>
          <cell r="E2909">
            <v>1666.08</v>
          </cell>
          <cell r="F2909" t="str">
            <v>PEÇ</v>
          </cell>
          <cell r="H2909">
            <v>350</v>
          </cell>
          <cell r="I2909">
            <v>4860</v>
          </cell>
        </row>
        <row r="2910">
          <cell r="A2910">
            <v>302958</v>
          </cell>
          <cell r="B2910" t="str">
            <v>TUBO-CILIND TK9CL 350 4900</v>
          </cell>
          <cell r="C2910" t="str">
            <v>TK9CL 350 4900</v>
          </cell>
          <cell r="D2910">
            <v>0.01</v>
          </cell>
          <cell r="E2910">
            <v>1666.08</v>
          </cell>
          <cell r="F2910" t="str">
            <v>PEÇ</v>
          </cell>
          <cell r="H2910">
            <v>350</v>
          </cell>
          <cell r="I2910">
            <v>4900</v>
          </cell>
        </row>
        <row r="2911">
          <cell r="A2911">
            <v>302959</v>
          </cell>
          <cell r="B2911" t="str">
            <v>TUBO-CILIND TK9CL 350 5000</v>
          </cell>
          <cell r="C2911" t="str">
            <v>TK9CL 350 5000</v>
          </cell>
          <cell r="D2911">
            <v>729.49</v>
          </cell>
          <cell r="E2911">
            <v>3154.04</v>
          </cell>
          <cell r="F2911" t="str">
            <v>PEÇ</v>
          </cell>
          <cell r="H2911">
            <v>350</v>
          </cell>
          <cell r="I2911">
            <v>5000</v>
          </cell>
        </row>
        <row r="2912">
          <cell r="A2912">
            <v>302960</v>
          </cell>
          <cell r="B2912" t="str">
            <v>TUBO-CILIND TK9CL 350 5200</v>
          </cell>
          <cell r="C2912" t="str">
            <v>TK9CL 350 5200</v>
          </cell>
          <cell r="D2912">
            <v>0.01</v>
          </cell>
          <cell r="E2912">
            <v>1832.68</v>
          </cell>
          <cell r="F2912" t="str">
            <v>PEÇ</v>
          </cell>
          <cell r="H2912">
            <v>350</v>
          </cell>
          <cell r="I2912">
            <v>5200</v>
          </cell>
        </row>
        <row r="2913">
          <cell r="A2913">
            <v>302961</v>
          </cell>
          <cell r="B2913" t="str">
            <v>TUBO-CILIND TK9CL 350 5400</v>
          </cell>
          <cell r="C2913" t="str">
            <v>TK9CL 350 5400</v>
          </cell>
          <cell r="D2913">
            <v>0.01</v>
          </cell>
          <cell r="E2913">
            <v>1832.68</v>
          </cell>
          <cell r="F2913" t="str">
            <v>PEÇ</v>
          </cell>
          <cell r="H2913">
            <v>350</v>
          </cell>
          <cell r="I2913">
            <v>5400</v>
          </cell>
        </row>
        <row r="2914">
          <cell r="A2914">
            <v>302962</v>
          </cell>
          <cell r="B2914" t="str">
            <v>TUBO-CILIND TK9CL 350 5500</v>
          </cell>
          <cell r="C2914" t="str">
            <v>TK9CL 350 5500</v>
          </cell>
          <cell r="D2914">
            <v>903.69</v>
          </cell>
          <cell r="E2914">
            <v>3406.67</v>
          </cell>
          <cell r="F2914" t="str">
            <v>PEÇ</v>
          </cell>
          <cell r="H2914">
            <v>350</v>
          </cell>
          <cell r="I2914">
            <v>5500</v>
          </cell>
        </row>
        <row r="2915">
          <cell r="A2915">
            <v>302963</v>
          </cell>
          <cell r="B2915" t="str">
            <v>TUBO-CILIND TK9CL 350 5530</v>
          </cell>
          <cell r="C2915" t="str">
            <v>TK9CL 350 5530</v>
          </cell>
          <cell r="D2915">
            <v>0.01</v>
          </cell>
          <cell r="E2915">
            <v>1932.64</v>
          </cell>
          <cell r="F2915" t="str">
            <v>PEÇ</v>
          </cell>
          <cell r="H2915">
            <v>350</v>
          </cell>
          <cell r="I2915">
            <v>5530</v>
          </cell>
        </row>
        <row r="2916">
          <cell r="A2916">
            <v>302964</v>
          </cell>
          <cell r="B2916" t="str">
            <v>TUBO-CILIND TK9CL 350 5700</v>
          </cell>
          <cell r="C2916" t="str">
            <v>TK9CL 350 5700</v>
          </cell>
          <cell r="D2916">
            <v>0.01</v>
          </cell>
          <cell r="E2916">
            <v>1932.64</v>
          </cell>
          <cell r="F2916" t="str">
            <v>PEÇ</v>
          </cell>
          <cell r="H2916">
            <v>350</v>
          </cell>
          <cell r="I2916">
            <v>5700</v>
          </cell>
        </row>
        <row r="2917">
          <cell r="A2917">
            <v>302965</v>
          </cell>
          <cell r="B2917" t="str">
            <v>TUBO-CILIND TK9CL 350 5800</v>
          </cell>
          <cell r="C2917" t="str">
            <v>TK9CL 350 5800</v>
          </cell>
          <cell r="D2917">
            <v>833.84</v>
          </cell>
          <cell r="E2917">
            <v>2483.13</v>
          </cell>
          <cell r="F2917" t="str">
            <v>PEÇ</v>
          </cell>
          <cell r="H2917">
            <v>350</v>
          </cell>
          <cell r="I2917">
            <v>5800</v>
          </cell>
        </row>
        <row r="2918">
          <cell r="A2918">
            <v>302966</v>
          </cell>
          <cell r="B2918" t="str">
            <v>TUBO-CILIND TK9CL 400 270</v>
          </cell>
          <cell r="C2918" t="str">
            <v>TK9CL 400 270</v>
          </cell>
          <cell r="D2918">
            <v>0.01</v>
          </cell>
          <cell r="E2918">
            <v>439.8</v>
          </cell>
          <cell r="F2918" t="str">
            <v>PEÇ</v>
          </cell>
          <cell r="H2918">
            <v>400</v>
          </cell>
          <cell r="I2918">
            <v>270</v>
          </cell>
        </row>
        <row r="2919">
          <cell r="A2919">
            <v>302967</v>
          </cell>
          <cell r="B2919" t="str">
            <v>TUBO-CILIND TK9CL 400 280</v>
          </cell>
          <cell r="C2919" t="str">
            <v>TK9CL 400 280</v>
          </cell>
          <cell r="D2919">
            <v>0.01</v>
          </cell>
          <cell r="E2919">
            <v>197.91</v>
          </cell>
          <cell r="F2919" t="str">
            <v>PEÇ</v>
          </cell>
          <cell r="H2919">
            <v>400</v>
          </cell>
          <cell r="I2919">
            <v>280</v>
          </cell>
        </row>
        <row r="2920">
          <cell r="A2920">
            <v>302968</v>
          </cell>
          <cell r="B2920" t="str">
            <v>TUBO-CILIND TK9CL 400 300</v>
          </cell>
          <cell r="C2920" t="str">
            <v>TK9CL 400 300</v>
          </cell>
          <cell r="D2920">
            <v>132.88999999999999</v>
          </cell>
          <cell r="E2920">
            <v>118.75</v>
          </cell>
          <cell r="F2920" t="str">
            <v>PEÇ</v>
          </cell>
          <cell r="H2920">
            <v>400</v>
          </cell>
          <cell r="I2920">
            <v>300</v>
          </cell>
        </row>
        <row r="2921">
          <cell r="A2921">
            <v>302969</v>
          </cell>
          <cell r="B2921" t="str">
            <v>TUBO-CILIND TK9CL 400 320</v>
          </cell>
          <cell r="C2921" t="str">
            <v>TK9CL 400 320</v>
          </cell>
          <cell r="D2921">
            <v>0.01</v>
          </cell>
          <cell r="E2921">
            <v>197.91</v>
          </cell>
          <cell r="F2921" t="str">
            <v>PEÇ</v>
          </cell>
          <cell r="H2921">
            <v>400</v>
          </cell>
          <cell r="I2921">
            <v>320</v>
          </cell>
        </row>
        <row r="2922">
          <cell r="A2922">
            <v>302970</v>
          </cell>
          <cell r="B2922" t="str">
            <v>TUBO-CILIND TK9CL 400 340</v>
          </cell>
          <cell r="C2922" t="str">
            <v>TK9CL 400 340</v>
          </cell>
          <cell r="D2922">
            <v>0.01</v>
          </cell>
          <cell r="E2922">
            <v>197.91</v>
          </cell>
          <cell r="F2922" t="str">
            <v>PEÇ</v>
          </cell>
          <cell r="H2922">
            <v>400</v>
          </cell>
          <cell r="I2922">
            <v>340</v>
          </cell>
        </row>
        <row r="2923">
          <cell r="A2923">
            <v>302971</v>
          </cell>
          <cell r="B2923" t="str">
            <v>TUBO-CILIND TK9CL 400 350</v>
          </cell>
          <cell r="C2923" t="str">
            <v>TK9CL 400 350</v>
          </cell>
          <cell r="D2923">
            <v>0.01</v>
          </cell>
          <cell r="E2923">
            <v>197.91</v>
          </cell>
          <cell r="F2923" t="str">
            <v>PEÇ</v>
          </cell>
          <cell r="H2923">
            <v>400</v>
          </cell>
          <cell r="I2923">
            <v>350</v>
          </cell>
        </row>
        <row r="2924">
          <cell r="A2924">
            <v>302972</v>
          </cell>
          <cell r="B2924" t="str">
            <v>TUBO-CILIND TK9CL 400 360</v>
          </cell>
          <cell r="C2924" t="str">
            <v>TK9CL 400 360</v>
          </cell>
          <cell r="D2924">
            <v>0.01</v>
          </cell>
          <cell r="E2924">
            <v>197.91</v>
          </cell>
          <cell r="F2924" t="str">
            <v>PEÇ</v>
          </cell>
          <cell r="H2924">
            <v>400</v>
          </cell>
          <cell r="I2924">
            <v>360</v>
          </cell>
        </row>
        <row r="2925">
          <cell r="A2925">
            <v>302973</v>
          </cell>
          <cell r="B2925" t="str">
            <v>TUBO-CILIND TK9CL 400 370</v>
          </cell>
          <cell r="C2925" t="str">
            <v>TK9CL 400 370</v>
          </cell>
          <cell r="D2925">
            <v>0.01</v>
          </cell>
          <cell r="E2925">
            <v>197.91</v>
          </cell>
          <cell r="F2925" t="str">
            <v>PEÇ</v>
          </cell>
          <cell r="H2925">
            <v>400</v>
          </cell>
          <cell r="I2925">
            <v>370</v>
          </cell>
        </row>
        <row r="2926">
          <cell r="A2926">
            <v>302974</v>
          </cell>
          <cell r="B2926" t="str">
            <v>TUBO-CILIND TK9CL 400 380</v>
          </cell>
          <cell r="C2926" t="str">
            <v>TK9CL 400 380</v>
          </cell>
          <cell r="D2926">
            <v>0.01</v>
          </cell>
          <cell r="E2926">
            <v>197.91</v>
          </cell>
          <cell r="F2926" t="str">
            <v>PEÇ</v>
          </cell>
          <cell r="H2926">
            <v>400</v>
          </cell>
          <cell r="I2926">
            <v>380</v>
          </cell>
        </row>
        <row r="2927">
          <cell r="A2927">
            <v>302975</v>
          </cell>
          <cell r="B2927" t="str">
            <v>TUBO-CILIND TK9CL 400 400</v>
          </cell>
          <cell r="C2927" t="str">
            <v>TK9CL 400 400</v>
          </cell>
          <cell r="D2927">
            <v>0.01</v>
          </cell>
          <cell r="E2927">
            <v>197.91</v>
          </cell>
          <cell r="F2927" t="str">
            <v>PEÇ</v>
          </cell>
          <cell r="H2927">
            <v>400</v>
          </cell>
          <cell r="I2927">
            <v>400</v>
          </cell>
        </row>
        <row r="2928">
          <cell r="A2928">
            <v>302976</v>
          </cell>
          <cell r="B2928" t="str">
            <v>TUBO-CILIND TK9CL 400 410</v>
          </cell>
          <cell r="C2928" t="str">
            <v>TK9CL 400 410</v>
          </cell>
          <cell r="D2928">
            <v>0.01</v>
          </cell>
          <cell r="E2928">
            <v>197.91</v>
          </cell>
          <cell r="F2928" t="str">
            <v>PEÇ</v>
          </cell>
          <cell r="H2928">
            <v>400</v>
          </cell>
          <cell r="I2928">
            <v>410</v>
          </cell>
        </row>
        <row r="2929">
          <cell r="A2929">
            <v>302977</v>
          </cell>
          <cell r="B2929" t="str">
            <v>TUBO-CILIND TK9CL 400 420</v>
          </cell>
          <cell r="C2929" t="str">
            <v>TK9CL 400 420</v>
          </cell>
          <cell r="D2929">
            <v>0.01</v>
          </cell>
          <cell r="E2929">
            <v>197.91</v>
          </cell>
          <cell r="F2929" t="str">
            <v>PEÇ</v>
          </cell>
          <cell r="H2929">
            <v>400</v>
          </cell>
          <cell r="I2929">
            <v>420</v>
          </cell>
        </row>
        <row r="2930">
          <cell r="A2930">
            <v>302978</v>
          </cell>
          <cell r="B2930" t="str">
            <v>TUBO-CILIND TK9CL 400 430</v>
          </cell>
          <cell r="C2930" t="str">
            <v>TK9CL 400 430</v>
          </cell>
          <cell r="D2930">
            <v>0.01</v>
          </cell>
          <cell r="E2930">
            <v>197.91</v>
          </cell>
          <cell r="F2930" t="str">
            <v>PEÇ</v>
          </cell>
          <cell r="H2930">
            <v>400</v>
          </cell>
          <cell r="I2930">
            <v>430</v>
          </cell>
        </row>
        <row r="2931">
          <cell r="A2931">
            <v>302979</v>
          </cell>
          <cell r="B2931" t="str">
            <v>TUBO-CILIND TK9CL 400 450</v>
          </cell>
          <cell r="C2931" t="str">
            <v>TK9CL 400 450</v>
          </cell>
          <cell r="D2931">
            <v>0.01</v>
          </cell>
          <cell r="E2931">
            <v>197.91</v>
          </cell>
          <cell r="F2931" t="str">
            <v>PEÇ</v>
          </cell>
          <cell r="H2931">
            <v>400</v>
          </cell>
          <cell r="I2931">
            <v>450</v>
          </cell>
        </row>
        <row r="2932">
          <cell r="A2932">
            <v>302980</v>
          </cell>
          <cell r="B2932" t="str">
            <v>TUBO-CILIND TK9CL 400 460</v>
          </cell>
          <cell r="C2932" t="str">
            <v>TK9CL 400 460</v>
          </cell>
          <cell r="D2932">
            <v>0.01</v>
          </cell>
          <cell r="E2932">
            <v>197.91</v>
          </cell>
          <cell r="F2932" t="str">
            <v>PEÇ</v>
          </cell>
          <cell r="H2932">
            <v>400</v>
          </cell>
          <cell r="I2932">
            <v>460</v>
          </cell>
        </row>
        <row r="2933">
          <cell r="A2933">
            <v>302981</v>
          </cell>
          <cell r="B2933" t="str">
            <v>TUBO-CILIND TK9CL 400 470</v>
          </cell>
          <cell r="C2933" t="str">
            <v>TK9CL 400 470</v>
          </cell>
          <cell r="D2933">
            <v>0.01</v>
          </cell>
          <cell r="E2933">
            <v>197.91</v>
          </cell>
          <cell r="F2933" t="str">
            <v>PEÇ</v>
          </cell>
          <cell r="H2933">
            <v>400</v>
          </cell>
          <cell r="I2933">
            <v>470</v>
          </cell>
        </row>
        <row r="2934">
          <cell r="A2934">
            <v>302982</v>
          </cell>
          <cell r="B2934" t="str">
            <v>TUBO-CILIND TK9CL 400 480</v>
          </cell>
          <cell r="C2934" t="str">
            <v>TK9CL 400 480</v>
          </cell>
          <cell r="D2934">
            <v>0.01</v>
          </cell>
          <cell r="E2934">
            <v>197.91</v>
          </cell>
          <cell r="F2934" t="str">
            <v>PEÇ</v>
          </cell>
          <cell r="H2934">
            <v>400</v>
          </cell>
          <cell r="I2934">
            <v>480</v>
          </cell>
        </row>
        <row r="2935">
          <cell r="A2935">
            <v>302983</v>
          </cell>
          <cell r="B2935" t="str">
            <v>TUBO-CILIND TK9CL 400 500</v>
          </cell>
          <cell r="C2935" t="str">
            <v>TK9CL 400 500</v>
          </cell>
          <cell r="D2935">
            <v>159.26</v>
          </cell>
          <cell r="E2935">
            <v>669.37</v>
          </cell>
          <cell r="F2935" t="str">
            <v>PEÇ</v>
          </cell>
          <cell r="H2935">
            <v>400</v>
          </cell>
          <cell r="I2935">
            <v>500</v>
          </cell>
        </row>
        <row r="2936">
          <cell r="A2936">
            <v>302984</v>
          </cell>
          <cell r="B2936" t="str">
            <v>TUBO-CILIND TK9CL 400 520</v>
          </cell>
          <cell r="C2936" t="str">
            <v>TK9CL 400 520</v>
          </cell>
          <cell r="D2936">
            <v>0.01</v>
          </cell>
          <cell r="E2936">
            <v>395.83</v>
          </cell>
          <cell r="F2936" t="str">
            <v>PEÇ</v>
          </cell>
          <cell r="H2936">
            <v>400</v>
          </cell>
          <cell r="I2936">
            <v>520</v>
          </cell>
        </row>
        <row r="2937">
          <cell r="A2937">
            <v>302985</v>
          </cell>
          <cell r="B2937" t="str">
            <v>TUBO-CILIND TK9CL 400 530</v>
          </cell>
          <cell r="C2937" t="str">
            <v>TK9CL 400 530</v>
          </cell>
          <cell r="D2937">
            <v>0.01</v>
          </cell>
          <cell r="E2937">
            <v>395.83</v>
          </cell>
          <cell r="F2937" t="str">
            <v>PEÇ</v>
          </cell>
          <cell r="H2937">
            <v>400</v>
          </cell>
          <cell r="I2937">
            <v>530</v>
          </cell>
        </row>
        <row r="2938">
          <cell r="A2938">
            <v>302986</v>
          </cell>
          <cell r="B2938" t="str">
            <v>TUBO-CILIND TK9CL 400 550</v>
          </cell>
          <cell r="C2938" t="str">
            <v>TK9CL 400 550</v>
          </cell>
          <cell r="D2938">
            <v>0.01</v>
          </cell>
          <cell r="E2938">
            <v>395.83</v>
          </cell>
          <cell r="F2938" t="str">
            <v>PEÇ</v>
          </cell>
          <cell r="H2938">
            <v>400</v>
          </cell>
          <cell r="I2938">
            <v>550</v>
          </cell>
        </row>
        <row r="2939">
          <cell r="A2939">
            <v>302987</v>
          </cell>
          <cell r="B2939" t="str">
            <v>TUBO-CILIND TK9CL 400 560</v>
          </cell>
          <cell r="C2939" t="str">
            <v>TK9CL 400 560</v>
          </cell>
          <cell r="D2939">
            <v>0.01</v>
          </cell>
          <cell r="E2939">
            <v>395.83</v>
          </cell>
          <cell r="F2939" t="str">
            <v>PEÇ</v>
          </cell>
          <cell r="H2939">
            <v>400</v>
          </cell>
          <cell r="I2939">
            <v>560</v>
          </cell>
        </row>
        <row r="2940">
          <cell r="A2940">
            <v>302988</v>
          </cell>
          <cell r="B2940" t="str">
            <v>TUBO-CILIND TK9CL 400 570</v>
          </cell>
          <cell r="C2940" t="str">
            <v>TK9CL 400 570</v>
          </cell>
          <cell r="D2940">
            <v>0.01</v>
          </cell>
          <cell r="E2940">
            <v>395.83</v>
          </cell>
          <cell r="F2940" t="str">
            <v>PEÇ</v>
          </cell>
          <cell r="H2940">
            <v>400</v>
          </cell>
          <cell r="I2940">
            <v>570</v>
          </cell>
        </row>
        <row r="2941">
          <cell r="A2941">
            <v>302989</v>
          </cell>
          <cell r="B2941" t="str">
            <v>TUBO-CILIND TK9CL 400 580</v>
          </cell>
          <cell r="C2941" t="str">
            <v>TK9CL 400 580</v>
          </cell>
          <cell r="D2941">
            <v>0.01</v>
          </cell>
          <cell r="E2941">
            <v>395.83</v>
          </cell>
          <cell r="F2941" t="str">
            <v>PEÇ</v>
          </cell>
          <cell r="H2941">
            <v>400</v>
          </cell>
          <cell r="I2941">
            <v>580</v>
          </cell>
        </row>
        <row r="2942">
          <cell r="A2942">
            <v>302990</v>
          </cell>
          <cell r="B2942" t="str">
            <v>TUBO-CILIND TK9CL 400 590</v>
          </cell>
          <cell r="C2942" t="str">
            <v>TK9CL 400 590</v>
          </cell>
          <cell r="D2942">
            <v>0.01</v>
          </cell>
          <cell r="E2942">
            <v>395.83</v>
          </cell>
          <cell r="F2942" t="str">
            <v>PEÇ</v>
          </cell>
          <cell r="H2942">
            <v>400</v>
          </cell>
          <cell r="I2942">
            <v>590</v>
          </cell>
        </row>
        <row r="2943">
          <cell r="A2943">
            <v>302991</v>
          </cell>
          <cell r="B2943" t="str">
            <v>TUBO-CILIND TK9CL 400 600</v>
          </cell>
          <cell r="C2943" t="str">
            <v>TK9CL 400 600</v>
          </cell>
          <cell r="D2943">
            <v>183.8</v>
          </cell>
          <cell r="E2943">
            <v>389.29</v>
          </cell>
          <cell r="F2943" t="str">
            <v>PEÇ</v>
          </cell>
          <cell r="H2943">
            <v>400</v>
          </cell>
          <cell r="I2943">
            <v>600</v>
          </cell>
        </row>
        <row r="2944">
          <cell r="A2944">
            <v>302992</v>
          </cell>
          <cell r="B2944" t="str">
            <v>TUBO-CILIND TK9CL 400 620</v>
          </cell>
          <cell r="C2944" t="str">
            <v>TK9CL 400 620</v>
          </cell>
          <cell r="D2944">
            <v>187.32</v>
          </cell>
          <cell r="E2944">
            <v>2716.98</v>
          </cell>
          <cell r="F2944" t="str">
            <v>PEÇ</v>
          </cell>
          <cell r="H2944">
            <v>400</v>
          </cell>
          <cell r="I2944">
            <v>620</v>
          </cell>
        </row>
        <row r="2945">
          <cell r="A2945">
            <v>302993</v>
          </cell>
          <cell r="B2945" t="str">
            <v>TUBO-CILIND TK9CL 400 630</v>
          </cell>
          <cell r="C2945" t="str">
            <v>TK9CL 400 630</v>
          </cell>
          <cell r="D2945">
            <v>0.01</v>
          </cell>
          <cell r="E2945">
            <v>395.83</v>
          </cell>
          <cell r="F2945" t="str">
            <v>PEÇ</v>
          </cell>
          <cell r="H2945">
            <v>400</v>
          </cell>
          <cell r="I2945">
            <v>630</v>
          </cell>
        </row>
        <row r="2946">
          <cell r="A2946">
            <v>302994</v>
          </cell>
          <cell r="B2946" t="str">
            <v>TUBO-CILIND TK9CL 400 650</v>
          </cell>
          <cell r="C2946" t="str">
            <v>TK9CL 400 650</v>
          </cell>
          <cell r="D2946">
            <v>0.01</v>
          </cell>
          <cell r="E2946">
            <v>395.83</v>
          </cell>
          <cell r="F2946" t="str">
            <v>PEÇ</v>
          </cell>
          <cell r="H2946">
            <v>400</v>
          </cell>
          <cell r="I2946">
            <v>650</v>
          </cell>
        </row>
        <row r="2947">
          <cell r="A2947">
            <v>302995</v>
          </cell>
          <cell r="B2947" t="str">
            <v>TUBO-CILIND TK9CL 400 660</v>
          </cell>
          <cell r="C2947" t="str">
            <v>TK9CL 400 660</v>
          </cell>
          <cell r="D2947">
            <v>0.01</v>
          </cell>
          <cell r="E2947">
            <v>395.83</v>
          </cell>
          <cell r="F2947" t="str">
            <v>PEÇ</v>
          </cell>
          <cell r="H2947">
            <v>400</v>
          </cell>
          <cell r="I2947">
            <v>660</v>
          </cell>
        </row>
        <row r="2948">
          <cell r="A2948">
            <v>302996</v>
          </cell>
          <cell r="B2948" t="str">
            <v>TUBO-CILIND TK9CL 400 690</v>
          </cell>
          <cell r="C2948" t="str">
            <v>TK9CL 400 690</v>
          </cell>
          <cell r="D2948">
            <v>0.01</v>
          </cell>
          <cell r="E2948">
            <v>395.83</v>
          </cell>
          <cell r="F2948" t="str">
            <v>PEÇ</v>
          </cell>
          <cell r="H2948">
            <v>400</v>
          </cell>
          <cell r="I2948">
            <v>690</v>
          </cell>
        </row>
        <row r="2949">
          <cell r="A2949">
            <v>302997</v>
          </cell>
          <cell r="B2949" t="str">
            <v>TUBO-CILIND TK9CL 400 700</v>
          </cell>
          <cell r="C2949" t="str">
            <v>TK9CL 400 700</v>
          </cell>
          <cell r="D2949">
            <v>162.97</v>
          </cell>
          <cell r="E2949">
            <v>1004.94</v>
          </cell>
          <cell r="F2949" t="str">
            <v>PEÇ</v>
          </cell>
          <cell r="H2949">
            <v>400</v>
          </cell>
          <cell r="I2949">
            <v>700</v>
          </cell>
        </row>
        <row r="2950">
          <cell r="A2950">
            <v>302998</v>
          </cell>
          <cell r="B2950" t="str">
            <v>TUBO-CILIND TK9CL 400 720</v>
          </cell>
          <cell r="C2950" t="str">
            <v>TK9CL 400 720</v>
          </cell>
          <cell r="D2950">
            <v>0.01</v>
          </cell>
          <cell r="E2950">
            <v>395.83</v>
          </cell>
          <cell r="F2950" t="str">
            <v>PEÇ</v>
          </cell>
          <cell r="H2950">
            <v>400</v>
          </cell>
          <cell r="I2950">
            <v>720</v>
          </cell>
        </row>
        <row r="2951">
          <cell r="A2951">
            <v>302999</v>
          </cell>
          <cell r="B2951" t="str">
            <v>TUBO-CILIND TK9CL 400 730</v>
          </cell>
          <cell r="C2951" t="str">
            <v>TK9CL 400 730</v>
          </cell>
          <cell r="D2951">
            <v>242.25</v>
          </cell>
          <cell r="E2951">
            <v>395.83</v>
          </cell>
          <cell r="F2951" t="str">
            <v>PEÇ</v>
          </cell>
          <cell r="H2951">
            <v>400</v>
          </cell>
          <cell r="I2951">
            <v>730</v>
          </cell>
        </row>
        <row r="2952">
          <cell r="A2952">
            <v>303000</v>
          </cell>
          <cell r="B2952" t="str">
            <v>TUBO-CILIND TK9CL 400 750</v>
          </cell>
          <cell r="C2952" t="str">
            <v>TK9CL 400 750</v>
          </cell>
          <cell r="D2952">
            <v>209.02</v>
          </cell>
          <cell r="E2952">
            <v>2720.3</v>
          </cell>
          <cell r="F2952" t="str">
            <v>PEÇ</v>
          </cell>
          <cell r="H2952">
            <v>400</v>
          </cell>
          <cell r="I2952">
            <v>750</v>
          </cell>
        </row>
        <row r="2953">
          <cell r="A2953">
            <v>303001</v>
          </cell>
          <cell r="B2953" t="str">
            <v>TUBO-CILIND TK9CL 400 760</v>
          </cell>
          <cell r="C2953" t="str">
            <v>TK9CL 400 760</v>
          </cell>
          <cell r="D2953">
            <v>0.01</v>
          </cell>
          <cell r="E2953">
            <v>395.83</v>
          </cell>
          <cell r="F2953" t="str">
            <v>PEÇ</v>
          </cell>
          <cell r="H2953">
            <v>400</v>
          </cell>
          <cell r="I2953">
            <v>760</v>
          </cell>
        </row>
        <row r="2954">
          <cell r="A2954">
            <v>303002</v>
          </cell>
          <cell r="B2954" t="str">
            <v>TUBO-CILIND TK9CL 400 770</v>
          </cell>
          <cell r="C2954" t="str">
            <v>TK9CL 400 770</v>
          </cell>
          <cell r="D2954">
            <v>0.01</v>
          </cell>
          <cell r="E2954">
            <v>395.83</v>
          </cell>
          <cell r="F2954" t="str">
            <v>PEÇ</v>
          </cell>
          <cell r="H2954">
            <v>400</v>
          </cell>
          <cell r="I2954">
            <v>770</v>
          </cell>
        </row>
        <row r="2955">
          <cell r="A2955">
            <v>303003</v>
          </cell>
          <cell r="B2955" t="str">
            <v>TUBO-CILIND TK9CL 400 780</v>
          </cell>
          <cell r="C2955" t="str">
            <v>TK9CL 400 780</v>
          </cell>
          <cell r="D2955">
            <v>0.01</v>
          </cell>
          <cell r="E2955">
            <v>395.83</v>
          </cell>
          <cell r="F2955" t="str">
            <v>PEÇ</v>
          </cell>
          <cell r="H2955">
            <v>400</v>
          </cell>
          <cell r="I2955">
            <v>780</v>
          </cell>
        </row>
        <row r="2956">
          <cell r="A2956">
            <v>303004</v>
          </cell>
          <cell r="B2956" t="str">
            <v>TUBO-CILIND TK9CL 400 790</v>
          </cell>
          <cell r="C2956" t="str">
            <v>TK9CL 400 790</v>
          </cell>
          <cell r="D2956">
            <v>215.96</v>
          </cell>
          <cell r="E2956">
            <v>2717.2</v>
          </cell>
          <cell r="F2956" t="str">
            <v>PEÇ</v>
          </cell>
          <cell r="H2956">
            <v>400</v>
          </cell>
          <cell r="I2956">
            <v>790</v>
          </cell>
        </row>
        <row r="2957">
          <cell r="A2957">
            <v>303005</v>
          </cell>
          <cell r="B2957" t="str">
            <v>TUBO-CILIND TK9CL 400 800</v>
          </cell>
          <cell r="C2957" t="str">
            <v>TK9CL 400 800</v>
          </cell>
          <cell r="D2957">
            <v>0.01</v>
          </cell>
          <cell r="E2957">
            <v>395.83</v>
          </cell>
          <cell r="F2957" t="str">
            <v>PEÇ</v>
          </cell>
          <cell r="H2957">
            <v>400</v>
          </cell>
          <cell r="I2957">
            <v>800</v>
          </cell>
        </row>
        <row r="2958">
          <cell r="A2958">
            <v>303006</v>
          </cell>
          <cell r="B2958" t="str">
            <v>TUBO-CILIND TK9CL 400 820</v>
          </cell>
          <cell r="C2958" t="str">
            <v>TK9CL 400 820</v>
          </cell>
          <cell r="D2958">
            <v>0.01</v>
          </cell>
          <cell r="E2958">
            <v>395.83</v>
          </cell>
          <cell r="F2958" t="str">
            <v>PEÇ</v>
          </cell>
          <cell r="H2958">
            <v>400</v>
          </cell>
          <cell r="I2958">
            <v>820</v>
          </cell>
        </row>
        <row r="2959">
          <cell r="A2959">
            <v>303007</v>
          </cell>
          <cell r="B2959" t="str">
            <v>TUBO-CILIND TK9CL 400 840</v>
          </cell>
          <cell r="C2959" t="str">
            <v>TK9CL 400 840</v>
          </cell>
          <cell r="D2959">
            <v>0.01</v>
          </cell>
          <cell r="E2959">
            <v>395.83</v>
          </cell>
          <cell r="F2959" t="str">
            <v>PEÇ</v>
          </cell>
          <cell r="H2959">
            <v>400</v>
          </cell>
          <cell r="I2959">
            <v>840</v>
          </cell>
        </row>
        <row r="2960">
          <cell r="A2960">
            <v>303008</v>
          </cell>
          <cell r="B2960" t="str">
            <v>TUBO-CILIND TK9CL 400 850</v>
          </cell>
          <cell r="C2960" t="str">
            <v>TK9CL 400 850</v>
          </cell>
          <cell r="D2960">
            <v>225.99</v>
          </cell>
          <cell r="E2960">
            <v>2722.85</v>
          </cell>
          <cell r="F2960" t="str">
            <v>PEÇ</v>
          </cell>
          <cell r="H2960">
            <v>400</v>
          </cell>
          <cell r="I2960">
            <v>850</v>
          </cell>
        </row>
        <row r="2961">
          <cell r="A2961">
            <v>303009</v>
          </cell>
          <cell r="B2961" t="str">
            <v>TUBO-CILIND TK9CL 400 860</v>
          </cell>
          <cell r="C2961" t="str">
            <v>TK9CL 400 860</v>
          </cell>
          <cell r="D2961">
            <v>0.01</v>
          </cell>
          <cell r="E2961">
            <v>395.83</v>
          </cell>
          <cell r="F2961" t="str">
            <v>PEÇ</v>
          </cell>
          <cell r="H2961">
            <v>400</v>
          </cell>
          <cell r="I2961">
            <v>860</v>
          </cell>
        </row>
        <row r="2962">
          <cell r="A2962">
            <v>303010</v>
          </cell>
          <cell r="B2962" t="str">
            <v>TUBO-CILIND TK9CL 400 870</v>
          </cell>
          <cell r="C2962" t="str">
            <v>TK9CL 400 870</v>
          </cell>
          <cell r="D2962">
            <v>0.01</v>
          </cell>
          <cell r="E2962">
            <v>395.83</v>
          </cell>
          <cell r="F2962" t="str">
            <v>PEÇ</v>
          </cell>
          <cell r="H2962">
            <v>400</v>
          </cell>
          <cell r="I2962">
            <v>870</v>
          </cell>
        </row>
        <row r="2963">
          <cell r="A2963">
            <v>303011</v>
          </cell>
          <cell r="B2963" t="str">
            <v>TUBO-CILIND TK9CL 400 880</v>
          </cell>
          <cell r="C2963" t="str">
            <v>TK9CL 400 880</v>
          </cell>
          <cell r="D2963">
            <v>0.01</v>
          </cell>
          <cell r="E2963">
            <v>395.83</v>
          </cell>
          <cell r="F2963" t="str">
            <v>PEÇ</v>
          </cell>
          <cell r="H2963">
            <v>400</v>
          </cell>
          <cell r="I2963">
            <v>880</v>
          </cell>
        </row>
        <row r="2964">
          <cell r="A2964">
            <v>303012</v>
          </cell>
          <cell r="B2964" t="str">
            <v>TUBO-CILIND TK9CL 400 890</v>
          </cell>
          <cell r="C2964" t="str">
            <v>TK9CL 400 890</v>
          </cell>
          <cell r="D2964">
            <v>0.01</v>
          </cell>
          <cell r="E2964">
            <v>395.83</v>
          </cell>
          <cell r="F2964" t="str">
            <v>PEÇ</v>
          </cell>
          <cell r="H2964">
            <v>400</v>
          </cell>
          <cell r="I2964">
            <v>890</v>
          </cell>
        </row>
        <row r="2965">
          <cell r="A2965">
            <v>303013</v>
          </cell>
          <cell r="B2965" t="str">
            <v>TUBO-CILIND TK9CL 400 900</v>
          </cell>
          <cell r="C2965" t="str">
            <v>TK9CL 400 900</v>
          </cell>
          <cell r="D2965">
            <v>190.22</v>
          </cell>
          <cell r="E2965">
            <v>632.79999999999995</v>
          </cell>
          <cell r="F2965" t="str">
            <v>PEÇ</v>
          </cell>
          <cell r="H2965">
            <v>400</v>
          </cell>
          <cell r="I2965">
            <v>900</v>
          </cell>
        </row>
        <row r="2966">
          <cell r="A2966">
            <v>303014</v>
          </cell>
          <cell r="B2966" t="str">
            <v>TUBO-CILIND TK9CL 400 910</v>
          </cell>
          <cell r="C2966" t="str">
            <v>TK9CL 400 910</v>
          </cell>
          <cell r="D2966">
            <v>0.01</v>
          </cell>
          <cell r="E2966">
            <v>395.83</v>
          </cell>
          <cell r="F2966" t="str">
            <v>PEÇ</v>
          </cell>
          <cell r="H2966">
            <v>400</v>
          </cell>
          <cell r="I2966">
            <v>910</v>
          </cell>
        </row>
        <row r="2967">
          <cell r="A2967">
            <v>303015</v>
          </cell>
          <cell r="B2967" t="str">
            <v>TUBO-CILIND TK9CL 400 920</v>
          </cell>
          <cell r="C2967" t="str">
            <v>TK9CL 400 920</v>
          </cell>
          <cell r="D2967">
            <v>0.01</v>
          </cell>
          <cell r="E2967">
            <v>395.83</v>
          </cell>
          <cell r="F2967" t="str">
            <v>PEÇ</v>
          </cell>
          <cell r="H2967">
            <v>400</v>
          </cell>
          <cell r="I2967">
            <v>920</v>
          </cell>
        </row>
        <row r="2968">
          <cell r="A2968">
            <v>303016</v>
          </cell>
          <cell r="B2968" t="str">
            <v>TUBO-CILIND TK9CL 400 930</v>
          </cell>
          <cell r="C2968" t="str">
            <v>TK9CL 400 930</v>
          </cell>
          <cell r="D2968">
            <v>0.01</v>
          </cell>
          <cell r="E2968">
            <v>395.83</v>
          </cell>
          <cell r="F2968" t="str">
            <v>PEÇ</v>
          </cell>
          <cell r="H2968">
            <v>400</v>
          </cell>
          <cell r="I2968">
            <v>930</v>
          </cell>
        </row>
        <row r="2969">
          <cell r="A2969">
            <v>303017</v>
          </cell>
          <cell r="B2969" t="str">
            <v>TUBO-CILIND TK9CL 400 950</v>
          </cell>
          <cell r="C2969" t="str">
            <v>TK9CL 400 950</v>
          </cell>
          <cell r="D2969">
            <v>0.01</v>
          </cell>
          <cell r="E2969">
            <v>395.83</v>
          </cell>
          <cell r="F2969" t="str">
            <v>PEÇ</v>
          </cell>
          <cell r="H2969">
            <v>400</v>
          </cell>
          <cell r="I2969">
            <v>950</v>
          </cell>
        </row>
        <row r="2970">
          <cell r="A2970">
            <v>303018</v>
          </cell>
          <cell r="B2970" t="str">
            <v>TUBO-CILIND TK9CL 400 960</v>
          </cell>
          <cell r="C2970" t="str">
            <v>TK9CL 400 960</v>
          </cell>
          <cell r="D2970">
            <v>0.01</v>
          </cell>
          <cell r="E2970">
            <v>395.83</v>
          </cell>
          <cell r="F2970" t="str">
            <v>PEÇ</v>
          </cell>
          <cell r="H2970">
            <v>400</v>
          </cell>
          <cell r="I2970">
            <v>960</v>
          </cell>
        </row>
        <row r="2971">
          <cell r="A2971">
            <v>303019</v>
          </cell>
          <cell r="B2971" t="str">
            <v>TUBO-CILIND TK9CL 400 970</v>
          </cell>
          <cell r="C2971" t="str">
            <v>TK9CL 400 970</v>
          </cell>
          <cell r="D2971">
            <v>0.01</v>
          </cell>
          <cell r="E2971">
            <v>395.83</v>
          </cell>
          <cell r="F2971" t="str">
            <v>PEÇ</v>
          </cell>
          <cell r="H2971">
            <v>400</v>
          </cell>
          <cell r="I2971">
            <v>970</v>
          </cell>
        </row>
        <row r="2972">
          <cell r="A2972">
            <v>303020</v>
          </cell>
          <cell r="B2972" t="str">
            <v>TUBO-CILIND TK9CL 400 980</v>
          </cell>
          <cell r="C2972" t="str">
            <v>TK9CL 400 980</v>
          </cell>
          <cell r="D2972">
            <v>0.01</v>
          </cell>
          <cell r="E2972">
            <v>395.83</v>
          </cell>
          <cell r="F2972" t="str">
            <v>PEÇ</v>
          </cell>
          <cell r="H2972">
            <v>400</v>
          </cell>
          <cell r="I2972">
            <v>980</v>
          </cell>
        </row>
        <row r="2973">
          <cell r="A2973">
            <v>303021</v>
          </cell>
          <cell r="B2973" t="str">
            <v>TUBO-CILIND TK9CL 400 1000</v>
          </cell>
          <cell r="C2973" t="str">
            <v>TK9CL 400 1000</v>
          </cell>
          <cell r="D2973">
            <v>247.67</v>
          </cell>
          <cell r="E2973">
            <v>632.79999999999995</v>
          </cell>
          <cell r="F2973" t="str">
            <v>PEÇ</v>
          </cell>
          <cell r="H2973">
            <v>400</v>
          </cell>
          <cell r="I2973">
            <v>1000</v>
          </cell>
        </row>
        <row r="2974">
          <cell r="A2974">
            <v>303022</v>
          </cell>
          <cell r="B2974" t="str">
            <v>TUBO-CILIND TK9CL 400 1040</v>
          </cell>
          <cell r="C2974" t="str">
            <v>TK9CL 400 1040</v>
          </cell>
          <cell r="D2974">
            <v>0.01</v>
          </cell>
          <cell r="E2974">
            <v>593.73</v>
          </cell>
          <cell r="F2974" t="str">
            <v>PEÇ</v>
          </cell>
          <cell r="H2974">
            <v>400</v>
          </cell>
          <cell r="I2974">
            <v>1040</v>
          </cell>
        </row>
        <row r="2975">
          <cell r="A2975">
            <v>303023</v>
          </cell>
          <cell r="B2975" t="str">
            <v>TUBO-CILIND TK9CL 400 1050</v>
          </cell>
          <cell r="C2975" t="str">
            <v>TK9CL 400 1050</v>
          </cell>
          <cell r="D2975">
            <v>0.01</v>
          </cell>
          <cell r="E2975">
            <v>593.73</v>
          </cell>
          <cell r="F2975" t="str">
            <v>PEÇ</v>
          </cell>
          <cell r="H2975">
            <v>400</v>
          </cell>
          <cell r="I2975">
            <v>1050</v>
          </cell>
        </row>
        <row r="2976">
          <cell r="A2976">
            <v>303024</v>
          </cell>
          <cell r="B2976" t="str">
            <v>TUBO-CILIND TK9CL 400 1060</v>
          </cell>
          <cell r="C2976" t="str">
            <v>TK9CL 400 1060</v>
          </cell>
          <cell r="D2976">
            <v>0.01</v>
          </cell>
          <cell r="E2976">
            <v>593.73</v>
          </cell>
          <cell r="F2976" t="str">
            <v>PEÇ</v>
          </cell>
          <cell r="H2976">
            <v>400</v>
          </cell>
          <cell r="I2976">
            <v>1060</v>
          </cell>
        </row>
        <row r="2977">
          <cell r="A2977">
            <v>303025</v>
          </cell>
          <cell r="B2977" t="str">
            <v>TUBO-CILIND TK9CL 400 1070</v>
          </cell>
          <cell r="C2977" t="str">
            <v>TK9CL 400 1070</v>
          </cell>
          <cell r="D2977">
            <v>0.01</v>
          </cell>
          <cell r="E2977">
            <v>593.73</v>
          </cell>
          <cell r="F2977" t="str">
            <v>PEÇ</v>
          </cell>
          <cell r="H2977">
            <v>400</v>
          </cell>
          <cell r="I2977">
            <v>1070</v>
          </cell>
        </row>
        <row r="2978">
          <cell r="A2978">
            <v>303026</v>
          </cell>
          <cell r="B2978" t="str">
            <v>TUBO-CILIND TK9CL 400 1080</v>
          </cell>
          <cell r="C2978" t="str">
            <v>TK9CL 400 1080</v>
          </cell>
          <cell r="D2978">
            <v>0.01</v>
          </cell>
          <cell r="E2978">
            <v>593.73</v>
          </cell>
          <cell r="F2978" t="str">
            <v>PEÇ</v>
          </cell>
          <cell r="H2978">
            <v>400</v>
          </cell>
          <cell r="I2978">
            <v>1080</v>
          </cell>
        </row>
        <row r="2979">
          <cell r="A2979">
            <v>303027</v>
          </cell>
          <cell r="B2979" t="str">
            <v>TUBO-CILIND TK9CL 400 1100</v>
          </cell>
          <cell r="C2979" t="str">
            <v>TK9CL 400 1100</v>
          </cell>
          <cell r="D2979">
            <v>0.01</v>
          </cell>
          <cell r="E2979">
            <v>593.73</v>
          </cell>
          <cell r="F2979" t="str">
            <v>PEÇ</v>
          </cell>
          <cell r="H2979">
            <v>400</v>
          </cell>
          <cell r="I2979">
            <v>1100</v>
          </cell>
        </row>
        <row r="2980">
          <cell r="A2980">
            <v>303028</v>
          </cell>
          <cell r="B2980" t="str">
            <v>TUBO-CILIND TK9CL 400 1130</v>
          </cell>
          <cell r="C2980" t="str">
            <v>TK9CL 400 1130</v>
          </cell>
          <cell r="D2980">
            <v>0.01</v>
          </cell>
          <cell r="E2980">
            <v>593.73</v>
          </cell>
          <cell r="F2980" t="str">
            <v>PEÇ</v>
          </cell>
          <cell r="H2980">
            <v>400</v>
          </cell>
          <cell r="I2980">
            <v>1130</v>
          </cell>
        </row>
        <row r="2981">
          <cell r="A2981">
            <v>303029</v>
          </cell>
          <cell r="B2981" t="str">
            <v>TUBO-CILIND TK9CL 400 1140</v>
          </cell>
          <cell r="C2981" t="str">
            <v>TK9CL 400 1140</v>
          </cell>
          <cell r="D2981">
            <v>0.01</v>
          </cell>
          <cell r="E2981">
            <v>593.73</v>
          </cell>
          <cell r="F2981" t="str">
            <v>PEÇ</v>
          </cell>
          <cell r="H2981">
            <v>400</v>
          </cell>
          <cell r="I2981">
            <v>1140</v>
          </cell>
        </row>
        <row r="2982">
          <cell r="A2982">
            <v>303030</v>
          </cell>
          <cell r="B2982" t="str">
            <v>TUBO-CILIND TK9CL 400 1150</v>
          </cell>
          <cell r="C2982" t="str">
            <v>TK9CL 400 1150</v>
          </cell>
          <cell r="D2982">
            <v>276.89</v>
          </cell>
          <cell r="E2982">
            <v>2629.74</v>
          </cell>
          <cell r="F2982" t="str">
            <v>PEÇ</v>
          </cell>
          <cell r="H2982">
            <v>400</v>
          </cell>
          <cell r="I2982">
            <v>1150</v>
          </cell>
        </row>
        <row r="2983">
          <cell r="A2983">
            <v>303031</v>
          </cell>
          <cell r="B2983" t="str">
            <v>TUBO-CILIND TK9CL 400 1160</v>
          </cell>
          <cell r="C2983" t="str">
            <v>TK9CL 400 1160</v>
          </cell>
          <cell r="D2983">
            <v>0.01</v>
          </cell>
          <cell r="E2983">
            <v>593.73</v>
          </cell>
          <cell r="F2983" t="str">
            <v>PEÇ</v>
          </cell>
          <cell r="H2983">
            <v>400</v>
          </cell>
          <cell r="I2983">
            <v>1160</v>
          </cell>
        </row>
        <row r="2984">
          <cell r="A2984">
            <v>303032</v>
          </cell>
          <cell r="B2984" t="str">
            <v>TUBO-CILIND TK9CL 400 1180</v>
          </cell>
          <cell r="C2984" t="str">
            <v>TK9CL 400 1180</v>
          </cell>
          <cell r="D2984">
            <v>0.01</v>
          </cell>
          <cell r="E2984">
            <v>593.73</v>
          </cell>
          <cell r="F2984" t="str">
            <v>PEÇ</v>
          </cell>
          <cell r="H2984">
            <v>400</v>
          </cell>
          <cell r="I2984">
            <v>1180</v>
          </cell>
        </row>
        <row r="2985">
          <cell r="A2985">
            <v>303033</v>
          </cell>
          <cell r="B2985" t="str">
            <v>TUBO-CILIND TK9CL 400 1190</v>
          </cell>
          <cell r="C2985" t="str">
            <v>TK9CL 400 1190</v>
          </cell>
          <cell r="D2985">
            <v>0.01</v>
          </cell>
          <cell r="E2985">
            <v>593.73</v>
          </cell>
          <cell r="F2985" t="str">
            <v>PEÇ</v>
          </cell>
          <cell r="H2985">
            <v>400</v>
          </cell>
          <cell r="I2985">
            <v>1190</v>
          </cell>
        </row>
        <row r="2986">
          <cell r="A2986">
            <v>303034</v>
          </cell>
          <cell r="B2986" t="str">
            <v>TUBO-CILIND TK9CL 400 1200</v>
          </cell>
          <cell r="C2986" t="str">
            <v>TK9CL 400 1200</v>
          </cell>
          <cell r="D2986">
            <v>285.58</v>
          </cell>
          <cell r="E2986">
            <v>1295.44</v>
          </cell>
          <cell r="F2986" t="str">
            <v>PEÇ</v>
          </cell>
          <cell r="H2986">
            <v>400</v>
          </cell>
          <cell r="I2986">
            <v>1200</v>
          </cell>
        </row>
        <row r="2987">
          <cell r="A2987">
            <v>303035</v>
          </cell>
          <cell r="B2987" t="str">
            <v>TUBO-CILIND TK9CL 400 1210</v>
          </cell>
          <cell r="C2987" t="str">
            <v>TK9CL 400 1210</v>
          </cell>
          <cell r="D2987">
            <v>0.01</v>
          </cell>
          <cell r="E2987">
            <v>593.73</v>
          </cell>
          <cell r="F2987" t="str">
            <v>PEÇ</v>
          </cell>
          <cell r="H2987">
            <v>400</v>
          </cell>
          <cell r="I2987">
            <v>1210</v>
          </cell>
        </row>
        <row r="2988">
          <cell r="A2988">
            <v>303036</v>
          </cell>
          <cell r="B2988" t="str">
            <v>TUBO-CILIND TK9CL 400 1250</v>
          </cell>
          <cell r="C2988" t="str">
            <v>TK9CL 400 1250</v>
          </cell>
          <cell r="D2988">
            <v>0.01</v>
          </cell>
          <cell r="E2988">
            <v>593.73</v>
          </cell>
          <cell r="F2988" t="str">
            <v>PEÇ</v>
          </cell>
          <cell r="H2988">
            <v>400</v>
          </cell>
          <cell r="I2988">
            <v>1250</v>
          </cell>
        </row>
        <row r="2989">
          <cell r="A2989">
            <v>303037</v>
          </cell>
          <cell r="B2989" t="str">
            <v>TUBO-CILIND TK9CL 400 1270</v>
          </cell>
          <cell r="C2989" t="str">
            <v>TK9CL 400 1270</v>
          </cell>
          <cell r="D2989">
            <v>0.01</v>
          </cell>
          <cell r="E2989">
            <v>593.73</v>
          </cell>
          <cell r="F2989" t="str">
            <v>PEÇ</v>
          </cell>
          <cell r="H2989">
            <v>400</v>
          </cell>
          <cell r="I2989">
            <v>1270</v>
          </cell>
        </row>
        <row r="2990">
          <cell r="A2990">
            <v>303038</v>
          </cell>
          <cell r="B2990" t="str">
            <v>TUBO-CILIND TK9CL 400 1300</v>
          </cell>
          <cell r="C2990" t="str">
            <v>TK9CL 400 1300</v>
          </cell>
          <cell r="D2990">
            <v>253.35</v>
          </cell>
          <cell r="E2990">
            <v>2734.35</v>
          </cell>
          <cell r="F2990" t="str">
            <v>PEÇ</v>
          </cell>
          <cell r="H2990">
            <v>400</v>
          </cell>
          <cell r="I2990">
            <v>1300</v>
          </cell>
        </row>
        <row r="2991">
          <cell r="A2991">
            <v>303039</v>
          </cell>
          <cell r="B2991" t="str">
            <v>TUBO-CILIND TK9CL 400 1320</v>
          </cell>
          <cell r="C2991" t="str">
            <v>TK9CL 400 1320</v>
          </cell>
          <cell r="D2991">
            <v>0.01</v>
          </cell>
          <cell r="E2991">
            <v>593.73</v>
          </cell>
          <cell r="F2991" t="str">
            <v>PEÇ</v>
          </cell>
          <cell r="H2991">
            <v>400</v>
          </cell>
          <cell r="I2991">
            <v>1320</v>
          </cell>
        </row>
        <row r="2992">
          <cell r="A2992">
            <v>303040</v>
          </cell>
          <cell r="B2992" t="str">
            <v>TUBO-CILIND TK9CL 400 1330</v>
          </cell>
          <cell r="C2992" t="str">
            <v>TK9CL 400 1330</v>
          </cell>
          <cell r="D2992">
            <v>0.01</v>
          </cell>
          <cell r="E2992">
            <v>593.73</v>
          </cell>
          <cell r="F2992" t="str">
            <v>PEÇ</v>
          </cell>
          <cell r="H2992">
            <v>400</v>
          </cell>
          <cell r="I2992">
            <v>1330</v>
          </cell>
        </row>
        <row r="2993">
          <cell r="A2993">
            <v>303041</v>
          </cell>
          <cell r="B2993" t="str">
            <v>TUBO-CILIND TK9CL 400 1340</v>
          </cell>
          <cell r="C2993" t="str">
            <v>TK9CL 400 1340</v>
          </cell>
          <cell r="D2993">
            <v>0.01</v>
          </cell>
          <cell r="E2993">
            <v>593.73</v>
          </cell>
          <cell r="F2993" t="str">
            <v>PEÇ</v>
          </cell>
          <cell r="H2993">
            <v>400</v>
          </cell>
          <cell r="I2993">
            <v>1340</v>
          </cell>
        </row>
        <row r="2994">
          <cell r="A2994">
            <v>303042</v>
          </cell>
          <cell r="B2994" t="str">
            <v>TUBO-CILIND TK9CL 400 1350</v>
          </cell>
          <cell r="C2994" t="str">
            <v>TK9CL 400 1350</v>
          </cell>
          <cell r="D2994">
            <v>0.01</v>
          </cell>
          <cell r="E2994">
            <v>593.73</v>
          </cell>
          <cell r="F2994" t="str">
            <v>PEÇ</v>
          </cell>
          <cell r="H2994">
            <v>400</v>
          </cell>
          <cell r="I2994">
            <v>1350</v>
          </cell>
        </row>
        <row r="2995">
          <cell r="A2995">
            <v>303043</v>
          </cell>
          <cell r="B2995" t="str">
            <v>TUBO-CILIND TK9CL 400 1360</v>
          </cell>
          <cell r="C2995" t="str">
            <v>TK9CL 400 1360</v>
          </cell>
          <cell r="D2995">
            <v>0.01</v>
          </cell>
          <cell r="E2995">
            <v>593.73</v>
          </cell>
          <cell r="F2995" t="str">
            <v>PEÇ</v>
          </cell>
          <cell r="H2995">
            <v>400</v>
          </cell>
          <cell r="I2995">
            <v>1360</v>
          </cell>
        </row>
        <row r="2996">
          <cell r="A2996">
            <v>303044</v>
          </cell>
          <cell r="B2996" t="str">
            <v>TUBO-CILIND TK9CL 400 1380</v>
          </cell>
          <cell r="C2996" t="str">
            <v>TK9CL 400 1380</v>
          </cell>
          <cell r="D2996">
            <v>0.01</v>
          </cell>
          <cell r="E2996">
            <v>593.73</v>
          </cell>
          <cell r="F2996" t="str">
            <v>PEÇ</v>
          </cell>
          <cell r="H2996">
            <v>400</v>
          </cell>
          <cell r="I2996">
            <v>1380</v>
          </cell>
        </row>
        <row r="2997">
          <cell r="A2997">
            <v>303045</v>
          </cell>
          <cell r="B2997" t="str">
            <v>TUBO-CILIND TK9CL 400 1390</v>
          </cell>
          <cell r="C2997" t="str">
            <v>TK9CL 400 1390</v>
          </cell>
          <cell r="D2997">
            <v>317.74</v>
          </cell>
          <cell r="E2997">
            <v>2733.25</v>
          </cell>
          <cell r="F2997" t="str">
            <v>PEÇ</v>
          </cell>
          <cell r="H2997">
            <v>400</v>
          </cell>
          <cell r="I2997">
            <v>1390</v>
          </cell>
        </row>
        <row r="2998">
          <cell r="A2998">
            <v>303046</v>
          </cell>
          <cell r="B2998" t="str">
            <v>TUBO-CILIND TK9CL 400 1400</v>
          </cell>
          <cell r="C2998" t="str">
            <v>TK9CL 400 1400</v>
          </cell>
          <cell r="D2998">
            <v>319.52</v>
          </cell>
          <cell r="E2998">
            <v>1295.44</v>
          </cell>
          <cell r="F2998" t="str">
            <v>PEÇ</v>
          </cell>
          <cell r="H2998">
            <v>400</v>
          </cell>
          <cell r="I2998">
            <v>1400</v>
          </cell>
        </row>
        <row r="2999">
          <cell r="A2999">
            <v>303047</v>
          </cell>
          <cell r="B2999" t="str">
            <v>TUBO-CILIND TK9CL 400 1410</v>
          </cell>
          <cell r="C2999" t="str">
            <v>TK9CL 400 1410</v>
          </cell>
          <cell r="D2999">
            <v>0.01</v>
          </cell>
          <cell r="E2999">
            <v>593.73</v>
          </cell>
          <cell r="F2999" t="str">
            <v>PEÇ</v>
          </cell>
          <cell r="H2999">
            <v>400</v>
          </cell>
          <cell r="I2999">
            <v>1410</v>
          </cell>
        </row>
        <row r="3000">
          <cell r="A3000">
            <v>303048</v>
          </cell>
          <cell r="B3000" t="str">
            <v>TUBO-CILIND TK9CL 400 1420</v>
          </cell>
          <cell r="C3000" t="str">
            <v>TK9CL 400 1420</v>
          </cell>
          <cell r="D3000">
            <v>0.01</v>
          </cell>
          <cell r="E3000">
            <v>593.73</v>
          </cell>
          <cell r="F3000" t="str">
            <v>PEÇ</v>
          </cell>
          <cell r="H3000">
            <v>400</v>
          </cell>
          <cell r="I3000">
            <v>1420</v>
          </cell>
        </row>
        <row r="3001">
          <cell r="A3001">
            <v>303049</v>
          </cell>
          <cell r="B3001" t="str">
            <v>TUBO-CILIND TK9CL 400 1430</v>
          </cell>
          <cell r="C3001" t="str">
            <v>TK9CL 400 1430</v>
          </cell>
          <cell r="D3001">
            <v>0.01</v>
          </cell>
          <cell r="E3001">
            <v>593.73</v>
          </cell>
          <cell r="F3001" t="str">
            <v>PEÇ</v>
          </cell>
          <cell r="H3001">
            <v>400</v>
          </cell>
          <cell r="I3001">
            <v>1430</v>
          </cell>
        </row>
        <row r="3002">
          <cell r="A3002">
            <v>303050</v>
          </cell>
          <cell r="B3002" t="str">
            <v>TUBO-CILIND TK9CL 400 1440</v>
          </cell>
          <cell r="C3002" t="str">
            <v>TK9CL 400 1440</v>
          </cell>
          <cell r="D3002">
            <v>0.01</v>
          </cell>
          <cell r="E3002">
            <v>593.73</v>
          </cell>
          <cell r="F3002" t="str">
            <v>PEÇ</v>
          </cell>
          <cell r="H3002">
            <v>400</v>
          </cell>
          <cell r="I3002">
            <v>1440</v>
          </cell>
        </row>
        <row r="3003">
          <cell r="A3003">
            <v>303051</v>
          </cell>
          <cell r="B3003" t="str">
            <v>TUBO-CILIND TK9CL 400 1450</v>
          </cell>
          <cell r="C3003" t="str">
            <v>TK9CL 400 1450</v>
          </cell>
          <cell r="D3003">
            <v>0.01</v>
          </cell>
          <cell r="E3003">
            <v>593.73</v>
          </cell>
          <cell r="F3003" t="str">
            <v>PEÇ</v>
          </cell>
          <cell r="H3003">
            <v>400</v>
          </cell>
          <cell r="I3003">
            <v>1450</v>
          </cell>
        </row>
        <row r="3004">
          <cell r="A3004">
            <v>303052</v>
          </cell>
          <cell r="B3004" t="str">
            <v>TUBO-CILIND TK9CL 400 1480</v>
          </cell>
          <cell r="C3004" t="str">
            <v>TK9CL 400 1480</v>
          </cell>
          <cell r="D3004">
            <v>0.01</v>
          </cell>
          <cell r="E3004">
            <v>593.73</v>
          </cell>
          <cell r="F3004" t="str">
            <v>PEÇ</v>
          </cell>
          <cell r="H3004">
            <v>400</v>
          </cell>
          <cell r="I3004">
            <v>1480</v>
          </cell>
        </row>
        <row r="3005">
          <cell r="A3005">
            <v>303053</v>
          </cell>
          <cell r="B3005" t="str">
            <v>TUBO-CILIND TK9CL 400 1490</v>
          </cell>
          <cell r="C3005" t="str">
            <v>TK9CL 400 1490</v>
          </cell>
          <cell r="D3005">
            <v>0.01</v>
          </cell>
          <cell r="E3005">
            <v>593.73</v>
          </cell>
          <cell r="F3005" t="str">
            <v>PEÇ</v>
          </cell>
          <cell r="H3005">
            <v>400</v>
          </cell>
          <cell r="I3005">
            <v>1490</v>
          </cell>
        </row>
        <row r="3006">
          <cell r="A3006">
            <v>303054</v>
          </cell>
          <cell r="B3006" t="str">
            <v>TUBO-CILIND TK9CL 400 1500</v>
          </cell>
          <cell r="C3006" t="str">
            <v>TK9CL 400 1500</v>
          </cell>
          <cell r="D3006">
            <v>287.83</v>
          </cell>
          <cell r="E3006">
            <v>1335.51</v>
          </cell>
          <cell r="F3006" t="str">
            <v>PEÇ</v>
          </cell>
          <cell r="H3006">
            <v>400</v>
          </cell>
          <cell r="I3006">
            <v>1500</v>
          </cell>
        </row>
        <row r="3007">
          <cell r="A3007">
            <v>303055</v>
          </cell>
          <cell r="B3007" t="str">
            <v>TUBO-CILIND TK9CL 400 1530</v>
          </cell>
          <cell r="C3007" t="str">
            <v>TK9CL 400 1530</v>
          </cell>
          <cell r="D3007">
            <v>0.01</v>
          </cell>
          <cell r="E3007">
            <v>791.64</v>
          </cell>
          <cell r="F3007" t="str">
            <v>PEÇ</v>
          </cell>
          <cell r="H3007">
            <v>400</v>
          </cell>
          <cell r="I3007">
            <v>1530</v>
          </cell>
        </row>
        <row r="3008">
          <cell r="A3008">
            <v>303056</v>
          </cell>
          <cell r="B3008" t="str">
            <v>TUBO-CILIND TK9CL 400 1550</v>
          </cell>
          <cell r="C3008" t="str">
            <v>TK9CL 400 1550</v>
          </cell>
          <cell r="D3008">
            <v>0.01</v>
          </cell>
          <cell r="E3008">
            <v>791.64</v>
          </cell>
          <cell r="F3008" t="str">
            <v>PEÇ</v>
          </cell>
          <cell r="H3008">
            <v>400</v>
          </cell>
          <cell r="I3008">
            <v>1550</v>
          </cell>
        </row>
        <row r="3009">
          <cell r="A3009">
            <v>303057</v>
          </cell>
          <cell r="B3009" t="str">
            <v>TUBO-CILIND TK9CL 400 1560</v>
          </cell>
          <cell r="C3009" t="str">
            <v>TK9CL 400 1560</v>
          </cell>
          <cell r="D3009">
            <v>0.01</v>
          </cell>
          <cell r="E3009">
            <v>791.64</v>
          </cell>
          <cell r="F3009" t="str">
            <v>PEÇ</v>
          </cell>
          <cell r="H3009">
            <v>400</v>
          </cell>
          <cell r="I3009">
            <v>1560</v>
          </cell>
        </row>
        <row r="3010">
          <cell r="A3010">
            <v>303058</v>
          </cell>
          <cell r="B3010" t="str">
            <v>TUBO-CILIND TK9CL 400 1570</v>
          </cell>
          <cell r="C3010" t="str">
            <v>TK9CL 400 1570</v>
          </cell>
          <cell r="D3010">
            <v>0.01</v>
          </cell>
          <cell r="E3010">
            <v>791.64</v>
          </cell>
          <cell r="F3010" t="str">
            <v>PEÇ</v>
          </cell>
          <cell r="H3010">
            <v>400</v>
          </cell>
          <cell r="I3010">
            <v>1570</v>
          </cell>
        </row>
        <row r="3011">
          <cell r="A3011">
            <v>303059</v>
          </cell>
          <cell r="B3011" t="str">
            <v>TUBO-CILIND TK9CL 400 1600</v>
          </cell>
          <cell r="C3011" t="str">
            <v>TK9CL 400 1600</v>
          </cell>
          <cell r="D3011">
            <v>301.24</v>
          </cell>
          <cell r="E3011">
            <v>791.64</v>
          </cell>
          <cell r="F3011" t="str">
            <v>PEÇ</v>
          </cell>
          <cell r="H3011">
            <v>400</v>
          </cell>
          <cell r="I3011">
            <v>1600</v>
          </cell>
        </row>
        <row r="3012">
          <cell r="A3012">
            <v>303060</v>
          </cell>
          <cell r="B3012" t="str">
            <v>TUBO-CILIND TK9CL 400 1630</v>
          </cell>
          <cell r="C3012" t="str">
            <v>TK9CL 400 1630</v>
          </cell>
          <cell r="D3012">
            <v>0.01</v>
          </cell>
          <cell r="E3012">
            <v>791.64</v>
          </cell>
          <cell r="F3012" t="str">
            <v>PEÇ</v>
          </cell>
          <cell r="H3012">
            <v>400</v>
          </cell>
          <cell r="I3012">
            <v>1630</v>
          </cell>
        </row>
        <row r="3013">
          <cell r="A3013">
            <v>303061</v>
          </cell>
          <cell r="B3013" t="str">
            <v>TUBO-CILIND TK9CL 400 1650</v>
          </cell>
          <cell r="C3013" t="str">
            <v>TK9CL 400 1650</v>
          </cell>
          <cell r="D3013">
            <v>0.01</v>
          </cell>
          <cell r="E3013">
            <v>791.64</v>
          </cell>
          <cell r="F3013" t="str">
            <v>PEÇ</v>
          </cell>
          <cell r="H3013">
            <v>400</v>
          </cell>
          <cell r="I3013">
            <v>1650</v>
          </cell>
        </row>
        <row r="3014">
          <cell r="A3014">
            <v>303062</v>
          </cell>
          <cell r="B3014" t="str">
            <v>TUBO-CILIND TK9CL 400 1680</v>
          </cell>
          <cell r="C3014" t="str">
            <v>TK9CL 400 1680</v>
          </cell>
          <cell r="D3014">
            <v>0.01</v>
          </cell>
          <cell r="E3014">
            <v>791.64</v>
          </cell>
          <cell r="F3014" t="str">
            <v>PEÇ</v>
          </cell>
          <cell r="H3014">
            <v>400</v>
          </cell>
          <cell r="I3014">
            <v>1680</v>
          </cell>
        </row>
        <row r="3015">
          <cell r="A3015">
            <v>303063</v>
          </cell>
          <cell r="B3015" t="str">
            <v>TUBO-CILIND TK9CL 400 1690</v>
          </cell>
          <cell r="C3015" t="str">
            <v>TK9CL 400 1690</v>
          </cell>
          <cell r="D3015">
            <v>0.01</v>
          </cell>
          <cell r="E3015">
            <v>791.64</v>
          </cell>
          <cell r="F3015" t="str">
            <v>PEÇ</v>
          </cell>
          <cell r="H3015">
            <v>400</v>
          </cell>
          <cell r="I3015">
            <v>1690</v>
          </cell>
        </row>
        <row r="3016">
          <cell r="A3016">
            <v>303064</v>
          </cell>
          <cell r="B3016" t="str">
            <v>TUBO-CILIND TK9CL 400 1700</v>
          </cell>
          <cell r="C3016" t="str">
            <v>TK9CL 400 1700</v>
          </cell>
          <cell r="D3016">
            <v>370.43</v>
          </cell>
          <cell r="E3016">
            <v>2744.56</v>
          </cell>
          <cell r="F3016" t="str">
            <v>PEÇ</v>
          </cell>
          <cell r="H3016">
            <v>400</v>
          </cell>
          <cell r="I3016">
            <v>1700</v>
          </cell>
        </row>
        <row r="3017">
          <cell r="A3017">
            <v>303065</v>
          </cell>
          <cell r="B3017" t="str">
            <v>TUBO-CILIND TK9CL 400 1730</v>
          </cell>
          <cell r="C3017" t="str">
            <v>TK9CL 400 1730</v>
          </cell>
          <cell r="D3017">
            <v>0.01</v>
          </cell>
          <cell r="E3017">
            <v>791.64</v>
          </cell>
          <cell r="F3017" t="str">
            <v>PEÇ</v>
          </cell>
          <cell r="H3017">
            <v>400</v>
          </cell>
          <cell r="I3017">
            <v>1730</v>
          </cell>
        </row>
        <row r="3018">
          <cell r="A3018">
            <v>303066</v>
          </cell>
          <cell r="B3018" t="str">
            <v>TUBO-CILIND TK9CL 400 1740</v>
          </cell>
          <cell r="C3018" t="str">
            <v>TK9CL 400 1740</v>
          </cell>
          <cell r="D3018">
            <v>0.01</v>
          </cell>
          <cell r="E3018">
            <v>791.64</v>
          </cell>
          <cell r="F3018" t="str">
            <v>PEÇ</v>
          </cell>
          <cell r="H3018">
            <v>400</v>
          </cell>
          <cell r="I3018">
            <v>1740</v>
          </cell>
        </row>
        <row r="3019">
          <cell r="A3019">
            <v>303067</v>
          </cell>
          <cell r="B3019" t="str">
            <v>TUBO-CILIND TK9CL 400 1750</v>
          </cell>
          <cell r="C3019" t="str">
            <v>TK9CL 400 1750</v>
          </cell>
          <cell r="D3019">
            <v>0.01</v>
          </cell>
          <cell r="E3019">
            <v>791.64</v>
          </cell>
          <cell r="F3019" t="str">
            <v>PEÇ</v>
          </cell>
          <cell r="H3019">
            <v>400</v>
          </cell>
          <cell r="I3019">
            <v>1750</v>
          </cell>
        </row>
        <row r="3020">
          <cell r="A3020">
            <v>303068</v>
          </cell>
          <cell r="B3020" t="str">
            <v>TUBO-CILIND TK9CL 400 1760</v>
          </cell>
          <cell r="C3020" t="str">
            <v>TK9CL 400 1760</v>
          </cell>
          <cell r="D3020">
            <v>0.01</v>
          </cell>
          <cell r="E3020">
            <v>791.64</v>
          </cell>
          <cell r="F3020" t="str">
            <v>PEÇ</v>
          </cell>
          <cell r="H3020">
            <v>400</v>
          </cell>
          <cell r="I3020">
            <v>1760</v>
          </cell>
        </row>
        <row r="3021">
          <cell r="A3021">
            <v>303069</v>
          </cell>
          <cell r="B3021" t="str">
            <v>TUBO-CILIND TK9CL 400 1780</v>
          </cell>
          <cell r="C3021" t="str">
            <v>TK9CL 400 1780</v>
          </cell>
          <cell r="D3021">
            <v>0.01</v>
          </cell>
          <cell r="E3021">
            <v>791.64</v>
          </cell>
          <cell r="F3021" t="str">
            <v>PEÇ</v>
          </cell>
          <cell r="H3021">
            <v>400</v>
          </cell>
          <cell r="I3021">
            <v>1780</v>
          </cell>
        </row>
        <row r="3022">
          <cell r="A3022">
            <v>303070</v>
          </cell>
          <cell r="B3022" t="str">
            <v>TUBO-CILIND TK9CL 400 1790</v>
          </cell>
          <cell r="C3022" t="str">
            <v>TK9CL 400 1790</v>
          </cell>
          <cell r="D3022">
            <v>0.01</v>
          </cell>
          <cell r="E3022">
            <v>791.64</v>
          </cell>
          <cell r="F3022" t="str">
            <v>PEÇ</v>
          </cell>
          <cell r="H3022">
            <v>400</v>
          </cell>
          <cell r="I3022">
            <v>1790</v>
          </cell>
        </row>
        <row r="3023">
          <cell r="A3023">
            <v>303071</v>
          </cell>
          <cell r="B3023" t="str">
            <v>TUBO-CILIND TK9CL 400 1800</v>
          </cell>
          <cell r="C3023" t="str">
            <v>TK9CL 400 1800</v>
          </cell>
          <cell r="D3023">
            <v>333.17</v>
          </cell>
          <cell r="E3023">
            <v>646.39</v>
          </cell>
          <cell r="F3023" t="str">
            <v>PEÇ</v>
          </cell>
          <cell r="H3023">
            <v>400</v>
          </cell>
          <cell r="I3023">
            <v>1800</v>
          </cell>
        </row>
        <row r="3024">
          <cell r="A3024">
            <v>303072</v>
          </cell>
          <cell r="B3024" t="str">
            <v>TUBO-CILIND TK9CL 400 1820</v>
          </cell>
          <cell r="C3024" t="str">
            <v>TK9CL 400 1820</v>
          </cell>
          <cell r="D3024">
            <v>0.01</v>
          </cell>
          <cell r="E3024">
            <v>76015.86</v>
          </cell>
          <cell r="F3024" t="str">
            <v>PEÇ</v>
          </cell>
          <cell r="H3024">
            <v>400</v>
          </cell>
          <cell r="I3024">
            <v>1820</v>
          </cell>
        </row>
        <row r="3025">
          <cell r="A3025">
            <v>303073</v>
          </cell>
          <cell r="B3025" t="str">
            <v>TUBO-CILIND TK9CL 400 1830</v>
          </cell>
          <cell r="C3025" t="str">
            <v>TK9CL 400 1830</v>
          </cell>
          <cell r="D3025">
            <v>0.01</v>
          </cell>
          <cell r="E3025">
            <v>791.64</v>
          </cell>
          <cell r="F3025" t="str">
            <v>PEÇ</v>
          </cell>
          <cell r="H3025">
            <v>400</v>
          </cell>
          <cell r="I3025">
            <v>1830</v>
          </cell>
        </row>
        <row r="3026">
          <cell r="A3026">
            <v>303074</v>
          </cell>
          <cell r="B3026" t="str">
            <v>TUBO-CILIND TK9CL 400 1850</v>
          </cell>
          <cell r="C3026" t="str">
            <v>TK9CL 400 1850</v>
          </cell>
          <cell r="D3026">
            <v>395.67</v>
          </cell>
          <cell r="E3026">
            <v>1311.07</v>
          </cell>
          <cell r="F3026" t="str">
            <v>PEÇ</v>
          </cell>
          <cell r="H3026">
            <v>400</v>
          </cell>
          <cell r="I3026">
            <v>1850</v>
          </cell>
        </row>
        <row r="3027">
          <cell r="A3027">
            <v>303075</v>
          </cell>
          <cell r="B3027" t="str">
            <v>TUBO-CILIND TK9CL 400 1860</v>
          </cell>
          <cell r="C3027" t="str">
            <v>TK9CL 400 1860</v>
          </cell>
          <cell r="D3027">
            <v>0.01</v>
          </cell>
          <cell r="E3027">
            <v>791.64</v>
          </cell>
          <cell r="F3027" t="str">
            <v>PEÇ</v>
          </cell>
          <cell r="H3027">
            <v>400</v>
          </cell>
          <cell r="I3027">
            <v>1860</v>
          </cell>
        </row>
        <row r="3028">
          <cell r="A3028">
            <v>303076</v>
          </cell>
          <cell r="B3028" t="str">
            <v>TUBO-CILIND TK9CL 400 1870</v>
          </cell>
          <cell r="C3028" t="str">
            <v>TK9CL 400 1870</v>
          </cell>
          <cell r="D3028">
            <v>0.01</v>
          </cell>
          <cell r="E3028">
            <v>791.64</v>
          </cell>
          <cell r="F3028" t="str">
            <v>PEÇ</v>
          </cell>
          <cell r="H3028">
            <v>400</v>
          </cell>
          <cell r="I3028">
            <v>1870</v>
          </cell>
        </row>
        <row r="3029">
          <cell r="A3029">
            <v>303077</v>
          </cell>
          <cell r="B3029" t="str">
            <v>TUBO-CILIND TK9CL 400 1900</v>
          </cell>
          <cell r="C3029" t="str">
            <v>TK9CL 400 1900</v>
          </cell>
          <cell r="D3029">
            <v>0.01</v>
          </cell>
          <cell r="E3029">
            <v>791.64</v>
          </cell>
          <cell r="F3029" t="str">
            <v>PEÇ</v>
          </cell>
          <cell r="H3029">
            <v>400</v>
          </cell>
          <cell r="I3029">
            <v>1900</v>
          </cell>
        </row>
        <row r="3030">
          <cell r="A3030">
            <v>303078</v>
          </cell>
          <cell r="B3030" t="str">
            <v>TUBO-CILIND TK9CL 400 1920</v>
          </cell>
          <cell r="C3030" t="str">
            <v>TK9CL 400 1920</v>
          </cell>
          <cell r="D3030">
            <v>0.01</v>
          </cell>
          <cell r="E3030">
            <v>791.64</v>
          </cell>
          <cell r="F3030" t="str">
            <v>PEÇ</v>
          </cell>
          <cell r="H3030">
            <v>400</v>
          </cell>
          <cell r="I3030">
            <v>1920</v>
          </cell>
        </row>
        <row r="3031">
          <cell r="A3031">
            <v>303079</v>
          </cell>
          <cell r="B3031" t="str">
            <v>TUBO-CILIND TK9CL 400 1930</v>
          </cell>
          <cell r="C3031" t="str">
            <v>TK9CL 400 1930</v>
          </cell>
          <cell r="D3031">
            <v>0.01</v>
          </cell>
          <cell r="E3031">
            <v>791.64</v>
          </cell>
          <cell r="F3031" t="str">
            <v>PEÇ</v>
          </cell>
          <cell r="H3031">
            <v>400</v>
          </cell>
          <cell r="I3031">
            <v>1930</v>
          </cell>
        </row>
        <row r="3032">
          <cell r="A3032">
            <v>303080</v>
          </cell>
          <cell r="B3032" t="str">
            <v>TUBO-CILIND TK9CL 400 1950</v>
          </cell>
          <cell r="C3032" t="str">
            <v>TK9CL 400 1950</v>
          </cell>
          <cell r="D3032">
            <v>0.01</v>
          </cell>
          <cell r="E3032">
            <v>791.64</v>
          </cell>
          <cell r="F3032" t="str">
            <v>PEÇ</v>
          </cell>
          <cell r="H3032">
            <v>400</v>
          </cell>
          <cell r="I3032">
            <v>1950</v>
          </cell>
        </row>
        <row r="3033">
          <cell r="A3033">
            <v>303081</v>
          </cell>
          <cell r="B3033" t="str">
            <v>TUBO-CILIND TK9CL 400 1960</v>
          </cell>
          <cell r="C3033" t="str">
            <v>TK9CL 400 1960</v>
          </cell>
          <cell r="D3033">
            <v>0.01</v>
          </cell>
          <cell r="E3033">
            <v>791.64</v>
          </cell>
          <cell r="F3033" t="str">
            <v>PEÇ</v>
          </cell>
          <cell r="H3033">
            <v>400</v>
          </cell>
          <cell r="I3033">
            <v>1960</v>
          </cell>
        </row>
        <row r="3034">
          <cell r="A3034">
            <v>303082</v>
          </cell>
          <cell r="B3034" t="str">
            <v>TUBO-CILIND TK9CL 400 1970</v>
          </cell>
          <cell r="C3034" t="str">
            <v>TK9CL 400 1970</v>
          </cell>
          <cell r="D3034">
            <v>0.01</v>
          </cell>
          <cell r="E3034">
            <v>791.64</v>
          </cell>
          <cell r="F3034" t="str">
            <v>PEÇ</v>
          </cell>
          <cell r="H3034">
            <v>400</v>
          </cell>
          <cell r="I3034">
            <v>1970</v>
          </cell>
        </row>
        <row r="3035">
          <cell r="A3035">
            <v>303083</v>
          </cell>
          <cell r="B3035" t="str">
            <v>TUBO-CILIND TK9CL 400 1980</v>
          </cell>
          <cell r="C3035" t="str">
            <v>TK9CL 400 1980</v>
          </cell>
          <cell r="D3035">
            <v>0.01</v>
          </cell>
          <cell r="E3035">
            <v>791.64</v>
          </cell>
          <cell r="F3035" t="str">
            <v>PEÇ</v>
          </cell>
          <cell r="H3035">
            <v>400</v>
          </cell>
          <cell r="I3035">
            <v>1980</v>
          </cell>
        </row>
        <row r="3036">
          <cell r="A3036">
            <v>303084</v>
          </cell>
          <cell r="B3036" t="str">
            <v>TUBO-CILIND TK9CL 400 2000</v>
          </cell>
          <cell r="C3036" t="str">
            <v>TK9CL 400 2000</v>
          </cell>
          <cell r="D3036">
            <v>424.5</v>
          </cell>
          <cell r="E3036">
            <v>1079.7</v>
          </cell>
          <cell r="F3036" t="str">
            <v>PEÇ</v>
          </cell>
          <cell r="H3036">
            <v>400</v>
          </cell>
          <cell r="I3036">
            <v>2000</v>
          </cell>
        </row>
        <row r="3037">
          <cell r="A3037">
            <v>303085</v>
          </cell>
          <cell r="B3037" t="str">
            <v>TUBO-CILIND TK9CL 400 2030</v>
          </cell>
          <cell r="C3037" t="str">
            <v>TK9CL 400 2030</v>
          </cell>
          <cell r="D3037">
            <v>0.01</v>
          </cell>
          <cell r="E3037">
            <v>989.56</v>
          </cell>
          <cell r="F3037" t="str">
            <v>PEÇ</v>
          </cell>
          <cell r="H3037">
            <v>400</v>
          </cell>
          <cell r="I3037">
            <v>2030</v>
          </cell>
        </row>
        <row r="3038">
          <cell r="A3038">
            <v>303086</v>
          </cell>
          <cell r="B3038" t="str">
            <v>TUBO-CILIND TK9CL 400 2040</v>
          </cell>
          <cell r="C3038" t="str">
            <v>TK9CL 400 2040</v>
          </cell>
          <cell r="D3038">
            <v>0.01</v>
          </cell>
          <cell r="E3038">
            <v>989.56</v>
          </cell>
          <cell r="F3038" t="str">
            <v>PEÇ</v>
          </cell>
          <cell r="H3038">
            <v>400</v>
          </cell>
          <cell r="I3038">
            <v>2040</v>
          </cell>
        </row>
        <row r="3039">
          <cell r="A3039">
            <v>303087</v>
          </cell>
          <cell r="B3039" t="str">
            <v>TUBO-CILIND TK9CL 400 2050</v>
          </cell>
          <cell r="C3039" t="str">
            <v>TK9CL 400 2050</v>
          </cell>
          <cell r="D3039">
            <v>0.01</v>
          </cell>
          <cell r="E3039">
            <v>989.56</v>
          </cell>
          <cell r="F3039" t="str">
            <v>PEÇ</v>
          </cell>
          <cell r="H3039">
            <v>400</v>
          </cell>
          <cell r="I3039">
            <v>2050</v>
          </cell>
        </row>
        <row r="3040">
          <cell r="A3040">
            <v>303088</v>
          </cell>
          <cell r="B3040" t="str">
            <v>TUBO-CILIND TK9CL 400 2070</v>
          </cell>
          <cell r="C3040" t="str">
            <v>TK9CL 400 2070</v>
          </cell>
          <cell r="D3040">
            <v>0.01</v>
          </cell>
          <cell r="E3040">
            <v>989.56</v>
          </cell>
          <cell r="F3040" t="str">
            <v>PEÇ</v>
          </cell>
          <cell r="H3040">
            <v>400</v>
          </cell>
          <cell r="I3040">
            <v>2070</v>
          </cell>
        </row>
        <row r="3041">
          <cell r="A3041">
            <v>303089</v>
          </cell>
          <cell r="B3041" t="str">
            <v>TUBO-CILIND TK9CL 400 2080</v>
          </cell>
          <cell r="C3041" t="str">
            <v>TK9CL 400 2080</v>
          </cell>
          <cell r="D3041">
            <v>0.01</v>
          </cell>
          <cell r="E3041">
            <v>989.56</v>
          </cell>
          <cell r="F3041" t="str">
            <v>PEÇ</v>
          </cell>
          <cell r="H3041">
            <v>400</v>
          </cell>
          <cell r="I3041">
            <v>2080</v>
          </cell>
        </row>
        <row r="3042">
          <cell r="A3042">
            <v>303090</v>
          </cell>
          <cell r="B3042" t="str">
            <v>TUBO-CILIND TK9CL 400 2090</v>
          </cell>
          <cell r="C3042" t="str">
            <v>TK9CL 400 2090</v>
          </cell>
          <cell r="D3042">
            <v>0.01</v>
          </cell>
          <cell r="E3042">
            <v>989.56</v>
          </cell>
          <cell r="F3042" t="str">
            <v>PEÇ</v>
          </cell>
          <cell r="H3042">
            <v>400</v>
          </cell>
          <cell r="I3042">
            <v>2090</v>
          </cell>
        </row>
        <row r="3043">
          <cell r="A3043">
            <v>303091</v>
          </cell>
          <cell r="B3043" t="str">
            <v>TUBO-CILIND TK9CL 400 2100</v>
          </cell>
          <cell r="C3043" t="str">
            <v>TK9CL 400 2100</v>
          </cell>
          <cell r="D3043">
            <v>0.01</v>
          </cell>
          <cell r="E3043">
            <v>989.56</v>
          </cell>
          <cell r="F3043" t="str">
            <v>PEÇ</v>
          </cell>
          <cell r="H3043">
            <v>400</v>
          </cell>
          <cell r="I3043">
            <v>2100</v>
          </cell>
        </row>
        <row r="3044">
          <cell r="A3044">
            <v>303092</v>
          </cell>
          <cell r="B3044" t="str">
            <v>TUBO-CILIND TK9CL 400 2130</v>
          </cell>
          <cell r="C3044" t="str">
            <v>TK9CL 400 2130</v>
          </cell>
          <cell r="D3044">
            <v>0.01</v>
          </cell>
          <cell r="E3044">
            <v>989.56</v>
          </cell>
          <cell r="F3044" t="str">
            <v>PEÇ</v>
          </cell>
          <cell r="H3044">
            <v>400</v>
          </cell>
          <cell r="I3044">
            <v>2130</v>
          </cell>
        </row>
        <row r="3045">
          <cell r="A3045">
            <v>303093</v>
          </cell>
          <cell r="B3045" t="str">
            <v>TUBO-CILIND TK9CL 400 2140</v>
          </cell>
          <cell r="C3045" t="str">
            <v>TK9CL 400 2140</v>
          </cell>
          <cell r="D3045">
            <v>0.01</v>
          </cell>
          <cell r="E3045">
            <v>989.56</v>
          </cell>
          <cell r="F3045" t="str">
            <v>PEÇ</v>
          </cell>
          <cell r="H3045">
            <v>400</v>
          </cell>
          <cell r="I3045">
            <v>2140</v>
          </cell>
        </row>
        <row r="3046">
          <cell r="A3046">
            <v>303094</v>
          </cell>
          <cell r="B3046" t="str">
            <v>TUBO-CILIND TK9CL 400 2150</v>
          </cell>
          <cell r="C3046" t="str">
            <v>TK9CL 400 2150</v>
          </cell>
          <cell r="D3046">
            <v>390.58</v>
          </cell>
          <cell r="E3046">
            <v>1260.45</v>
          </cell>
          <cell r="F3046" t="str">
            <v>PEÇ</v>
          </cell>
          <cell r="H3046">
            <v>400</v>
          </cell>
          <cell r="I3046">
            <v>2150</v>
          </cell>
        </row>
        <row r="3047">
          <cell r="A3047">
            <v>303095</v>
          </cell>
          <cell r="B3047" t="str">
            <v>TUBO-CILIND TK9CL 400 2170</v>
          </cell>
          <cell r="C3047" t="str">
            <v>TK9CL 400 2170</v>
          </cell>
          <cell r="D3047">
            <v>0.01</v>
          </cell>
          <cell r="E3047">
            <v>989.56</v>
          </cell>
          <cell r="F3047" t="str">
            <v>PEÇ</v>
          </cell>
          <cell r="H3047">
            <v>400</v>
          </cell>
          <cell r="I3047">
            <v>2170</v>
          </cell>
        </row>
        <row r="3048">
          <cell r="A3048">
            <v>303096</v>
          </cell>
          <cell r="B3048" t="str">
            <v>TUBO-CILIND TK9CL 400 2180</v>
          </cell>
          <cell r="C3048" t="str">
            <v>TK9CL 400 2180</v>
          </cell>
          <cell r="D3048">
            <v>0.01</v>
          </cell>
          <cell r="E3048">
            <v>989.56</v>
          </cell>
          <cell r="F3048" t="str">
            <v>PEÇ</v>
          </cell>
          <cell r="H3048">
            <v>400</v>
          </cell>
          <cell r="I3048">
            <v>2180</v>
          </cell>
        </row>
        <row r="3049">
          <cell r="A3049">
            <v>303097</v>
          </cell>
          <cell r="B3049" t="str">
            <v>TUBO-CILIND TK9CL 400 2200</v>
          </cell>
          <cell r="C3049" t="str">
            <v>TK9CL 400 2200</v>
          </cell>
          <cell r="D3049">
            <v>455.25</v>
          </cell>
          <cell r="E3049">
            <v>2757.34</v>
          </cell>
          <cell r="F3049" t="str">
            <v>PEÇ</v>
          </cell>
          <cell r="H3049">
            <v>400</v>
          </cell>
          <cell r="I3049">
            <v>2200</v>
          </cell>
        </row>
        <row r="3050">
          <cell r="A3050">
            <v>303098</v>
          </cell>
          <cell r="B3050" t="str">
            <v>TUBO-CILIND TK9CL 400 2230</v>
          </cell>
          <cell r="C3050" t="str">
            <v>TK9CL 400 2230</v>
          </cell>
          <cell r="D3050">
            <v>0.01</v>
          </cell>
          <cell r="E3050">
            <v>989.56</v>
          </cell>
          <cell r="F3050" t="str">
            <v>PEÇ</v>
          </cell>
          <cell r="H3050">
            <v>400</v>
          </cell>
          <cell r="I3050">
            <v>2230</v>
          </cell>
        </row>
        <row r="3051">
          <cell r="A3051">
            <v>303099</v>
          </cell>
          <cell r="B3051" t="str">
            <v>TUBO-CILIND TK9CL 400 2240</v>
          </cell>
          <cell r="C3051" t="str">
            <v>TK9CL 400 2240</v>
          </cell>
          <cell r="D3051">
            <v>0.01</v>
          </cell>
          <cell r="E3051">
            <v>989.56</v>
          </cell>
          <cell r="F3051" t="str">
            <v>PEÇ</v>
          </cell>
          <cell r="H3051">
            <v>400</v>
          </cell>
          <cell r="I3051">
            <v>2240</v>
          </cell>
        </row>
        <row r="3052">
          <cell r="A3052">
            <v>303100</v>
          </cell>
          <cell r="B3052" t="str">
            <v>TUBO-CILIND TK9CL 400 2250</v>
          </cell>
          <cell r="C3052" t="str">
            <v>TK9CL 400 2250</v>
          </cell>
          <cell r="D3052">
            <v>0.01</v>
          </cell>
          <cell r="E3052">
            <v>989.56</v>
          </cell>
          <cell r="F3052" t="str">
            <v>PEÇ</v>
          </cell>
          <cell r="H3052">
            <v>400</v>
          </cell>
          <cell r="I3052">
            <v>2250</v>
          </cell>
        </row>
        <row r="3053">
          <cell r="A3053">
            <v>303101</v>
          </cell>
          <cell r="B3053" t="str">
            <v>TUBO-CILIND TK9CL 400 2260</v>
          </cell>
          <cell r="C3053" t="str">
            <v>TK9CL 400 2260</v>
          </cell>
          <cell r="D3053">
            <v>0.01</v>
          </cell>
          <cell r="E3053">
            <v>989.56</v>
          </cell>
          <cell r="F3053" t="str">
            <v>PEÇ</v>
          </cell>
          <cell r="H3053">
            <v>400</v>
          </cell>
          <cell r="I3053">
            <v>2260</v>
          </cell>
        </row>
        <row r="3054">
          <cell r="A3054">
            <v>303102</v>
          </cell>
          <cell r="B3054" t="str">
            <v>TUBO-CILIND TK9CL 400 2270</v>
          </cell>
          <cell r="C3054" t="str">
            <v>TK9CL 400 2270</v>
          </cell>
          <cell r="D3054">
            <v>0.01</v>
          </cell>
          <cell r="E3054">
            <v>989.56</v>
          </cell>
          <cell r="F3054" t="str">
            <v>PEÇ</v>
          </cell>
          <cell r="H3054">
            <v>400</v>
          </cell>
          <cell r="I3054">
            <v>2270</v>
          </cell>
        </row>
        <row r="3055">
          <cell r="A3055">
            <v>303103</v>
          </cell>
          <cell r="B3055" t="str">
            <v>TUBO-CILIND TK9CL 400 2300</v>
          </cell>
          <cell r="C3055" t="str">
            <v>TK9CL 400 2300</v>
          </cell>
          <cell r="D3055">
            <v>0.01</v>
          </cell>
          <cell r="E3055">
            <v>989.56</v>
          </cell>
          <cell r="F3055" t="str">
            <v>PEÇ</v>
          </cell>
          <cell r="H3055">
            <v>400</v>
          </cell>
          <cell r="I3055">
            <v>2300</v>
          </cell>
        </row>
        <row r="3056">
          <cell r="A3056">
            <v>303104</v>
          </cell>
          <cell r="B3056" t="str">
            <v>TUBO-CILIND TK9CL 400 2340</v>
          </cell>
          <cell r="C3056" t="str">
            <v>TK9CL 400 2340</v>
          </cell>
          <cell r="D3056">
            <v>0.01</v>
          </cell>
          <cell r="E3056">
            <v>989.56</v>
          </cell>
          <cell r="F3056" t="str">
            <v>PEÇ</v>
          </cell>
          <cell r="H3056">
            <v>400</v>
          </cell>
          <cell r="I3056">
            <v>2340</v>
          </cell>
        </row>
        <row r="3057">
          <cell r="A3057">
            <v>303105</v>
          </cell>
          <cell r="B3057" t="str">
            <v>TUBO-CILIND TK9CL 400 2350</v>
          </cell>
          <cell r="C3057" t="str">
            <v>TK9CL 400 2350</v>
          </cell>
          <cell r="D3057">
            <v>0.01</v>
          </cell>
          <cell r="E3057">
            <v>989.56</v>
          </cell>
          <cell r="F3057" t="str">
            <v>PEÇ</v>
          </cell>
          <cell r="H3057">
            <v>400</v>
          </cell>
          <cell r="I3057">
            <v>2350</v>
          </cell>
        </row>
        <row r="3058">
          <cell r="A3058">
            <v>303106</v>
          </cell>
          <cell r="B3058" t="str">
            <v>TUBO-CILIND TK9CL 400 2370</v>
          </cell>
          <cell r="C3058" t="str">
            <v>TK9CL 400 2370</v>
          </cell>
          <cell r="D3058">
            <v>0.01</v>
          </cell>
          <cell r="E3058">
            <v>989.56</v>
          </cell>
          <cell r="F3058" t="str">
            <v>PEÇ</v>
          </cell>
          <cell r="H3058">
            <v>400</v>
          </cell>
          <cell r="I3058">
            <v>2370</v>
          </cell>
        </row>
        <row r="3059">
          <cell r="A3059">
            <v>303107</v>
          </cell>
          <cell r="B3059" t="str">
            <v>TUBO-CILIND TK9CL 400 2400</v>
          </cell>
          <cell r="C3059" t="str">
            <v>TK9CL 400 2400</v>
          </cell>
          <cell r="D3059">
            <v>0.01</v>
          </cell>
          <cell r="E3059">
            <v>989.56</v>
          </cell>
          <cell r="F3059" t="str">
            <v>PEÇ</v>
          </cell>
          <cell r="H3059">
            <v>400</v>
          </cell>
          <cell r="I3059">
            <v>2400</v>
          </cell>
        </row>
        <row r="3060">
          <cell r="A3060">
            <v>303108</v>
          </cell>
          <cell r="B3060" t="str">
            <v>TUBO-CILIND TK9CL 400 2440</v>
          </cell>
          <cell r="C3060" t="str">
            <v>TK9CL 400 2440</v>
          </cell>
          <cell r="D3060">
            <v>0.01</v>
          </cell>
          <cell r="E3060">
            <v>989.56</v>
          </cell>
          <cell r="F3060" t="str">
            <v>PEÇ</v>
          </cell>
          <cell r="H3060">
            <v>400</v>
          </cell>
          <cell r="I3060">
            <v>2440</v>
          </cell>
        </row>
        <row r="3061">
          <cell r="A3061">
            <v>303109</v>
          </cell>
          <cell r="B3061" t="str">
            <v>TUBO-CILIND TK9CL 400 2450</v>
          </cell>
          <cell r="C3061" t="str">
            <v>TK9CL 400 2450</v>
          </cell>
          <cell r="D3061">
            <v>0.01</v>
          </cell>
          <cell r="E3061">
            <v>989.56</v>
          </cell>
          <cell r="F3061" t="str">
            <v>PEÇ</v>
          </cell>
          <cell r="H3061">
            <v>400</v>
          </cell>
          <cell r="I3061">
            <v>2450</v>
          </cell>
        </row>
        <row r="3062">
          <cell r="A3062">
            <v>303110</v>
          </cell>
          <cell r="B3062" t="str">
            <v>TUBO-CILIND TK9CL 400 2490</v>
          </cell>
          <cell r="C3062" t="str">
            <v>TK9CL 400 2490</v>
          </cell>
          <cell r="D3062">
            <v>0.01</v>
          </cell>
          <cell r="E3062">
            <v>989.56</v>
          </cell>
          <cell r="F3062" t="str">
            <v>PEÇ</v>
          </cell>
          <cell r="H3062">
            <v>400</v>
          </cell>
          <cell r="I3062">
            <v>2490</v>
          </cell>
        </row>
        <row r="3063">
          <cell r="A3063">
            <v>303111</v>
          </cell>
          <cell r="B3063" t="str">
            <v>TUBO-CILIND TK9CL 400 2500</v>
          </cell>
          <cell r="C3063" t="str">
            <v>TK9CL 400 2500</v>
          </cell>
          <cell r="D3063">
            <v>448.27</v>
          </cell>
          <cell r="E3063">
            <v>2001.68</v>
          </cell>
          <cell r="F3063" t="str">
            <v>PEÇ</v>
          </cell>
          <cell r="H3063">
            <v>400</v>
          </cell>
          <cell r="I3063">
            <v>2500</v>
          </cell>
        </row>
        <row r="3064">
          <cell r="A3064">
            <v>303112</v>
          </cell>
          <cell r="B3064" t="str">
            <v>TUBO-CILIND TK9CL 400 2530</v>
          </cell>
          <cell r="C3064" t="str">
            <v>TK9CL 400 2530</v>
          </cell>
          <cell r="D3064">
            <v>0.01</v>
          </cell>
          <cell r="E3064">
            <v>1187.45</v>
          </cell>
          <cell r="F3064" t="str">
            <v>PEÇ</v>
          </cell>
          <cell r="H3064">
            <v>400</v>
          </cell>
          <cell r="I3064">
            <v>2530</v>
          </cell>
        </row>
        <row r="3065">
          <cell r="A3065">
            <v>303113</v>
          </cell>
          <cell r="B3065" t="str">
            <v>TUBO-CILIND TK9CL 400 2550</v>
          </cell>
          <cell r="C3065" t="str">
            <v>TK9CL 400 2550</v>
          </cell>
          <cell r="D3065">
            <v>0.01</v>
          </cell>
          <cell r="E3065">
            <v>1187.45</v>
          </cell>
          <cell r="F3065" t="str">
            <v>PEÇ</v>
          </cell>
          <cell r="H3065">
            <v>400</v>
          </cell>
          <cell r="I3065">
            <v>2550</v>
          </cell>
        </row>
        <row r="3066">
          <cell r="A3066">
            <v>303114</v>
          </cell>
          <cell r="B3066" t="str">
            <v>TUBO-CILIND TK9CL 400 2560</v>
          </cell>
          <cell r="C3066" t="str">
            <v>TK9CL 400 2560</v>
          </cell>
          <cell r="D3066">
            <v>0.01</v>
          </cell>
          <cell r="E3066">
            <v>1187.45</v>
          </cell>
          <cell r="F3066" t="str">
            <v>PEÇ</v>
          </cell>
          <cell r="H3066">
            <v>400</v>
          </cell>
          <cell r="I3066">
            <v>2560</v>
          </cell>
        </row>
        <row r="3067">
          <cell r="A3067">
            <v>303115</v>
          </cell>
          <cell r="B3067" t="str">
            <v>TUBO-CILIND TK9CL 400 2590</v>
          </cell>
          <cell r="C3067" t="str">
            <v>TK9CL 400 2590</v>
          </cell>
          <cell r="D3067">
            <v>0.01</v>
          </cell>
          <cell r="E3067">
            <v>1187.45</v>
          </cell>
          <cell r="F3067" t="str">
            <v>PEÇ</v>
          </cell>
          <cell r="H3067">
            <v>400</v>
          </cell>
          <cell r="I3067">
            <v>2590</v>
          </cell>
        </row>
        <row r="3068">
          <cell r="A3068">
            <v>303116</v>
          </cell>
          <cell r="B3068" t="str">
            <v>TUBO-CILIND TK9CL 400 2600</v>
          </cell>
          <cell r="C3068" t="str">
            <v>TK9CL 400 2600</v>
          </cell>
          <cell r="D3068">
            <v>0.01</v>
          </cell>
          <cell r="E3068">
            <v>1187.45</v>
          </cell>
          <cell r="F3068" t="str">
            <v>PEÇ</v>
          </cell>
          <cell r="H3068">
            <v>400</v>
          </cell>
          <cell r="I3068">
            <v>2600</v>
          </cell>
        </row>
        <row r="3069">
          <cell r="A3069">
            <v>303117</v>
          </cell>
          <cell r="B3069" t="str">
            <v>TUBO-CILIND TK9CL 400 2640</v>
          </cell>
          <cell r="C3069" t="str">
            <v>TK9CL 400 2640</v>
          </cell>
          <cell r="D3069">
            <v>0.01</v>
          </cell>
          <cell r="E3069">
            <v>1187.45</v>
          </cell>
          <cell r="F3069" t="str">
            <v>PEÇ</v>
          </cell>
          <cell r="H3069">
            <v>400</v>
          </cell>
          <cell r="I3069">
            <v>2640</v>
          </cell>
        </row>
        <row r="3070">
          <cell r="A3070">
            <v>303118</v>
          </cell>
          <cell r="B3070" t="str">
            <v>TUBO-CILIND TK9CL 400 2650</v>
          </cell>
          <cell r="C3070" t="str">
            <v>TK9CL 400 2650</v>
          </cell>
          <cell r="D3070">
            <v>0.01</v>
          </cell>
          <cell r="E3070">
            <v>1187.45</v>
          </cell>
          <cell r="F3070" t="str">
            <v>PEÇ</v>
          </cell>
          <cell r="H3070">
            <v>400</v>
          </cell>
          <cell r="I3070">
            <v>2650</v>
          </cell>
        </row>
        <row r="3071">
          <cell r="A3071">
            <v>303119</v>
          </cell>
          <cell r="B3071" t="str">
            <v>TUBO-CILIND TK9CL 400 2660</v>
          </cell>
          <cell r="C3071" t="str">
            <v>TK9CL 400 2660</v>
          </cell>
          <cell r="D3071">
            <v>0.01</v>
          </cell>
          <cell r="E3071">
            <v>1187.45</v>
          </cell>
          <cell r="F3071" t="str">
            <v>PEÇ</v>
          </cell>
          <cell r="H3071">
            <v>400</v>
          </cell>
          <cell r="I3071">
            <v>2660</v>
          </cell>
        </row>
        <row r="3072">
          <cell r="A3072">
            <v>303120</v>
          </cell>
          <cell r="B3072" t="str">
            <v>TUBO-CILIND TK9CL 400 2700</v>
          </cell>
          <cell r="C3072" t="str">
            <v>TK9CL 400 2700</v>
          </cell>
          <cell r="D3072">
            <v>557.55999999999995</v>
          </cell>
          <cell r="E3072">
            <v>1187.45</v>
          </cell>
          <cell r="F3072" t="str">
            <v>PEÇ</v>
          </cell>
          <cell r="H3072">
            <v>400</v>
          </cell>
          <cell r="I3072">
            <v>2700</v>
          </cell>
        </row>
        <row r="3073">
          <cell r="A3073">
            <v>303121</v>
          </cell>
          <cell r="B3073" t="str">
            <v>TUBO-CILIND TK9CL 400 2710</v>
          </cell>
          <cell r="C3073" t="str">
            <v>TK9CL 400 2710</v>
          </cell>
          <cell r="D3073">
            <v>0.01</v>
          </cell>
          <cell r="E3073">
            <v>1187.45</v>
          </cell>
          <cell r="F3073" t="str">
            <v>PEÇ</v>
          </cell>
          <cell r="H3073">
            <v>400</v>
          </cell>
          <cell r="I3073">
            <v>2710</v>
          </cell>
        </row>
        <row r="3074">
          <cell r="A3074">
            <v>303122</v>
          </cell>
          <cell r="B3074" t="str">
            <v>TUBO-CILIND TK9CL 400 2720</v>
          </cell>
          <cell r="C3074" t="str">
            <v>TK9CL 400 2720</v>
          </cell>
          <cell r="D3074">
            <v>543.07000000000005</v>
          </cell>
          <cell r="E3074">
            <v>1187.45</v>
          </cell>
          <cell r="F3074" t="str">
            <v>PEÇ</v>
          </cell>
          <cell r="H3074">
            <v>400</v>
          </cell>
          <cell r="I3074">
            <v>2720</v>
          </cell>
        </row>
        <row r="3075">
          <cell r="A3075">
            <v>303123</v>
          </cell>
          <cell r="B3075" t="str">
            <v>TUBO-CILIND TK9CL 400 2750</v>
          </cell>
          <cell r="C3075" t="str">
            <v>TK9CL 400 2750</v>
          </cell>
          <cell r="D3075">
            <v>566.15</v>
          </cell>
          <cell r="E3075">
            <v>1187.45</v>
          </cell>
          <cell r="F3075" t="str">
            <v>PEÇ</v>
          </cell>
          <cell r="H3075">
            <v>400</v>
          </cell>
          <cell r="I3075">
            <v>2750</v>
          </cell>
        </row>
        <row r="3076">
          <cell r="A3076">
            <v>303124</v>
          </cell>
          <cell r="B3076" t="str">
            <v>TUBO-CILIND TK9CL 400 2800</v>
          </cell>
          <cell r="C3076" t="str">
            <v>TK9CL 400 2800</v>
          </cell>
          <cell r="D3076">
            <v>0.01</v>
          </cell>
          <cell r="E3076">
            <v>1187.45</v>
          </cell>
          <cell r="F3076" t="str">
            <v>PEÇ</v>
          </cell>
          <cell r="H3076">
            <v>400</v>
          </cell>
          <cell r="I3076">
            <v>2800</v>
          </cell>
        </row>
        <row r="3077">
          <cell r="A3077">
            <v>303125</v>
          </cell>
          <cell r="B3077" t="str">
            <v>TUBO-CILIND TK9CL 400 2820</v>
          </cell>
          <cell r="C3077" t="str">
            <v>TK9CL 400 2820</v>
          </cell>
          <cell r="D3077">
            <v>0.01</v>
          </cell>
          <cell r="E3077">
            <v>1187.45</v>
          </cell>
          <cell r="F3077" t="str">
            <v>PEÇ</v>
          </cell>
          <cell r="H3077">
            <v>400</v>
          </cell>
          <cell r="I3077">
            <v>2820</v>
          </cell>
        </row>
        <row r="3078">
          <cell r="A3078">
            <v>303126</v>
          </cell>
          <cell r="B3078" t="str">
            <v>TUBO-CILIND TK9CL 400 2850</v>
          </cell>
          <cell r="C3078" t="str">
            <v>TK9CL 400 2850</v>
          </cell>
          <cell r="D3078">
            <v>0.01</v>
          </cell>
          <cell r="E3078">
            <v>1187.45</v>
          </cell>
          <cell r="F3078" t="str">
            <v>PEÇ</v>
          </cell>
          <cell r="H3078">
            <v>400</v>
          </cell>
          <cell r="I3078">
            <v>2850</v>
          </cell>
        </row>
        <row r="3079">
          <cell r="A3079">
            <v>303127</v>
          </cell>
          <cell r="B3079" t="str">
            <v>TUBO-CILIND TK9CL 400 2880</v>
          </cell>
          <cell r="C3079" t="str">
            <v>TK9CL 400 2880</v>
          </cell>
          <cell r="D3079">
            <v>0.01</v>
          </cell>
          <cell r="E3079">
            <v>1187.45</v>
          </cell>
          <cell r="F3079" t="str">
            <v>PEÇ</v>
          </cell>
          <cell r="H3079">
            <v>400</v>
          </cell>
          <cell r="I3079">
            <v>2880</v>
          </cell>
        </row>
        <row r="3080">
          <cell r="A3080">
            <v>303128</v>
          </cell>
          <cell r="B3080" t="str">
            <v>TUBO-CILIND TK9CL 400 2890</v>
          </cell>
          <cell r="C3080" t="str">
            <v>TK9CL 400 2890</v>
          </cell>
          <cell r="D3080">
            <v>0.01</v>
          </cell>
          <cell r="E3080">
            <v>1187.45</v>
          </cell>
          <cell r="F3080" t="str">
            <v>PEÇ</v>
          </cell>
          <cell r="H3080">
            <v>400</v>
          </cell>
          <cell r="I3080">
            <v>2890</v>
          </cell>
        </row>
        <row r="3081">
          <cell r="A3081">
            <v>303129</v>
          </cell>
          <cell r="B3081" t="str">
            <v>TUBO-CILIND TK9CL 400 2900</v>
          </cell>
          <cell r="C3081" t="str">
            <v>TK9CL 400 2900</v>
          </cell>
          <cell r="D3081">
            <v>0.01</v>
          </cell>
          <cell r="E3081">
            <v>1187.45</v>
          </cell>
          <cell r="F3081" t="str">
            <v>PEÇ</v>
          </cell>
          <cell r="H3081">
            <v>400</v>
          </cell>
          <cell r="I3081">
            <v>2900</v>
          </cell>
        </row>
        <row r="3082">
          <cell r="A3082">
            <v>303130</v>
          </cell>
          <cell r="B3082" t="str">
            <v>TUBO-CILIND TK9CL 400 2920</v>
          </cell>
          <cell r="C3082" t="str">
            <v>TK9CL 400 2920</v>
          </cell>
          <cell r="D3082">
            <v>0.01</v>
          </cell>
          <cell r="E3082">
            <v>1187.45</v>
          </cell>
          <cell r="F3082" t="str">
            <v>PEÇ</v>
          </cell>
          <cell r="H3082">
            <v>400</v>
          </cell>
          <cell r="I3082">
            <v>2920</v>
          </cell>
        </row>
        <row r="3083">
          <cell r="A3083">
            <v>303131</v>
          </cell>
          <cell r="B3083" t="str">
            <v>TUBO-CILIND TK9CL 400 2940</v>
          </cell>
          <cell r="C3083" t="str">
            <v>TK9CL 400 2940</v>
          </cell>
          <cell r="D3083">
            <v>0.01</v>
          </cell>
          <cell r="E3083">
            <v>1187.45</v>
          </cell>
          <cell r="F3083" t="str">
            <v>PEÇ</v>
          </cell>
          <cell r="H3083">
            <v>400</v>
          </cell>
          <cell r="I3083">
            <v>2940</v>
          </cell>
        </row>
        <row r="3084">
          <cell r="A3084">
            <v>303132</v>
          </cell>
          <cell r="B3084" t="str">
            <v>TUBO-CILIND TK9CL 400 2950</v>
          </cell>
          <cell r="C3084" t="str">
            <v>TK9CL 400 2950</v>
          </cell>
          <cell r="D3084">
            <v>0.01</v>
          </cell>
          <cell r="E3084">
            <v>1187.45</v>
          </cell>
          <cell r="F3084" t="str">
            <v>PEÇ</v>
          </cell>
          <cell r="H3084">
            <v>400</v>
          </cell>
          <cell r="I3084">
            <v>2950</v>
          </cell>
        </row>
        <row r="3085">
          <cell r="A3085">
            <v>303133</v>
          </cell>
          <cell r="B3085" t="str">
            <v>TUBO-CILIND TK9CL 400 2960</v>
          </cell>
          <cell r="C3085" t="str">
            <v>TK9CL 400 2960</v>
          </cell>
          <cell r="D3085">
            <v>0.01</v>
          </cell>
          <cell r="E3085">
            <v>1187.45</v>
          </cell>
          <cell r="F3085" t="str">
            <v>PEÇ</v>
          </cell>
          <cell r="H3085">
            <v>400</v>
          </cell>
          <cell r="I3085">
            <v>2960</v>
          </cell>
        </row>
        <row r="3086">
          <cell r="A3086">
            <v>303134</v>
          </cell>
          <cell r="B3086" t="str">
            <v>TUBO-CILIND TK9CL 400 3000</v>
          </cell>
          <cell r="C3086" t="str">
            <v>TK9CL 400 3000</v>
          </cell>
          <cell r="D3086">
            <v>601.35</v>
          </cell>
          <cell r="E3086">
            <v>2334.77</v>
          </cell>
          <cell r="F3086" t="str">
            <v>PEÇ</v>
          </cell>
          <cell r="H3086">
            <v>400</v>
          </cell>
          <cell r="I3086">
            <v>3000</v>
          </cell>
        </row>
        <row r="3087">
          <cell r="A3087">
            <v>303135</v>
          </cell>
          <cell r="B3087" t="str">
            <v>TUBO-CILIND TK9CL 400 3020</v>
          </cell>
          <cell r="C3087" t="str">
            <v>TK9CL 400 3020</v>
          </cell>
          <cell r="D3087">
            <v>0.01</v>
          </cell>
          <cell r="E3087">
            <v>1385.37</v>
          </cell>
          <cell r="F3087" t="str">
            <v>PEÇ</v>
          </cell>
          <cell r="H3087">
            <v>400</v>
          </cell>
          <cell r="I3087">
            <v>3020</v>
          </cell>
        </row>
        <row r="3088">
          <cell r="A3088">
            <v>303136</v>
          </cell>
          <cell r="B3088" t="str">
            <v>TUBO-CILIND TK9CL 400 3100</v>
          </cell>
          <cell r="C3088" t="str">
            <v>TK9CL 400 3100</v>
          </cell>
          <cell r="D3088">
            <v>0.01</v>
          </cell>
          <cell r="E3088">
            <v>1385.37</v>
          </cell>
          <cell r="F3088" t="str">
            <v>PEÇ</v>
          </cell>
          <cell r="H3088">
            <v>400</v>
          </cell>
          <cell r="I3088">
            <v>3100</v>
          </cell>
        </row>
        <row r="3089">
          <cell r="A3089">
            <v>303137</v>
          </cell>
          <cell r="B3089" t="str">
            <v>TUBO-CILIND TK9CL 400 3120</v>
          </cell>
          <cell r="C3089" t="str">
            <v>TK9CL 400 3120</v>
          </cell>
          <cell r="D3089">
            <v>0.01</v>
          </cell>
          <cell r="E3089">
            <v>1385.37</v>
          </cell>
          <cell r="F3089" t="str">
            <v>PEÇ</v>
          </cell>
          <cell r="H3089">
            <v>400</v>
          </cell>
          <cell r="I3089">
            <v>3120</v>
          </cell>
        </row>
        <row r="3090">
          <cell r="A3090">
            <v>303138</v>
          </cell>
          <cell r="B3090" t="str">
            <v>TUBO-CILIND TK9CL 400 3130</v>
          </cell>
          <cell r="C3090" t="str">
            <v>TK9CL 400 3130</v>
          </cell>
          <cell r="D3090">
            <v>0.01</v>
          </cell>
          <cell r="E3090">
            <v>1385.37</v>
          </cell>
          <cell r="F3090" t="str">
            <v>PEÇ</v>
          </cell>
          <cell r="H3090">
            <v>400</v>
          </cell>
          <cell r="I3090">
            <v>3130</v>
          </cell>
        </row>
        <row r="3091">
          <cell r="A3091">
            <v>303139</v>
          </cell>
          <cell r="B3091" t="str">
            <v>TUBO-CILIND TK9CL 400 3150</v>
          </cell>
          <cell r="C3091" t="str">
            <v>TK9CL 400 3150</v>
          </cell>
          <cell r="D3091">
            <v>0.01</v>
          </cell>
          <cell r="E3091">
            <v>1385.37</v>
          </cell>
          <cell r="F3091" t="str">
            <v>PEÇ</v>
          </cell>
          <cell r="H3091">
            <v>400</v>
          </cell>
          <cell r="I3091">
            <v>3150</v>
          </cell>
        </row>
        <row r="3092">
          <cell r="A3092">
            <v>303140</v>
          </cell>
          <cell r="B3092" t="str">
            <v>TUBO-CILIND TK9CL 400 3170</v>
          </cell>
          <cell r="C3092" t="str">
            <v>TK9CL 400 3170</v>
          </cell>
          <cell r="D3092">
            <v>0.01</v>
          </cell>
          <cell r="E3092">
            <v>1385.37</v>
          </cell>
          <cell r="F3092" t="str">
            <v>PEÇ</v>
          </cell>
          <cell r="H3092">
            <v>400</v>
          </cell>
          <cell r="I3092">
            <v>3170</v>
          </cell>
        </row>
        <row r="3093">
          <cell r="A3093">
            <v>303141</v>
          </cell>
          <cell r="B3093" t="str">
            <v>TUBO-CILIND TK9CL 400 3190</v>
          </cell>
          <cell r="C3093" t="str">
            <v>TK9CL 400 3190</v>
          </cell>
          <cell r="D3093">
            <v>0.01</v>
          </cell>
          <cell r="E3093">
            <v>1385.37</v>
          </cell>
          <cell r="F3093" t="str">
            <v>PEÇ</v>
          </cell>
          <cell r="H3093">
            <v>400</v>
          </cell>
          <cell r="I3093">
            <v>3190</v>
          </cell>
        </row>
        <row r="3094">
          <cell r="A3094">
            <v>303142</v>
          </cell>
          <cell r="B3094" t="str">
            <v>TUBO-CILIND TK9CL 400 3200</v>
          </cell>
          <cell r="C3094" t="str">
            <v>TK9CL 400 3200</v>
          </cell>
          <cell r="D3094">
            <v>0.01</v>
          </cell>
          <cell r="E3094">
            <v>1385.37</v>
          </cell>
          <cell r="F3094" t="str">
            <v>PEÇ</v>
          </cell>
          <cell r="H3094">
            <v>400</v>
          </cell>
          <cell r="I3094">
            <v>3200</v>
          </cell>
        </row>
        <row r="3095">
          <cell r="A3095">
            <v>303143</v>
          </cell>
          <cell r="B3095" t="str">
            <v>TUBO-CILIND TK9CL 400 3250</v>
          </cell>
          <cell r="C3095" t="str">
            <v>TK9CL 400 3250</v>
          </cell>
          <cell r="D3095">
            <v>0.01</v>
          </cell>
          <cell r="E3095">
            <v>1385.37</v>
          </cell>
          <cell r="F3095" t="str">
            <v>PEÇ</v>
          </cell>
          <cell r="H3095">
            <v>400</v>
          </cell>
          <cell r="I3095">
            <v>3250</v>
          </cell>
        </row>
        <row r="3096">
          <cell r="A3096">
            <v>303144</v>
          </cell>
          <cell r="B3096" t="str">
            <v>TUBO-CILIND TK9CL 400 3260</v>
          </cell>
          <cell r="C3096" t="str">
            <v>TK9CL 400 3260</v>
          </cell>
          <cell r="D3096">
            <v>0.01</v>
          </cell>
          <cell r="E3096">
            <v>1385.37</v>
          </cell>
          <cell r="F3096" t="str">
            <v>PEÇ</v>
          </cell>
          <cell r="H3096">
            <v>400</v>
          </cell>
          <cell r="I3096">
            <v>3260</v>
          </cell>
        </row>
        <row r="3097">
          <cell r="A3097">
            <v>303145</v>
          </cell>
          <cell r="B3097" t="str">
            <v>TUBO-CILIND TK9CL 400 3300</v>
          </cell>
          <cell r="C3097" t="str">
            <v>TK9CL 400 3300</v>
          </cell>
          <cell r="D3097">
            <v>0.01</v>
          </cell>
          <cell r="E3097">
            <v>1385.37</v>
          </cell>
          <cell r="F3097" t="str">
            <v>PEÇ</v>
          </cell>
          <cell r="H3097">
            <v>400</v>
          </cell>
          <cell r="I3097">
            <v>3300</v>
          </cell>
        </row>
        <row r="3098">
          <cell r="A3098">
            <v>303146</v>
          </cell>
          <cell r="B3098" t="str">
            <v>TUBO-CILIND TK9CL 400 3350</v>
          </cell>
          <cell r="C3098" t="str">
            <v>TK9CL 400 3350</v>
          </cell>
          <cell r="D3098">
            <v>0.01</v>
          </cell>
          <cell r="E3098">
            <v>1385.37</v>
          </cell>
          <cell r="F3098" t="str">
            <v>PEÇ</v>
          </cell>
          <cell r="H3098">
            <v>400</v>
          </cell>
          <cell r="I3098">
            <v>3350</v>
          </cell>
        </row>
        <row r="3099">
          <cell r="A3099">
            <v>303147</v>
          </cell>
          <cell r="B3099" t="str">
            <v>TUBO-CILIND TK9CL 400 3360</v>
          </cell>
          <cell r="C3099" t="str">
            <v>TK9CL 400 3360</v>
          </cell>
          <cell r="D3099">
            <v>0.01</v>
          </cell>
          <cell r="E3099">
            <v>1385.37</v>
          </cell>
          <cell r="F3099" t="str">
            <v>PEÇ</v>
          </cell>
          <cell r="H3099">
            <v>400</v>
          </cell>
          <cell r="I3099">
            <v>3360</v>
          </cell>
        </row>
        <row r="3100">
          <cell r="A3100">
            <v>303148</v>
          </cell>
          <cell r="B3100" t="str">
            <v>TUBO-CILIND TK9CL 400 3390</v>
          </cell>
          <cell r="C3100" t="str">
            <v>TK9CL 400 3390</v>
          </cell>
          <cell r="D3100">
            <v>0.01</v>
          </cell>
          <cell r="E3100">
            <v>1385.37</v>
          </cell>
          <cell r="F3100" t="str">
            <v>PEÇ</v>
          </cell>
          <cell r="H3100">
            <v>400</v>
          </cell>
          <cell r="I3100">
            <v>3390</v>
          </cell>
        </row>
        <row r="3101">
          <cell r="A3101">
            <v>303149</v>
          </cell>
          <cell r="B3101" t="str">
            <v>TUBO-CILIND TK9CL 400 3400</v>
          </cell>
          <cell r="C3101" t="str">
            <v>TK9CL 400 3400</v>
          </cell>
          <cell r="D3101">
            <v>658.3</v>
          </cell>
          <cell r="E3101">
            <v>1385.37</v>
          </cell>
          <cell r="F3101" t="str">
            <v>PEÇ</v>
          </cell>
          <cell r="H3101">
            <v>400</v>
          </cell>
          <cell r="I3101">
            <v>3400</v>
          </cell>
        </row>
        <row r="3102">
          <cell r="A3102">
            <v>303150</v>
          </cell>
          <cell r="B3102" t="str">
            <v>TUBO-CILIND TK9CL 400 3430</v>
          </cell>
          <cell r="C3102" t="str">
            <v>TK9CL 400 3430</v>
          </cell>
          <cell r="D3102">
            <v>0.01</v>
          </cell>
          <cell r="E3102">
            <v>1385.37</v>
          </cell>
          <cell r="F3102" t="str">
            <v>PEÇ</v>
          </cell>
          <cell r="H3102">
            <v>400</v>
          </cell>
          <cell r="I3102">
            <v>3430</v>
          </cell>
        </row>
        <row r="3103">
          <cell r="A3103">
            <v>303151</v>
          </cell>
          <cell r="B3103" t="str">
            <v>TUBO-CILIND TK9CL 400 3450</v>
          </cell>
          <cell r="C3103" t="str">
            <v>TK9CL 400 3450</v>
          </cell>
          <cell r="D3103">
            <v>0.01</v>
          </cell>
          <cell r="E3103">
            <v>1385.37</v>
          </cell>
          <cell r="F3103" t="str">
            <v>PEÇ</v>
          </cell>
          <cell r="H3103">
            <v>400</v>
          </cell>
          <cell r="I3103">
            <v>3450</v>
          </cell>
        </row>
        <row r="3104">
          <cell r="A3104">
            <v>303152</v>
          </cell>
          <cell r="B3104" t="str">
            <v>TUBO-CILIND TK9CL 400 3500</v>
          </cell>
          <cell r="C3104" t="str">
            <v>TK9CL 400 3500</v>
          </cell>
          <cell r="D3104">
            <v>605.45000000000005</v>
          </cell>
          <cell r="E3104">
            <v>2665.44</v>
          </cell>
          <cell r="F3104" t="str">
            <v>PEÇ</v>
          </cell>
          <cell r="H3104">
            <v>400</v>
          </cell>
          <cell r="I3104">
            <v>3500</v>
          </cell>
        </row>
        <row r="3105">
          <cell r="A3105">
            <v>303153</v>
          </cell>
          <cell r="B3105" t="str">
            <v>TUBO-CILIND TK9CL 400 3510</v>
          </cell>
          <cell r="C3105" t="str">
            <v>TK9CL 400 3510</v>
          </cell>
          <cell r="D3105">
            <v>0.01</v>
          </cell>
          <cell r="E3105">
            <v>1583.29</v>
          </cell>
          <cell r="F3105" t="str">
            <v>PEÇ</v>
          </cell>
          <cell r="H3105">
            <v>400</v>
          </cell>
          <cell r="I3105">
            <v>3510</v>
          </cell>
        </row>
        <row r="3106">
          <cell r="A3106">
            <v>303154</v>
          </cell>
          <cell r="B3106" t="str">
            <v>TUBO-CILIND TK9CL 400 3520</v>
          </cell>
          <cell r="C3106" t="str">
            <v>TK9CL 400 3520</v>
          </cell>
          <cell r="D3106">
            <v>0.01</v>
          </cell>
          <cell r="E3106">
            <v>1583.29</v>
          </cell>
          <cell r="F3106" t="str">
            <v>PEÇ</v>
          </cell>
          <cell r="H3106">
            <v>400</v>
          </cell>
          <cell r="I3106">
            <v>3520</v>
          </cell>
        </row>
        <row r="3107">
          <cell r="A3107">
            <v>303155</v>
          </cell>
          <cell r="B3107" t="str">
            <v>TUBO-CILIND TK9CL 400 3530</v>
          </cell>
          <cell r="C3107" t="str">
            <v>TK9CL 400 3530</v>
          </cell>
          <cell r="D3107">
            <v>0.01</v>
          </cell>
          <cell r="E3107">
            <v>1583.29</v>
          </cell>
          <cell r="F3107" t="str">
            <v>PEÇ</v>
          </cell>
          <cell r="H3107">
            <v>400</v>
          </cell>
          <cell r="I3107">
            <v>3530</v>
          </cell>
        </row>
        <row r="3108">
          <cell r="A3108">
            <v>303156</v>
          </cell>
          <cell r="B3108" t="str">
            <v>TUBO-CILIND TK9CL 400 3550</v>
          </cell>
          <cell r="C3108" t="str">
            <v>TK9CL 400 3550</v>
          </cell>
          <cell r="D3108">
            <v>0.01</v>
          </cell>
          <cell r="E3108">
            <v>1583.29</v>
          </cell>
          <cell r="F3108" t="str">
            <v>PEÇ</v>
          </cell>
          <cell r="H3108">
            <v>400</v>
          </cell>
          <cell r="I3108">
            <v>3550</v>
          </cell>
        </row>
        <row r="3109">
          <cell r="A3109">
            <v>303157</v>
          </cell>
          <cell r="B3109" t="str">
            <v>TUBO-CILIND TK9CL 400 3590</v>
          </cell>
          <cell r="C3109" t="str">
            <v>TK9CL 400 3590</v>
          </cell>
          <cell r="D3109">
            <v>0.01</v>
          </cell>
          <cell r="E3109">
            <v>1583.29</v>
          </cell>
          <cell r="F3109" t="str">
            <v>PEÇ</v>
          </cell>
          <cell r="H3109">
            <v>400</v>
          </cell>
          <cell r="I3109">
            <v>3590</v>
          </cell>
        </row>
        <row r="3110">
          <cell r="A3110">
            <v>303158</v>
          </cell>
          <cell r="B3110" t="str">
            <v>TUBO-CILIND TK9CL 400 3600</v>
          </cell>
          <cell r="C3110" t="str">
            <v>TK9CL 400 3600</v>
          </cell>
          <cell r="D3110">
            <v>715.57</v>
          </cell>
          <cell r="E3110">
            <v>1583.29</v>
          </cell>
          <cell r="F3110" t="str">
            <v>PEÇ</v>
          </cell>
          <cell r="H3110">
            <v>400</v>
          </cell>
          <cell r="I3110">
            <v>3600</v>
          </cell>
        </row>
        <row r="3111">
          <cell r="A3111">
            <v>303159</v>
          </cell>
          <cell r="B3111" t="str">
            <v>TUBO-CILIND TK9CL 400 3630</v>
          </cell>
          <cell r="C3111" t="str">
            <v>TK9CL 400 3630</v>
          </cell>
          <cell r="D3111">
            <v>0.01</v>
          </cell>
          <cell r="E3111">
            <v>1583.29</v>
          </cell>
          <cell r="F3111" t="str">
            <v>PEÇ</v>
          </cell>
          <cell r="H3111">
            <v>400</v>
          </cell>
          <cell r="I3111">
            <v>3630</v>
          </cell>
        </row>
        <row r="3112">
          <cell r="A3112">
            <v>303160</v>
          </cell>
          <cell r="B3112" t="str">
            <v>TUBO-CILIND TK9CL 400 3650</v>
          </cell>
          <cell r="C3112" t="str">
            <v>TK9CL 400 3650</v>
          </cell>
          <cell r="D3112">
            <v>0.01</v>
          </cell>
          <cell r="E3112">
            <v>1583.29</v>
          </cell>
          <cell r="F3112" t="str">
            <v>PEÇ</v>
          </cell>
          <cell r="H3112">
            <v>400</v>
          </cell>
          <cell r="I3112">
            <v>3650</v>
          </cell>
        </row>
        <row r="3113">
          <cell r="A3113">
            <v>303161</v>
          </cell>
          <cell r="B3113" t="str">
            <v>TUBO-CILIND TK9CL 400 3700</v>
          </cell>
          <cell r="C3113" t="str">
            <v>TK9CL 400 3700</v>
          </cell>
          <cell r="D3113">
            <v>0.01</v>
          </cell>
          <cell r="E3113">
            <v>1583.29</v>
          </cell>
          <cell r="F3113" t="str">
            <v>PEÇ</v>
          </cell>
          <cell r="H3113">
            <v>400</v>
          </cell>
          <cell r="I3113">
            <v>3700</v>
          </cell>
        </row>
        <row r="3114">
          <cell r="A3114">
            <v>303162</v>
          </cell>
          <cell r="B3114" t="str">
            <v>TUBO-CILIND TK9CL 400 3710</v>
          </cell>
          <cell r="C3114" t="str">
            <v>TK9CL 400 3710</v>
          </cell>
          <cell r="D3114">
            <v>0.01</v>
          </cell>
          <cell r="E3114">
            <v>1583.29</v>
          </cell>
          <cell r="F3114" t="str">
            <v>PEÇ</v>
          </cell>
          <cell r="H3114">
            <v>400</v>
          </cell>
          <cell r="I3114">
            <v>3710</v>
          </cell>
        </row>
        <row r="3115">
          <cell r="A3115">
            <v>303163</v>
          </cell>
          <cell r="B3115" t="str">
            <v>TUBO-CILIND TK9CL 400 3730</v>
          </cell>
          <cell r="C3115" t="str">
            <v>TK9CL 400 3730</v>
          </cell>
          <cell r="D3115">
            <v>0.01</v>
          </cell>
          <cell r="E3115">
            <v>1583.29</v>
          </cell>
          <cell r="F3115" t="str">
            <v>PEÇ</v>
          </cell>
          <cell r="H3115">
            <v>400</v>
          </cell>
          <cell r="I3115">
            <v>3730</v>
          </cell>
        </row>
        <row r="3116">
          <cell r="A3116">
            <v>303164</v>
          </cell>
          <cell r="B3116" t="str">
            <v>TUBO-CILIND TK9CL 400 3740</v>
          </cell>
          <cell r="C3116" t="str">
            <v>TK9CL 400 3740</v>
          </cell>
          <cell r="D3116">
            <v>0.01</v>
          </cell>
          <cell r="E3116">
            <v>1583.29</v>
          </cell>
          <cell r="F3116" t="str">
            <v>PEÇ</v>
          </cell>
          <cell r="H3116">
            <v>400</v>
          </cell>
          <cell r="I3116">
            <v>3740</v>
          </cell>
        </row>
        <row r="3117">
          <cell r="A3117">
            <v>303165</v>
          </cell>
          <cell r="B3117" t="str">
            <v>TUBO-CILIND TK9CL 400 3750</v>
          </cell>
          <cell r="C3117" t="str">
            <v>TK9CL 400 3750</v>
          </cell>
          <cell r="D3117">
            <v>0.01</v>
          </cell>
          <cell r="E3117">
            <v>1583.29</v>
          </cell>
          <cell r="F3117" t="str">
            <v>PEÇ</v>
          </cell>
          <cell r="H3117">
            <v>400</v>
          </cell>
          <cell r="I3117">
            <v>3750</v>
          </cell>
        </row>
        <row r="3118">
          <cell r="A3118">
            <v>303166</v>
          </cell>
          <cell r="B3118" t="str">
            <v>TUBO-CILIND TK9CL 400 3800</v>
          </cell>
          <cell r="C3118" t="str">
            <v>TK9CL 400 3800</v>
          </cell>
          <cell r="D3118">
            <v>842.94</v>
          </cell>
          <cell r="E3118">
            <v>1583.29</v>
          </cell>
          <cell r="F3118" t="str">
            <v>PEÇ</v>
          </cell>
          <cell r="H3118">
            <v>400</v>
          </cell>
          <cell r="I3118">
            <v>3800</v>
          </cell>
        </row>
        <row r="3119">
          <cell r="A3119">
            <v>303167</v>
          </cell>
          <cell r="B3119" t="str">
            <v>TUBO-CILIND TK9CL 400 3850</v>
          </cell>
          <cell r="C3119" t="str">
            <v>TK9CL 400 3850</v>
          </cell>
          <cell r="D3119">
            <v>0.01</v>
          </cell>
          <cell r="E3119">
            <v>1583.29</v>
          </cell>
          <cell r="F3119" t="str">
            <v>PEÇ</v>
          </cell>
          <cell r="H3119">
            <v>400</v>
          </cell>
          <cell r="I3119">
            <v>3850</v>
          </cell>
        </row>
        <row r="3120">
          <cell r="A3120">
            <v>303168</v>
          </cell>
          <cell r="B3120" t="str">
            <v>TUBO-CILIND TK9CL 400 3860</v>
          </cell>
          <cell r="C3120" t="str">
            <v>TK9CL 400 3860</v>
          </cell>
          <cell r="D3120">
            <v>0.01</v>
          </cell>
          <cell r="E3120">
            <v>1583.29</v>
          </cell>
          <cell r="F3120" t="str">
            <v>PEÇ</v>
          </cell>
          <cell r="H3120">
            <v>400</v>
          </cell>
          <cell r="I3120">
            <v>3860</v>
          </cell>
        </row>
        <row r="3121">
          <cell r="A3121">
            <v>303169</v>
          </cell>
          <cell r="B3121" t="str">
            <v>TUBO-CILIND TK9CL 400 3870</v>
          </cell>
          <cell r="C3121" t="str">
            <v>TK9CL 400 3870</v>
          </cell>
          <cell r="D3121">
            <v>0.01</v>
          </cell>
          <cell r="E3121">
            <v>1583.29</v>
          </cell>
          <cell r="F3121" t="str">
            <v>PEÇ</v>
          </cell>
          <cell r="H3121">
            <v>400</v>
          </cell>
          <cell r="I3121">
            <v>3870</v>
          </cell>
        </row>
        <row r="3122">
          <cell r="A3122">
            <v>303170</v>
          </cell>
          <cell r="B3122" t="str">
            <v>TUBO-CILIND TK9CL 400 3900</v>
          </cell>
          <cell r="C3122" t="str">
            <v>TK9CL 400 3900</v>
          </cell>
          <cell r="D3122">
            <v>0.01</v>
          </cell>
          <cell r="E3122">
            <v>1583.29</v>
          </cell>
          <cell r="F3122" t="str">
            <v>PEÇ</v>
          </cell>
          <cell r="H3122">
            <v>400</v>
          </cell>
          <cell r="I3122">
            <v>3900</v>
          </cell>
        </row>
        <row r="3123">
          <cell r="A3123">
            <v>303171</v>
          </cell>
          <cell r="B3123" t="str">
            <v>TUBO-CILIND TK9CL 400 3950</v>
          </cell>
          <cell r="C3123" t="str">
            <v>TK9CL 400 3950</v>
          </cell>
          <cell r="D3123">
            <v>0.01</v>
          </cell>
          <cell r="E3123">
            <v>1583.29</v>
          </cell>
          <cell r="F3123" t="str">
            <v>PEÇ</v>
          </cell>
          <cell r="H3123">
            <v>400</v>
          </cell>
          <cell r="I3123">
            <v>3950</v>
          </cell>
        </row>
        <row r="3124">
          <cell r="A3124">
            <v>303172</v>
          </cell>
          <cell r="B3124" t="str">
            <v>TUBO-CILIND TK9CL 400 4000</v>
          </cell>
          <cell r="C3124" t="str">
            <v>TK9CL 400 4000</v>
          </cell>
          <cell r="D3124">
            <v>683.91</v>
          </cell>
          <cell r="E3124">
            <v>2998.5</v>
          </cell>
          <cell r="F3124" t="str">
            <v>PEÇ</v>
          </cell>
          <cell r="H3124">
            <v>400</v>
          </cell>
          <cell r="I3124">
            <v>4000</v>
          </cell>
        </row>
        <row r="3125">
          <cell r="A3125">
            <v>303173</v>
          </cell>
          <cell r="B3125" t="str">
            <v>TUBO-CILIND TK9CL 400 4030</v>
          </cell>
          <cell r="C3125" t="str">
            <v>TK9CL 400 4030</v>
          </cell>
          <cell r="D3125">
            <v>0.01</v>
          </cell>
          <cell r="E3125">
            <v>1781.2</v>
          </cell>
          <cell r="F3125" t="str">
            <v>PEÇ</v>
          </cell>
          <cell r="H3125">
            <v>400</v>
          </cell>
          <cell r="I3125">
            <v>4030</v>
          </cell>
        </row>
        <row r="3126">
          <cell r="A3126">
            <v>303174</v>
          </cell>
          <cell r="B3126" t="str">
            <v>TUBO-CILIND TK9CL 400 4050</v>
          </cell>
          <cell r="C3126" t="str">
            <v>TK9CL 400 4050</v>
          </cell>
          <cell r="D3126">
            <v>0.01</v>
          </cell>
          <cell r="E3126">
            <v>1781.2</v>
          </cell>
          <cell r="F3126" t="str">
            <v>PEÇ</v>
          </cell>
          <cell r="H3126">
            <v>400</v>
          </cell>
          <cell r="I3126">
            <v>4050</v>
          </cell>
        </row>
        <row r="3127">
          <cell r="A3127">
            <v>303175</v>
          </cell>
          <cell r="B3127" t="str">
            <v>TUBO-CILIND TK9CL 400 4100</v>
          </cell>
          <cell r="C3127" t="str">
            <v>TK9CL 400 4100</v>
          </cell>
          <cell r="D3127">
            <v>777.08</v>
          </cell>
          <cell r="E3127">
            <v>3231.6</v>
          </cell>
          <cell r="F3127" t="str">
            <v>PEÇ</v>
          </cell>
          <cell r="H3127">
            <v>400</v>
          </cell>
          <cell r="I3127">
            <v>4100</v>
          </cell>
        </row>
        <row r="3128">
          <cell r="A3128">
            <v>303176</v>
          </cell>
          <cell r="B3128" t="str">
            <v>TUBO-CILIND TK9CL 400 4110</v>
          </cell>
          <cell r="C3128" t="str">
            <v>TK9CL 400 4110</v>
          </cell>
          <cell r="D3128">
            <v>0.01</v>
          </cell>
          <cell r="E3128">
            <v>1781.2</v>
          </cell>
          <cell r="F3128" t="str">
            <v>PEÇ</v>
          </cell>
          <cell r="H3128">
            <v>400</v>
          </cell>
          <cell r="I3128">
            <v>4110</v>
          </cell>
        </row>
        <row r="3129">
          <cell r="A3129">
            <v>303177</v>
          </cell>
          <cell r="B3129" t="str">
            <v>TUBO-CILIND TK9CL 400 4150</v>
          </cell>
          <cell r="C3129" t="str">
            <v>TK9CL 400 4150</v>
          </cell>
          <cell r="D3129">
            <v>785.88</v>
          </cell>
          <cell r="E3129">
            <v>2807.16</v>
          </cell>
          <cell r="F3129" t="str">
            <v>PEÇ</v>
          </cell>
          <cell r="H3129">
            <v>400</v>
          </cell>
          <cell r="I3129">
            <v>4150</v>
          </cell>
        </row>
        <row r="3130">
          <cell r="A3130">
            <v>303178</v>
          </cell>
          <cell r="B3130" t="str">
            <v>TUBO-CILIND TK9CL 400 4200</v>
          </cell>
          <cell r="C3130" t="str">
            <v>TK9CL 400 4200</v>
          </cell>
          <cell r="D3130">
            <v>0.01</v>
          </cell>
          <cell r="E3130">
            <v>1781.2</v>
          </cell>
          <cell r="F3130" t="str">
            <v>PEÇ</v>
          </cell>
          <cell r="H3130">
            <v>400</v>
          </cell>
          <cell r="I3130">
            <v>4200</v>
          </cell>
        </row>
        <row r="3131">
          <cell r="A3131">
            <v>303179</v>
          </cell>
          <cell r="B3131" t="str">
            <v>TUBO-CILIND TK9CL 400 4230</v>
          </cell>
          <cell r="C3131" t="str">
            <v>TK9CL 400 4230</v>
          </cell>
          <cell r="D3131">
            <v>0.01</v>
          </cell>
          <cell r="E3131">
            <v>1781.2</v>
          </cell>
          <cell r="F3131" t="str">
            <v>PEÇ</v>
          </cell>
          <cell r="H3131">
            <v>400</v>
          </cell>
          <cell r="I3131">
            <v>4230</v>
          </cell>
        </row>
        <row r="3132">
          <cell r="A3132">
            <v>303180</v>
          </cell>
          <cell r="B3132" t="str">
            <v>TUBO-CILIND TK9CL 400 4250</v>
          </cell>
          <cell r="C3132" t="str">
            <v>TK9CL 400 4250</v>
          </cell>
          <cell r="D3132">
            <v>0.01</v>
          </cell>
          <cell r="E3132">
            <v>1781.2</v>
          </cell>
          <cell r="F3132" t="str">
            <v>PEÇ</v>
          </cell>
          <cell r="H3132">
            <v>400</v>
          </cell>
          <cell r="I3132">
            <v>4250</v>
          </cell>
        </row>
        <row r="3133">
          <cell r="A3133">
            <v>303181</v>
          </cell>
          <cell r="B3133" t="str">
            <v>TUBO-CILIND TK9CL 400 4300</v>
          </cell>
          <cell r="C3133" t="str">
            <v>TK9CL 400 4300</v>
          </cell>
          <cell r="D3133">
            <v>0.01</v>
          </cell>
          <cell r="E3133">
            <v>1781.2</v>
          </cell>
          <cell r="F3133" t="str">
            <v>PEÇ</v>
          </cell>
          <cell r="H3133">
            <v>400</v>
          </cell>
          <cell r="I3133">
            <v>4300</v>
          </cell>
        </row>
        <row r="3134">
          <cell r="A3134">
            <v>303182</v>
          </cell>
          <cell r="B3134" t="str">
            <v>TUBO-CILIND TK9CL 400 4320</v>
          </cell>
          <cell r="C3134" t="str">
            <v>TK9CL 400 4320</v>
          </cell>
          <cell r="D3134">
            <v>0.01</v>
          </cell>
          <cell r="E3134">
            <v>1781.2</v>
          </cell>
          <cell r="F3134" t="str">
            <v>PEÇ</v>
          </cell>
          <cell r="H3134">
            <v>400</v>
          </cell>
          <cell r="I3134">
            <v>4320</v>
          </cell>
        </row>
        <row r="3135">
          <cell r="A3135">
            <v>303183</v>
          </cell>
          <cell r="B3135" t="str">
            <v>TUBO-CILIND TK9CL 400 4330</v>
          </cell>
          <cell r="C3135" t="str">
            <v>TK9CL 400 4330</v>
          </cell>
          <cell r="D3135">
            <v>0.01</v>
          </cell>
          <cell r="E3135">
            <v>1781.2</v>
          </cell>
          <cell r="F3135" t="str">
            <v>PEÇ</v>
          </cell>
          <cell r="H3135">
            <v>400</v>
          </cell>
          <cell r="I3135">
            <v>4330</v>
          </cell>
        </row>
        <row r="3136">
          <cell r="A3136">
            <v>303184</v>
          </cell>
          <cell r="B3136" t="str">
            <v>TUBO-CILIND TK9CL 400 4350</v>
          </cell>
          <cell r="C3136" t="str">
            <v>TK9CL 400 4350</v>
          </cell>
          <cell r="D3136">
            <v>0.01</v>
          </cell>
          <cell r="E3136">
            <v>1781.2</v>
          </cell>
          <cell r="F3136" t="str">
            <v>PEÇ</v>
          </cell>
          <cell r="H3136">
            <v>400</v>
          </cell>
          <cell r="I3136">
            <v>4350</v>
          </cell>
        </row>
        <row r="3137">
          <cell r="A3137">
            <v>303185</v>
          </cell>
          <cell r="B3137" t="str">
            <v>TUBO-CILIND TK9CL 400 4400</v>
          </cell>
          <cell r="C3137" t="str">
            <v>TK9CL 400 4400</v>
          </cell>
          <cell r="D3137">
            <v>0.01</v>
          </cell>
          <cell r="E3137">
            <v>1781.2</v>
          </cell>
          <cell r="F3137" t="str">
            <v>PEÇ</v>
          </cell>
          <cell r="H3137">
            <v>400</v>
          </cell>
          <cell r="I3137">
            <v>4400</v>
          </cell>
        </row>
        <row r="3138">
          <cell r="A3138">
            <v>303186</v>
          </cell>
          <cell r="B3138" t="str">
            <v>TUBO-CILIND TK9CL 400 4460</v>
          </cell>
          <cell r="C3138" t="str">
            <v>TK9CL 400 4460</v>
          </cell>
          <cell r="D3138">
            <v>0.01</v>
          </cell>
          <cell r="E3138">
            <v>1781.2</v>
          </cell>
          <cell r="F3138" t="str">
            <v>PEÇ</v>
          </cell>
          <cell r="H3138">
            <v>400</v>
          </cell>
          <cell r="I3138">
            <v>4460</v>
          </cell>
        </row>
        <row r="3139">
          <cell r="A3139">
            <v>303187</v>
          </cell>
          <cell r="B3139" t="str">
            <v>TUBO-CILIND TK9CL 400 4500</v>
          </cell>
          <cell r="C3139" t="str">
            <v>TK9CL 400 4500</v>
          </cell>
          <cell r="D3139">
            <v>768.66</v>
          </cell>
          <cell r="E3139">
            <v>3331.55</v>
          </cell>
          <cell r="F3139" t="str">
            <v>PEÇ</v>
          </cell>
          <cell r="H3139">
            <v>400</v>
          </cell>
          <cell r="I3139">
            <v>4500</v>
          </cell>
        </row>
        <row r="3140">
          <cell r="A3140">
            <v>303188</v>
          </cell>
          <cell r="B3140" t="str">
            <v>TUBO-CILIND TK9CL 400 4550</v>
          </cell>
          <cell r="C3140" t="str">
            <v>TK9CL 400 4550</v>
          </cell>
          <cell r="D3140">
            <v>0.01</v>
          </cell>
          <cell r="E3140">
            <v>1979.1</v>
          </cell>
          <cell r="F3140" t="str">
            <v>PEÇ</v>
          </cell>
          <cell r="H3140">
            <v>400</v>
          </cell>
          <cell r="I3140">
            <v>4550</v>
          </cell>
        </row>
        <row r="3141">
          <cell r="A3141">
            <v>303189</v>
          </cell>
          <cell r="B3141" t="str">
            <v>TUBO-CILIND TK9CL 400 4560</v>
          </cell>
          <cell r="C3141" t="str">
            <v>TK9CL 400 4560</v>
          </cell>
          <cell r="D3141">
            <v>0.01</v>
          </cell>
          <cell r="E3141">
            <v>1979.1</v>
          </cell>
          <cell r="F3141" t="str">
            <v>PEÇ</v>
          </cell>
          <cell r="H3141">
            <v>400</v>
          </cell>
          <cell r="I3141">
            <v>4560</v>
          </cell>
        </row>
        <row r="3142">
          <cell r="A3142">
            <v>303190</v>
          </cell>
          <cell r="B3142" t="str">
            <v>TUBO-CILIND TK9CL 400 4600</v>
          </cell>
          <cell r="C3142" t="str">
            <v>TK9CL 400 4600</v>
          </cell>
          <cell r="D3142">
            <v>861.92</v>
          </cell>
          <cell r="E3142">
            <v>3554.73</v>
          </cell>
          <cell r="F3142" t="str">
            <v>PEÇ</v>
          </cell>
          <cell r="H3142">
            <v>400</v>
          </cell>
          <cell r="I3142">
            <v>4600</v>
          </cell>
        </row>
        <row r="3143">
          <cell r="A3143">
            <v>303191</v>
          </cell>
          <cell r="B3143" t="str">
            <v>TUBO-CILIND TK9CL 400 4640</v>
          </cell>
          <cell r="C3143" t="str">
            <v>TK9CL 400 4640</v>
          </cell>
          <cell r="D3143">
            <v>0.01</v>
          </cell>
          <cell r="E3143">
            <v>1979.1</v>
          </cell>
          <cell r="F3143" t="str">
            <v>PEÇ</v>
          </cell>
          <cell r="H3143">
            <v>400</v>
          </cell>
          <cell r="I3143">
            <v>4640</v>
          </cell>
        </row>
        <row r="3144">
          <cell r="A3144">
            <v>303192</v>
          </cell>
          <cell r="B3144" t="str">
            <v>TUBO-CILIND TK9CL 400 4680</v>
          </cell>
          <cell r="C3144" t="str">
            <v>TK9CL 400 4680</v>
          </cell>
          <cell r="D3144">
            <v>0.01</v>
          </cell>
          <cell r="E3144">
            <v>1979.1</v>
          </cell>
          <cell r="F3144" t="str">
            <v>PEÇ</v>
          </cell>
          <cell r="H3144">
            <v>400</v>
          </cell>
          <cell r="I3144">
            <v>4680</v>
          </cell>
        </row>
        <row r="3145">
          <cell r="A3145">
            <v>303193</v>
          </cell>
          <cell r="B3145" t="str">
            <v>TUBO-CILIND TK9CL 400 4700</v>
          </cell>
          <cell r="C3145" t="str">
            <v>TK9CL 400 4700</v>
          </cell>
          <cell r="D3145">
            <v>909.3</v>
          </cell>
          <cell r="E3145">
            <v>3085.05</v>
          </cell>
          <cell r="F3145" t="str">
            <v>PEÇ</v>
          </cell>
          <cell r="H3145">
            <v>400</v>
          </cell>
          <cell r="I3145">
            <v>4700</v>
          </cell>
        </row>
        <row r="3146">
          <cell r="A3146">
            <v>303194</v>
          </cell>
          <cell r="B3146" t="str">
            <v>TUBO-CILIND TK9CL 400 4740</v>
          </cell>
          <cell r="C3146" t="str">
            <v>TK9CL 400 4740</v>
          </cell>
          <cell r="D3146">
            <v>0.01</v>
          </cell>
          <cell r="E3146">
            <v>1979.1</v>
          </cell>
          <cell r="F3146" t="str">
            <v>PEÇ</v>
          </cell>
          <cell r="H3146">
            <v>400</v>
          </cell>
          <cell r="I3146">
            <v>4740</v>
          </cell>
        </row>
        <row r="3147">
          <cell r="A3147">
            <v>303195</v>
          </cell>
          <cell r="B3147" t="str">
            <v>TUBO-CILIND TK9CL 400 4750</v>
          </cell>
          <cell r="C3147" t="str">
            <v>TK9CL 400 4750</v>
          </cell>
          <cell r="D3147">
            <v>0.01</v>
          </cell>
          <cell r="E3147">
            <v>1979.1</v>
          </cell>
          <cell r="F3147" t="str">
            <v>PEÇ</v>
          </cell>
          <cell r="H3147">
            <v>400</v>
          </cell>
          <cell r="I3147">
            <v>4750</v>
          </cell>
        </row>
        <row r="3148">
          <cell r="A3148">
            <v>303196</v>
          </cell>
          <cell r="B3148" t="str">
            <v>TUBO-CILIND TK9CL 400 4770</v>
          </cell>
          <cell r="C3148" t="str">
            <v>TK9CL 400 4770</v>
          </cell>
          <cell r="D3148">
            <v>0.01</v>
          </cell>
          <cell r="E3148">
            <v>1979.1</v>
          </cell>
          <cell r="F3148" t="str">
            <v>PEÇ</v>
          </cell>
          <cell r="H3148">
            <v>400</v>
          </cell>
          <cell r="I3148">
            <v>4770</v>
          </cell>
        </row>
        <row r="3149">
          <cell r="A3149">
            <v>303197</v>
          </cell>
          <cell r="B3149" t="str">
            <v>TUBO-CILIND TK9CL 400 4780</v>
          </cell>
          <cell r="C3149" t="str">
            <v>TK9CL 400 4780</v>
          </cell>
          <cell r="D3149">
            <v>0.01</v>
          </cell>
          <cell r="E3149">
            <v>1979.1</v>
          </cell>
          <cell r="F3149" t="str">
            <v>PEÇ</v>
          </cell>
          <cell r="H3149">
            <v>400</v>
          </cell>
          <cell r="I3149">
            <v>4780</v>
          </cell>
        </row>
        <row r="3150">
          <cell r="A3150">
            <v>303198</v>
          </cell>
          <cell r="B3150" t="str">
            <v>TUBO-CILIND TK9CL 400 4800</v>
          </cell>
          <cell r="C3150" t="str">
            <v>TK9CL 400 4800</v>
          </cell>
          <cell r="D3150">
            <v>0.01</v>
          </cell>
          <cell r="E3150">
            <v>1979.1</v>
          </cell>
          <cell r="F3150" t="str">
            <v>PEÇ</v>
          </cell>
          <cell r="H3150">
            <v>400</v>
          </cell>
          <cell r="I3150">
            <v>4800</v>
          </cell>
        </row>
        <row r="3151">
          <cell r="A3151">
            <v>303199</v>
          </cell>
          <cell r="B3151" t="str">
            <v>TUBO-CILIND TK9CL 400 4830</v>
          </cell>
          <cell r="C3151" t="str">
            <v>TK9CL 400 4830</v>
          </cell>
          <cell r="D3151">
            <v>0.01</v>
          </cell>
          <cell r="E3151">
            <v>1979.1</v>
          </cell>
          <cell r="F3151" t="str">
            <v>PEÇ</v>
          </cell>
          <cell r="H3151">
            <v>400</v>
          </cell>
          <cell r="I3151">
            <v>4830</v>
          </cell>
        </row>
        <row r="3152">
          <cell r="A3152">
            <v>303200</v>
          </cell>
          <cell r="B3152" t="str">
            <v>TUBO-CILIND TK9CL 400 4850</v>
          </cell>
          <cell r="C3152" t="str">
            <v>TK9CL 400 4850</v>
          </cell>
          <cell r="D3152">
            <v>0.01</v>
          </cell>
          <cell r="E3152">
            <v>1979.1</v>
          </cell>
          <cell r="F3152" t="str">
            <v>PEÇ</v>
          </cell>
          <cell r="H3152">
            <v>400</v>
          </cell>
          <cell r="I3152">
            <v>4850</v>
          </cell>
        </row>
        <row r="3153">
          <cell r="A3153">
            <v>303201</v>
          </cell>
          <cell r="B3153" t="str">
            <v>TUBO-CILIND TK9CL 400 4940</v>
          </cell>
          <cell r="C3153" t="str">
            <v>TK9CL 400 4940</v>
          </cell>
          <cell r="D3153">
            <v>0.01</v>
          </cell>
          <cell r="E3153">
            <v>1979.1</v>
          </cell>
          <cell r="F3153" t="str">
            <v>PEÇ</v>
          </cell>
          <cell r="H3153">
            <v>400</v>
          </cell>
          <cell r="I3153">
            <v>4940</v>
          </cell>
        </row>
        <row r="3154">
          <cell r="A3154">
            <v>303202</v>
          </cell>
          <cell r="B3154" t="str">
            <v>TUBO-CILIND TK9CL 400 4950</v>
          </cell>
          <cell r="C3154" t="str">
            <v>TK9CL 400 4950</v>
          </cell>
          <cell r="D3154">
            <v>921.61</v>
          </cell>
          <cell r="E3154">
            <v>3554.73</v>
          </cell>
          <cell r="F3154" t="str">
            <v>PEÇ</v>
          </cell>
          <cell r="H3154">
            <v>400</v>
          </cell>
          <cell r="I3154">
            <v>4950</v>
          </cell>
        </row>
        <row r="3155">
          <cell r="A3155">
            <v>303203</v>
          </cell>
          <cell r="B3155" t="str">
            <v>TUBO-CILIND TK9CL 400 5000</v>
          </cell>
          <cell r="C3155" t="str">
            <v>TK9CL 400 5000</v>
          </cell>
          <cell r="D3155">
            <v>843.53</v>
          </cell>
          <cell r="E3155">
            <v>3664.67</v>
          </cell>
          <cell r="F3155" t="str">
            <v>PEÇ</v>
          </cell>
          <cell r="H3155">
            <v>400</v>
          </cell>
          <cell r="I3155">
            <v>5000</v>
          </cell>
        </row>
        <row r="3156">
          <cell r="A3156">
            <v>303204</v>
          </cell>
          <cell r="B3156" t="str">
            <v>TUBO-CILIND TK9CL 400 5050</v>
          </cell>
          <cell r="C3156" t="str">
            <v>TK9CL 400 5050</v>
          </cell>
          <cell r="D3156">
            <v>0.01</v>
          </cell>
          <cell r="E3156">
            <v>2177.02</v>
          </cell>
          <cell r="F3156" t="str">
            <v>PEÇ</v>
          </cell>
          <cell r="H3156">
            <v>400</v>
          </cell>
          <cell r="I3156">
            <v>5050</v>
          </cell>
        </row>
        <row r="3157">
          <cell r="A3157">
            <v>303205</v>
          </cell>
          <cell r="B3157" t="str">
            <v>TUBO-CILIND TK9CL 400 5100</v>
          </cell>
          <cell r="C3157" t="str">
            <v>TK9CL 400 5100</v>
          </cell>
          <cell r="D3157">
            <v>0.01</v>
          </cell>
          <cell r="E3157">
            <v>2177.02</v>
          </cell>
          <cell r="F3157" t="str">
            <v>PEÇ</v>
          </cell>
          <cell r="H3157">
            <v>400</v>
          </cell>
          <cell r="I3157">
            <v>5100</v>
          </cell>
        </row>
        <row r="3158">
          <cell r="A3158">
            <v>303206</v>
          </cell>
          <cell r="B3158" t="str">
            <v>TUBO-CILIND TK9CL 400 5140</v>
          </cell>
          <cell r="C3158" t="str">
            <v>TK9CL 400 5140</v>
          </cell>
          <cell r="D3158">
            <v>0.01</v>
          </cell>
          <cell r="E3158">
            <v>2177.02</v>
          </cell>
          <cell r="F3158" t="str">
            <v>PEÇ</v>
          </cell>
          <cell r="H3158">
            <v>400</v>
          </cell>
          <cell r="I3158">
            <v>5140</v>
          </cell>
        </row>
        <row r="3159">
          <cell r="A3159">
            <v>303207</v>
          </cell>
          <cell r="B3159" t="str">
            <v>TUBO-CILIND TK9CL 400 5150</v>
          </cell>
          <cell r="C3159" t="str">
            <v>TK9CL 400 5150</v>
          </cell>
          <cell r="D3159">
            <v>0.01</v>
          </cell>
          <cell r="E3159">
            <v>2177.02</v>
          </cell>
          <cell r="F3159" t="str">
            <v>PEÇ</v>
          </cell>
          <cell r="H3159">
            <v>400</v>
          </cell>
          <cell r="I3159">
            <v>5150</v>
          </cell>
        </row>
        <row r="3160">
          <cell r="A3160">
            <v>303208</v>
          </cell>
          <cell r="B3160" t="str">
            <v>TUBO-CILIND TK9CL 400 5200</v>
          </cell>
          <cell r="C3160" t="str">
            <v>TK9CL 400 5200</v>
          </cell>
          <cell r="D3160">
            <v>0.01</v>
          </cell>
          <cell r="E3160">
            <v>2177.02</v>
          </cell>
          <cell r="F3160" t="str">
            <v>PEÇ</v>
          </cell>
          <cell r="H3160">
            <v>400</v>
          </cell>
          <cell r="I3160">
            <v>5200</v>
          </cell>
        </row>
        <row r="3161">
          <cell r="A3161">
            <v>303209</v>
          </cell>
          <cell r="B3161" t="str">
            <v>TUBO-CILIND TK9CL 400 5300</v>
          </cell>
          <cell r="C3161" t="str">
            <v>TK9CL 400 5300</v>
          </cell>
          <cell r="D3161">
            <v>0.01</v>
          </cell>
          <cell r="E3161">
            <v>2177.02</v>
          </cell>
          <cell r="F3161" t="str">
            <v>PEÇ</v>
          </cell>
          <cell r="H3161">
            <v>400</v>
          </cell>
          <cell r="I3161">
            <v>5300</v>
          </cell>
        </row>
        <row r="3162">
          <cell r="A3162">
            <v>303210</v>
          </cell>
          <cell r="B3162" t="str">
            <v>TUBO-CILIND TK9CL 400 5350</v>
          </cell>
          <cell r="C3162" t="str">
            <v>TK9CL 400 5350</v>
          </cell>
          <cell r="D3162">
            <v>0.01</v>
          </cell>
          <cell r="E3162">
            <v>2177.02</v>
          </cell>
          <cell r="F3162" t="str">
            <v>PEÇ</v>
          </cell>
          <cell r="H3162">
            <v>400</v>
          </cell>
          <cell r="I3162">
            <v>5350</v>
          </cell>
        </row>
        <row r="3163">
          <cell r="A3163">
            <v>303211</v>
          </cell>
          <cell r="B3163" t="str">
            <v>TUBO-CILIND TK9CL 400 5400</v>
          </cell>
          <cell r="C3163" t="str">
            <v>TK9CL 400 5400</v>
          </cell>
          <cell r="D3163">
            <v>0.01</v>
          </cell>
          <cell r="E3163">
            <v>2177.02</v>
          </cell>
          <cell r="F3163" t="str">
            <v>PEÇ</v>
          </cell>
          <cell r="H3163">
            <v>400</v>
          </cell>
          <cell r="I3163">
            <v>5400</v>
          </cell>
        </row>
        <row r="3164">
          <cell r="A3164">
            <v>303212</v>
          </cell>
          <cell r="B3164" t="str">
            <v>TUBO-CILIND TK9CL 400 5410</v>
          </cell>
          <cell r="C3164" t="str">
            <v>TK9CL 400 5410</v>
          </cell>
          <cell r="D3164">
            <v>0.01</v>
          </cell>
          <cell r="E3164">
            <v>2177.02</v>
          </cell>
          <cell r="F3164" t="str">
            <v>PEÇ</v>
          </cell>
          <cell r="H3164">
            <v>400</v>
          </cell>
          <cell r="I3164">
            <v>5410</v>
          </cell>
        </row>
        <row r="3165">
          <cell r="A3165">
            <v>303213</v>
          </cell>
          <cell r="B3165" t="str">
            <v>TUBO-CILIND TK9CL 400 5500</v>
          </cell>
          <cell r="C3165" t="str">
            <v>TK9CL 400 5500</v>
          </cell>
          <cell r="D3165">
            <v>1043</v>
          </cell>
          <cell r="E3165">
            <v>3997.69</v>
          </cell>
          <cell r="F3165" t="str">
            <v>PEÇ</v>
          </cell>
          <cell r="H3165">
            <v>400</v>
          </cell>
          <cell r="I3165">
            <v>5500</v>
          </cell>
        </row>
        <row r="3166">
          <cell r="A3166">
            <v>303214</v>
          </cell>
          <cell r="B3166" t="str">
            <v>TUBO-CILIND TK9CL 400 5600</v>
          </cell>
          <cell r="C3166" t="str">
            <v>TK9CL 400 5600</v>
          </cell>
          <cell r="D3166">
            <v>0.01</v>
          </cell>
          <cell r="E3166">
            <v>2295.77</v>
          </cell>
          <cell r="F3166" t="str">
            <v>PEÇ</v>
          </cell>
          <cell r="H3166">
            <v>400</v>
          </cell>
          <cell r="I3166">
            <v>5600</v>
          </cell>
        </row>
        <row r="3167">
          <cell r="A3167">
            <v>303215</v>
          </cell>
          <cell r="B3167" t="str">
            <v>TUBO-CILIND TK9CL 400 5610</v>
          </cell>
          <cell r="C3167" t="str">
            <v>TK9CL 400 5610</v>
          </cell>
          <cell r="D3167">
            <v>0.01</v>
          </cell>
          <cell r="E3167">
            <v>2295.77</v>
          </cell>
          <cell r="F3167" t="str">
            <v>PEÇ</v>
          </cell>
          <cell r="H3167">
            <v>400</v>
          </cell>
          <cell r="I3167">
            <v>5610</v>
          </cell>
        </row>
        <row r="3168">
          <cell r="A3168">
            <v>303216</v>
          </cell>
          <cell r="B3168" t="str">
            <v>TUBO-CILIND TK9CL 400 5700</v>
          </cell>
          <cell r="C3168" t="str">
            <v>TK9CL 400 5700</v>
          </cell>
          <cell r="D3168">
            <v>1085.45</v>
          </cell>
          <cell r="E3168">
            <v>2295.77</v>
          </cell>
          <cell r="F3168" t="str">
            <v>PEÇ</v>
          </cell>
          <cell r="H3168">
            <v>400</v>
          </cell>
          <cell r="I3168">
            <v>5700</v>
          </cell>
        </row>
        <row r="3169">
          <cell r="A3169">
            <v>303217</v>
          </cell>
          <cell r="B3169" t="str">
            <v>TUBO-CILIND TK9CL 400 5720</v>
          </cell>
          <cell r="C3169" t="str">
            <v>TK9CL 400 5720</v>
          </cell>
          <cell r="D3169">
            <v>0.01</v>
          </cell>
          <cell r="E3169">
            <v>2295.77</v>
          </cell>
          <cell r="F3169" t="str">
            <v>PEÇ</v>
          </cell>
          <cell r="H3169">
            <v>400</v>
          </cell>
          <cell r="I3169">
            <v>5720</v>
          </cell>
        </row>
        <row r="3170">
          <cell r="A3170">
            <v>303218</v>
          </cell>
          <cell r="B3170" t="str">
            <v>TUBO-CILIND TK9CL 400 5750</v>
          </cell>
          <cell r="C3170" t="str">
            <v>TK9CL 400 5750</v>
          </cell>
          <cell r="D3170">
            <v>0.01</v>
          </cell>
          <cell r="E3170">
            <v>2295.77</v>
          </cell>
          <cell r="F3170" t="str">
            <v>PEÇ</v>
          </cell>
          <cell r="H3170">
            <v>400</v>
          </cell>
          <cell r="I3170">
            <v>5750</v>
          </cell>
        </row>
        <row r="3171">
          <cell r="A3171">
            <v>303219</v>
          </cell>
          <cell r="B3171" t="str">
            <v>TUBO-CILIND TK9CL 400 5800</v>
          </cell>
          <cell r="C3171" t="str">
            <v>TK9CL 400 5800</v>
          </cell>
          <cell r="D3171">
            <v>971.25</v>
          </cell>
          <cell r="E3171">
            <v>2757.29</v>
          </cell>
          <cell r="F3171" t="str">
            <v>PEÇ</v>
          </cell>
          <cell r="H3171">
            <v>400</v>
          </cell>
          <cell r="I3171">
            <v>5800</v>
          </cell>
        </row>
        <row r="3172">
          <cell r="A3172">
            <v>303220</v>
          </cell>
          <cell r="B3172" t="str">
            <v>TUBO-CILIND TK9CL 400 5825</v>
          </cell>
          <cell r="C3172" t="str">
            <v>TK9CL 400 5825</v>
          </cell>
          <cell r="D3172">
            <v>0.01</v>
          </cell>
          <cell r="E3172">
            <v>2295.77</v>
          </cell>
          <cell r="F3172" t="str">
            <v>PEÇ</v>
          </cell>
          <cell r="H3172">
            <v>400</v>
          </cell>
          <cell r="I3172">
            <v>5825</v>
          </cell>
        </row>
        <row r="3173">
          <cell r="A3173">
            <v>303221</v>
          </cell>
          <cell r="B3173" t="str">
            <v>TUBO-CILIND TK9CL 400 5850</v>
          </cell>
          <cell r="C3173" t="str">
            <v>TK9CL 400 5850</v>
          </cell>
          <cell r="D3173">
            <v>0.01</v>
          </cell>
          <cell r="E3173">
            <v>2295.77</v>
          </cell>
          <cell r="F3173" t="str">
            <v>PEÇ</v>
          </cell>
          <cell r="H3173">
            <v>400</v>
          </cell>
          <cell r="I3173">
            <v>5850</v>
          </cell>
        </row>
        <row r="3174">
          <cell r="A3174">
            <v>303222</v>
          </cell>
          <cell r="B3174" t="str">
            <v>TUBO-CILIND TK9CL 450 340</v>
          </cell>
          <cell r="C3174" t="str">
            <v>TK9CL 450 340</v>
          </cell>
          <cell r="D3174">
            <v>0.01</v>
          </cell>
          <cell r="E3174">
            <v>467.75</v>
          </cell>
          <cell r="F3174" t="str">
            <v>PEÇ</v>
          </cell>
          <cell r="H3174">
            <v>450</v>
          </cell>
          <cell r="I3174">
            <v>340</v>
          </cell>
        </row>
        <row r="3175">
          <cell r="A3175">
            <v>303223</v>
          </cell>
          <cell r="B3175" t="str">
            <v>TUBO-CILIND TK9CL 450 370</v>
          </cell>
          <cell r="C3175" t="str">
            <v>TK9CL 450 370</v>
          </cell>
          <cell r="D3175">
            <v>0.01</v>
          </cell>
          <cell r="E3175">
            <v>467.75</v>
          </cell>
          <cell r="F3175" t="str">
            <v>PEÇ</v>
          </cell>
          <cell r="H3175">
            <v>450</v>
          </cell>
          <cell r="I3175">
            <v>370</v>
          </cell>
        </row>
        <row r="3176">
          <cell r="A3176">
            <v>303224</v>
          </cell>
          <cell r="B3176" t="str">
            <v>TUBO-CILIND TK9CL 450 500</v>
          </cell>
          <cell r="C3176" t="str">
            <v>TK9CL 450 500</v>
          </cell>
          <cell r="D3176">
            <v>177.63</v>
          </cell>
          <cell r="E3176">
            <v>472.29</v>
          </cell>
          <cell r="F3176" t="str">
            <v>PEÇ</v>
          </cell>
          <cell r="H3176">
            <v>450</v>
          </cell>
          <cell r="I3176">
            <v>500</v>
          </cell>
        </row>
        <row r="3177">
          <cell r="A3177">
            <v>303225</v>
          </cell>
          <cell r="B3177" t="str">
            <v>TUBO-CILIND TK9CL 450 520</v>
          </cell>
          <cell r="C3177" t="str">
            <v>TK9CL 450 520</v>
          </cell>
          <cell r="D3177">
            <v>0.01</v>
          </cell>
          <cell r="E3177">
            <v>467.75</v>
          </cell>
          <cell r="F3177" t="str">
            <v>PEÇ</v>
          </cell>
          <cell r="H3177">
            <v>450</v>
          </cell>
          <cell r="I3177">
            <v>520</v>
          </cell>
        </row>
        <row r="3178">
          <cell r="A3178">
            <v>303226</v>
          </cell>
          <cell r="B3178" t="str">
            <v>TUBO-CILIND TK9CL 450 720</v>
          </cell>
          <cell r="C3178" t="str">
            <v>TK9CL 450 720</v>
          </cell>
          <cell r="D3178">
            <v>0.01</v>
          </cell>
          <cell r="E3178">
            <v>467.75</v>
          </cell>
          <cell r="F3178" t="str">
            <v>PEÇ</v>
          </cell>
          <cell r="H3178">
            <v>450</v>
          </cell>
          <cell r="I3178">
            <v>720</v>
          </cell>
        </row>
        <row r="3179">
          <cell r="A3179">
            <v>303227</v>
          </cell>
          <cell r="B3179" t="str">
            <v>TUBO-CILIND TK9CL 450 800</v>
          </cell>
          <cell r="C3179" t="str">
            <v>TK9CL 450 800</v>
          </cell>
          <cell r="D3179">
            <v>0.01</v>
          </cell>
          <cell r="E3179">
            <v>467.75</v>
          </cell>
          <cell r="F3179" t="str">
            <v>PEÇ</v>
          </cell>
          <cell r="H3179">
            <v>450</v>
          </cell>
          <cell r="I3179">
            <v>800</v>
          </cell>
        </row>
        <row r="3180">
          <cell r="A3180">
            <v>303228</v>
          </cell>
          <cell r="B3180" t="str">
            <v>TUBO-CILIND TK9CL 450 820</v>
          </cell>
          <cell r="C3180" t="str">
            <v>TK9CL 450 820</v>
          </cell>
          <cell r="D3180">
            <v>0.01</v>
          </cell>
          <cell r="E3180">
            <v>467.75</v>
          </cell>
          <cell r="F3180" t="str">
            <v>PEÇ</v>
          </cell>
          <cell r="H3180">
            <v>450</v>
          </cell>
          <cell r="I3180">
            <v>820</v>
          </cell>
        </row>
        <row r="3181">
          <cell r="A3181">
            <v>303229</v>
          </cell>
          <cell r="B3181" t="str">
            <v>TUBO-CILIND TK9CL 450 850</v>
          </cell>
          <cell r="C3181" t="str">
            <v>TK9CL 450 850</v>
          </cell>
          <cell r="D3181">
            <v>0.01</v>
          </cell>
          <cell r="E3181">
            <v>467.75</v>
          </cell>
          <cell r="F3181" t="str">
            <v>PEÇ</v>
          </cell>
          <cell r="H3181">
            <v>450</v>
          </cell>
          <cell r="I3181">
            <v>850</v>
          </cell>
        </row>
        <row r="3182">
          <cell r="A3182">
            <v>303230</v>
          </cell>
          <cell r="B3182" t="str">
            <v>TUBO-CILIND TK9CL 450 890</v>
          </cell>
          <cell r="C3182" t="str">
            <v>TK9CL 450 890</v>
          </cell>
          <cell r="D3182">
            <v>0.01</v>
          </cell>
          <cell r="E3182">
            <v>467.75</v>
          </cell>
          <cell r="F3182" t="str">
            <v>PEÇ</v>
          </cell>
          <cell r="H3182">
            <v>450</v>
          </cell>
          <cell r="I3182">
            <v>890</v>
          </cell>
        </row>
        <row r="3183">
          <cell r="A3183">
            <v>303231</v>
          </cell>
          <cell r="B3183" t="str">
            <v>TUBO-CILIND TK9CL 450 900</v>
          </cell>
          <cell r="C3183" t="str">
            <v>TK9CL 450 900</v>
          </cell>
          <cell r="D3183">
            <v>0.01</v>
          </cell>
          <cell r="E3183">
            <v>467.75</v>
          </cell>
          <cell r="F3183" t="str">
            <v>PEÇ</v>
          </cell>
          <cell r="H3183">
            <v>450</v>
          </cell>
          <cell r="I3183">
            <v>900</v>
          </cell>
        </row>
        <row r="3184">
          <cell r="A3184">
            <v>303232</v>
          </cell>
          <cell r="B3184" t="str">
            <v>TUBO-CILIND TK9CL 450 1000</v>
          </cell>
          <cell r="C3184" t="str">
            <v>TK9CL 450 1000</v>
          </cell>
          <cell r="D3184">
            <v>282.77999999999997</v>
          </cell>
          <cell r="E3184">
            <v>1115.6500000000001</v>
          </cell>
          <cell r="F3184" t="str">
            <v>PEÇ</v>
          </cell>
          <cell r="H3184">
            <v>450</v>
          </cell>
          <cell r="I3184">
            <v>1000</v>
          </cell>
        </row>
        <row r="3185">
          <cell r="A3185">
            <v>303233</v>
          </cell>
          <cell r="B3185" t="str">
            <v>TUBO-CILIND TK9CL 450 1050</v>
          </cell>
          <cell r="C3185" t="str">
            <v>TK9CL 450 1050</v>
          </cell>
          <cell r="D3185">
            <v>0.01</v>
          </cell>
          <cell r="E3185">
            <v>701.66</v>
          </cell>
          <cell r="F3185" t="str">
            <v>PEÇ</v>
          </cell>
          <cell r="H3185">
            <v>450</v>
          </cell>
          <cell r="I3185">
            <v>1050</v>
          </cell>
        </row>
        <row r="3186">
          <cell r="A3186">
            <v>303234</v>
          </cell>
          <cell r="B3186" t="str">
            <v>TUBO-CILIND TK9CL 450 1100</v>
          </cell>
          <cell r="C3186" t="str">
            <v>TK9CL 450 1100</v>
          </cell>
          <cell r="D3186">
            <v>0.01</v>
          </cell>
          <cell r="E3186">
            <v>701.66</v>
          </cell>
          <cell r="F3186" t="str">
            <v>PEÇ</v>
          </cell>
          <cell r="H3186">
            <v>450</v>
          </cell>
          <cell r="I3186">
            <v>1100</v>
          </cell>
        </row>
        <row r="3187">
          <cell r="A3187">
            <v>303235</v>
          </cell>
          <cell r="B3187" t="str">
            <v>TUBO-CILIND TK9CL 450 1300</v>
          </cell>
          <cell r="C3187" t="str">
            <v>TK9CL 450 1300</v>
          </cell>
          <cell r="D3187">
            <v>0.01</v>
          </cell>
          <cell r="E3187">
            <v>701.66</v>
          </cell>
          <cell r="F3187" t="str">
            <v>PEÇ</v>
          </cell>
          <cell r="H3187">
            <v>450</v>
          </cell>
          <cell r="I3187">
            <v>1300</v>
          </cell>
        </row>
        <row r="3188">
          <cell r="A3188">
            <v>303236</v>
          </cell>
          <cell r="B3188" t="str">
            <v>TUBO-CILIND TK9CL 450 1500</v>
          </cell>
          <cell r="C3188" t="str">
            <v>TK9CL 450 1500</v>
          </cell>
          <cell r="D3188">
            <v>329.61</v>
          </cell>
          <cell r="E3188">
            <v>1501.32</v>
          </cell>
          <cell r="F3188" t="str">
            <v>PEÇ</v>
          </cell>
          <cell r="H3188">
            <v>450</v>
          </cell>
          <cell r="I3188">
            <v>1500</v>
          </cell>
        </row>
        <row r="3189">
          <cell r="A3189">
            <v>303237</v>
          </cell>
          <cell r="B3189" t="str">
            <v>TUBO-CILIND TK9CL 450 2000</v>
          </cell>
          <cell r="C3189" t="str">
            <v>TK9CL 450 2000</v>
          </cell>
          <cell r="D3189">
            <v>420.09</v>
          </cell>
          <cell r="E3189">
            <v>1886.99</v>
          </cell>
          <cell r="F3189" t="str">
            <v>PEÇ</v>
          </cell>
          <cell r="H3189">
            <v>450</v>
          </cell>
          <cell r="I3189">
            <v>2000</v>
          </cell>
        </row>
        <row r="3190">
          <cell r="A3190">
            <v>303238</v>
          </cell>
          <cell r="B3190" t="str">
            <v>TUBO-CILIND TK9CL 450 2200</v>
          </cell>
          <cell r="C3190" t="str">
            <v>TK9CL 450 2200</v>
          </cell>
          <cell r="D3190">
            <v>0.01</v>
          </cell>
          <cell r="E3190">
            <v>1169.4100000000001</v>
          </cell>
          <cell r="F3190" t="str">
            <v>PEÇ</v>
          </cell>
          <cell r="H3190">
            <v>450</v>
          </cell>
          <cell r="I3190">
            <v>2200</v>
          </cell>
        </row>
        <row r="3191">
          <cell r="A3191">
            <v>303239</v>
          </cell>
          <cell r="B3191" t="str">
            <v>TUBO-CILIND TK9CL 450 2400</v>
          </cell>
          <cell r="C3191" t="str">
            <v>TK9CL 450 2400</v>
          </cell>
          <cell r="D3191">
            <v>0.01</v>
          </cell>
          <cell r="E3191">
            <v>1169.4100000000001</v>
          </cell>
          <cell r="F3191" t="str">
            <v>PEÇ</v>
          </cell>
          <cell r="H3191">
            <v>450</v>
          </cell>
          <cell r="I3191">
            <v>2400</v>
          </cell>
        </row>
        <row r="3192">
          <cell r="A3192">
            <v>303240</v>
          </cell>
          <cell r="B3192" t="str">
            <v>TUBO-CILIND TK9CL 450 2490</v>
          </cell>
          <cell r="C3192" t="str">
            <v>TK9CL 450 2490</v>
          </cell>
          <cell r="D3192">
            <v>0.01</v>
          </cell>
          <cell r="E3192">
            <v>1169.4100000000001</v>
          </cell>
          <cell r="F3192" t="str">
            <v>PEÇ</v>
          </cell>
          <cell r="H3192">
            <v>450</v>
          </cell>
          <cell r="I3192">
            <v>2490</v>
          </cell>
        </row>
        <row r="3193">
          <cell r="A3193">
            <v>303241</v>
          </cell>
          <cell r="B3193" t="str">
            <v>TUBO-CILIND TK9CL 450 2500</v>
          </cell>
          <cell r="C3193" t="str">
            <v>TK9CL 450 2500</v>
          </cell>
          <cell r="D3193">
            <v>517.13</v>
          </cell>
          <cell r="E3193">
            <v>2272.73</v>
          </cell>
          <cell r="F3193" t="str">
            <v>PEÇ</v>
          </cell>
          <cell r="H3193">
            <v>450</v>
          </cell>
          <cell r="I3193">
            <v>2500</v>
          </cell>
        </row>
        <row r="3194">
          <cell r="A3194">
            <v>303242</v>
          </cell>
          <cell r="B3194" t="str">
            <v>TUBO-CILIND TK9CL 450 2800</v>
          </cell>
          <cell r="C3194" t="str">
            <v>TK9CL 450 2800</v>
          </cell>
          <cell r="D3194">
            <v>0.01</v>
          </cell>
          <cell r="E3194">
            <v>1403.31</v>
          </cell>
          <cell r="F3194" t="str">
            <v>PEÇ</v>
          </cell>
          <cell r="H3194">
            <v>450</v>
          </cell>
          <cell r="I3194">
            <v>2800</v>
          </cell>
        </row>
        <row r="3195">
          <cell r="A3195">
            <v>303243</v>
          </cell>
          <cell r="B3195" t="str">
            <v>TUBO-CILIND TK9CL 450 2820</v>
          </cell>
          <cell r="C3195" t="str">
            <v>TK9CL 450 2820</v>
          </cell>
          <cell r="D3195">
            <v>0.01</v>
          </cell>
          <cell r="E3195">
            <v>1403.31</v>
          </cell>
          <cell r="F3195" t="str">
            <v>PEÇ</v>
          </cell>
          <cell r="H3195">
            <v>450</v>
          </cell>
          <cell r="I3195">
            <v>2820</v>
          </cell>
        </row>
        <row r="3196">
          <cell r="A3196">
            <v>303244</v>
          </cell>
          <cell r="B3196" t="str">
            <v>TUBO-CILIND TK9CL 450 2850</v>
          </cell>
          <cell r="C3196" t="str">
            <v>TK9CL 450 2850</v>
          </cell>
          <cell r="D3196">
            <v>0.01</v>
          </cell>
          <cell r="E3196">
            <v>1403.31</v>
          </cell>
          <cell r="F3196" t="str">
            <v>PEÇ</v>
          </cell>
          <cell r="H3196">
            <v>450</v>
          </cell>
          <cell r="I3196">
            <v>2850</v>
          </cell>
        </row>
        <row r="3197">
          <cell r="A3197">
            <v>303245</v>
          </cell>
          <cell r="B3197" t="str">
            <v>TUBO-CILIND TK9CL 450 3000</v>
          </cell>
          <cell r="C3197" t="str">
            <v>TK9CL 450 3000</v>
          </cell>
          <cell r="D3197">
            <v>703.24</v>
          </cell>
          <cell r="E3197">
            <v>2658.34</v>
          </cell>
          <cell r="F3197" t="str">
            <v>PEÇ</v>
          </cell>
          <cell r="H3197">
            <v>450</v>
          </cell>
          <cell r="I3197">
            <v>3000</v>
          </cell>
        </row>
        <row r="3198">
          <cell r="A3198">
            <v>303246</v>
          </cell>
          <cell r="B3198" t="str">
            <v>TUBO-CILIND TK9CL 450 3100</v>
          </cell>
          <cell r="C3198" t="str">
            <v>TK9CL 450 3100</v>
          </cell>
          <cell r="D3198">
            <v>0.01</v>
          </cell>
          <cell r="E3198">
            <v>1637.19</v>
          </cell>
          <cell r="F3198" t="str">
            <v>PEÇ</v>
          </cell>
          <cell r="H3198">
            <v>450</v>
          </cell>
          <cell r="I3198">
            <v>3100</v>
          </cell>
        </row>
        <row r="3199">
          <cell r="A3199">
            <v>303247</v>
          </cell>
          <cell r="B3199" t="str">
            <v>TUBO-CILIND TK9CL 450 3160</v>
          </cell>
          <cell r="C3199" t="str">
            <v>TK9CL 450 3160</v>
          </cell>
          <cell r="D3199">
            <v>0.01</v>
          </cell>
          <cell r="E3199">
            <v>1637.19</v>
          </cell>
          <cell r="F3199" t="str">
            <v>PEÇ</v>
          </cell>
          <cell r="H3199">
            <v>450</v>
          </cell>
          <cell r="I3199">
            <v>3160</v>
          </cell>
        </row>
        <row r="3200">
          <cell r="A3200">
            <v>303248</v>
          </cell>
          <cell r="B3200" t="str">
            <v>TUBO-CILIND TK9CL 450 3500</v>
          </cell>
          <cell r="C3200" t="str">
            <v>TK9CL 450 3500</v>
          </cell>
          <cell r="D3200">
            <v>704.69</v>
          </cell>
          <cell r="E3200">
            <v>3044.11</v>
          </cell>
          <cell r="F3200" t="str">
            <v>PEÇ</v>
          </cell>
          <cell r="H3200">
            <v>450</v>
          </cell>
          <cell r="I3200">
            <v>3500</v>
          </cell>
        </row>
        <row r="3201">
          <cell r="A3201">
            <v>303249</v>
          </cell>
          <cell r="B3201" t="str">
            <v>TUBO-CILIND TK9CL 450 4000</v>
          </cell>
          <cell r="C3201" t="str">
            <v>TK9CL 450 4000</v>
          </cell>
          <cell r="D3201">
            <v>793.23</v>
          </cell>
          <cell r="E3201">
            <v>3429.72</v>
          </cell>
          <cell r="F3201" t="str">
            <v>PEÇ</v>
          </cell>
          <cell r="H3201">
            <v>450</v>
          </cell>
          <cell r="I3201">
            <v>4000</v>
          </cell>
        </row>
        <row r="3202">
          <cell r="A3202">
            <v>303250</v>
          </cell>
          <cell r="B3202" t="str">
            <v>TUBO-CILIND TK9CL 450 4500</v>
          </cell>
          <cell r="C3202" t="str">
            <v>TK9CL 450 4500</v>
          </cell>
          <cell r="D3202">
            <v>892.24</v>
          </cell>
          <cell r="E3202">
            <v>3815.42</v>
          </cell>
          <cell r="F3202" t="str">
            <v>PEÇ</v>
          </cell>
          <cell r="H3202">
            <v>450</v>
          </cell>
          <cell r="I3202">
            <v>4500</v>
          </cell>
        </row>
        <row r="3203">
          <cell r="A3203">
            <v>303251</v>
          </cell>
          <cell r="B3203" t="str">
            <v>TUBO-CILIND TK9CL 450 5000</v>
          </cell>
          <cell r="C3203" t="str">
            <v>TK9CL 450 5000</v>
          </cell>
          <cell r="D3203">
            <v>979.34</v>
          </cell>
          <cell r="E3203">
            <v>4198.82</v>
          </cell>
          <cell r="F3203" t="str">
            <v>PEÇ</v>
          </cell>
          <cell r="H3203">
            <v>450</v>
          </cell>
          <cell r="I3203">
            <v>5000</v>
          </cell>
        </row>
        <row r="3204">
          <cell r="A3204">
            <v>303252</v>
          </cell>
          <cell r="B3204" t="str">
            <v>TUBO-CILIND TK9CL 450 5500</v>
          </cell>
          <cell r="C3204" t="str">
            <v>TK9CL 450 5500</v>
          </cell>
          <cell r="D3204">
            <v>1228.4100000000001</v>
          </cell>
          <cell r="E3204">
            <v>4584.42</v>
          </cell>
          <cell r="F3204" t="str">
            <v>PEÇ</v>
          </cell>
          <cell r="H3204">
            <v>450</v>
          </cell>
          <cell r="I3204">
            <v>5500</v>
          </cell>
        </row>
        <row r="3205">
          <cell r="A3205">
            <v>303253</v>
          </cell>
          <cell r="B3205" t="str">
            <v>TUBO-CILIND TK9CL 450 5800</v>
          </cell>
          <cell r="C3205" t="str">
            <v>TK9CL 450 5800</v>
          </cell>
          <cell r="D3205">
            <v>1135.68</v>
          </cell>
          <cell r="E3205">
            <v>3349.51</v>
          </cell>
          <cell r="F3205" t="str">
            <v>PEÇ</v>
          </cell>
          <cell r="H3205">
            <v>450</v>
          </cell>
          <cell r="I3205">
            <v>5800</v>
          </cell>
        </row>
        <row r="3206">
          <cell r="A3206">
            <v>303254</v>
          </cell>
          <cell r="B3206" t="str">
            <v>TUBO-CILIND TK9CL 500 270</v>
          </cell>
          <cell r="C3206" t="str">
            <v>TK9CL 500 270</v>
          </cell>
          <cell r="D3206">
            <v>0.01</v>
          </cell>
          <cell r="E3206">
            <v>540.75</v>
          </cell>
          <cell r="F3206" t="str">
            <v>PEÇ</v>
          </cell>
          <cell r="H3206">
            <v>500</v>
          </cell>
          <cell r="I3206">
            <v>270</v>
          </cell>
        </row>
        <row r="3207">
          <cell r="A3207">
            <v>303255</v>
          </cell>
          <cell r="B3207" t="str">
            <v>TUBO-CILIND TK9CL 500 300</v>
          </cell>
          <cell r="C3207" t="str">
            <v>TK9CL 500 300</v>
          </cell>
          <cell r="D3207">
            <v>157.47999999999999</v>
          </cell>
          <cell r="E3207">
            <v>3693.26</v>
          </cell>
          <cell r="F3207" t="str">
            <v>PEÇ</v>
          </cell>
          <cell r="H3207">
            <v>500</v>
          </cell>
          <cell r="I3207">
            <v>300</v>
          </cell>
        </row>
        <row r="3208">
          <cell r="A3208">
            <v>303256</v>
          </cell>
          <cell r="B3208" t="str">
            <v>TUBO-CILIND TK9CL 500 320</v>
          </cell>
          <cell r="C3208" t="str">
            <v>TK9CL 500 320</v>
          </cell>
          <cell r="D3208">
            <v>0.01</v>
          </cell>
          <cell r="E3208">
            <v>540.75</v>
          </cell>
          <cell r="F3208" t="str">
            <v>PEÇ</v>
          </cell>
          <cell r="H3208">
            <v>500</v>
          </cell>
          <cell r="I3208">
            <v>320</v>
          </cell>
        </row>
        <row r="3209">
          <cell r="A3209">
            <v>303257</v>
          </cell>
          <cell r="B3209" t="str">
            <v>TUBO-CILIND TK9CL 500 350</v>
          </cell>
          <cell r="C3209" t="str">
            <v>TK9CL 500 350</v>
          </cell>
          <cell r="D3209">
            <v>0.01</v>
          </cell>
          <cell r="E3209">
            <v>540.75</v>
          </cell>
          <cell r="F3209" t="str">
            <v>PEÇ</v>
          </cell>
          <cell r="H3209">
            <v>500</v>
          </cell>
          <cell r="I3209">
            <v>350</v>
          </cell>
        </row>
        <row r="3210">
          <cell r="A3210">
            <v>303258</v>
          </cell>
          <cell r="B3210" t="str">
            <v>TUBO-CILIND TK9CL 500 370</v>
          </cell>
          <cell r="C3210" t="str">
            <v>TK9CL 500 370</v>
          </cell>
          <cell r="D3210">
            <v>0.01</v>
          </cell>
          <cell r="E3210">
            <v>540.75</v>
          </cell>
          <cell r="F3210" t="str">
            <v>PEÇ</v>
          </cell>
          <cell r="H3210">
            <v>500</v>
          </cell>
          <cell r="I3210">
            <v>370</v>
          </cell>
        </row>
        <row r="3211">
          <cell r="A3211">
            <v>303259</v>
          </cell>
          <cell r="B3211" t="str">
            <v>TUBO-CILIND TK9CL 500 390</v>
          </cell>
          <cell r="C3211" t="str">
            <v>TK9CL 500 390</v>
          </cell>
          <cell r="D3211">
            <v>0.01</v>
          </cell>
          <cell r="E3211">
            <v>540.75</v>
          </cell>
          <cell r="F3211" t="str">
            <v>PEÇ</v>
          </cell>
          <cell r="H3211">
            <v>500</v>
          </cell>
          <cell r="I3211">
            <v>390</v>
          </cell>
        </row>
        <row r="3212">
          <cell r="A3212">
            <v>303260</v>
          </cell>
          <cell r="B3212" t="str">
            <v>TUBO-CILIND TK9CL 500 400</v>
          </cell>
          <cell r="C3212" t="str">
            <v>TK9CL 500 400</v>
          </cell>
          <cell r="D3212">
            <v>0.01</v>
          </cell>
          <cell r="E3212">
            <v>540.75</v>
          </cell>
          <cell r="F3212" t="str">
            <v>PEÇ</v>
          </cell>
          <cell r="H3212">
            <v>500</v>
          </cell>
          <cell r="I3212">
            <v>400</v>
          </cell>
        </row>
        <row r="3213">
          <cell r="A3213">
            <v>303261</v>
          </cell>
          <cell r="B3213" t="str">
            <v>TUBO-CILIND TK9CL 500 430</v>
          </cell>
          <cell r="C3213" t="str">
            <v>TK9CL 500 430</v>
          </cell>
          <cell r="D3213">
            <v>0.01</v>
          </cell>
          <cell r="E3213">
            <v>540.75</v>
          </cell>
          <cell r="F3213" t="str">
            <v>PEÇ</v>
          </cell>
          <cell r="H3213">
            <v>500</v>
          </cell>
          <cell r="I3213">
            <v>430</v>
          </cell>
        </row>
        <row r="3214">
          <cell r="A3214">
            <v>303262</v>
          </cell>
          <cell r="B3214" t="str">
            <v>TUBO-CILIND TK9CL 500 440</v>
          </cell>
          <cell r="C3214" t="str">
            <v>TK9CL 500 440</v>
          </cell>
          <cell r="D3214">
            <v>0.01</v>
          </cell>
          <cell r="E3214">
            <v>540.75</v>
          </cell>
          <cell r="F3214" t="str">
            <v>PEÇ</v>
          </cell>
          <cell r="H3214">
            <v>500</v>
          </cell>
          <cell r="I3214">
            <v>440</v>
          </cell>
        </row>
        <row r="3215">
          <cell r="A3215">
            <v>303263</v>
          </cell>
          <cell r="B3215" t="str">
            <v>TUBO-CILIND TK9CL 500 450</v>
          </cell>
          <cell r="C3215" t="str">
            <v>TK9CL 500 450</v>
          </cell>
          <cell r="D3215">
            <v>0.01</v>
          </cell>
          <cell r="E3215">
            <v>540.75</v>
          </cell>
          <cell r="F3215" t="str">
            <v>PEÇ</v>
          </cell>
          <cell r="H3215">
            <v>500</v>
          </cell>
          <cell r="I3215">
            <v>450</v>
          </cell>
        </row>
        <row r="3216">
          <cell r="A3216">
            <v>303264</v>
          </cell>
          <cell r="B3216" t="str">
            <v>TUBO-CILIND TK9CL 500 490</v>
          </cell>
          <cell r="C3216" t="str">
            <v>TK9CL 500 490</v>
          </cell>
          <cell r="D3216">
            <v>0.01</v>
          </cell>
          <cell r="E3216">
            <v>540.75</v>
          </cell>
          <cell r="F3216" t="str">
            <v>PEÇ</v>
          </cell>
          <cell r="H3216">
            <v>500</v>
          </cell>
          <cell r="I3216">
            <v>490</v>
          </cell>
        </row>
        <row r="3217">
          <cell r="A3217">
            <v>303265</v>
          </cell>
          <cell r="B3217" t="str">
            <v>TUBO-CILIND TK9CL 500 500</v>
          </cell>
          <cell r="C3217" t="str">
            <v>TK9CL 500 500</v>
          </cell>
          <cell r="D3217">
            <v>194.15</v>
          </cell>
          <cell r="E3217">
            <v>633.62</v>
          </cell>
          <cell r="F3217" t="str">
            <v>PEÇ</v>
          </cell>
          <cell r="H3217">
            <v>500</v>
          </cell>
          <cell r="I3217">
            <v>500</v>
          </cell>
        </row>
        <row r="3218">
          <cell r="A3218">
            <v>303266</v>
          </cell>
          <cell r="B3218" t="str">
            <v>TUBO-CILIND TK9CL 500 510</v>
          </cell>
          <cell r="C3218" t="str">
            <v>TK9CL 500 510</v>
          </cell>
          <cell r="D3218">
            <v>0.01</v>
          </cell>
          <cell r="E3218">
            <v>540.75</v>
          </cell>
          <cell r="F3218" t="str">
            <v>PEÇ</v>
          </cell>
          <cell r="H3218">
            <v>500</v>
          </cell>
          <cell r="I3218">
            <v>510</v>
          </cell>
        </row>
        <row r="3219">
          <cell r="A3219">
            <v>303267</v>
          </cell>
          <cell r="B3219" t="str">
            <v>TUBO-CILIND TK9CL 500 520</v>
          </cell>
          <cell r="C3219" t="str">
            <v>TK9CL 500 520</v>
          </cell>
          <cell r="D3219">
            <v>0.01</v>
          </cell>
          <cell r="E3219">
            <v>540.75</v>
          </cell>
          <cell r="F3219" t="str">
            <v>PEÇ</v>
          </cell>
          <cell r="H3219">
            <v>500</v>
          </cell>
          <cell r="I3219">
            <v>520</v>
          </cell>
        </row>
        <row r="3220">
          <cell r="A3220">
            <v>303268</v>
          </cell>
          <cell r="B3220" t="str">
            <v>TUBO-CILIND TK9CL 500 530</v>
          </cell>
          <cell r="C3220" t="str">
            <v>TK9CL 500 530</v>
          </cell>
          <cell r="D3220">
            <v>0.01</v>
          </cell>
          <cell r="E3220">
            <v>540.75</v>
          </cell>
          <cell r="F3220" t="str">
            <v>PEÇ</v>
          </cell>
          <cell r="H3220">
            <v>500</v>
          </cell>
          <cell r="I3220">
            <v>530</v>
          </cell>
        </row>
        <row r="3221">
          <cell r="A3221">
            <v>303269</v>
          </cell>
          <cell r="B3221" t="str">
            <v>TUBO-CILIND TK9CL 500 540</v>
          </cell>
          <cell r="C3221" t="str">
            <v>TK9CL 500 540</v>
          </cell>
          <cell r="D3221">
            <v>0.01</v>
          </cell>
          <cell r="E3221">
            <v>540.75</v>
          </cell>
          <cell r="F3221" t="str">
            <v>PEÇ</v>
          </cell>
          <cell r="H3221">
            <v>500</v>
          </cell>
          <cell r="I3221">
            <v>540</v>
          </cell>
        </row>
        <row r="3222">
          <cell r="A3222">
            <v>303270</v>
          </cell>
          <cell r="B3222" t="str">
            <v>TUBO-CILIND TK9CL 500 550</v>
          </cell>
          <cell r="C3222" t="str">
            <v>TK9CL 500 550</v>
          </cell>
          <cell r="D3222">
            <v>0.01</v>
          </cell>
          <cell r="E3222">
            <v>540.75</v>
          </cell>
          <cell r="F3222" t="str">
            <v>PEÇ</v>
          </cell>
          <cell r="H3222">
            <v>500</v>
          </cell>
          <cell r="I3222">
            <v>550</v>
          </cell>
        </row>
        <row r="3223">
          <cell r="A3223">
            <v>303271</v>
          </cell>
          <cell r="B3223" t="str">
            <v>TUBO-CILIND TK9CL 500 560</v>
          </cell>
          <cell r="C3223" t="str">
            <v>TK9CL 500 560</v>
          </cell>
          <cell r="D3223">
            <v>0.01</v>
          </cell>
          <cell r="E3223">
            <v>540.75</v>
          </cell>
          <cell r="F3223" t="str">
            <v>PEÇ</v>
          </cell>
          <cell r="H3223">
            <v>500</v>
          </cell>
          <cell r="I3223">
            <v>560</v>
          </cell>
        </row>
        <row r="3224">
          <cell r="A3224">
            <v>303272</v>
          </cell>
          <cell r="B3224" t="str">
            <v>TUBO-CILIND TK9CL 500 580</v>
          </cell>
          <cell r="C3224" t="str">
            <v>TK9CL 500 580</v>
          </cell>
          <cell r="D3224">
            <v>0.01</v>
          </cell>
          <cell r="E3224">
            <v>540.75</v>
          </cell>
          <cell r="F3224" t="str">
            <v>PEÇ</v>
          </cell>
          <cell r="H3224">
            <v>500</v>
          </cell>
          <cell r="I3224">
            <v>580</v>
          </cell>
        </row>
        <row r="3225">
          <cell r="A3225">
            <v>303273</v>
          </cell>
          <cell r="B3225" t="str">
            <v>TUBO-CILIND TK9CL 500 600</v>
          </cell>
          <cell r="C3225" t="str">
            <v>TK9CL 500 600</v>
          </cell>
          <cell r="D3225">
            <v>223.51</v>
          </cell>
          <cell r="E3225">
            <v>853.81</v>
          </cell>
          <cell r="F3225" t="str">
            <v>PEÇ</v>
          </cell>
          <cell r="H3225">
            <v>500</v>
          </cell>
          <cell r="I3225">
            <v>600</v>
          </cell>
        </row>
        <row r="3226">
          <cell r="A3226">
            <v>303274</v>
          </cell>
          <cell r="B3226" t="str">
            <v>TUBO-CILIND TK9CL 500 630</v>
          </cell>
          <cell r="C3226" t="str">
            <v>TK9CL 500 630</v>
          </cell>
          <cell r="D3226">
            <v>0.01</v>
          </cell>
          <cell r="E3226">
            <v>540.75</v>
          </cell>
          <cell r="F3226" t="str">
            <v>PEÇ</v>
          </cell>
          <cell r="H3226">
            <v>500</v>
          </cell>
          <cell r="I3226">
            <v>630</v>
          </cell>
        </row>
        <row r="3227">
          <cell r="A3227">
            <v>303275</v>
          </cell>
          <cell r="B3227" t="str">
            <v>TUBO-CILIND TK9CL 500 650</v>
          </cell>
          <cell r="C3227" t="str">
            <v>TK9CL 500 650</v>
          </cell>
          <cell r="D3227">
            <v>0.01</v>
          </cell>
          <cell r="E3227">
            <v>540.75</v>
          </cell>
          <cell r="F3227" t="str">
            <v>PEÇ</v>
          </cell>
          <cell r="H3227">
            <v>500</v>
          </cell>
          <cell r="I3227">
            <v>650</v>
          </cell>
        </row>
        <row r="3228">
          <cell r="A3228">
            <v>303276</v>
          </cell>
          <cell r="B3228" t="str">
            <v>TUBO-CILIND TK9CL 500 660</v>
          </cell>
          <cell r="C3228" t="str">
            <v>TK9CL 500 660</v>
          </cell>
          <cell r="D3228">
            <v>0.01</v>
          </cell>
          <cell r="E3228">
            <v>540.75</v>
          </cell>
          <cell r="F3228" t="str">
            <v>PEÇ</v>
          </cell>
          <cell r="H3228">
            <v>500</v>
          </cell>
          <cell r="I3228">
            <v>660</v>
          </cell>
        </row>
        <row r="3229">
          <cell r="A3229">
            <v>303277</v>
          </cell>
          <cell r="B3229" t="str">
            <v>TUBO-CILIND TK9CL 500 690</v>
          </cell>
          <cell r="C3229" t="str">
            <v>TK9CL 500 690</v>
          </cell>
          <cell r="D3229">
            <v>0.01</v>
          </cell>
          <cell r="E3229">
            <v>540.75</v>
          </cell>
          <cell r="F3229" t="str">
            <v>PEÇ</v>
          </cell>
          <cell r="H3229">
            <v>500</v>
          </cell>
          <cell r="I3229">
            <v>690</v>
          </cell>
        </row>
        <row r="3230">
          <cell r="A3230">
            <v>303278</v>
          </cell>
          <cell r="B3230" t="str">
            <v>TUBO-CILIND TK9CL 500 700</v>
          </cell>
          <cell r="C3230" t="str">
            <v>TK9CL 500 700</v>
          </cell>
          <cell r="D3230">
            <v>254.17</v>
          </cell>
          <cell r="E3230">
            <v>691.6</v>
          </cell>
          <cell r="F3230" t="str">
            <v>PEÇ</v>
          </cell>
          <cell r="H3230">
            <v>500</v>
          </cell>
          <cell r="I3230">
            <v>700</v>
          </cell>
        </row>
        <row r="3231">
          <cell r="A3231">
            <v>303279</v>
          </cell>
          <cell r="B3231" t="str">
            <v>TUBO-CILIND TK9CL 500 720</v>
          </cell>
          <cell r="C3231" t="str">
            <v>TK9CL 500 720</v>
          </cell>
          <cell r="D3231">
            <v>0.01</v>
          </cell>
          <cell r="E3231">
            <v>540.75</v>
          </cell>
          <cell r="F3231" t="str">
            <v>PEÇ</v>
          </cell>
          <cell r="H3231">
            <v>500</v>
          </cell>
          <cell r="I3231">
            <v>720</v>
          </cell>
        </row>
        <row r="3232">
          <cell r="A3232">
            <v>303280</v>
          </cell>
          <cell r="B3232" t="str">
            <v>TUBO-CILIND TK9CL 500 750</v>
          </cell>
          <cell r="C3232" t="str">
            <v>TK9CL 500 750</v>
          </cell>
          <cell r="D3232">
            <v>259.57</v>
          </cell>
          <cell r="E3232">
            <v>540.74</v>
          </cell>
          <cell r="F3232" t="str">
            <v>PEÇ</v>
          </cell>
          <cell r="H3232">
            <v>500</v>
          </cell>
          <cell r="I3232">
            <v>750</v>
          </cell>
        </row>
        <row r="3233">
          <cell r="A3233">
            <v>303281</v>
          </cell>
          <cell r="B3233" t="str">
            <v>TUBO-CILIND TK9CL 500 760</v>
          </cell>
          <cell r="C3233" t="str">
            <v>TK9CL 500 760</v>
          </cell>
          <cell r="D3233">
            <v>0.01</v>
          </cell>
          <cell r="E3233">
            <v>540.75</v>
          </cell>
          <cell r="F3233" t="str">
            <v>PEÇ</v>
          </cell>
          <cell r="H3233">
            <v>500</v>
          </cell>
          <cell r="I3233">
            <v>760</v>
          </cell>
        </row>
        <row r="3234">
          <cell r="A3234">
            <v>303282</v>
          </cell>
          <cell r="B3234" t="str">
            <v>TUBO-CILIND TK9CL 500 800</v>
          </cell>
          <cell r="C3234" t="str">
            <v>TK9CL 500 800</v>
          </cell>
          <cell r="D3234">
            <v>0.01</v>
          </cell>
          <cell r="E3234">
            <v>540.75</v>
          </cell>
          <cell r="F3234" t="str">
            <v>PEÇ</v>
          </cell>
          <cell r="H3234">
            <v>500</v>
          </cell>
          <cell r="I3234">
            <v>800</v>
          </cell>
        </row>
        <row r="3235">
          <cell r="A3235">
            <v>303283</v>
          </cell>
          <cell r="B3235" t="str">
            <v>TUBO-CILIND TK9CL 500 810</v>
          </cell>
          <cell r="C3235" t="str">
            <v>TK9CL 500 810</v>
          </cell>
          <cell r="D3235">
            <v>0.01</v>
          </cell>
          <cell r="E3235">
            <v>540.75</v>
          </cell>
          <cell r="F3235" t="str">
            <v>PEÇ</v>
          </cell>
          <cell r="H3235">
            <v>500</v>
          </cell>
          <cell r="I3235">
            <v>810</v>
          </cell>
        </row>
        <row r="3236">
          <cell r="A3236">
            <v>303284</v>
          </cell>
          <cell r="B3236" t="str">
            <v>TUBO-CILIND TK9CL 500 830</v>
          </cell>
          <cell r="C3236" t="str">
            <v>TK9CL 500 830</v>
          </cell>
          <cell r="D3236">
            <v>0.01</v>
          </cell>
          <cell r="E3236">
            <v>540.75</v>
          </cell>
          <cell r="F3236" t="str">
            <v>PEÇ</v>
          </cell>
          <cell r="H3236">
            <v>500</v>
          </cell>
          <cell r="I3236">
            <v>830</v>
          </cell>
        </row>
        <row r="3237">
          <cell r="A3237">
            <v>303285</v>
          </cell>
          <cell r="B3237" t="str">
            <v>TUBO-CILIND TK9CL 500 860</v>
          </cell>
          <cell r="C3237" t="str">
            <v>TK9CL 500 860</v>
          </cell>
          <cell r="D3237">
            <v>0.01</v>
          </cell>
          <cell r="E3237">
            <v>540.75</v>
          </cell>
          <cell r="F3237" t="str">
            <v>PEÇ</v>
          </cell>
          <cell r="H3237">
            <v>500</v>
          </cell>
          <cell r="I3237">
            <v>860</v>
          </cell>
        </row>
        <row r="3238">
          <cell r="A3238">
            <v>303286</v>
          </cell>
          <cell r="B3238" t="str">
            <v>TUBO-CILIND TK9CL 500 900</v>
          </cell>
          <cell r="C3238" t="str">
            <v>TK9CL 500 900</v>
          </cell>
          <cell r="D3238">
            <v>0.01</v>
          </cell>
          <cell r="E3238">
            <v>540.75</v>
          </cell>
          <cell r="F3238" t="str">
            <v>PEÇ</v>
          </cell>
          <cell r="H3238">
            <v>500</v>
          </cell>
          <cell r="I3238">
            <v>900</v>
          </cell>
        </row>
        <row r="3239">
          <cell r="A3239">
            <v>303287</v>
          </cell>
          <cell r="B3239" t="str">
            <v>TUBO-CILIND TK9CL 500 950</v>
          </cell>
          <cell r="C3239" t="str">
            <v>TK9CL 500 950</v>
          </cell>
          <cell r="D3239">
            <v>0.01</v>
          </cell>
          <cell r="E3239">
            <v>540.75</v>
          </cell>
          <cell r="F3239" t="str">
            <v>PEÇ</v>
          </cell>
          <cell r="H3239">
            <v>500</v>
          </cell>
          <cell r="I3239">
            <v>950</v>
          </cell>
        </row>
        <row r="3240">
          <cell r="A3240">
            <v>303288</v>
          </cell>
          <cell r="B3240" t="str">
            <v>TUBO-CILIND TK9CL 500 990</v>
          </cell>
          <cell r="C3240" t="str">
            <v>TK9CL 500 990</v>
          </cell>
          <cell r="D3240">
            <v>0.01</v>
          </cell>
          <cell r="E3240">
            <v>540.75</v>
          </cell>
          <cell r="F3240" t="str">
            <v>PEÇ</v>
          </cell>
          <cell r="H3240">
            <v>500</v>
          </cell>
          <cell r="I3240">
            <v>990</v>
          </cell>
        </row>
        <row r="3241">
          <cell r="A3241">
            <v>303289</v>
          </cell>
          <cell r="B3241" t="str">
            <v>TUBO-CILIND TK9CL 500 1000</v>
          </cell>
          <cell r="C3241" t="str">
            <v>TK9CL 500 1000</v>
          </cell>
          <cell r="D3241">
            <v>311.17</v>
          </cell>
          <cell r="E3241">
            <v>554.27</v>
          </cell>
          <cell r="F3241" t="str">
            <v>PEÇ</v>
          </cell>
          <cell r="H3241">
            <v>500</v>
          </cell>
          <cell r="I3241">
            <v>1000</v>
          </cell>
        </row>
        <row r="3242">
          <cell r="A3242">
            <v>303290</v>
          </cell>
          <cell r="B3242" t="str">
            <v>TUBO-CILIND TK9CL 500 1020</v>
          </cell>
          <cell r="C3242" t="str">
            <v>TK9CL 500 1020</v>
          </cell>
          <cell r="D3242">
            <v>0.01</v>
          </cell>
          <cell r="E3242">
            <v>811.1</v>
          </cell>
          <cell r="F3242" t="str">
            <v>PEÇ</v>
          </cell>
          <cell r="H3242">
            <v>500</v>
          </cell>
          <cell r="I3242">
            <v>1020</v>
          </cell>
        </row>
        <row r="3243">
          <cell r="A3243">
            <v>303291</v>
          </cell>
          <cell r="B3243" t="str">
            <v>TUBO-CILIND TK9CL 500 1050</v>
          </cell>
          <cell r="C3243" t="str">
            <v>TK9CL 500 1050</v>
          </cell>
          <cell r="D3243">
            <v>0.01</v>
          </cell>
          <cell r="E3243">
            <v>811.1</v>
          </cell>
          <cell r="F3243" t="str">
            <v>PEÇ</v>
          </cell>
          <cell r="H3243">
            <v>500</v>
          </cell>
          <cell r="I3243">
            <v>1050</v>
          </cell>
        </row>
        <row r="3244">
          <cell r="A3244">
            <v>303292</v>
          </cell>
          <cell r="B3244" t="str">
            <v>TUBO-CILIND TK9CL 500 1060</v>
          </cell>
          <cell r="C3244" t="str">
            <v>TK9CL 500 1060</v>
          </cell>
          <cell r="D3244">
            <v>0.01</v>
          </cell>
          <cell r="E3244">
            <v>811.1</v>
          </cell>
          <cell r="F3244" t="str">
            <v>PEÇ</v>
          </cell>
          <cell r="H3244">
            <v>500</v>
          </cell>
          <cell r="I3244">
            <v>1060</v>
          </cell>
        </row>
        <row r="3245">
          <cell r="A3245">
            <v>303293</v>
          </cell>
          <cell r="B3245" t="str">
            <v>TUBO-CILIND TK9CL 500 1070</v>
          </cell>
          <cell r="C3245" t="str">
            <v>TK9CL 500 1070</v>
          </cell>
          <cell r="D3245">
            <v>0.01</v>
          </cell>
          <cell r="E3245">
            <v>811.1</v>
          </cell>
          <cell r="F3245" t="str">
            <v>PEÇ</v>
          </cell>
          <cell r="H3245">
            <v>500</v>
          </cell>
          <cell r="I3245">
            <v>1070</v>
          </cell>
        </row>
        <row r="3246">
          <cell r="A3246">
            <v>303294</v>
          </cell>
          <cell r="B3246" t="str">
            <v>TUBO-CILIND TK9CL 500 1080</v>
          </cell>
          <cell r="C3246" t="str">
            <v>TK9CL 500 1080</v>
          </cell>
          <cell r="D3246">
            <v>0.01</v>
          </cell>
          <cell r="E3246">
            <v>811.1</v>
          </cell>
          <cell r="F3246" t="str">
            <v>PEÇ</v>
          </cell>
          <cell r="H3246">
            <v>500</v>
          </cell>
          <cell r="I3246">
            <v>1080</v>
          </cell>
        </row>
        <row r="3247">
          <cell r="A3247">
            <v>303295</v>
          </cell>
          <cell r="B3247" t="str">
            <v>TUBO-CILIND TK9CL 500 1100</v>
          </cell>
          <cell r="C3247" t="str">
            <v>TK9CL 500 1100</v>
          </cell>
          <cell r="D3247">
            <v>0.01</v>
          </cell>
          <cell r="E3247">
            <v>811.1</v>
          </cell>
          <cell r="F3247" t="str">
            <v>PEÇ</v>
          </cell>
          <cell r="H3247">
            <v>450</v>
          </cell>
          <cell r="I3247">
            <v>1100</v>
          </cell>
        </row>
        <row r="3248">
          <cell r="A3248">
            <v>303296</v>
          </cell>
          <cell r="B3248" t="str">
            <v>TUBO-CILIND TK9CL 500 1120</v>
          </cell>
          <cell r="C3248" t="str">
            <v>TK9CL 500 1120</v>
          </cell>
          <cell r="D3248">
            <v>0.01</v>
          </cell>
          <cell r="E3248">
            <v>811.1</v>
          </cell>
          <cell r="F3248" t="str">
            <v>PEÇ</v>
          </cell>
          <cell r="H3248">
            <v>500</v>
          </cell>
          <cell r="I3248">
            <v>1120</v>
          </cell>
        </row>
        <row r="3249">
          <cell r="A3249">
            <v>303297</v>
          </cell>
          <cell r="B3249" t="str">
            <v>TUBO-CILIND TK9CL 500 1130</v>
          </cell>
          <cell r="C3249" t="str">
            <v>TK9CL 500 1130</v>
          </cell>
          <cell r="D3249">
            <v>355.07</v>
          </cell>
          <cell r="E3249">
            <v>1325.25</v>
          </cell>
          <cell r="F3249" t="str">
            <v>PEÇ</v>
          </cell>
          <cell r="H3249">
            <v>500</v>
          </cell>
          <cell r="I3249">
            <v>1130</v>
          </cell>
        </row>
        <row r="3250">
          <cell r="A3250">
            <v>303298</v>
          </cell>
          <cell r="B3250" t="str">
            <v>TUBO-CILIND TK9CL 500 1150</v>
          </cell>
          <cell r="C3250" t="str">
            <v>TK9CL 500 1150</v>
          </cell>
          <cell r="D3250">
            <v>0.01</v>
          </cell>
          <cell r="E3250">
            <v>811.1</v>
          </cell>
          <cell r="F3250" t="str">
            <v>PEÇ</v>
          </cell>
          <cell r="H3250">
            <v>500</v>
          </cell>
          <cell r="I3250">
            <v>1150</v>
          </cell>
        </row>
        <row r="3251">
          <cell r="A3251">
            <v>303299</v>
          </cell>
          <cell r="B3251" t="str">
            <v>TUBO-CILIND TK9CL 500 1190</v>
          </cell>
          <cell r="C3251" t="str">
            <v>TK9CL 500 1190</v>
          </cell>
          <cell r="D3251">
            <v>0.01</v>
          </cell>
          <cell r="E3251">
            <v>811.1</v>
          </cell>
          <cell r="F3251" t="str">
            <v>PEÇ</v>
          </cell>
          <cell r="H3251">
            <v>500</v>
          </cell>
          <cell r="I3251">
            <v>1190</v>
          </cell>
        </row>
        <row r="3252">
          <cell r="A3252">
            <v>303300</v>
          </cell>
          <cell r="B3252" t="str">
            <v>TUBO-CILIND TK9CL 500 1200</v>
          </cell>
          <cell r="C3252" t="str">
            <v>TK9CL 500 1200</v>
          </cell>
          <cell r="D3252">
            <v>361.49</v>
          </cell>
          <cell r="E3252">
            <v>1325.25</v>
          </cell>
          <cell r="F3252" t="str">
            <v>PEÇ</v>
          </cell>
          <cell r="H3252">
            <v>150</v>
          </cell>
          <cell r="I3252">
            <v>1200</v>
          </cell>
        </row>
        <row r="3253">
          <cell r="A3253">
            <v>303301</v>
          </cell>
          <cell r="B3253" t="str">
            <v>TUBO-CILIND TK9CL 500 1220</v>
          </cell>
          <cell r="C3253" t="str">
            <v>TK9CL 500 1220</v>
          </cell>
          <cell r="D3253">
            <v>0.01</v>
          </cell>
          <cell r="E3253">
            <v>811.1</v>
          </cell>
          <cell r="F3253" t="str">
            <v>PEÇ</v>
          </cell>
          <cell r="H3253">
            <v>500</v>
          </cell>
          <cell r="I3253">
            <v>1220</v>
          </cell>
        </row>
        <row r="3254">
          <cell r="A3254">
            <v>303302</v>
          </cell>
          <cell r="B3254" t="str">
            <v>TUBO-CILIND TK9CL 500 1250</v>
          </cell>
          <cell r="C3254" t="str">
            <v>TK9CL 500 1250</v>
          </cell>
          <cell r="D3254">
            <v>0.01</v>
          </cell>
          <cell r="E3254">
            <v>811.1</v>
          </cell>
          <cell r="F3254" t="str">
            <v>PEÇ</v>
          </cell>
          <cell r="H3254">
            <v>500</v>
          </cell>
          <cell r="I3254">
            <v>1250</v>
          </cell>
        </row>
        <row r="3255">
          <cell r="A3255">
            <v>303303</v>
          </cell>
          <cell r="B3255" t="str">
            <v>TUBO-CILIND TK9CL 500 1270</v>
          </cell>
          <cell r="C3255" t="str">
            <v>TK9CL 500 1270</v>
          </cell>
          <cell r="D3255">
            <v>0.01</v>
          </cell>
          <cell r="E3255">
            <v>811.1</v>
          </cell>
          <cell r="F3255" t="str">
            <v>PEÇ</v>
          </cell>
          <cell r="H3255">
            <v>500</v>
          </cell>
          <cell r="I3255">
            <v>1270</v>
          </cell>
        </row>
        <row r="3256">
          <cell r="A3256">
            <v>303304</v>
          </cell>
          <cell r="B3256" t="str">
            <v>TUBO-CILIND TK9CL 500 1280</v>
          </cell>
          <cell r="C3256" t="str">
            <v>TK9CL 500 1280</v>
          </cell>
          <cell r="D3256">
            <v>0.01</v>
          </cell>
          <cell r="E3256">
            <v>811.1</v>
          </cell>
          <cell r="F3256" t="str">
            <v>PEÇ</v>
          </cell>
          <cell r="H3256">
            <v>500</v>
          </cell>
          <cell r="I3256">
            <v>1280</v>
          </cell>
        </row>
        <row r="3257">
          <cell r="A3257">
            <v>303305</v>
          </cell>
          <cell r="B3257" t="str">
            <v>TUBO-CILIND TK9CL 500 1290</v>
          </cell>
          <cell r="C3257" t="str">
            <v>TK9CL 500 1290</v>
          </cell>
          <cell r="D3257">
            <v>0.01</v>
          </cell>
          <cell r="E3257">
            <v>811.1</v>
          </cell>
          <cell r="F3257" t="str">
            <v>PEÇ</v>
          </cell>
          <cell r="H3257">
            <v>500</v>
          </cell>
          <cell r="I3257">
            <v>1290</v>
          </cell>
        </row>
        <row r="3258">
          <cell r="A3258">
            <v>303306</v>
          </cell>
          <cell r="B3258" t="str">
            <v>TUBO-CILIND TK9CL 500 1300</v>
          </cell>
          <cell r="C3258" t="str">
            <v>TK9CL 500 1300</v>
          </cell>
          <cell r="D3258">
            <v>384.06</v>
          </cell>
          <cell r="E3258">
            <v>811.1</v>
          </cell>
          <cell r="F3258" t="str">
            <v>PEÇ</v>
          </cell>
          <cell r="H3258">
            <v>500</v>
          </cell>
          <cell r="I3258">
            <v>1300</v>
          </cell>
        </row>
        <row r="3259">
          <cell r="A3259">
            <v>303307</v>
          </cell>
          <cell r="B3259" t="str">
            <v>TUBO-CILIND TK9CL 500 1340</v>
          </cell>
          <cell r="C3259" t="str">
            <v>TK9CL 500 1340</v>
          </cell>
          <cell r="D3259">
            <v>0.01</v>
          </cell>
          <cell r="E3259">
            <v>811.1</v>
          </cell>
          <cell r="F3259" t="str">
            <v>PEÇ</v>
          </cell>
          <cell r="H3259">
            <v>500</v>
          </cell>
          <cell r="I3259">
            <v>1340</v>
          </cell>
        </row>
        <row r="3260">
          <cell r="A3260">
            <v>303308</v>
          </cell>
          <cell r="B3260" t="str">
            <v>TUBO-CILIND TK9CL 500 1350</v>
          </cell>
          <cell r="C3260" t="str">
            <v>TK9CL 500 1350</v>
          </cell>
          <cell r="D3260">
            <v>0.01</v>
          </cell>
          <cell r="E3260">
            <v>811.1</v>
          </cell>
          <cell r="F3260" t="str">
            <v>PEÇ</v>
          </cell>
          <cell r="H3260">
            <v>500</v>
          </cell>
          <cell r="I3260">
            <v>1350</v>
          </cell>
        </row>
        <row r="3261">
          <cell r="A3261">
            <v>303309</v>
          </cell>
          <cell r="B3261" t="str">
            <v>TUBO-CILIND TK9CL 500 1380</v>
          </cell>
          <cell r="C3261" t="str">
            <v>TK9CL 500 1380</v>
          </cell>
          <cell r="D3261">
            <v>0.01</v>
          </cell>
          <cell r="E3261">
            <v>811.1</v>
          </cell>
          <cell r="F3261" t="str">
            <v>PEÇ</v>
          </cell>
          <cell r="H3261">
            <v>500</v>
          </cell>
          <cell r="I3261">
            <v>1380</v>
          </cell>
        </row>
        <row r="3262">
          <cell r="A3262">
            <v>303310</v>
          </cell>
          <cell r="B3262" t="str">
            <v>TUBO-CILIND TK9CL 500 1400</v>
          </cell>
          <cell r="C3262" t="str">
            <v>TK9CL 500 1400</v>
          </cell>
          <cell r="D3262">
            <v>406.59</v>
          </cell>
          <cell r="E3262">
            <v>3731.47</v>
          </cell>
          <cell r="F3262" t="str">
            <v>PEÇ</v>
          </cell>
          <cell r="H3262">
            <v>500</v>
          </cell>
          <cell r="I3262">
            <v>1400</v>
          </cell>
        </row>
        <row r="3263">
          <cell r="A3263">
            <v>303311</v>
          </cell>
          <cell r="B3263" t="str">
            <v>TUBO-CILIND TK9CL 500 1450</v>
          </cell>
          <cell r="C3263" t="str">
            <v>TK9CL 500 1450</v>
          </cell>
          <cell r="D3263">
            <v>0.01</v>
          </cell>
          <cell r="E3263">
            <v>811.1</v>
          </cell>
          <cell r="F3263" t="str">
            <v>PEÇ</v>
          </cell>
          <cell r="H3263">
            <v>500</v>
          </cell>
          <cell r="I3263">
            <v>1450</v>
          </cell>
        </row>
        <row r="3264">
          <cell r="A3264">
            <v>303312</v>
          </cell>
          <cell r="B3264" t="str">
            <v>TUBO-CILIND TK9CL 500 1460</v>
          </cell>
          <cell r="C3264" t="str">
            <v>TK9CL 500 1460</v>
          </cell>
          <cell r="D3264">
            <v>0.01</v>
          </cell>
          <cell r="E3264">
            <v>811.1</v>
          </cell>
          <cell r="F3264" t="str">
            <v>PEÇ</v>
          </cell>
          <cell r="H3264">
            <v>500</v>
          </cell>
          <cell r="I3264">
            <v>1460</v>
          </cell>
        </row>
        <row r="3265">
          <cell r="A3265">
            <v>303313</v>
          </cell>
          <cell r="B3265" t="str">
            <v>TUBO-CILIND TK9CL 500 1490</v>
          </cell>
          <cell r="C3265" t="str">
            <v>TK9CL 500 1490</v>
          </cell>
          <cell r="D3265">
            <v>0.01</v>
          </cell>
          <cell r="E3265">
            <v>811.1</v>
          </cell>
          <cell r="F3265" t="str">
            <v>PEÇ</v>
          </cell>
          <cell r="H3265">
            <v>500</v>
          </cell>
          <cell r="I3265">
            <v>1490</v>
          </cell>
        </row>
        <row r="3266">
          <cell r="A3266">
            <v>303314</v>
          </cell>
          <cell r="B3266" t="str">
            <v>TUBO-CILIND TK9CL 500 1500</v>
          </cell>
          <cell r="C3266" t="str">
            <v>TK9CL 500 1500</v>
          </cell>
          <cell r="D3266">
            <v>373.45</v>
          </cell>
          <cell r="E3266">
            <v>1686.68</v>
          </cell>
          <cell r="F3266" t="str">
            <v>PEÇ</v>
          </cell>
          <cell r="H3266">
            <v>500</v>
          </cell>
          <cell r="I3266">
            <v>1500</v>
          </cell>
        </row>
        <row r="3267">
          <cell r="A3267">
            <v>303315</v>
          </cell>
          <cell r="B3267" t="str">
            <v>TUBO-CILIND TK9CL 500 1520</v>
          </cell>
          <cell r="C3267" t="str">
            <v>TK9CL 500 1520</v>
          </cell>
          <cell r="D3267">
            <v>0.01</v>
          </cell>
          <cell r="E3267">
            <v>1081.47</v>
          </cell>
          <cell r="F3267" t="str">
            <v>PEÇ</v>
          </cell>
          <cell r="H3267">
            <v>500</v>
          </cell>
          <cell r="I3267">
            <v>1520</v>
          </cell>
        </row>
        <row r="3268">
          <cell r="A3268">
            <v>303316</v>
          </cell>
          <cell r="B3268" t="str">
            <v>TUBO-CILIND TK9CL 500 1560</v>
          </cell>
          <cell r="C3268" t="str">
            <v>TK9CL 500 1560</v>
          </cell>
          <cell r="D3268">
            <v>0.01</v>
          </cell>
          <cell r="E3268">
            <v>1081.47</v>
          </cell>
          <cell r="F3268" t="str">
            <v>PEÇ</v>
          </cell>
          <cell r="H3268">
            <v>500</v>
          </cell>
          <cell r="I3268">
            <v>1560</v>
          </cell>
        </row>
        <row r="3269">
          <cell r="A3269">
            <v>303317</v>
          </cell>
          <cell r="B3269" t="str">
            <v>TUBO-CILIND TK9CL 500 1570</v>
          </cell>
          <cell r="C3269" t="str">
            <v>TK9CL 500 1570</v>
          </cell>
          <cell r="D3269">
            <v>0.01</v>
          </cell>
          <cell r="E3269">
            <v>1081.47</v>
          </cell>
          <cell r="F3269" t="str">
            <v>PEÇ</v>
          </cell>
          <cell r="H3269">
            <v>500</v>
          </cell>
          <cell r="I3269">
            <v>1570</v>
          </cell>
        </row>
        <row r="3270">
          <cell r="A3270">
            <v>303318</v>
          </cell>
          <cell r="B3270" t="str">
            <v>TUBO-CILIND TK9CL 500 1600</v>
          </cell>
          <cell r="C3270" t="str">
            <v>TK9CL 500 1600</v>
          </cell>
          <cell r="D3270">
            <v>452.23</v>
          </cell>
          <cell r="E3270">
            <v>2062.94</v>
          </cell>
          <cell r="F3270" t="str">
            <v>PEÇ</v>
          </cell>
          <cell r="H3270">
            <v>500</v>
          </cell>
          <cell r="I3270">
            <v>1600</v>
          </cell>
        </row>
        <row r="3271">
          <cell r="A3271">
            <v>303319</v>
          </cell>
          <cell r="B3271" t="str">
            <v>TUBO-CILIND TK9CL 500 1640</v>
          </cell>
          <cell r="C3271" t="str">
            <v>TK9CL 500 1640</v>
          </cell>
          <cell r="D3271">
            <v>0.01</v>
          </cell>
          <cell r="E3271">
            <v>1081.47</v>
          </cell>
          <cell r="F3271" t="str">
            <v>PEÇ</v>
          </cell>
          <cell r="H3271">
            <v>500</v>
          </cell>
          <cell r="I3271">
            <v>1640</v>
          </cell>
        </row>
        <row r="3272">
          <cell r="A3272">
            <v>303320</v>
          </cell>
          <cell r="B3272" t="str">
            <v>TUBO-CILIND TK9CL 500 1650</v>
          </cell>
          <cell r="C3272" t="str">
            <v>TK9CL 500 1650</v>
          </cell>
          <cell r="D3272">
            <v>463.56</v>
          </cell>
          <cell r="E3272">
            <v>2062.94</v>
          </cell>
          <cell r="F3272" t="str">
            <v>PEÇ</v>
          </cell>
          <cell r="H3272">
            <v>500</v>
          </cell>
          <cell r="I3272">
            <v>1650</v>
          </cell>
        </row>
        <row r="3273">
          <cell r="A3273">
            <v>303321</v>
          </cell>
          <cell r="B3273" t="str">
            <v>TUBO-CILIND TK9CL 500 1700</v>
          </cell>
          <cell r="C3273" t="str">
            <v>TK9CL 500 1700</v>
          </cell>
          <cell r="D3273">
            <v>474.78</v>
          </cell>
          <cell r="E3273">
            <v>2062.94</v>
          </cell>
          <cell r="F3273" t="str">
            <v>PEÇ</v>
          </cell>
          <cell r="H3273">
            <v>500</v>
          </cell>
          <cell r="I3273">
            <v>1700</v>
          </cell>
        </row>
        <row r="3274">
          <cell r="A3274">
            <v>303322</v>
          </cell>
          <cell r="B3274" t="str">
            <v>TUBO-CILIND TK9CL 500 1740</v>
          </cell>
          <cell r="C3274" t="str">
            <v>TK9CL 500 1740</v>
          </cell>
          <cell r="D3274">
            <v>0.01</v>
          </cell>
          <cell r="E3274">
            <v>1081.47</v>
          </cell>
          <cell r="F3274" t="str">
            <v>PEÇ</v>
          </cell>
          <cell r="H3274">
            <v>500</v>
          </cell>
          <cell r="I3274">
            <v>1740</v>
          </cell>
        </row>
        <row r="3275">
          <cell r="A3275">
            <v>303323</v>
          </cell>
          <cell r="B3275" t="str">
            <v>TUBO-CILIND TK9CL 500 1750</v>
          </cell>
          <cell r="C3275" t="str">
            <v>TK9CL 500 1750</v>
          </cell>
          <cell r="D3275">
            <v>486.12</v>
          </cell>
          <cell r="E3275">
            <v>3258.85</v>
          </cell>
          <cell r="F3275" t="str">
            <v>PEÇ</v>
          </cell>
          <cell r="H3275">
            <v>500</v>
          </cell>
          <cell r="I3275">
            <v>1750</v>
          </cell>
        </row>
        <row r="3276">
          <cell r="A3276">
            <v>303324</v>
          </cell>
          <cell r="B3276" t="str">
            <v>TUBO-CILIND TK9CL 500 1780</v>
          </cell>
          <cell r="C3276" t="str">
            <v>TK9CL 500 1780</v>
          </cell>
          <cell r="D3276">
            <v>0.01</v>
          </cell>
          <cell r="E3276">
            <v>1081.47</v>
          </cell>
          <cell r="F3276" t="str">
            <v>PEÇ</v>
          </cell>
          <cell r="H3276">
            <v>500</v>
          </cell>
          <cell r="I3276">
            <v>1780</v>
          </cell>
        </row>
        <row r="3277">
          <cell r="A3277">
            <v>303325</v>
          </cell>
          <cell r="B3277" t="str">
            <v>TUBO-CILIND TK9CL 500 1790</v>
          </cell>
          <cell r="C3277" t="str">
            <v>TK9CL 500 1790</v>
          </cell>
          <cell r="D3277">
            <v>0.01</v>
          </cell>
          <cell r="E3277">
            <v>1081.47</v>
          </cell>
          <cell r="F3277" t="str">
            <v>PEÇ</v>
          </cell>
          <cell r="H3277">
            <v>500</v>
          </cell>
          <cell r="I3277">
            <v>1790</v>
          </cell>
        </row>
        <row r="3278">
          <cell r="A3278">
            <v>303326</v>
          </cell>
          <cell r="B3278" t="str">
            <v>TUBO-CILIND TK9CL 500 1800</v>
          </cell>
          <cell r="C3278" t="str">
            <v>TK9CL 500 1800</v>
          </cell>
          <cell r="D3278">
            <v>512.65</v>
          </cell>
          <cell r="E3278">
            <v>1671.01</v>
          </cell>
          <cell r="F3278" t="str">
            <v>PEÇ</v>
          </cell>
          <cell r="H3278">
            <v>500</v>
          </cell>
          <cell r="I3278">
            <v>1800</v>
          </cell>
        </row>
        <row r="3279">
          <cell r="A3279">
            <v>303327</v>
          </cell>
          <cell r="B3279" t="str">
            <v>TUBO-CILIND TK9CL 500 1820</v>
          </cell>
          <cell r="C3279" t="str">
            <v>TK9CL 500 1820</v>
          </cell>
          <cell r="D3279">
            <v>0.01</v>
          </cell>
          <cell r="E3279">
            <v>1081.47</v>
          </cell>
          <cell r="F3279" t="str">
            <v>PEÇ</v>
          </cell>
          <cell r="H3279">
            <v>500</v>
          </cell>
          <cell r="I3279">
            <v>1820</v>
          </cell>
        </row>
        <row r="3280">
          <cell r="A3280">
            <v>303328</v>
          </cell>
          <cell r="B3280" t="str">
            <v>TUBO-CILIND TK9CL 500 1850</v>
          </cell>
          <cell r="C3280" t="str">
            <v>TK9CL 500 1850</v>
          </cell>
          <cell r="D3280">
            <v>0.01</v>
          </cell>
          <cell r="E3280">
            <v>1081.47</v>
          </cell>
          <cell r="F3280" t="str">
            <v>PEÇ</v>
          </cell>
          <cell r="H3280">
            <v>500</v>
          </cell>
          <cell r="I3280">
            <v>1850</v>
          </cell>
        </row>
        <row r="3281">
          <cell r="A3281">
            <v>303329</v>
          </cell>
          <cell r="B3281" t="str">
            <v>TUBO-CILIND TK9CL 500 1860</v>
          </cell>
          <cell r="C3281" t="str">
            <v>TK9CL 500 1860</v>
          </cell>
          <cell r="D3281">
            <v>509.23</v>
          </cell>
          <cell r="E3281">
            <v>3742.54</v>
          </cell>
          <cell r="F3281" t="str">
            <v>PEÇ</v>
          </cell>
          <cell r="H3281">
            <v>500</v>
          </cell>
          <cell r="I3281">
            <v>1860</v>
          </cell>
        </row>
        <row r="3282">
          <cell r="A3282">
            <v>303330</v>
          </cell>
          <cell r="B3282" t="str">
            <v>TUBO-CILIND TK9CL 500 1900</v>
          </cell>
          <cell r="C3282" t="str">
            <v>TK9CL 500 1900</v>
          </cell>
          <cell r="D3282">
            <v>519.88</v>
          </cell>
          <cell r="E3282">
            <v>823.86</v>
          </cell>
          <cell r="F3282" t="str">
            <v>PEÇ</v>
          </cell>
          <cell r="H3282">
            <v>500</v>
          </cell>
          <cell r="I3282">
            <v>1900</v>
          </cell>
        </row>
        <row r="3283">
          <cell r="A3283">
            <v>303331</v>
          </cell>
          <cell r="B3283" t="str">
            <v>TUBO-CILIND TK9CL 500 1930</v>
          </cell>
          <cell r="C3283" t="str">
            <v>TK9CL 500 1930</v>
          </cell>
          <cell r="D3283">
            <v>0.01</v>
          </cell>
          <cell r="E3283">
            <v>1081.47</v>
          </cell>
          <cell r="F3283" t="str">
            <v>PEÇ</v>
          </cell>
          <cell r="H3283">
            <v>500</v>
          </cell>
          <cell r="I3283">
            <v>1930</v>
          </cell>
        </row>
        <row r="3284">
          <cell r="A3284">
            <v>303332</v>
          </cell>
          <cell r="B3284" t="str">
            <v>TUBO-CILIND TK9CL 500 1970</v>
          </cell>
          <cell r="C3284" t="str">
            <v>TK9CL 500 1970</v>
          </cell>
          <cell r="D3284">
            <v>0.01</v>
          </cell>
          <cell r="E3284">
            <v>1081.47</v>
          </cell>
          <cell r="F3284" t="str">
            <v>PEÇ</v>
          </cell>
          <cell r="H3284">
            <v>500</v>
          </cell>
          <cell r="I3284">
            <v>1970</v>
          </cell>
        </row>
        <row r="3285">
          <cell r="A3285">
            <v>303333</v>
          </cell>
          <cell r="B3285" t="str">
            <v>TUBO-CILIND TK9CL 500 1990</v>
          </cell>
          <cell r="C3285" t="str">
            <v>TK9CL 500 1990</v>
          </cell>
          <cell r="D3285">
            <v>0.01</v>
          </cell>
          <cell r="E3285">
            <v>1081.47</v>
          </cell>
          <cell r="F3285" t="str">
            <v>PEÇ</v>
          </cell>
          <cell r="H3285">
            <v>500</v>
          </cell>
          <cell r="I3285">
            <v>1990</v>
          </cell>
        </row>
        <row r="3286">
          <cell r="A3286">
            <v>303334</v>
          </cell>
          <cell r="B3286" t="str">
            <v>TUBO-CILIND TK9CL 500 2000</v>
          </cell>
          <cell r="C3286" t="str">
            <v>TK9CL 500 2000</v>
          </cell>
          <cell r="D3286">
            <v>545.14</v>
          </cell>
          <cell r="E3286">
            <v>1671.01</v>
          </cell>
          <cell r="F3286" t="str">
            <v>PEÇ</v>
          </cell>
          <cell r="H3286">
            <v>500</v>
          </cell>
          <cell r="I3286">
            <v>2000</v>
          </cell>
        </row>
        <row r="3287">
          <cell r="A3287">
            <v>303335</v>
          </cell>
          <cell r="B3287" t="str">
            <v>TUBO-CILIND TK9CL 500 2040</v>
          </cell>
          <cell r="C3287" t="str">
            <v>TK9CL 500 2040</v>
          </cell>
          <cell r="D3287">
            <v>0.01</v>
          </cell>
          <cell r="E3287">
            <v>1351.85</v>
          </cell>
          <cell r="F3287" t="str">
            <v>PEÇ</v>
          </cell>
          <cell r="H3287">
            <v>500</v>
          </cell>
          <cell r="I3287">
            <v>2040</v>
          </cell>
        </row>
        <row r="3288">
          <cell r="A3288">
            <v>303336</v>
          </cell>
          <cell r="B3288" t="str">
            <v>TUBO-CILIND TK9CL 500 2050</v>
          </cell>
          <cell r="C3288" t="str">
            <v>TK9CL 500 2050</v>
          </cell>
          <cell r="D3288">
            <v>0.01</v>
          </cell>
          <cell r="E3288">
            <v>1351.85</v>
          </cell>
          <cell r="F3288" t="str">
            <v>PEÇ</v>
          </cell>
          <cell r="H3288">
            <v>500</v>
          </cell>
          <cell r="I3288">
            <v>2050</v>
          </cell>
        </row>
        <row r="3289">
          <cell r="A3289">
            <v>303337</v>
          </cell>
          <cell r="B3289" t="str">
            <v>TUBO-CILIND TK9CL 500 2090</v>
          </cell>
          <cell r="C3289" t="str">
            <v>TK9CL 500 2090</v>
          </cell>
          <cell r="D3289">
            <v>0.01</v>
          </cell>
          <cell r="E3289">
            <v>1351.85</v>
          </cell>
          <cell r="F3289" t="str">
            <v>PEÇ</v>
          </cell>
          <cell r="H3289">
            <v>500</v>
          </cell>
          <cell r="I3289">
            <v>2090</v>
          </cell>
        </row>
        <row r="3290">
          <cell r="A3290">
            <v>303338</v>
          </cell>
          <cell r="B3290" t="str">
            <v>TUBO-CILIND TK9CL 500 2100</v>
          </cell>
          <cell r="C3290" t="str">
            <v>TK9CL 500 2100</v>
          </cell>
          <cell r="D3290">
            <v>0.01</v>
          </cell>
          <cell r="E3290">
            <v>1351.85</v>
          </cell>
          <cell r="F3290" t="str">
            <v>PEÇ</v>
          </cell>
          <cell r="H3290">
            <v>500</v>
          </cell>
          <cell r="I3290">
            <v>2100</v>
          </cell>
        </row>
        <row r="3291">
          <cell r="A3291">
            <v>303339</v>
          </cell>
          <cell r="B3291" t="str">
            <v>TUBO-CILIND TK9CL 500 2130</v>
          </cell>
          <cell r="C3291" t="str">
            <v>TK9CL 500 2130</v>
          </cell>
          <cell r="D3291">
            <v>590.16</v>
          </cell>
          <cell r="E3291">
            <v>2016.8</v>
          </cell>
          <cell r="F3291" t="str">
            <v>PEÇ</v>
          </cell>
          <cell r="H3291">
            <v>500</v>
          </cell>
          <cell r="I3291">
            <v>2130</v>
          </cell>
        </row>
        <row r="3292">
          <cell r="A3292">
            <v>303340</v>
          </cell>
          <cell r="B3292" t="str">
            <v>TUBO-CILIND TK9CL 500 2150</v>
          </cell>
          <cell r="C3292" t="str">
            <v>TK9CL 500 2150</v>
          </cell>
          <cell r="D3292">
            <v>595.17999999999995</v>
          </cell>
          <cell r="E3292">
            <v>2016.8</v>
          </cell>
          <cell r="F3292" t="str">
            <v>PEÇ</v>
          </cell>
          <cell r="H3292">
            <v>500</v>
          </cell>
          <cell r="I3292">
            <v>2150</v>
          </cell>
        </row>
        <row r="3293">
          <cell r="A3293">
            <v>303341</v>
          </cell>
          <cell r="B3293" t="str">
            <v>TUBO-CILIND TK9CL 500 2170</v>
          </cell>
          <cell r="C3293" t="str">
            <v>TK9CL 500 2170</v>
          </cell>
          <cell r="D3293">
            <v>0.01</v>
          </cell>
          <cell r="E3293">
            <v>1351.85</v>
          </cell>
          <cell r="F3293" t="str">
            <v>PEÇ</v>
          </cell>
          <cell r="H3293">
            <v>500</v>
          </cell>
          <cell r="I3293">
            <v>2170</v>
          </cell>
        </row>
        <row r="3294">
          <cell r="A3294">
            <v>303342</v>
          </cell>
          <cell r="B3294" t="str">
            <v>TUBO-CILIND TK9CL 500 2200</v>
          </cell>
          <cell r="C3294" t="str">
            <v>TK9CL 500 2200</v>
          </cell>
          <cell r="D3294">
            <v>0.01</v>
          </cell>
          <cell r="E3294">
            <v>1351.85</v>
          </cell>
          <cell r="F3294" t="str">
            <v>PEÇ</v>
          </cell>
          <cell r="H3294">
            <v>500</v>
          </cell>
          <cell r="I3294">
            <v>2200</v>
          </cell>
        </row>
        <row r="3295">
          <cell r="A3295">
            <v>303343</v>
          </cell>
          <cell r="B3295" t="str">
            <v>TUBO-CILIND TK9CL 500 2250</v>
          </cell>
          <cell r="C3295" t="str">
            <v>TK9CL 500 2250</v>
          </cell>
          <cell r="D3295">
            <v>532.22</v>
          </cell>
          <cell r="E3295">
            <v>2160.86</v>
          </cell>
          <cell r="F3295" t="str">
            <v>PEÇ</v>
          </cell>
          <cell r="H3295">
            <v>500</v>
          </cell>
          <cell r="I3295">
            <v>2250</v>
          </cell>
        </row>
        <row r="3296">
          <cell r="A3296">
            <v>303344</v>
          </cell>
          <cell r="B3296" t="str">
            <v>TUBO-CILIND TK9CL 500 2260</v>
          </cell>
          <cell r="C3296" t="str">
            <v>TK9CL 500 2260</v>
          </cell>
          <cell r="D3296">
            <v>0.01</v>
          </cell>
          <cell r="E3296">
            <v>1351.85</v>
          </cell>
          <cell r="F3296" t="str">
            <v>PEÇ</v>
          </cell>
          <cell r="H3296">
            <v>500</v>
          </cell>
          <cell r="I3296">
            <v>2260</v>
          </cell>
        </row>
        <row r="3297">
          <cell r="A3297">
            <v>303345</v>
          </cell>
          <cell r="B3297" t="str">
            <v>TUBO-CILIND TK9CL 500 2300</v>
          </cell>
          <cell r="C3297" t="str">
            <v>TK9CL 500 2300</v>
          </cell>
          <cell r="D3297">
            <v>0.01</v>
          </cell>
          <cell r="E3297">
            <v>1351.85</v>
          </cell>
          <cell r="F3297" t="str">
            <v>PEÇ</v>
          </cell>
          <cell r="H3297">
            <v>500</v>
          </cell>
          <cell r="I3297">
            <v>2300</v>
          </cell>
        </row>
        <row r="3298">
          <cell r="A3298">
            <v>303346</v>
          </cell>
          <cell r="B3298" t="str">
            <v>TUBO-CILIND TK9CL 500 2320</v>
          </cell>
          <cell r="C3298" t="str">
            <v>TK9CL 500 2320</v>
          </cell>
          <cell r="D3298">
            <v>0.01</v>
          </cell>
          <cell r="E3298">
            <v>1351.85</v>
          </cell>
          <cell r="F3298" t="str">
            <v>PEÇ</v>
          </cell>
          <cell r="H3298">
            <v>500</v>
          </cell>
          <cell r="I3298">
            <v>2320</v>
          </cell>
        </row>
        <row r="3299">
          <cell r="A3299">
            <v>303347</v>
          </cell>
          <cell r="B3299" t="str">
            <v>TUBO-CILIND TK9CL 500 2330</v>
          </cell>
          <cell r="C3299" t="str">
            <v>TK9CL 500 2330</v>
          </cell>
          <cell r="D3299">
            <v>0.01</v>
          </cell>
          <cell r="E3299">
            <v>1351.85</v>
          </cell>
          <cell r="F3299" t="str">
            <v>PEÇ</v>
          </cell>
          <cell r="H3299">
            <v>500</v>
          </cell>
          <cell r="I3299">
            <v>2330</v>
          </cell>
        </row>
        <row r="3300">
          <cell r="A3300">
            <v>303348</v>
          </cell>
          <cell r="B3300" t="str">
            <v>TUBO-CILIND TK9CL 500 2400</v>
          </cell>
          <cell r="C3300" t="str">
            <v>TK9CL 500 2400</v>
          </cell>
          <cell r="D3300">
            <v>638.82000000000005</v>
          </cell>
          <cell r="E3300">
            <v>1660.89</v>
          </cell>
          <cell r="F3300" t="str">
            <v>PEÇ</v>
          </cell>
          <cell r="H3300">
            <v>500</v>
          </cell>
          <cell r="I3300">
            <v>2400</v>
          </cell>
        </row>
        <row r="3301">
          <cell r="A3301">
            <v>303349</v>
          </cell>
          <cell r="B3301" t="str">
            <v>TUBO-CILIND TK9CL 500 2440</v>
          </cell>
          <cell r="C3301" t="str">
            <v>TK9CL 500 2440</v>
          </cell>
          <cell r="D3301">
            <v>0.01</v>
          </cell>
          <cell r="E3301">
            <v>1351.85</v>
          </cell>
          <cell r="F3301" t="str">
            <v>PEÇ</v>
          </cell>
          <cell r="H3301">
            <v>500</v>
          </cell>
          <cell r="I3301">
            <v>2440</v>
          </cell>
        </row>
        <row r="3302">
          <cell r="A3302">
            <v>303350</v>
          </cell>
          <cell r="B3302" t="str">
            <v>TUBO-CILIND TK9CL 500 2480</v>
          </cell>
          <cell r="C3302" t="str">
            <v>TK9CL 500 2480</v>
          </cell>
          <cell r="D3302">
            <v>0.01</v>
          </cell>
          <cell r="E3302">
            <v>1351.85</v>
          </cell>
          <cell r="F3302" t="str">
            <v>PEÇ</v>
          </cell>
          <cell r="H3302">
            <v>500</v>
          </cell>
          <cell r="I3302">
            <v>2480</v>
          </cell>
        </row>
        <row r="3303">
          <cell r="A3303">
            <v>303351</v>
          </cell>
          <cell r="B3303" t="str">
            <v>TUBO-CILIND TK9CL 500 2490</v>
          </cell>
          <cell r="C3303" t="str">
            <v>TK9CL 500 2490</v>
          </cell>
          <cell r="D3303">
            <v>0.01</v>
          </cell>
          <cell r="E3303">
            <v>1351.85</v>
          </cell>
          <cell r="F3303" t="str">
            <v>PEÇ</v>
          </cell>
          <cell r="H3303">
            <v>500</v>
          </cell>
          <cell r="I3303">
            <v>2490</v>
          </cell>
        </row>
        <row r="3304">
          <cell r="A3304">
            <v>303352</v>
          </cell>
          <cell r="B3304" t="str">
            <v>TUBO-CILIND TK9CL 500 2500</v>
          </cell>
          <cell r="C3304" t="str">
            <v>TK9CL 500 2500</v>
          </cell>
          <cell r="D3304">
            <v>588.16</v>
          </cell>
          <cell r="E3304">
            <v>2566.83</v>
          </cell>
          <cell r="F3304" t="str">
            <v>PEÇ</v>
          </cell>
          <cell r="H3304">
            <v>500</v>
          </cell>
          <cell r="I3304">
            <v>2500</v>
          </cell>
        </row>
        <row r="3305">
          <cell r="A3305">
            <v>303353</v>
          </cell>
          <cell r="B3305" t="str">
            <v>TUBO-CILIND TK9CL 500 2550</v>
          </cell>
          <cell r="C3305" t="str">
            <v>TK9CL 500 2550</v>
          </cell>
          <cell r="D3305">
            <v>0.01</v>
          </cell>
          <cell r="E3305">
            <v>1622.22</v>
          </cell>
          <cell r="F3305" t="str">
            <v>PEÇ</v>
          </cell>
          <cell r="H3305">
            <v>500</v>
          </cell>
          <cell r="I3305">
            <v>2550</v>
          </cell>
        </row>
        <row r="3306">
          <cell r="A3306">
            <v>303354</v>
          </cell>
          <cell r="B3306" t="str">
            <v>TUBO-CILIND TK9CL 500 2580</v>
          </cell>
          <cell r="C3306" t="str">
            <v>TK9CL 500 2580</v>
          </cell>
          <cell r="D3306">
            <v>0.01</v>
          </cell>
          <cell r="E3306">
            <v>1622.22</v>
          </cell>
          <cell r="F3306" t="str">
            <v>PEÇ</v>
          </cell>
          <cell r="H3306">
            <v>500</v>
          </cell>
          <cell r="I3306">
            <v>2580</v>
          </cell>
        </row>
        <row r="3307">
          <cell r="A3307">
            <v>303355</v>
          </cell>
          <cell r="B3307" t="str">
            <v>TUBO-CILIND TK9CL 500 2600</v>
          </cell>
          <cell r="C3307" t="str">
            <v>TK9CL 500 2600</v>
          </cell>
          <cell r="D3307">
            <v>0.01</v>
          </cell>
          <cell r="E3307">
            <v>1622.22</v>
          </cell>
          <cell r="F3307" t="str">
            <v>PEÇ</v>
          </cell>
          <cell r="H3307">
            <v>500</v>
          </cell>
          <cell r="I3307">
            <v>2600</v>
          </cell>
        </row>
        <row r="3308">
          <cell r="A3308">
            <v>303356</v>
          </cell>
          <cell r="B3308" t="str">
            <v>TUBO-CILIND TK9CL 500 2620</v>
          </cell>
          <cell r="C3308" t="str">
            <v>TK9CL 500 2620</v>
          </cell>
          <cell r="D3308">
            <v>0.01</v>
          </cell>
          <cell r="E3308">
            <v>1622.22</v>
          </cell>
          <cell r="F3308" t="str">
            <v>PEÇ</v>
          </cell>
          <cell r="H3308">
            <v>500</v>
          </cell>
          <cell r="I3308">
            <v>2620</v>
          </cell>
        </row>
        <row r="3309">
          <cell r="A3309">
            <v>303357</v>
          </cell>
          <cell r="B3309" t="str">
            <v>TUBO-CILIND TK9CL 500 2650</v>
          </cell>
          <cell r="C3309" t="str">
            <v>TK9CL 500 2650</v>
          </cell>
          <cell r="D3309">
            <v>0.01</v>
          </cell>
          <cell r="E3309">
            <v>1622.22</v>
          </cell>
          <cell r="F3309" t="str">
            <v>PEÇ</v>
          </cell>
          <cell r="H3309">
            <v>500</v>
          </cell>
          <cell r="I3309">
            <v>2650</v>
          </cell>
        </row>
        <row r="3310">
          <cell r="A3310">
            <v>303358</v>
          </cell>
          <cell r="B3310" t="str">
            <v>TUBO-CILIND TK9CL 500 2700</v>
          </cell>
          <cell r="C3310" t="str">
            <v>TK9CL 500 2700</v>
          </cell>
          <cell r="D3310">
            <v>0.01</v>
          </cell>
          <cell r="E3310">
            <v>1622.22</v>
          </cell>
          <cell r="F3310" t="str">
            <v>PEÇ</v>
          </cell>
          <cell r="H3310">
            <v>500</v>
          </cell>
          <cell r="I3310">
            <v>2700</v>
          </cell>
        </row>
        <row r="3311">
          <cell r="A3311">
            <v>303359</v>
          </cell>
          <cell r="B3311" t="str">
            <v>TUBO-CILIND TK9CL 500 2710</v>
          </cell>
          <cell r="C3311" t="str">
            <v>TK9CL 500 2710</v>
          </cell>
          <cell r="D3311">
            <v>0.01</v>
          </cell>
          <cell r="E3311">
            <v>1622.22</v>
          </cell>
          <cell r="F3311" t="str">
            <v>PEÇ</v>
          </cell>
          <cell r="H3311">
            <v>450</v>
          </cell>
          <cell r="I3311">
            <v>2710</v>
          </cell>
        </row>
        <row r="3312">
          <cell r="A3312">
            <v>303360</v>
          </cell>
          <cell r="B3312" t="str">
            <v>TUBO-CILIND TK9CL 500 2730</v>
          </cell>
          <cell r="C3312" t="str">
            <v>TK9CL 500 2730</v>
          </cell>
          <cell r="D3312">
            <v>0.01</v>
          </cell>
          <cell r="E3312">
            <v>1622.22</v>
          </cell>
          <cell r="F3312" t="str">
            <v>PEÇ</v>
          </cell>
          <cell r="H3312">
            <v>500</v>
          </cell>
          <cell r="I3312">
            <v>2730</v>
          </cell>
        </row>
        <row r="3313">
          <cell r="A3313">
            <v>303361</v>
          </cell>
          <cell r="B3313" t="str">
            <v>TUBO-CILIND TK9CL 500 2750</v>
          </cell>
          <cell r="C3313" t="str">
            <v>TK9CL 500 2750</v>
          </cell>
          <cell r="D3313">
            <v>0.01</v>
          </cell>
          <cell r="E3313">
            <v>1622.22</v>
          </cell>
          <cell r="F3313" t="str">
            <v>PEÇ</v>
          </cell>
          <cell r="H3313">
            <v>500</v>
          </cell>
          <cell r="I3313">
            <v>2750</v>
          </cell>
        </row>
        <row r="3314">
          <cell r="A3314">
            <v>303362</v>
          </cell>
          <cell r="B3314" t="str">
            <v>TUBO-CILIND TK9CL 500 2790</v>
          </cell>
          <cell r="C3314" t="str">
            <v>TK9CL 500 2790</v>
          </cell>
          <cell r="D3314">
            <v>0.01</v>
          </cell>
          <cell r="E3314">
            <v>1622.22</v>
          </cell>
          <cell r="F3314" t="str">
            <v>PEÇ</v>
          </cell>
          <cell r="H3314">
            <v>500</v>
          </cell>
          <cell r="I3314">
            <v>2790</v>
          </cell>
        </row>
        <row r="3315">
          <cell r="A3315">
            <v>303363</v>
          </cell>
          <cell r="B3315" t="str">
            <v>TUBO-CILIND TK9CL 500 2800</v>
          </cell>
          <cell r="C3315" t="str">
            <v>TK9CL 500 2800</v>
          </cell>
          <cell r="D3315">
            <v>0.01</v>
          </cell>
          <cell r="E3315">
            <v>1622.22</v>
          </cell>
          <cell r="F3315" t="str">
            <v>PEÇ</v>
          </cell>
          <cell r="H3315">
            <v>500</v>
          </cell>
          <cell r="I3315">
            <v>2800</v>
          </cell>
        </row>
        <row r="3316">
          <cell r="A3316">
            <v>303364</v>
          </cell>
          <cell r="B3316" t="str">
            <v>TUBO-CILIND TK9CL 500 2820</v>
          </cell>
          <cell r="C3316" t="str">
            <v>TK9CL 500 2820</v>
          </cell>
          <cell r="D3316">
            <v>0.01</v>
          </cell>
          <cell r="E3316">
            <v>1622.22</v>
          </cell>
          <cell r="F3316" t="str">
            <v>PEÇ</v>
          </cell>
          <cell r="H3316">
            <v>500</v>
          </cell>
          <cell r="I3316">
            <v>2820</v>
          </cell>
        </row>
        <row r="3317">
          <cell r="A3317">
            <v>303365</v>
          </cell>
          <cell r="B3317" t="str">
            <v>TUBO-CILIND TK9CL 500 2900</v>
          </cell>
          <cell r="C3317" t="str">
            <v>TK9CL 500 2900</v>
          </cell>
          <cell r="D3317">
            <v>0.01</v>
          </cell>
          <cell r="E3317">
            <v>1622.22</v>
          </cell>
          <cell r="F3317" t="str">
            <v>PEÇ</v>
          </cell>
          <cell r="H3317">
            <v>500</v>
          </cell>
          <cell r="I3317">
            <v>2900</v>
          </cell>
        </row>
        <row r="3318">
          <cell r="A3318">
            <v>303366</v>
          </cell>
          <cell r="B3318" t="str">
            <v>TUBO-CILIND TK9CL 500 2930</v>
          </cell>
          <cell r="C3318" t="str">
            <v>TK9CL 500 2930</v>
          </cell>
          <cell r="D3318">
            <v>0.01</v>
          </cell>
          <cell r="E3318">
            <v>1622.22</v>
          </cell>
          <cell r="F3318" t="str">
            <v>PEÇ</v>
          </cell>
          <cell r="H3318">
            <v>500</v>
          </cell>
          <cell r="I3318">
            <v>2930</v>
          </cell>
        </row>
        <row r="3319">
          <cell r="A3319">
            <v>303367</v>
          </cell>
          <cell r="B3319" t="str">
            <v>TUBO-CILIND TK9CL 500 3000</v>
          </cell>
          <cell r="C3319" t="str">
            <v>TK9CL 500 3000</v>
          </cell>
          <cell r="D3319">
            <v>779.54</v>
          </cell>
          <cell r="E3319">
            <v>3009.2</v>
          </cell>
          <cell r="F3319" t="str">
            <v>PEÇ</v>
          </cell>
          <cell r="H3319">
            <v>500</v>
          </cell>
          <cell r="I3319">
            <v>3000</v>
          </cell>
        </row>
        <row r="3320">
          <cell r="A3320">
            <v>303368</v>
          </cell>
          <cell r="B3320" t="str">
            <v>TUBO-CILIND TK9CL 500 3080</v>
          </cell>
          <cell r="C3320" t="str">
            <v>TK9CL 500 3080</v>
          </cell>
          <cell r="D3320">
            <v>0.01</v>
          </cell>
          <cell r="E3320">
            <v>1892.57</v>
          </cell>
          <cell r="F3320" t="str">
            <v>PEÇ</v>
          </cell>
          <cell r="H3320">
            <v>500</v>
          </cell>
          <cell r="I3320">
            <v>3080</v>
          </cell>
        </row>
        <row r="3321">
          <cell r="A3321">
            <v>303369</v>
          </cell>
          <cell r="B3321" t="str">
            <v>TUBO-CILIND TK9CL 500 3100</v>
          </cell>
          <cell r="C3321" t="str">
            <v>TK9CL 500 3100</v>
          </cell>
          <cell r="D3321">
            <v>0.01</v>
          </cell>
          <cell r="E3321">
            <v>1892.57</v>
          </cell>
          <cell r="F3321" t="str">
            <v>PEÇ</v>
          </cell>
          <cell r="H3321">
            <v>500</v>
          </cell>
          <cell r="I3321">
            <v>3100</v>
          </cell>
        </row>
        <row r="3322">
          <cell r="A3322">
            <v>303370</v>
          </cell>
          <cell r="B3322" t="str">
            <v>TUBO-CILIND TK9CL 500 3150</v>
          </cell>
          <cell r="C3322" t="str">
            <v>TK9CL 500 3150</v>
          </cell>
          <cell r="D3322">
            <v>0.01</v>
          </cell>
          <cell r="E3322">
            <v>1892.57</v>
          </cell>
          <cell r="F3322" t="str">
            <v>PEÇ</v>
          </cell>
          <cell r="H3322">
            <v>500</v>
          </cell>
          <cell r="I3322">
            <v>3150</v>
          </cell>
        </row>
        <row r="3323">
          <cell r="A3323">
            <v>303371</v>
          </cell>
          <cell r="B3323" t="str">
            <v>TUBO-CILIND TK9CL 500 3160</v>
          </cell>
          <cell r="C3323" t="str">
            <v>TK9CL 500 3160</v>
          </cell>
          <cell r="D3323">
            <v>0.01</v>
          </cell>
          <cell r="E3323">
            <v>1892.57</v>
          </cell>
          <cell r="F3323" t="str">
            <v>PEÇ</v>
          </cell>
          <cell r="H3323">
            <v>500</v>
          </cell>
          <cell r="I3323">
            <v>3160</v>
          </cell>
        </row>
        <row r="3324">
          <cell r="A3324">
            <v>303372</v>
          </cell>
          <cell r="B3324" t="str">
            <v>TUBO-CILIND TK9CL 500 3200</v>
          </cell>
          <cell r="C3324" t="str">
            <v>TK9CL 500 3200</v>
          </cell>
          <cell r="D3324">
            <v>0.01</v>
          </cell>
          <cell r="E3324">
            <v>1892.57</v>
          </cell>
          <cell r="F3324" t="str">
            <v>PEÇ</v>
          </cell>
          <cell r="H3324">
            <v>500</v>
          </cell>
          <cell r="I3324">
            <v>3200</v>
          </cell>
        </row>
        <row r="3325">
          <cell r="A3325">
            <v>303373</v>
          </cell>
          <cell r="B3325" t="str">
            <v>TUBO-CILIND TK9CL 500 3220</v>
          </cell>
          <cell r="C3325" t="str">
            <v>TK9CL 500 3220</v>
          </cell>
          <cell r="D3325">
            <v>0.01</v>
          </cell>
          <cell r="E3325">
            <v>1892.57</v>
          </cell>
          <cell r="F3325" t="str">
            <v>PEÇ</v>
          </cell>
          <cell r="H3325">
            <v>500</v>
          </cell>
          <cell r="I3325">
            <v>3220</v>
          </cell>
        </row>
        <row r="3326">
          <cell r="A3326">
            <v>303374</v>
          </cell>
          <cell r="B3326" t="str">
            <v>TUBO-CILIND TK9CL 500 3250</v>
          </cell>
          <cell r="C3326" t="str">
            <v>TK9CL 500 3250</v>
          </cell>
          <cell r="D3326">
            <v>0.01</v>
          </cell>
          <cell r="E3326">
            <v>1892.57</v>
          </cell>
          <cell r="F3326" t="str">
            <v>PEÇ</v>
          </cell>
          <cell r="H3326">
            <v>500</v>
          </cell>
          <cell r="I3326">
            <v>3250</v>
          </cell>
        </row>
        <row r="3327">
          <cell r="A3327">
            <v>303375</v>
          </cell>
          <cell r="B3327" t="str">
            <v>TUBO-CILIND TK9CL 500 3280</v>
          </cell>
          <cell r="C3327" t="str">
            <v>TK9CL 500 3280</v>
          </cell>
          <cell r="D3327">
            <v>0.01</v>
          </cell>
          <cell r="E3327">
            <v>1892.57</v>
          </cell>
          <cell r="F3327" t="str">
            <v>PEÇ</v>
          </cell>
          <cell r="H3327">
            <v>500</v>
          </cell>
          <cell r="I3327">
            <v>3280</v>
          </cell>
        </row>
        <row r="3328">
          <cell r="A3328">
            <v>303376</v>
          </cell>
          <cell r="B3328" t="str">
            <v>TUBO-CILIND TK9CL 500 3290</v>
          </cell>
          <cell r="C3328" t="str">
            <v>TK9CL 500 3290</v>
          </cell>
          <cell r="D3328">
            <v>0.01</v>
          </cell>
          <cell r="E3328">
            <v>1892.57</v>
          </cell>
          <cell r="F3328" t="str">
            <v>PEÇ</v>
          </cell>
          <cell r="H3328">
            <v>500</v>
          </cell>
          <cell r="I3328">
            <v>3290</v>
          </cell>
        </row>
        <row r="3329">
          <cell r="A3329">
            <v>303377</v>
          </cell>
          <cell r="B3329" t="str">
            <v>TUBO-CILIND TK9CL 500 3300</v>
          </cell>
          <cell r="C3329" t="str">
            <v>TK9CL 500 3300</v>
          </cell>
          <cell r="D3329">
            <v>0.01</v>
          </cell>
          <cell r="E3329">
            <v>1892.57</v>
          </cell>
          <cell r="F3329" t="str">
            <v>PEÇ</v>
          </cell>
          <cell r="H3329">
            <v>500</v>
          </cell>
          <cell r="I3329">
            <v>3300</v>
          </cell>
        </row>
        <row r="3330">
          <cell r="A3330">
            <v>303378</v>
          </cell>
          <cell r="B3330" t="str">
            <v>TUBO-CILIND TK9CL 500 3400</v>
          </cell>
          <cell r="C3330" t="str">
            <v>TK9CL 500 3400</v>
          </cell>
          <cell r="D3330">
            <v>859.71</v>
          </cell>
          <cell r="E3330">
            <v>1838.51</v>
          </cell>
          <cell r="F3330" t="str">
            <v>PEÇ</v>
          </cell>
          <cell r="H3330">
            <v>500</v>
          </cell>
          <cell r="I3330">
            <v>3400</v>
          </cell>
        </row>
        <row r="3331">
          <cell r="A3331">
            <v>303379</v>
          </cell>
          <cell r="B3331" t="str">
            <v>TUBO-CILIND TK9CL 500 3470</v>
          </cell>
          <cell r="C3331" t="str">
            <v>TK9CL 500 3470</v>
          </cell>
          <cell r="D3331">
            <v>0.01</v>
          </cell>
          <cell r="E3331">
            <v>1892.57</v>
          </cell>
          <cell r="F3331" t="str">
            <v>PEÇ</v>
          </cell>
          <cell r="H3331">
            <v>500</v>
          </cell>
          <cell r="I3331">
            <v>3470</v>
          </cell>
        </row>
        <row r="3332">
          <cell r="A3332">
            <v>303380</v>
          </cell>
          <cell r="B3332" t="str">
            <v>TUBO-CILIND TK9CL 500 3500</v>
          </cell>
          <cell r="C3332" t="str">
            <v>TK9CL 500 3500</v>
          </cell>
          <cell r="D3332">
            <v>803.33</v>
          </cell>
          <cell r="E3332">
            <v>3449.23</v>
          </cell>
          <cell r="F3332" t="str">
            <v>PEÇ</v>
          </cell>
          <cell r="H3332">
            <v>500</v>
          </cell>
          <cell r="I3332">
            <v>3500</v>
          </cell>
        </row>
        <row r="3333">
          <cell r="A3333">
            <v>303381</v>
          </cell>
          <cell r="B3333" t="str">
            <v>TUBO-CILIND TK9CL 500 3520</v>
          </cell>
          <cell r="C3333" t="str">
            <v>TK9CL 500 3520</v>
          </cell>
          <cell r="D3333">
            <v>0.01</v>
          </cell>
          <cell r="E3333">
            <v>2162.92</v>
          </cell>
          <cell r="F3333" t="str">
            <v>PEÇ</v>
          </cell>
          <cell r="H3333">
            <v>500</v>
          </cell>
          <cell r="I3333">
            <v>3520</v>
          </cell>
        </row>
        <row r="3334">
          <cell r="A3334">
            <v>303382</v>
          </cell>
          <cell r="B3334" t="str">
            <v>TUBO-CILIND TK9CL 500 3600</v>
          </cell>
          <cell r="C3334" t="str">
            <v>TK9CL 500 3600</v>
          </cell>
          <cell r="D3334">
            <v>0.01</v>
          </cell>
          <cell r="E3334">
            <v>2162.92</v>
          </cell>
          <cell r="F3334" t="str">
            <v>PEÇ</v>
          </cell>
          <cell r="H3334">
            <v>500</v>
          </cell>
          <cell r="I3334">
            <v>3600</v>
          </cell>
        </row>
        <row r="3335">
          <cell r="A3335">
            <v>303383</v>
          </cell>
          <cell r="B3335" t="str">
            <v>TUBO-CILIND TK9CL 500 3650</v>
          </cell>
          <cell r="C3335" t="str">
            <v>TK9CL 500 3650</v>
          </cell>
          <cell r="D3335">
            <v>0.01</v>
          </cell>
          <cell r="E3335">
            <v>2162.92</v>
          </cell>
          <cell r="F3335" t="str">
            <v>PEÇ</v>
          </cell>
          <cell r="H3335">
            <v>500</v>
          </cell>
          <cell r="I3335">
            <v>3650</v>
          </cell>
        </row>
        <row r="3336">
          <cell r="A3336">
            <v>303384</v>
          </cell>
          <cell r="B3336" t="str">
            <v>TUBO-CILIND TK9CL 500 3690</v>
          </cell>
          <cell r="C3336" t="str">
            <v>TK9CL 500 3690</v>
          </cell>
          <cell r="D3336">
            <v>0.01</v>
          </cell>
          <cell r="E3336">
            <v>2162.92</v>
          </cell>
          <cell r="F3336" t="str">
            <v>PEÇ</v>
          </cell>
          <cell r="H3336">
            <v>500</v>
          </cell>
          <cell r="I3336">
            <v>3690</v>
          </cell>
        </row>
        <row r="3337">
          <cell r="A3337">
            <v>303385</v>
          </cell>
          <cell r="B3337" t="str">
            <v>TUBO-CILIND TK9CL 500 3700</v>
          </cell>
          <cell r="C3337" t="str">
            <v>TK9CL 500 3700</v>
          </cell>
          <cell r="D3337">
            <v>0.01</v>
          </cell>
          <cell r="E3337">
            <v>2162.92</v>
          </cell>
          <cell r="F3337" t="str">
            <v>PEÇ</v>
          </cell>
          <cell r="H3337">
            <v>500</v>
          </cell>
          <cell r="I3337">
            <v>3700</v>
          </cell>
        </row>
        <row r="3338">
          <cell r="A3338">
            <v>303386</v>
          </cell>
          <cell r="B3338" t="str">
            <v>TUBO-CILIND TK9CL 500 3740</v>
          </cell>
          <cell r="C3338" t="str">
            <v>TK9CL 500 3740</v>
          </cell>
          <cell r="D3338">
            <v>0.01</v>
          </cell>
          <cell r="E3338">
            <v>2162.92</v>
          </cell>
          <cell r="F3338" t="str">
            <v>PEÇ</v>
          </cell>
          <cell r="H3338">
            <v>500</v>
          </cell>
          <cell r="I3338">
            <v>3740</v>
          </cell>
        </row>
        <row r="3339">
          <cell r="A3339">
            <v>303387</v>
          </cell>
          <cell r="B3339" t="str">
            <v>TUBO-CILIND TK9CL 500 3750</v>
          </cell>
          <cell r="C3339" t="str">
            <v>TK9CL 500 3750</v>
          </cell>
          <cell r="D3339">
            <v>0.01</v>
          </cell>
          <cell r="E3339">
            <v>2162.92</v>
          </cell>
          <cell r="F3339" t="str">
            <v>PEÇ</v>
          </cell>
          <cell r="H3339">
            <v>500</v>
          </cell>
          <cell r="I3339">
            <v>3750</v>
          </cell>
        </row>
        <row r="3340">
          <cell r="A3340">
            <v>303388</v>
          </cell>
          <cell r="B3340" t="str">
            <v>TUBO-CILIND TK9CL 500 3800</v>
          </cell>
          <cell r="C3340" t="str">
            <v>TK9CL 500 3800</v>
          </cell>
          <cell r="D3340">
            <v>0.01</v>
          </cell>
          <cell r="E3340">
            <v>2162.92</v>
          </cell>
          <cell r="F3340" t="str">
            <v>PEÇ</v>
          </cell>
          <cell r="H3340">
            <v>500</v>
          </cell>
          <cell r="I3340">
            <v>3800</v>
          </cell>
        </row>
        <row r="3341">
          <cell r="A3341">
            <v>303389</v>
          </cell>
          <cell r="B3341" t="str">
            <v>TUBO-CILIND TK9CL 500 3900</v>
          </cell>
          <cell r="C3341" t="str">
            <v>TK9CL 500 3900</v>
          </cell>
          <cell r="D3341">
            <v>0.01</v>
          </cell>
          <cell r="E3341">
            <v>2162.92</v>
          </cell>
          <cell r="F3341" t="str">
            <v>PEÇ</v>
          </cell>
          <cell r="H3341">
            <v>500</v>
          </cell>
          <cell r="I3341">
            <v>3900</v>
          </cell>
        </row>
        <row r="3342">
          <cell r="A3342">
            <v>303390</v>
          </cell>
          <cell r="B3342" t="str">
            <v>TUBO-CILIND TK9CL 500 3950</v>
          </cell>
          <cell r="C3342" t="str">
            <v>TK9CL 500 3950</v>
          </cell>
          <cell r="D3342">
            <v>984.89</v>
          </cell>
          <cell r="E3342">
            <v>3976.32</v>
          </cell>
          <cell r="F3342" t="str">
            <v>PEÇ</v>
          </cell>
          <cell r="H3342">
            <v>500</v>
          </cell>
          <cell r="I3342">
            <v>3950</v>
          </cell>
        </row>
        <row r="3343">
          <cell r="A3343">
            <v>303391</v>
          </cell>
          <cell r="B3343" t="str">
            <v>TUBO-CILIND TK9CL 500 4000</v>
          </cell>
          <cell r="C3343" t="str">
            <v>TK9CL 500 4000</v>
          </cell>
          <cell r="D3343">
            <v>904.69</v>
          </cell>
          <cell r="E3343">
            <v>3055.95</v>
          </cell>
          <cell r="F3343" t="str">
            <v>PEÇ</v>
          </cell>
          <cell r="H3343">
            <v>500</v>
          </cell>
          <cell r="I3343">
            <v>4000</v>
          </cell>
        </row>
        <row r="3344">
          <cell r="A3344">
            <v>303392</v>
          </cell>
          <cell r="B3344" t="str">
            <v>TUBO-CILIND TK9CL 500 4050</v>
          </cell>
          <cell r="C3344" t="str">
            <v>TK9CL 500 4050</v>
          </cell>
          <cell r="D3344">
            <v>0.01</v>
          </cell>
          <cell r="E3344">
            <v>2433.3000000000002</v>
          </cell>
          <cell r="F3344" t="str">
            <v>PEÇ</v>
          </cell>
          <cell r="H3344">
            <v>500</v>
          </cell>
          <cell r="I3344">
            <v>4050</v>
          </cell>
        </row>
        <row r="3345">
          <cell r="A3345">
            <v>303393</v>
          </cell>
          <cell r="B3345" t="str">
            <v>TUBO-CILIND TK9CL 500 4060</v>
          </cell>
          <cell r="C3345" t="str">
            <v>TK9CL 500 4060</v>
          </cell>
          <cell r="D3345">
            <v>0.01</v>
          </cell>
          <cell r="E3345">
            <v>2433.3000000000002</v>
          </cell>
          <cell r="F3345" t="str">
            <v>PEÇ</v>
          </cell>
          <cell r="H3345">
            <v>500</v>
          </cell>
          <cell r="I3345">
            <v>4060</v>
          </cell>
        </row>
        <row r="3346">
          <cell r="A3346">
            <v>303394</v>
          </cell>
          <cell r="B3346" t="str">
            <v>TUBO-CILIND TK9CL 500 4100</v>
          </cell>
          <cell r="C3346" t="str">
            <v>TK9CL 500 4100</v>
          </cell>
          <cell r="D3346">
            <v>0.01</v>
          </cell>
          <cell r="E3346">
            <v>2433.3000000000002</v>
          </cell>
          <cell r="F3346" t="str">
            <v>PEÇ</v>
          </cell>
          <cell r="H3346">
            <v>500</v>
          </cell>
          <cell r="I3346">
            <v>4100</v>
          </cell>
        </row>
        <row r="3347">
          <cell r="A3347">
            <v>303395</v>
          </cell>
          <cell r="B3347" t="str">
            <v>TUBO-CILIND TK9CL 500 4160</v>
          </cell>
          <cell r="C3347" t="str">
            <v>TK9CL 500 4160</v>
          </cell>
          <cell r="D3347">
            <v>0.01</v>
          </cell>
          <cell r="E3347">
            <v>2433.3000000000002</v>
          </cell>
          <cell r="F3347" t="str">
            <v>PEÇ</v>
          </cell>
          <cell r="H3347">
            <v>500</v>
          </cell>
          <cell r="I3347">
            <v>4160</v>
          </cell>
        </row>
        <row r="3348">
          <cell r="A3348">
            <v>303396</v>
          </cell>
          <cell r="B3348" t="str">
            <v>TUBO-CILIND TK9CL 500 4200</v>
          </cell>
          <cell r="C3348" t="str">
            <v>TK9CL 500 4200</v>
          </cell>
          <cell r="D3348">
            <v>0.01</v>
          </cell>
          <cell r="E3348">
            <v>2433.3000000000002</v>
          </cell>
          <cell r="F3348" t="str">
            <v>PEÇ</v>
          </cell>
          <cell r="H3348">
            <v>500</v>
          </cell>
          <cell r="I3348">
            <v>4200</v>
          </cell>
        </row>
        <row r="3349">
          <cell r="A3349">
            <v>303397</v>
          </cell>
          <cell r="B3349" t="str">
            <v>TUBO-CILIND TK9CL 500 4220</v>
          </cell>
          <cell r="C3349" t="str">
            <v>TK9CL 500 4220</v>
          </cell>
          <cell r="D3349">
            <v>0.01</v>
          </cell>
          <cell r="E3349">
            <v>2433.3000000000002</v>
          </cell>
          <cell r="F3349" t="str">
            <v>PEÇ</v>
          </cell>
          <cell r="H3349">
            <v>500</v>
          </cell>
          <cell r="I3349">
            <v>500</v>
          </cell>
        </row>
        <row r="3350">
          <cell r="A3350">
            <v>303398</v>
          </cell>
          <cell r="B3350" t="str">
            <v>TUBO-CILIND TK9CL 500 4230</v>
          </cell>
          <cell r="C3350" t="str">
            <v>TK9CL 500 4230</v>
          </cell>
          <cell r="D3350">
            <v>0.01</v>
          </cell>
          <cell r="E3350">
            <v>2433.3000000000002</v>
          </cell>
          <cell r="F3350" t="str">
            <v>PEÇ</v>
          </cell>
          <cell r="H3350">
            <v>500</v>
          </cell>
          <cell r="I3350">
            <v>4230</v>
          </cell>
        </row>
        <row r="3351">
          <cell r="A3351">
            <v>303399</v>
          </cell>
          <cell r="B3351" t="str">
            <v>TUBO-CILIND TK9CL 500 4250</v>
          </cell>
          <cell r="C3351" t="str">
            <v>TK9CL 500 4250</v>
          </cell>
          <cell r="D3351">
            <v>0.01</v>
          </cell>
          <cell r="E3351">
            <v>2433.3000000000002</v>
          </cell>
          <cell r="F3351" t="str">
            <v>PEÇ</v>
          </cell>
          <cell r="H3351">
            <v>500</v>
          </cell>
          <cell r="I3351">
            <v>4250</v>
          </cell>
        </row>
        <row r="3352">
          <cell r="A3352">
            <v>303400</v>
          </cell>
          <cell r="B3352" t="str">
            <v>TUBO-CILIND TK9CL 500 4270</v>
          </cell>
          <cell r="C3352" t="str">
            <v>TK9CL 500 4270</v>
          </cell>
          <cell r="D3352">
            <v>0.01</v>
          </cell>
          <cell r="E3352">
            <v>2433.3000000000002</v>
          </cell>
          <cell r="F3352" t="str">
            <v>PEÇ</v>
          </cell>
          <cell r="H3352">
            <v>500</v>
          </cell>
          <cell r="I3352">
            <v>4270</v>
          </cell>
        </row>
        <row r="3353">
          <cell r="A3353">
            <v>303401</v>
          </cell>
          <cell r="B3353" t="str">
            <v>TUBO-CILIND TK9CL 500 4300</v>
          </cell>
          <cell r="C3353" t="str">
            <v>TK9CL 500 4300</v>
          </cell>
          <cell r="D3353">
            <v>0.01</v>
          </cell>
          <cell r="E3353">
            <v>2433.3000000000002</v>
          </cell>
          <cell r="F3353" t="str">
            <v>PEÇ</v>
          </cell>
          <cell r="H3353">
            <v>500</v>
          </cell>
          <cell r="I3353">
            <v>4300</v>
          </cell>
        </row>
        <row r="3354">
          <cell r="A3354">
            <v>303402</v>
          </cell>
          <cell r="B3354" t="str">
            <v>TUBO-CILIND TK9CL 500 4350</v>
          </cell>
          <cell r="C3354" t="str">
            <v>TK9CL 500 4350</v>
          </cell>
          <cell r="D3354">
            <v>0.01</v>
          </cell>
          <cell r="E3354">
            <v>2433.3000000000002</v>
          </cell>
          <cell r="F3354" t="str">
            <v>PEÇ</v>
          </cell>
          <cell r="H3354">
            <v>450</v>
          </cell>
          <cell r="I3354">
            <v>4350</v>
          </cell>
        </row>
        <row r="3355">
          <cell r="A3355">
            <v>303403</v>
          </cell>
          <cell r="B3355" t="str">
            <v>TUBO-CILIND TK9CL 500 4380</v>
          </cell>
          <cell r="C3355" t="str">
            <v>TK9CL 500 4380</v>
          </cell>
          <cell r="D3355">
            <v>0.01</v>
          </cell>
          <cell r="E3355">
            <v>2433.3000000000002</v>
          </cell>
          <cell r="F3355" t="str">
            <v>PEÇ</v>
          </cell>
          <cell r="H3355">
            <v>500</v>
          </cell>
          <cell r="I3355">
            <v>4380</v>
          </cell>
        </row>
        <row r="3356">
          <cell r="A3356">
            <v>303404</v>
          </cell>
          <cell r="B3356" t="str">
            <v>TUBO-CILIND TK9CL 500 4470</v>
          </cell>
          <cell r="C3356" t="str">
            <v>TK9CL 500 4470</v>
          </cell>
          <cell r="D3356">
            <v>0.01</v>
          </cell>
          <cell r="E3356">
            <v>2433.3000000000002</v>
          </cell>
          <cell r="F3356" t="str">
            <v>PEÇ</v>
          </cell>
          <cell r="H3356">
            <v>500</v>
          </cell>
          <cell r="I3356">
            <v>4470</v>
          </cell>
        </row>
        <row r="3357">
          <cell r="A3357">
            <v>303405</v>
          </cell>
          <cell r="B3357" t="str">
            <v>TUBO-CILIND TK9CL 500 4500</v>
          </cell>
          <cell r="C3357" t="str">
            <v>TK9CL 500 4500</v>
          </cell>
          <cell r="D3357">
            <v>1018.04</v>
          </cell>
          <cell r="E3357">
            <v>4329.4799999999996</v>
          </cell>
          <cell r="F3357" t="str">
            <v>PEÇ</v>
          </cell>
          <cell r="H3357">
            <v>500</v>
          </cell>
          <cell r="I3357">
            <v>4500</v>
          </cell>
        </row>
        <row r="3358">
          <cell r="A3358">
            <v>303406</v>
          </cell>
          <cell r="B3358" t="str">
            <v>TUBO-CILIND TK9CL 500 4550</v>
          </cell>
          <cell r="C3358" t="str">
            <v>TK9CL 500 4550</v>
          </cell>
          <cell r="D3358">
            <v>0.01</v>
          </cell>
          <cell r="E3358">
            <v>2703.67</v>
          </cell>
          <cell r="F3358" t="str">
            <v>PEÇ</v>
          </cell>
          <cell r="H3358">
            <v>500</v>
          </cell>
          <cell r="I3358">
            <v>4550</v>
          </cell>
        </row>
        <row r="3359">
          <cell r="A3359">
            <v>303407</v>
          </cell>
          <cell r="B3359" t="str">
            <v>TUBO-CILIND TK9CL 500 4600</v>
          </cell>
          <cell r="C3359" t="str">
            <v>TK9CL 500 4600</v>
          </cell>
          <cell r="D3359">
            <v>1131.9100000000001</v>
          </cell>
          <cell r="E3359">
            <v>4626.49</v>
          </cell>
          <cell r="F3359" t="str">
            <v>PEÇ</v>
          </cell>
          <cell r="H3359">
            <v>500</v>
          </cell>
          <cell r="I3359">
            <v>4600</v>
          </cell>
        </row>
        <row r="3360">
          <cell r="A3360">
            <v>303408</v>
          </cell>
          <cell r="B3360" t="str">
            <v>TUBO-CILIND TK9CL 500 4640</v>
          </cell>
          <cell r="C3360" t="str">
            <v>TK9CL 500 4640</v>
          </cell>
          <cell r="D3360">
            <v>0.01</v>
          </cell>
          <cell r="E3360">
            <v>2703.67</v>
          </cell>
          <cell r="F3360" t="str">
            <v>PEÇ</v>
          </cell>
          <cell r="H3360">
            <v>500</v>
          </cell>
          <cell r="I3360">
            <v>4640</v>
          </cell>
        </row>
        <row r="3361">
          <cell r="A3361">
            <v>303409</v>
          </cell>
          <cell r="B3361" t="str">
            <v>TUBO-CILIND TK9CL 500 4690</v>
          </cell>
          <cell r="C3361" t="str">
            <v>TK9CL 500 4690</v>
          </cell>
          <cell r="D3361">
            <v>0.01</v>
          </cell>
          <cell r="E3361">
            <v>2703.67</v>
          </cell>
          <cell r="F3361" t="str">
            <v>PEÇ</v>
          </cell>
          <cell r="H3361">
            <v>500</v>
          </cell>
          <cell r="I3361">
            <v>4690</v>
          </cell>
        </row>
        <row r="3362">
          <cell r="A3362">
            <v>303410</v>
          </cell>
          <cell r="B3362" t="str">
            <v>TUBO-CILIND TK9CL 500 4700</v>
          </cell>
          <cell r="C3362" t="str">
            <v>TK9CL 500 4700</v>
          </cell>
          <cell r="D3362">
            <v>1194.52</v>
          </cell>
          <cell r="E3362">
            <v>3747.52</v>
          </cell>
          <cell r="F3362" t="str">
            <v>PEÇ</v>
          </cell>
          <cell r="H3362">
            <v>500</v>
          </cell>
          <cell r="I3362">
            <v>4700</v>
          </cell>
        </row>
        <row r="3363">
          <cell r="A3363">
            <v>303411</v>
          </cell>
          <cell r="B3363" t="str">
            <v>TUBO-CILIND TK9CL 500 4730</v>
          </cell>
          <cell r="C3363" t="str">
            <v>TK9CL 500 4730</v>
          </cell>
          <cell r="D3363">
            <v>0.01</v>
          </cell>
          <cell r="E3363">
            <v>2703.67</v>
          </cell>
          <cell r="F3363" t="str">
            <v>PEÇ</v>
          </cell>
          <cell r="H3363">
            <v>500</v>
          </cell>
          <cell r="I3363">
            <v>4730</v>
          </cell>
        </row>
        <row r="3364">
          <cell r="A3364">
            <v>303412</v>
          </cell>
          <cell r="B3364" t="str">
            <v>TUBO-CILIND TK9CL 500 4740</v>
          </cell>
          <cell r="C3364" t="str">
            <v>TK9CL 500 4740</v>
          </cell>
          <cell r="D3364">
            <v>0.01</v>
          </cell>
          <cell r="E3364">
            <v>2703.67</v>
          </cell>
          <cell r="F3364" t="str">
            <v>PEÇ</v>
          </cell>
          <cell r="H3364">
            <v>500</v>
          </cell>
          <cell r="I3364">
            <v>4740</v>
          </cell>
        </row>
        <row r="3365">
          <cell r="A3365">
            <v>303413</v>
          </cell>
          <cell r="B3365" t="str">
            <v>TUBO-CILIND TK9CL 500 4750</v>
          </cell>
          <cell r="C3365" t="str">
            <v>TK9CL 500 4750</v>
          </cell>
          <cell r="D3365">
            <v>0.01</v>
          </cell>
          <cell r="E3365">
            <v>2703.67</v>
          </cell>
          <cell r="F3365" t="str">
            <v>PEÇ</v>
          </cell>
          <cell r="H3365">
            <v>500</v>
          </cell>
          <cell r="I3365">
            <v>4750</v>
          </cell>
        </row>
        <row r="3366">
          <cell r="A3366">
            <v>303414</v>
          </cell>
          <cell r="B3366" t="str">
            <v>TUBO-CILIND TK9CL 500 4770</v>
          </cell>
          <cell r="C3366" t="str">
            <v>TK9CL 500 4770</v>
          </cell>
          <cell r="D3366">
            <v>0.01</v>
          </cell>
          <cell r="E3366">
            <v>2703.67</v>
          </cell>
          <cell r="F3366" t="str">
            <v>PEÇ</v>
          </cell>
          <cell r="H3366">
            <v>500</v>
          </cell>
          <cell r="I3366">
            <v>4770</v>
          </cell>
        </row>
        <row r="3367">
          <cell r="A3367">
            <v>303415</v>
          </cell>
          <cell r="B3367" t="str">
            <v>TUBO-CILIND TK9CL 500 4780</v>
          </cell>
          <cell r="C3367" t="str">
            <v>TK9CL 500 4780</v>
          </cell>
          <cell r="D3367">
            <v>0.01</v>
          </cell>
          <cell r="E3367">
            <v>2703.67</v>
          </cell>
          <cell r="F3367" t="str">
            <v>PEÇ</v>
          </cell>
          <cell r="H3367">
            <v>500</v>
          </cell>
          <cell r="I3367">
            <v>4780</v>
          </cell>
        </row>
        <row r="3368">
          <cell r="A3368">
            <v>303416</v>
          </cell>
          <cell r="B3368" t="str">
            <v>TUBO-CILIND TK9CL 500 4800</v>
          </cell>
          <cell r="C3368" t="str">
            <v>TK9CL 500 4800</v>
          </cell>
          <cell r="D3368">
            <v>0.01</v>
          </cell>
          <cell r="E3368">
            <v>2703.67</v>
          </cell>
          <cell r="F3368" t="str">
            <v>PEÇ</v>
          </cell>
          <cell r="H3368">
            <v>500</v>
          </cell>
          <cell r="I3368">
            <v>4800</v>
          </cell>
        </row>
        <row r="3369">
          <cell r="A3369">
            <v>303417</v>
          </cell>
          <cell r="B3369" t="str">
            <v>TUBO-CILIND TK9CL 500 4850</v>
          </cell>
          <cell r="C3369" t="str">
            <v>TK9CL 500 4850</v>
          </cell>
          <cell r="D3369">
            <v>0.01</v>
          </cell>
          <cell r="E3369">
            <v>2703.67</v>
          </cell>
          <cell r="F3369" t="str">
            <v>PEÇ</v>
          </cell>
          <cell r="H3369">
            <v>500</v>
          </cell>
          <cell r="I3369">
            <v>4850</v>
          </cell>
        </row>
        <row r="3370">
          <cell r="A3370">
            <v>303418</v>
          </cell>
          <cell r="B3370" t="str">
            <v>TUBO-CILIND TK9CL 500 4960</v>
          </cell>
          <cell r="C3370" t="str">
            <v>TK9CL 500 4960</v>
          </cell>
          <cell r="D3370">
            <v>0.01</v>
          </cell>
          <cell r="E3370">
            <v>2703.67</v>
          </cell>
          <cell r="F3370" t="str">
            <v>PEÇ</v>
          </cell>
          <cell r="H3370">
            <v>500</v>
          </cell>
          <cell r="I3370">
            <v>4960</v>
          </cell>
        </row>
        <row r="3371">
          <cell r="A3371">
            <v>303419</v>
          </cell>
          <cell r="B3371" t="str">
            <v>TUBO-CILIND TK9CL 500 5000</v>
          </cell>
          <cell r="C3371" t="str">
            <v>TK9CL 500 5000</v>
          </cell>
          <cell r="D3371">
            <v>1118.25</v>
          </cell>
          <cell r="E3371">
            <v>4769.58</v>
          </cell>
          <cell r="F3371" t="str">
            <v>PEÇ</v>
          </cell>
          <cell r="H3371">
            <v>500</v>
          </cell>
          <cell r="I3371">
            <v>5000</v>
          </cell>
        </row>
        <row r="3372">
          <cell r="A3372">
            <v>303420</v>
          </cell>
          <cell r="B3372" t="str">
            <v>TUBO-CILIND TK9CL 500 5060</v>
          </cell>
          <cell r="C3372" t="str">
            <v>TK9CL 500 5060</v>
          </cell>
          <cell r="D3372">
            <v>0.01</v>
          </cell>
          <cell r="E3372">
            <v>2974.03</v>
          </cell>
          <cell r="F3372" t="str">
            <v>PEÇ</v>
          </cell>
          <cell r="H3372">
            <v>500</v>
          </cell>
          <cell r="I3372">
            <v>5060</v>
          </cell>
        </row>
        <row r="3373">
          <cell r="A3373">
            <v>303421</v>
          </cell>
          <cell r="B3373" t="str">
            <v>TUBO-CILIND TK9CL 500 5090</v>
          </cell>
          <cell r="C3373" t="str">
            <v>TK9CL 500 5090</v>
          </cell>
          <cell r="D3373">
            <v>0.01</v>
          </cell>
          <cell r="E3373">
            <v>2974.03</v>
          </cell>
          <cell r="F3373" t="str">
            <v>PEÇ</v>
          </cell>
          <cell r="H3373">
            <v>500</v>
          </cell>
          <cell r="I3373">
            <v>5090</v>
          </cell>
        </row>
        <row r="3374">
          <cell r="A3374">
            <v>303422</v>
          </cell>
          <cell r="B3374" t="str">
            <v>TUBO-CILIND TK9CL 500 5160</v>
          </cell>
          <cell r="C3374" t="str">
            <v>TK9CL 500 5160</v>
          </cell>
          <cell r="D3374">
            <v>0.01</v>
          </cell>
          <cell r="E3374">
            <v>2974.03</v>
          </cell>
          <cell r="F3374" t="str">
            <v>PEÇ</v>
          </cell>
          <cell r="H3374">
            <v>500</v>
          </cell>
          <cell r="I3374">
            <v>5160</v>
          </cell>
        </row>
        <row r="3375">
          <cell r="A3375">
            <v>303423</v>
          </cell>
          <cell r="B3375" t="str">
            <v>TUBO-CILIND TK9CL 500 5200</v>
          </cell>
          <cell r="C3375" t="str">
            <v>TK9CL 500 5200</v>
          </cell>
          <cell r="D3375">
            <v>0.01</v>
          </cell>
          <cell r="E3375">
            <v>2974.03</v>
          </cell>
          <cell r="F3375" t="str">
            <v>PEÇ</v>
          </cell>
          <cell r="H3375">
            <v>500</v>
          </cell>
          <cell r="I3375">
            <v>5200</v>
          </cell>
        </row>
        <row r="3376">
          <cell r="A3376">
            <v>303424</v>
          </cell>
          <cell r="B3376" t="str">
            <v>TUBO-CILIND TK9CL 500 5230</v>
          </cell>
          <cell r="C3376" t="str">
            <v>TK9CL 500 5230</v>
          </cell>
          <cell r="D3376">
            <v>0.01</v>
          </cell>
          <cell r="E3376">
            <v>2974.03</v>
          </cell>
          <cell r="F3376" t="str">
            <v>PEÇ</v>
          </cell>
          <cell r="H3376">
            <v>500</v>
          </cell>
          <cell r="I3376">
            <v>5230</v>
          </cell>
        </row>
        <row r="3377">
          <cell r="A3377">
            <v>303425</v>
          </cell>
          <cell r="B3377" t="str">
            <v>TUBO-CILIND TK9CL 500 5250</v>
          </cell>
          <cell r="C3377" t="str">
            <v>TK9CL 500 5250</v>
          </cell>
          <cell r="D3377">
            <v>0.01</v>
          </cell>
          <cell r="E3377">
            <v>2974.03</v>
          </cell>
          <cell r="F3377" t="str">
            <v>PEÇ</v>
          </cell>
          <cell r="H3377">
            <v>500</v>
          </cell>
          <cell r="I3377">
            <v>5250</v>
          </cell>
        </row>
        <row r="3378">
          <cell r="A3378">
            <v>303426</v>
          </cell>
          <cell r="B3378" t="str">
            <v>TUBO-CILIND TK9CL 500 5300</v>
          </cell>
          <cell r="C3378" t="str">
            <v>TK9CL 500 5300</v>
          </cell>
          <cell r="D3378">
            <v>0.01</v>
          </cell>
          <cell r="E3378">
            <v>2974.03</v>
          </cell>
          <cell r="F3378" t="str">
            <v>PEÇ</v>
          </cell>
          <cell r="H3378">
            <v>500</v>
          </cell>
          <cell r="I3378">
            <v>5300</v>
          </cell>
        </row>
        <row r="3379">
          <cell r="A3379">
            <v>303427</v>
          </cell>
          <cell r="B3379" t="str">
            <v>TUBO-CILIND TK9CL 500 5390</v>
          </cell>
          <cell r="C3379" t="str">
            <v>TK9CL 500 5390</v>
          </cell>
          <cell r="D3379">
            <v>0.01</v>
          </cell>
          <cell r="E3379">
            <v>2974.03</v>
          </cell>
          <cell r="F3379" t="str">
            <v>PEÇ</v>
          </cell>
          <cell r="H3379">
            <v>500</v>
          </cell>
          <cell r="I3379">
            <v>5390</v>
          </cell>
        </row>
        <row r="3380">
          <cell r="A3380">
            <v>303428</v>
          </cell>
          <cell r="B3380" t="str">
            <v>TUBO-CILIND TK9CL 500 5400</v>
          </cell>
          <cell r="C3380" t="str">
            <v>TK9CL 500 5400</v>
          </cell>
          <cell r="D3380">
            <v>0.01</v>
          </cell>
          <cell r="E3380">
            <v>2974.03</v>
          </cell>
          <cell r="F3380" t="str">
            <v>PEÇ</v>
          </cell>
          <cell r="H3380">
            <v>500</v>
          </cell>
          <cell r="I3380">
            <v>5400</v>
          </cell>
        </row>
        <row r="3381">
          <cell r="A3381">
            <v>303429</v>
          </cell>
          <cell r="B3381" t="str">
            <v>TUBO-CILIND TK9CL 500 5500</v>
          </cell>
          <cell r="C3381" t="str">
            <v>TK9CL 500 5500</v>
          </cell>
          <cell r="D3381">
            <v>1364.51</v>
          </cell>
          <cell r="E3381">
            <v>5209.57</v>
          </cell>
          <cell r="F3381" t="str">
            <v>PEÇ</v>
          </cell>
          <cell r="H3381">
            <v>500</v>
          </cell>
          <cell r="I3381">
            <v>5500</v>
          </cell>
        </row>
        <row r="3382">
          <cell r="A3382">
            <v>303430</v>
          </cell>
          <cell r="B3382" t="str">
            <v>TUBO-CILIND TK9CL 500 5600</v>
          </cell>
          <cell r="C3382" t="str">
            <v>TK9CL 500 5600</v>
          </cell>
          <cell r="D3382">
            <v>1358.47</v>
          </cell>
          <cell r="E3382">
            <v>5609.43</v>
          </cell>
          <cell r="F3382" t="str">
            <v>PEÇ</v>
          </cell>
          <cell r="H3382">
            <v>500</v>
          </cell>
          <cell r="I3382">
            <v>5600</v>
          </cell>
        </row>
        <row r="3383">
          <cell r="A3383">
            <v>303431</v>
          </cell>
          <cell r="B3383" t="str">
            <v>TUBO-CILIND TK9CL 500 5700</v>
          </cell>
          <cell r="C3383" t="str">
            <v>TK9CL 500 5700</v>
          </cell>
          <cell r="D3383">
            <v>1411.14</v>
          </cell>
          <cell r="E3383">
            <v>3542.37</v>
          </cell>
          <cell r="F3383" t="str">
            <v>PEÇ</v>
          </cell>
          <cell r="H3383">
            <v>500</v>
          </cell>
          <cell r="I3383">
            <v>5700</v>
          </cell>
        </row>
        <row r="3384">
          <cell r="A3384">
            <v>303432</v>
          </cell>
          <cell r="B3384" t="str">
            <v>TUBO-CILIND TK9CL 500 5760</v>
          </cell>
          <cell r="C3384" t="str">
            <v>TK9CL 500 5760</v>
          </cell>
          <cell r="D3384">
            <v>0.01</v>
          </cell>
          <cell r="E3384">
            <v>3136.25</v>
          </cell>
          <cell r="F3384" t="str">
            <v>PEÇ</v>
          </cell>
          <cell r="H3384">
            <v>500</v>
          </cell>
          <cell r="I3384">
            <v>5760</v>
          </cell>
        </row>
        <row r="3385">
          <cell r="A3385">
            <v>303433</v>
          </cell>
          <cell r="B3385" t="str">
            <v>TUBO-CILIND TK9CL 500 5800</v>
          </cell>
          <cell r="C3385" t="str">
            <v>TK9CL 500 5800</v>
          </cell>
          <cell r="D3385">
            <v>1297.3499999999999</v>
          </cell>
          <cell r="E3385">
            <v>3883.13</v>
          </cell>
          <cell r="F3385" t="str">
            <v>PEÇ</v>
          </cell>
          <cell r="H3385">
            <v>500</v>
          </cell>
          <cell r="I3385">
            <v>5800</v>
          </cell>
        </row>
        <row r="3386">
          <cell r="A3386">
            <v>303434</v>
          </cell>
          <cell r="B3386" t="str">
            <v>TUBO-CILIND TK9CL 600 280</v>
          </cell>
          <cell r="C3386" t="str">
            <v>TK9CL 600 280</v>
          </cell>
          <cell r="D3386">
            <v>0.01</v>
          </cell>
          <cell r="E3386">
            <v>352.48</v>
          </cell>
          <cell r="F3386" t="str">
            <v>PEÇ</v>
          </cell>
          <cell r="H3386">
            <v>600</v>
          </cell>
          <cell r="I3386">
            <v>280</v>
          </cell>
        </row>
        <row r="3387">
          <cell r="A3387">
            <v>303435</v>
          </cell>
          <cell r="B3387" t="str">
            <v>TUBO-CILIND TK9CL 600 300</v>
          </cell>
          <cell r="C3387" t="str">
            <v>TK9CL 600 300</v>
          </cell>
          <cell r="D3387">
            <v>197.05</v>
          </cell>
          <cell r="E3387">
            <v>1237.6500000000001</v>
          </cell>
          <cell r="F3387" t="str">
            <v>PEÇ</v>
          </cell>
          <cell r="H3387">
            <v>600</v>
          </cell>
          <cell r="I3387">
            <v>300</v>
          </cell>
        </row>
        <row r="3388">
          <cell r="A3388">
            <v>303436</v>
          </cell>
          <cell r="B3388" t="str">
            <v>TUBO-CILIND TK9CL 600 340</v>
          </cell>
          <cell r="C3388" t="str">
            <v>TK9CL 600 340</v>
          </cell>
          <cell r="D3388">
            <v>205.35</v>
          </cell>
          <cell r="E3388">
            <v>1527.93</v>
          </cell>
          <cell r="F3388" t="str">
            <v>PEÇ</v>
          </cell>
          <cell r="H3388">
            <v>600</v>
          </cell>
          <cell r="I3388">
            <v>340</v>
          </cell>
        </row>
        <row r="3389">
          <cell r="A3389">
            <v>303437</v>
          </cell>
          <cell r="B3389" t="str">
            <v>TUBO-CILIND TK9CL 600 350</v>
          </cell>
          <cell r="C3389" t="str">
            <v>TK9CL 600 350</v>
          </cell>
          <cell r="D3389">
            <v>0.01</v>
          </cell>
          <cell r="E3389">
            <v>352.48</v>
          </cell>
          <cell r="F3389" t="str">
            <v>PEÇ</v>
          </cell>
          <cell r="H3389">
            <v>600</v>
          </cell>
          <cell r="I3389">
            <v>350</v>
          </cell>
        </row>
        <row r="3390">
          <cell r="A3390">
            <v>303438</v>
          </cell>
          <cell r="B3390" t="str">
            <v>TUBO-CILIND TK9CL 600 360</v>
          </cell>
          <cell r="C3390" t="str">
            <v>TK9CL 600 360</v>
          </cell>
          <cell r="D3390">
            <v>0.01</v>
          </cell>
          <cell r="E3390">
            <v>352.48</v>
          </cell>
          <cell r="F3390" t="str">
            <v>PEÇ</v>
          </cell>
          <cell r="H3390">
            <v>600</v>
          </cell>
          <cell r="I3390">
            <v>360</v>
          </cell>
        </row>
        <row r="3391">
          <cell r="A3391">
            <v>303439</v>
          </cell>
          <cell r="B3391" t="str">
            <v>TUBO-CILIND TK9CL 600 400</v>
          </cell>
          <cell r="C3391" t="str">
            <v>TK9CL 600 400</v>
          </cell>
          <cell r="D3391">
            <v>226.84</v>
          </cell>
          <cell r="E3391">
            <v>1237.6500000000001</v>
          </cell>
          <cell r="F3391" t="str">
            <v>PEÇ</v>
          </cell>
          <cell r="H3391">
            <v>600</v>
          </cell>
          <cell r="I3391">
            <v>400</v>
          </cell>
        </row>
        <row r="3392">
          <cell r="A3392">
            <v>303440</v>
          </cell>
          <cell r="B3392" t="str">
            <v>TUBO-CILIND TK9CL 600 430</v>
          </cell>
          <cell r="C3392" t="str">
            <v>TK9CL 600 430</v>
          </cell>
          <cell r="D3392">
            <v>0.01</v>
          </cell>
          <cell r="E3392">
            <v>352.48</v>
          </cell>
          <cell r="F3392" t="str">
            <v>PEÇ</v>
          </cell>
          <cell r="H3392">
            <v>600</v>
          </cell>
          <cell r="I3392">
            <v>430</v>
          </cell>
        </row>
        <row r="3393">
          <cell r="A3393">
            <v>303441</v>
          </cell>
          <cell r="B3393" t="str">
            <v>TUBO-CILIND TK9CL 600 450</v>
          </cell>
          <cell r="C3393" t="str">
            <v>TK9CL 600 450</v>
          </cell>
          <cell r="D3393">
            <v>0.01</v>
          </cell>
          <cell r="E3393">
            <v>352.48</v>
          </cell>
          <cell r="F3393" t="str">
            <v>PEÇ</v>
          </cell>
          <cell r="H3393">
            <v>600</v>
          </cell>
          <cell r="I3393">
            <v>450</v>
          </cell>
        </row>
        <row r="3394">
          <cell r="A3394">
            <v>303442</v>
          </cell>
          <cell r="B3394" t="str">
            <v>TUBO-CILIND TK9CL 600 460</v>
          </cell>
          <cell r="C3394" t="str">
            <v>TK9CL 600 460</v>
          </cell>
          <cell r="D3394">
            <v>0.01</v>
          </cell>
          <cell r="E3394">
            <v>352.48</v>
          </cell>
          <cell r="F3394" t="str">
            <v>PEÇ</v>
          </cell>
          <cell r="H3394">
            <v>600</v>
          </cell>
          <cell r="I3394">
            <v>460</v>
          </cell>
        </row>
        <row r="3395">
          <cell r="A3395">
            <v>303443</v>
          </cell>
          <cell r="B3395" t="str">
            <v>TUBO-CILIND TK9CL 600 490</v>
          </cell>
          <cell r="C3395" t="str">
            <v>TK9CL 600 490</v>
          </cell>
          <cell r="D3395">
            <v>0.01</v>
          </cell>
          <cell r="E3395">
            <v>352.48</v>
          </cell>
          <cell r="F3395" t="str">
            <v>PEÇ</v>
          </cell>
          <cell r="H3395">
            <v>600</v>
          </cell>
          <cell r="I3395">
            <v>490</v>
          </cell>
        </row>
        <row r="3396">
          <cell r="A3396">
            <v>303444</v>
          </cell>
          <cell r="B3396" t="str">
            <v>TUBO-CILIND TK9CL 600 500</v>
          </cell>
          <cell r="C3396" t="str">
            <v>TK9CL 600 500</v>
          </cell>
          <cell r="D3396">
            <v>199.93</v>
          </cell>
          <cell r="E3396">
            <v>1004.02</v>
          </cell>
          <cell r="F3396" t="str">
            <v>PEÇ</v>
          </cell>
          <cell r="H3396">
            <v>600</v>
          </cell>
          <cell r="I3396">
            <v>500</v>
          </cell>
        </row>
        <row r="3397">
          <cell r="A3397">
            <v>303445</v>
          </cell>
          <cell r="B3397" t="str">
            <v>TUBO-CILIND TK9CL 600 520</v>
          </cell>
          <cell r="C3397" t="str">
            <v>TK9CL 600 520</v>
          </cell>
          <cell r="D3397">
            <v>0.01</v>
          </cell>
          <cell r="E3397">
            <v>704.94</v>
          </cell>
          <cell r="F3397" t="str">
            <v>PEÇ</v>
          </cell>
          <cell r="H3397">
            <v>600</v>
          </cell>
          <cell r="I3397">
            <v>520</v>
          </cell>
        </row>
        <row r="3398">
          <cell r="A3398">
            <v>303446</v>
          </cell>
          <cell r="B3398" t="str">
            <v>TUBO-CILIND TK9CL 600 550</v>
          </cell>
          <cell r="C3398" t="str">
            <v>TK9CL 600 550</v>
          </cell>
          <cell r="D3398">
            <v>0.01</v>
          </cell>
          <cell r="E3398">
            <v>704.94</v>
          </cell>
          <cell r="F3398" t="str">
            <v>PEÇ</v>
          </cell>
          <cell r="H3398">
            <v>600</v>
          </cell>
          <cell r="I3398">
            <v>550</v>
          </cell>
        </row>
        <row r="3399">
          <cell r="A3399">
            <v>303447</v>
          </cell>
          <cell r="B3399" t="str">
            <v>TUBO-CILIND TK9CL 600 560</v>
          </cell>
          <cell r="C3399" t="str">
            <v>TK9CL 600 560</v>
          </cell>
          <cell r="D3399">
            <v>0.01</v>
          </cell>
          <cell r="E3399">
            <v>704.94</v>
          </cell>
          <cell r="F3399" t="str">
            <v>PEÇ</v>
          </cell>
          <cell r="H3399">
            <v>600</v>
          </cell>
          <cell r="I3399">
            <v>560</v>
          </cell>
        </row>
        <row r="3400">
          <cell r="A3400">
            <v>303448</v>
          </cell>
          <cell r="B3400" t="str">
            <v>TUBO-CILIND TK9CL 600 600</v>
          </cell>
          <cell r="C3400" t="str">
            <v>TK9CL 600 600</v>
          </cell>
          <cell r="D3400">
            <v>0.01</v>
          </cell>
          <cell r="E3400">
            <v>704.94</v>
          </cell>
          <cell r="F3400" t="str">
            <v>PEÇ</v>
          </cell>
          <cell r="H3400">
            <v>600</v>
          </cell>
          <cell r="I3400">
            <v>600</v>
          </cell>
        </row>
        <row r="3401">
          <cell r="A3401">
            <v>303449</v>
          </cell>
          <cell r="B3401" t="str">
            <v>TUBO-CILIND TK9CL 600 610</v>
          </cell>
          <cell r="C3401" t="str">
            <v>TK9CL 600 610</v>
          </cell>
          <cell r="D3401">
            <v>0.01</v>
          </cell>
          <cell r="E3401">
            <v>704.94</v>
          </cell>
          <cell r="F3401" t="str">
            <v>PEÇ</v>
          </cell>
          <cell r="H3401">
            <v>600</v>
          </cell>
          <cell r="I3401">
            <v>610</v>
          </cell>
        </row>
        <row r="3402">
          <cell r="A3402">
            <v>303450</v>
          </cell>
          <cell r="B3402" t="str">
            <v>TUBO-CILIND TK9CL 600 640</v>
          </cell>
          <cell r="C3402" t="str">
            <v>TK9CL 600 640</v>
          </cell>
          <cell r="D3402">
            <v>0.01</v>
          </cell>
          <cell r="E3402">
            <v>704.94</v>
          </cell>
          <cell r="F3402" t="str">
            <v>PEÇ</v>
          </cell>
          <cell r="H3402">
            <v>600</v>
          </cell>
          <cell r="I3402">
            <v>640</v>
          </cell>
        </row>
        <row r="3403">
          <cell r="A3403">
            <v>303451</v>
          </cell>
          <cell r="B3403" t="str">
            <v>TUBO-CILIND TK9CL 600 650</v>
          </cell>
          <cell r="C3403" t="str">
            <v>TK9CL 600 650</v>
          </cell>
          <cell r="D3403">
            <v>0.01</v>
          </cell>
          <cell r="E3403">
            <v>704.94</v>
          </cell>
          <cell r="F3403" t="str">
            <v>PEÇ</v>
          </cell>
          <cell r="H3403">
            <v>600</v>
          </cell>
          <cell r="I3403">
            <v>650</v>
          </cell>
        </row>
        <row r="3404">
          <cell r="A3404">
            <v>303452</v>
          </cell>
          <cell r="B3404" t="str">
            <v>TUBO-CILIND TK9CL 600 660</v>
          </cell>
          <cell r="C3404" t="str">
            <v>TK9CL 600 660</v>
          </cell>
          <cell r="D3404">
            <v>0.01</v>
          </cell>
          <cell r="E3404">
            <v>704.94</v>
          </cell>
          <cell r="F3404" t="str">
            <v>PEÇ</v>
          </cell>
          <cell r="H3404">
            <v>600</v>
          </cell>
          <cell r="I3404">
            <v>660</v>
          </cell>
        </row>
        <row r="3405">
          <cell r="A3405">
            <v>303453</v>
          </cell>
          <cell r="B3405" t="str">
            <v>TUBO-CILIND TK9CL 600 680</v>
          </cell>
          <cell r="C3405" t="str">
            <v>TK9CL 600 680</v>
          </cell>
          <cell r="D3405">
            <v>0.01</v>
          </cell>
          <cell r="E3405">
            <v>704.94</v>
          </cell>
          <cell r="F3405" t="str">
            <v>PEÇ</v>
          </cell>
          <cell r="H3405">
            <v>600</v>
          </cell>
          <cell r="I3405">
            <v>680</v>
          </cell>
        </row>
        <row r="3406">
          <cell r="A3406">
            <v>303454</v>
          </cell>
          <cell r="B3406" t="str">
            <v>TUBO-CILIND TK9CL 600 700</v>
          </cell>
          <cell r="C3406" t="str">
            <v>TK9CL 600 700</v>
          </cell>
          <cell r="D3406">
            <v>0.01</v>
          </cell>
          <cell r="E3406">
            <v>704.94</v>
          </cell>
          <cell r="F3406" t="str">
            <v>PEÇ</v>
          </cell>
          <cell r="H3406">
            <v>600</v>
          </cell>
          <cell r="I3406">
            <v>700</v>
          </cell>
        </row>
        <row r="3407">
          <cell r="A3407">
            <v>303455</v>
          </cell>
          <cell r="B3407" t="str">
            <v>TUBO-CILIND TK9CL 600 720</v>
          </cell>
          <cell r="C3407" t="str">
            <v>TK9CL 600 720</v>
          </cell>
          <cell r="D3407">
            <v>0.01</v>
          </cell>
          <cell r="E3407">
            <v>704.94</v>
          </cell>
          <cell r="F3407" t="str">
            <v>PEÇ</v>
          </cell>
          <cell r="H3407">
            <v>600</v>
          </cell>
          <cell r="I3407">
            <v>720</v>
          </cell>
        </row>
        <row r="3408">
          <cell r="A3408">
            <v>303456</v>
          </cell>
          <cell r="B3408" t="str">
            <v>TUBO-CILIND TK9CL 600 750</v>
          </cell>
          <cell r="C3408" t="str">
            <v>TK9CL 600 750</v>
          </cell>
          <cell r="D3408">
            <v>0.01</v>
          </cell>
          <cell r="E3408">
            <v>704.94</v>
          </cell>
          <cell r="F3408" t="str">
            <v>PEÇ</v>
          </cell>
          <cell r="H3408">
            <v>600</v>
          </cell>
          <cell r="I3408">
            <v>750</v>
          </cell>
        </row>
        <row r="3409">
          <cell r="A3409">
            <v>303457</v>
          </cell>
          <cell r="B3409" t="str">
            <v>TUBO-CILIND TK9CL 600 760</v>
          </cell>
          <cell r="C3409" t="str">
            <v>TK9CL 600 760</v>
          </cell>
          <cell r="D3409">
            <v>0.01</v>
          </cell>
          <cell r="E3409">
            <v>704.94</v>
          </cell>
          <cell r="F3409" t="str">
            <v>PEÇ</v>
          </cell>
          <cell r="H3409">
            <v>600</v>
          </cell>
          <cell r="I3409">
            <v>760</v>
          </cell>
        </row>
        <row r="3410">
          <cell r="A3410">
            <v>303458</v>
          </cell>
          <cell r="B3410" t="str">
            <v>TUBO-CILIND TK9CL 600 800</v>
          </cell>
          <cell r="C3410" t="str">
            <v>TK9CL 600 800</v>
          </cell>
          <cell r="D3410">
            <v>339.44</v>
          </cell>
          <cell r="E3410">
            <v>1482.09</v>
          </cell>
          <cell r="F3410" t="str">
            <v>PEÇ</v>
          </cell>
          <cell r="H3410">
            <v>600</v>
          </cell>
          <cell r="I3410">
            <v>800</v>
          </cell>
        </row>
        <row r="3411">
          <cell r="A3411">
            <v>303459</v>
          </cell>
          <cell r="B3411" t="str">
            <v>TUBO-CILIND TK9CL 600 840</v>
          </cell>
          <cell r="C3411" t="str">
            <v>TK9CL 600 840</v>
          </cell>
          <cell r="D3411">
            <v>0.01</v>
          </cell>
          <cell r="E3411">
            <v>704.94</v>
          </cell>
          <cell r="F3411" t="str">
            <v>PEÇ</v>
          </cell>
          <cell r="H3411">
            <v>600</v>
          </cell>
          <cell r="I3411">
            <v>840</v>
          </cell>
        </row>
        <row r="3412">
          <cell r="A3412">
            <v>303460</v>
          </cell>
          <cell r="B3412" t="str">
            <v>TUBO-CILIND TK9CL 600 850</v>
          </cell>
          <cell r="C3412" t="str">
            <v>TK9CL 600 850</v>
          </cell>
          <cell r="D3412">
            <v>0.01</v>
          </cell>
          <cell r="E3412">
            <v>704.94</v>
          </cell>
          <cell r="F3412" t="str">
            <v>PEÇ</v>
          </cell>
          <cell r="H3412">
            <v>600</v>
          </cell>
          <cell r="I3412">
            <v>850</v>
          </cell>
        </row>
        <row r="3413">
          <cell r="A3413">
            <v>303461</v>
          </cell>
          <cell r="B3413" t="str">
            <v>TUBO-CILIND TK9CL 600 870</v>
          </cell>
          <cell r="C3413" t="str">
            <v>TK9CL 600 870</v>
          </cell>
          <cell r="D3413">
            <v>0.01</v>
          </cell>
          <cell r="E3413">
            <v>704.94</v>
          </cell>
          <cell r="F3413" t="str">
            <v>PEÇ</v>
          </cell>
          <cell r="H3413">
            <v>600</v>
          </cell>
          <cell r="I3413">
            <v>870</v>
          </cell>
        </row>
        <row r="3414">
          <cell r="A3414">
            <v>303462</v>
          </cell>
          <cell r="B3414" t="str">
            <v>TUBO-CILIND TK9CL 600 880</v>
          </cell>
          <cell r="C3414" t="str">
            <v>TK9CL 600 880</v>
          </cell>
          <cell r="D3414">
            <v>0.01</v>
          </cell>
          <cell r="E3414">
            <v>704.94</v>
          </cell>
          <cell r="F3414" t="str">
            <v>PEÇ</v>
          </cell>
          <cell r="H3414">
            <v>600</v>
          </cell>
          <cell r="I3414">
            <v>880</v>
          </cell>
        </row>
        <row r="3415">
          <cell r="A3415">
            <v>303463</v>
          </cell>
          <cell r="B3415" t="str">
            <v>TUBO-CILIND TK9CL 600 900</v>
          </cell>
          <cell r="C3415" t="str">
            <v>TK9CL 600 900</v>
          </cell>
          <cell r="D3415">
            <v>0.01</v>
          </cell>
          <cell r="E3415">
            <v>704.94</v>
          </cell>
          <cell r="F3415" t="str">
            <v>PEÇ</v>
          </cell>
          <cell r="H3415">
            <v>600</v>
          </cell>
          <cell r="I3415">
            <v>900</v>
          </cell>
        </row>
        <row r="3416">
          <cell r="A3416">
            <v>303464</v>
          </cell>
          <cell r="B3416" t="str">
            <v>TUBO-CILIND TK9CL 600 940</v>
          </cell>
          <cell r="C3416" t="str">
            <v>TK9CL 600 940</v>
          </cell>
          <cell r="D3416">
            <v>0.01</v>
          </cell>
          <cell r="E3416">
            <v>704.94</v>
          </cell>
          <cell r="F3416" t="str">
            <v>PEÇ</v>
          </cell>
          <cell r="H3416">
            <v>600</v>
          </cell>
          <cell r="I3416">
            <v>940</v>
          </cell>
        </row>
        <row r="3417">
          <cell r="A3417">
            <v>303465</v>
          </cell>
          <cell r="B3417" t="str">
            <v>TUBO-CILIND TK9CL 600 950</v>
          </cell>
          <cell r="C3417" t="str">
            <v>TK9CL 600 950</v>
          </cell>
          <cell r="D3417">
            <v>0.01</v>
          </cell>
          <cell r="E3417">
            <v>704.94</v>
          </cell>
          <cell r="F3417" t="str">
            <v>PEÇ</v>
          </cell>
          <cell r="H3417">
            <v>600</v>
          </cell>
          <cell r="I3417">
            <v>950</v>
          </cell>
        </row>
        <row r="3418">
          <cell r="A3418">
            <v>303466</v>
          </cell>
          <cell r="B3418" t="str">
            <v>TUBO-CILIND TK9CL 600 1000</v>
          </cell>
          <cell r="C3418" t="str">
            <v>TK9CL 600 1000</v>
          </cell>
          <cell r="D3418">
            <v>399.46</v>
          </cell>
          <cell r="E3418">
            <v>1019.24</v>
          </cell>
          <cell r="F3418" t="str">
            <v>PEÇ</v>
          </cell>
          <cell r="H3418">
            <v>600</v>
          </cell>
          <cell r="I3418">
            <v>1000</v>
          </cell>
        </row>
        <row r="3419">
          <cell r="A3419">
            <v>303467</v>
          </cell>
          <cell r="B3419" t="str">
            <v>TUBO-CILIND TK9CL 600 1050</v>
          </cell>
          <cell r="C3419" t="str">
            <v>TK9CL 600 1050</v>
          </cell>
          <cell r="D3419">
            <v>0.01</v>
          </cell>
          <cell r="E3419">
            <v>1057.4100000000001</v>
          </cell>
          <cell r="F3419" t="str">
            <v>PEÇ</v>
          </cell>
          <cell r="H3419">
            <v>600</v>
          </cell>
          <cell r="I3419">
            <v>1050</v>
          </cell>
        </row>
        <row r="3420">
          <cell r="A3420">
            <v>303468</v>
          </cell>
          <cell r="B3420" t="str">
            <v>TUBO-CILIND TK9CL 600 1070</v>
          </cell>
          <cell r="C3420" t="str">
            <v>TK9CL 600 1070</v>
          </cell>
          <cell r="D3420">
            <v>0.01</v>
          </cell>
          <cell r="E3420">
            <v>1057.4100000000001</v>
          </cell>
          <cell r="F3420" t="str">
            <v>PEÇ</v>
          </cell>
          <cell r="H3420">
            <v>600</v>
          </cell>
          <cell r="I3420">
            <v>1070</v>
          </cell>
        </row>
        <row r="3421">
          <cell r="A3421">
            <v>303469</v>
          </cell>
          <cell r="B3421" t="str">
            <v>TUBO-CILIND TK9CL 600 1100</v>
          </cell>
          <cell r="C3421" t="str">
            <v>TK9CL 600 1100</v>
          </cell>
          <cell r="D3421">
            <v>0.01</v>
          </cell>
          <cell r="E3421">
            <v>1057.4100000000001</v>
          </cell>
          <cell r="F3421" t="str">
            <v>PEÇ</v>
          </cell>
          <cell r="H3421">
            <v>600</v>
          </cell>
          <cell r="I3421">
            <v>1100</v>
          </cell>
        </row>
        <row r="3422">
          <cell r="A3422">
            <v>303470</v>
          </cell>
          <cell r="B3422" t="str">
            <v>TUBO-CILIND TK9CL 600 1110</v>
          </cell>
          <cell r="C3422" t="str">
            <v>TK9CL 600 1110</v>
          </cell>
          <cell r="D3422">
            <v>0.01</v>
          </cell>
          <cell r="E3422">
            <v>1057.4100000000001</v>
          </cell>
          <cell r="F3422" t="str">
            <v>PEÇ</v>
          </cell>
          <cell r="H3422">
            <v>600</v>
          </cell>
          <cell r="I3422">
            <v>1110</v>
          </cell>
        </row>
        <row r="3423">
          <cell r="A3423">
            <v>303471</v>
          </cell>
          <cell r="B3423" t="str">
            <v>TUBO-CILIND TK9CL 600 1130</v>
          </cell>
          <cell r="C3423" t="str">
            <v>TK9CL 600 1130</v>
          </cell>
          <cell r="D3423">
            <v>0.01</v>
          </cell>
          <cell r="E3423">
            <v>1057.4100000000001</v>
          </cell>
          <cell r="F3423" t="str">
            <v>PEÇ</v>
          </cell>
          <cell r="H3423">
            <v>600</v>
          </cell>
          <cell r="I3423">
            <v>1130</v>
          </cell>
        </row>
        <row r="3424">
          <cell r="A3424">
            <v>303472</v>
          </cell>
          <cell r="B3424" t="str">
            <v>TUBO-CILIND TK9CL 600 1150</v>
          </cell>
          <cell r="C3424" t="str">
            <v>TK9CL 600 1150</v>
          </cell>
          <cell r="D3424">
            <v>0.01</v>
          </cell>
          <cell r="E3424">
            <v>1057.4100000000001</v>
          </cell>
          <cell r="F3424" t="str">
            <v>PEÇ</v>
          </cell>
          <cell r="H3424">
            <v>600</v>
          </cell>
          <cell r="I3424">
            <v>1150</v>
          </cell>
        </row>
        <row r="3425">
          <cell r="A3425">
            <v>303473</v>
          </cell>
          <cell r="B3425" t="str">
            <v>TUBO-CILIND TK9CL 600 1180</v>
          </cell>
          <cell r="C3425" t="str">
            <v>TK9CL 600 1180</v>
          </cell>
          <cell r="D3425">
            <v>0.01</v>
          </cell>
          <cell r="E3425">
            <v>1057.4100000000001</v>
          </cell>
          <cell r="F3425" t="str">
            <v>PEÇ</v>
          </cell>
          <cell r="H3425">
            <v>450</v>
          </cell>
          <cell r="I3425">
            <v>1180</v>
          </cell>
        </row>
        <row r="3426">
          <cell r="A3426">
            <v>303474</v>
          </cell>
          <cell r="B3426" t="str">
            <v>TUBO-CILIND TK9CL 600 1200</v>
          </cell>
          <cell r="C3426" t="str">
            <v>TK9CL 600 1200</v>
          </cell>
          <cell r="D3426">
            <v>455.87</v>
          </cell>
          <cell r="E3426">
            <v>4829.72</v>
          </cell>
          <cell r="F3426" t="str">
            <v>PEÇ</v>
          </cell>
          <cell r="H3426">
            <v>600</v>
          </cell>
          <cell r="I3426">
            <v>1200</v>
          </cell>
        </row>
        <row r="3427">
          <cell r="A3427">
            <v>303475</v>
          </cell>
          <cell r="B3427" t="str">
            <v>TUBO-CILIND TK9CL 600 1210</v>
          </cell>
          <cell r="C3427" t="str">
            <v>TK9CL 600 1210</v>
          </cell>
          <cell r="D3427">
            <v>0.01</v>
          </cell>
          <cell r="E3427">
            <v>1057.4100000000001</v>
          </cell>
          <cell r="F3427" t="str">
            <v>PEÇ</v>
          </cell>
          <cell r="H3427">
            <v>600</v>
          </cell>
          <cell r="I3427">
            <v>1210</v>
          </cell>
        </row>
        <row r="3428">
          <cell r="A3428">
            <v>303476</v>
          </cell>
          <cell r="B3428" t="str">
            <v>TUBO-CILIND TK9CL 600 1220</v>
          </cell>
          <cell r="C3428" t="str">
            <v>TK9CL 600 1220</v>
          </cell>
          <cell r="D3428">
            <v>0.01</v>
          </cell>
          <cell r="E3428">
            <v>1057.4100000000001</v>
          </cell>
          <cell r="F3428" t="str">
            <v>PEÇ</v>
          </cell>
          <cell r="H3428">
            <v>600</v>
          </cell>
          <cell r="I3428">
            <v>1220</v>
          </cell>
        </row>
        <row r="3429">
          <cell r="A3429">
            <v>303477</v>
          </cell>
          <cell r="B3429" t="str">
            <v>TUBO-CILIND TK9CL 600 1230</v>
          </cell>
          <cell r="C3429" t="str">
            <v>TK9CL 600 1230</v>
          </cell>
          <cell r="D3429">
            <v>0.01</v>
          </cell>
          <cell r="E3429">
            <v>1057.4100000000001</v>
          </cell>
          <cell r="F3429" t="str">
            <v>PEÇ</v>
          </cell>
          <cell r="H3429">
            <v>600</v>
          </cell>
          <cell r="I3429">
            <v>1230</v>
          </cell>
        </row>
        <row r="3430">
          <cell r="A3430">
            <v>303478</v>
          </cell>
          <cell r="B3430" t="str">
            <v>TUBO-CILIND TK9CL 600 1250</v>
          </cell>
          <cell r="C3430" t="str">
            <v>TK9CL 600 1250</v>
          </cell>
          <cell r="D3430">
            <v>0.01</v>
          </cell>
          <cell r="E3430">
            <v>1057.4100000000001</v>
          </cell>
          <cell r="F3430" t="str">
            <v>PEÇ</v>
          </cell>
          <cell r="H3430">
            <v>600</v>
          </cell>
          <cell r="I3430">
            <v>1250</v>
          </cell>
        </row>
        <row r="3431">
          <cell r="A3431">
            <v>303479</v>
          </cell>
          <cell r="B3431" t="str">
            <v>TUBO-CILIND TK9CL 600 1280</v>
          </cell>
          <cell r="C3431" t="str">
            <v>TK9CL 600 1280</v>
          </cell>
          <cell r="D3431">
            <v>0.01</v>
          </cell>
          <cell r="E3431">
            <v>1057.4100000000001</v>
          </cell>
          <cell r="F3431" t="str">
            <v>PEÇ</v>
          </cell>
          <cell r="H3431">
            <v>600</v>
          </cell>
          <cell r="I3431">
            <v>1280</v>
          </cell>
        </row>
        <row r="3432">
          <cell r="A3432">
            <v>303480</v>
          </cell>
          <cell r="B3432" t="str">
            <v>TUBO-CILIND TK9CL 600 1290</v>
          </cell>
          <cell r="C3432" t="str">
            <v>TK9CL 600 1290</v>
          </cell>
          <cell r="D3432">
            <v>0.01</v>
          </cell>
          <cell r="E3432">
            <v>1057.4100000000001</v>
          </cell>
          <cell r="F3432" t="str">
            <v>PEÇ</v>
          </cell>
          <cell r="H3432">
            <v>600</v>
          </cell>
          <cell r="I3432">
            <v>1290</v>
          </cell>
        </row>
        <row r="3433">
          <cell r="A3433">
            <v>303481</v>
          </cell>
          <cell r="B3433" t="str">
            <v>TUBO-CILIND TK9CL 600 1300</v>
          </cell>
          <cell r="C3433" t="str">
            <v>TK9CL 600 1300</v>
          </cell>
          <cell r="D3433">
            <v>485.09</v>
          </cell>
          <cell r="E3433">
            <v>1057.4100000000001</v>
          </cell>
          <cell r="F3433" t="str">
            <v>PEÇ</v>
          </cell>
          <cell r="H3433">
            <v>600</v>
          </cell>
          <cell r="I3433">
            <v>1300</v>
          </cell>
        </row>
        <row r="3434">
          <cell r="A3434">
            <v>303482</v>
          </cell>
          <cell r="B3434" t="str">
            <v>TUBO-CILIND TK9CL 600 1310</v>
          </cell>
          <cell r="C3434" t="str">
            <v>TK9CL 600 1310</v>
          </cell>
          <cell r="D3434">
            <v>0.01</v>
          </cell>
          <cell r="E3434">
            <v>1057.4100000000001</v>
          </cell>
          <cell r="F3434" t="str">
            <v>PEÇ</v>
          </cell>
          <cell r="H3434">
            <v>600</v>
          </cell>
          <cell r="I3434">
            <v>1310</v>
          </cell>
        </row>
        <row r="3435">
          <cell r="A3435">
            <v>303483</v>
          </cell>
          <cell r="B3435" t="str">
            <v>TUBO-CILIND TK9CL 600 1320</v>
          </cell>
          <cell r="C3435" t="str">
            <v>TK9CL 600 1320</v>
          </cell>
          <cell r="D3435">
            <v>0.01</v>
          </cell>
          <cell r="E3435">
            <v>1057.4100000000001</v>
          </cell>
          <cell r="F3435" t="str">
            <v>PEÇ</v>
          </cell>
          <cell r="H3435">
            <v>600</v>
          </cell>
          <cell r="I3435">
            <v>1320</v>
          </cell>
        </row>
        <row r="3436">
          <cell r="A3436">
            <v>303484</v>
          </cell>
          <cell r="B3436" t="str">
            <v>TUBO-CILIND TK9CL 600 1350</v>
          </cell>
          <cell r="C3436" t="str">
            <v>TK9CL 600 1350</v>
          </cell>
          <cell r="D3436">
            <v>0.01</v>
          </cell>
          <cell r="E3436">
            <v>1057.4100000000001</v>
          </cell>
          <cell r="F3436" t="str">
            <v>PEÇ</v>
          </cell>
          <cell r="H3436">
            <v>600</v>
          </cell>
          <cell r="I3436">
            <v>1350</v>
          </cell>
        </row>
        <row r="3437">
          <cell r="A3437">
            <v>303485</v>
          </cell>
          <cell r="B3437" t="str">
            <v>TUBO-CILIND TK9CL 600 1360</v>
          </cell>
          <cell r="C3437" t="str">
            <v>TK9CL 600 1360</v>
          </cell>
          <cell r="D3437">
            <v>0.01</v>
          </cell>
          <cell r="E3437">
            <v>1057.4100000000001</v>
          </cell>
          <cell r="F3437" t="str">
            <v>PEÇ</v>
          </cell>
          <cell r="H3437">
            <v>600</v>
          </cell>
          <cell r="I3437">
            <v>1360</v>
          </cell>
        </row>
        <row r="3438">
          <cell r="A3438">
            <v>303486</v>
          </cell>
          <cell r="B3438" t="str">
            <v>TUBO-CILIND TK9CL 600 1370</v>
          </cell>
          <cell r="C3438" t="str">
            <v>TK9CL 600 1370</v>
          </cell>
          <cell r="D3438">
            <v>0.01</v>
          </cell>
          <cell r="E3438">
            <v>1057.4100000000001</v>
          </cell>
          <cell r="F3438" t="str">
            <v>PEÇ</v>
          </cell>
          <cell r="H3438">
            <v>600</v>
          </cell>
          <cell r="I3438">
            <v>1370</v>
          </cell>
        </row>
        <row r="3439">
          <cell r="A3439">
            <v>303487</v>
          </cell>
          <cell r="B3439" t="str">
            <v>TUBO-CILIND TK9CL 600 1380</v>
          </cell>
          <cell r="C3439" t="str">
            <v>TK9CL 600 1380</v>
          </cell>
          <cell r="D3439">
            <v>0.01</v>
          </cell>
          <cell r="E3439">
            <v>1057.4100000000001</v>
          </cell>
          <cell r="F3439" t="str">
            <v>PEÇ</v>
          </cell>
          <cell r="H3439">
            <v>800</v>
          </cell>
          <cell r="I3439">
            <v>1380</v>
          </cell>
        </row>
        <row r="3440">
          <cell r="A3440">
            <v>303488</v>
          </cell>
          <cell r="B3440" t="str">
            <v>TUBO-CILIND TK9CL 600 1400</v>
          </cell>
          <cell r="C3440" t="str">
            <v>TK9CL 600 1400</v>
          </cell>
          <cell r="D3440">
            <v>0.01</v>
          </cell>
          <cell r="E3440">
            <v>1057.4100000000001</v>
          </cell>
          <cell r="F3440" t="str">
            <v>PEÇ</v>
          </cell>
          <cell r="H3440">
            <v>600</v>
          </cell>
          <cell r="I3440">
            <v>1400</v>
          </cell>
        </row>
        <row r="3441">
          <cell r="A3441">
            <v>303489</v>
          </cell>
          <cell r="B3441" t="str">
            <v>TUBO-CILIND TK9CL 600 1440</v>
          </cell>
          <cell r="C3441" t="str">
            <v>TK9CL 600 1440</v>
          </cell>
          <cell r="D3441">
            <v>0.01</v>
          </cell>
          <cell r="E3441">
            <v>1057.4100000000001</v>
          </cell>
          <cell r="F3441" t="str">
            <v>PEÇ</v>
          </cell>
          <cell r="H3441">
            <v>600</v>
          </cell>
          <cell r="I3441">
            <v>1440</v>
          </cell>
        </row>
        <row r="3442">
          <cell r="A3442">
            <v>303490</v>
          </cell>
          <cell r="B3442" t="str">
            <v>TUBO-CILIND TK9CL 600 1480</v>
          </cell>
          <cell r="C3442" t="str">
            <v>TK9CL 600 1480</v>
          </cell>
          <cell r="D3442">
            <v>0.01</v>
          </cell>
          <cell r="E3442">
            <v>1057.4100000000001</v>
          </cell>
          <cell r="F3442" t="str">
            <v>PEÇ</v>
          </cell>
          <cell r="H3442">
            <v>600</v>
          </cell>
          <cell r="I3442">
            <v>1480</v>
          </cell>
        </row>
        <row r="3443">
          <cell r="A3443">
            <v>303491</v>
          </cell>
          <cell r="B3443" t="str">
            <v>TUBO-CILIND TK9CL 600 1500</v>
          </cell>
          <cell r="C3443" t="str">
            <v>TK9CL 600 1500</v>
          </cell>
          <cell r="D3443">
            <v>478.12</v>
          </cell>
          <cell r="E3443">
            <v>1837.3</v>
          </cell>
          <cell r="F3443" t="str">
            <v>PEÇ</v>
          </cell>
          <cell r="H3443">
            <v>600</v>
          </cell>
          <cell r="I3443">
            <v>1500</v>
          </cell>
        </row>
        <row r="3444">
          <cell r="A3444">
            <v>303492</v>
          </cell>
          <cell r="B3444" t="str">
            <v>TUBO-CILIND TK9CL 600 1510</v>
          </cell>
          <cell r="C3444" t="str">
            <v>TK9CL 600 1510</v>
          </cell>
          <cell r="D3444">
            <v>0.01</v>
          </cell>
          <cell r="E3444">
            <v>1409.88</v>
          </cell>
          <cell r="F3444" t="str">
            <v>PEÇ</v>
          </cell>
          <cell r="H3444">
            <v>600</v>
          </cell>
          <cell r="I3444">
            <v>1510</v>
          </cell>
        </row>
        <row r="3445">
          <cell r="A3445">
            <v>303493</v>
          </cell>
          <cell r="B3445" t="str">
            <v>TUBO-CILIND TK9CL 600 1570</v>
          </cell>
          <cell r="C3445" t="str">
            <v>TK9CL 600 1570</v>
          </cell>
          <cell r="D3445">
            <v>0.01</v>
          </cell>
          <cell r="E3445">
            <v>1409.88</v>
          </cell>
          <cell r="F3445" t="str">
            <v>PEÇ</v>
          </cell>
          <cell r="H3445">
            <v>600</v>
          </cell>
          <cell r="I3445">
            <v>1570</v>
          </cell>
        </row>
        <row r="3446">
          <cell r="A3446">
            <v>303494</v>
          </cell>
          <cell r="B3446" t="str">
            <v>TUBO-CILIND TK9CL 600 1600</v>
          </cell>
          <cell r="C3446" t="str">
            <v>TK9CL 600 1600</v>
          </cell>
          <cell r="D3446">
            <v>572.79999999999995</v>
          </cell>
          <cell r="E3446">
            <v>4842.4799999999996</v>
          </cell>
          <cell r="F3446" t="str">
            <v>PEÇ</v>
          </cell>
          <cell r="H3446">
            <v>600</v>
          </cell>
          <cell r="I3446">
            <v>1600</v>
          </cell>
        </row>
        <row r="3447">
          <cell r="A3447">
            <v>303495</v>
          </cell>
          <cell r="B3447" t="str">
            <v>TUBO-CILIND TK9CL 600 1660</v>
          </cell>
          <cell r="C3447" t="str">
            <v>TK9CL 600 1660</v>
          </cell>
          <cell r="D3447">
            <v>0.01</v>
          </cell>
          <cell r="E3447">
            <v>1409.88</v>
          </cell>
          <cell r="F3447" t="str">
            <v>PEÇ</v>
          </cell>
          <cell r="H3447">
            <v>600</v>
          </cell>
          <cell r="I3447">
            <v>1660</v>
          </cell>
        </row>
        <row r="3448">
          <cell r="A3448">
            <v>303496</v>
          </cell>
          <cell r="B3448" t="str">
            <v>TUBO-CILIND TK9CL 600 1690</v>
          </cell>
          <cell r="C3448" t="str">
            <v>TK9CL 600 1690</v>
          </cell>
          <cell r="D3448">
            <v>0.01</v>
          </cell>
          <cell r="E3448">
            <v>1409.88</v>
          </cell>
          <cell r="F3448" t="str">
            <v>PEÇ</v>
          </cell>
          <cell r="H3448">
            <v>600</v>
          </cell>
          <cell r="I3448">
            <v>1690</v>
          </cell>
        </row>
        <row r="3449">
          <cell r="A3449">
            <v>303497</v>
          </cell>
          <cell r="B3449" t="str">
            <v>TUBO-CILIND TK9CL 600 1700</v>
          </cell>
          <cell r="C3449" t="str">
            <v>TK9CL 600 1700</v>
          </cell>
          <cell r="D3449">
            <v>620.47</v>
          </cell>
          <cell r="E3449">
            <v>2131.5300000000002</v>
          </cell>
          <cell r="F3449" t="str">
            <v>PEÇ</v>
          </cell>
          <cell r="H3449">
            <v>600</v>
          </cell>
          <cell r="I3449">
            <v>1700</v>
          </cell>
        </row>
        <row r="3450">
          <cell r="A3450">
            <v>303498</v>
          </cell>
          <cell r="B3450" t="str">
            <v>TUBO-CILIND TK9CL 600 1730</v>
          </cell>
          <cell r="C3450" t="str">
            <v>TK9CL 600 1730</v>
          </cell>
          <cell r="D3450">
            <v>0.01</v>
          </cell>
          <cell r="E3450">
            <v>1409.88</v>
          </cell>
          <cell r="F3450" t="str">
            <v>PEÇ</v>
          </cell>
          <cell r="H3450">
            <v>600</v>
          </cell>
          <cell r="I3450">
            <v>1730</v>
          </cell>
        </row>
        <row r="3451">
          <cell r="A3451">
            <v>303499</v>
          </cell>
          <cell r="B3451" t="str">
            <v>TUBO-CILIND TK9CL 600 1750</v>
          </cell>
          <cell r="C3451" t="str">
            <v>TK9CL 600 1750</v>
          </cell>
          <cell r="D3451">
            <v>0.01</v>
          </cell>
          <cell r="E3451">
            <v>1409.88</v>
          </cell>
          <cell r="F3451" t="str">
            <v>PEÇ</v>
          </cell>
          <cell r="H3451">
            <v>600</v>
          </cell>
          <cell r="I3451">
            <v>1750</v>
          </cell>
        </row>
        <row r="3452">
          <cell r="A3452">
            <v>303500</v>
          </cell>
          <cell r="B3452" t="str">
            <v>TUBO-CILIND TK9CL 600 1800</v>
          </cell>
          <cell r="C3452" t="str">
            <v>TK9CL 600 1800</v>
          </cell>
          <cell r="D3452">
            <v>0.01</v>
          </cell>
          <cell r="E3452">
            <v>1409.88</v>
          </cell>
          <cell r="F3452" t="str">
            <v>PEÇ</v>
          </cell>
          <cell r="H3452">
            <v>600</v>
          </cell>
          <cell r="I3452">
            <v>1800</v>
          </cell>
        </row>
        <row r="3453">
          <cell r="A3453">
            <v>303501</v>
          </cell>
          <cell r="B3453" t="str">
            <v>TUBO-CILIND TK9CL 600 1850</v>
          </cell>
          <cell r="C3453" t="str">
            <v>TK9CL 600 1850</v>
          </cell>
          <cell r="D3453">
            <v>0.01</v>
          </cell>
          <cell r="E3453">
            <v>1409.88</v>
          </cell>
          <cell r="F3453" t="str">
            <v>PEÇ</v>
          </cell>
          <cell r="H3453">
            <v>600</v>
          </cell>
          <cell r="I3453">
            <v>1850</v>
          </cell>
        </row>
        <row r="3454">
          <cell r="A3454">
            <v>303502</v>
          </cell>
          <cell r="B3454" t="str">
            <v>TUBO-CILIND TK9CL 600 1860</v>
          </cell>
          <cell r="C3454" t="str">
            <v>TK9CL 600 1860</v>
          </cell>
          <cell r="D3454">
            <v>0.01</v>
          </cell>
          <cell r="E3454">
            <v>1409.88</v>
          </cell>
          <cell r="F3454" t="str">
            <v>PEÇ</v>
          </cell>
          <cell r="H3454">
            <v>600</v>
          </cell>
          <cell r="I3454">
            <v>1860</v>
          </cell>
        </row>
        <row r="3455">
          <cell r="A3455">
            <v>303503</v>
          </cell>
          <cell r="B3455" t="str">
            <v>TUBO-CILIND TK9CL 600 1900</v>
          </cell>
          <cell r="C3455" t="str">
            <v>TK9CL 600 1900</v>
          </cell>
          <cell r="D3455">
            <v>0.01</v>
          </cell>
          <cell r="E3455">
            <v>1409.88</v>
          </cell>
          <cell r="F3455" t="str">
            <v>PEÇ</v>
          </cell>
          <cell r="H3455">
            <v>600</v>
          </cell>
          <cell r="I3455">
            <v>1900</v>
          </cell>
        </row>
        <row r="3456">
          <cell r="A3456">
            <v>303504</v>
          </cell>
          <cell r="B3456" t="str">
            <v>TUBO-CILIND TK9CL 600 1920</v>
          </cell>
          <cell r="C3456" t="str">
            <v>TK9CL 600 1920</v>
          </cell>
          <cell r="D3456">
            <v>0.01</v>
          </cell>
          <cell r="E3456">
            <v>1409.88</v>
          </cell>
          <cell r="F3456" t="str">
            <v>PEÇ</v>
          </cell>
          <cell r="H3456">
            <v>600</v>
          </cell>
          <cell r="I3456">
            <v>1920</v>
          </cell>
        </row>
        <row r="3457">
          <cell r="A3457">
            <v>303505</v>
          </cell>
          <cell r="B3457" t="str">
            <v>TUBO-CILIND TK9CL 600 1980</v>
          </cell>
          <cell r="C3457" t="str">
            <v>TK9CL 600 1980</v>
          </cell>
          <cell r="D3457">
            <v>0.01</v>
          </cell>
          <cell r="E3457">
            <v>1409.88</v>
          </cell>
          <cell r="F3457" t="str">
            <v>PEÇ</v>
          </cell>
          <cell r="H3457">
            <v>600</v>
          </cell>
          <cell r="I3457">
            <v>1980</v>
          </cell>
        </row>
        <row r="3458">
          <cell r="A3458">
            <v>303506</v>
          </cell>
          <cell r="B3458" t="str">
            <v>TUBO-CILIND TK9CL 600 2000</v>
          </cell>
          <cell r="C3458" t="str">
            <v>TK9CL 600 2000</v>
          </cell>
          <cell r="D3458">
            <v>612.26</v>
          </cell>
          <cell r="E3458">
            <v>2712.86</v>
          </cell>
          <cell r="F3458" t="str">
            <v>PEÇ</v>
          </cell>
          <cell r="H3458">
            <v>600</v>
          </cell>
          <cell r="I3458">
            <v>2000</v>
          </cell>
        </row>
        <row r="3459">
          <cell r="A3459">
            <v>303507</v>
          </cell>
          <cell r="B3459" t="str">
            <v>TUBO-CILIND TK9CL 600 2050</v>
          </cell>
          <cell r="C3459" t="str">
            <v>TK9CL 600 2050</v>
          </cell>
          <cell r="D3459">
            <v>0.01</v>
          </cell>
          <cell r="E3459">
            <v>1762.35</v>
          </cell>
          <cell r="F3459" t="str">
            <v>PEÇ</v>
          </cell>
          <cell r="H3459">
            <v>600</v>
          </cell>
          <cell r="I3459">
            <v>2050</v>
          </cell>
        </row>
        <row r="3460">
          <cell r="A3460">
            <v>303508</v>
          </cell>
          <cell r="B3460" t="str">
            <v>TUBO-CILIND TK9CL 600 2060</v>
          </cell>
          <cell r="C3460" t="str">
            <v>TK9CL 600 2060</v>
          </cell>
          <cell r="D3460">
            <v>0.01</v>
          </cell>
          <cell r="E3460">
            <v>1762.35</v>
          </cell>
          <cell r="F3460" t="str">
            <v>PEÇ</v>
          </cell>
          <cell r="H3460">
            <v>600</v>
          </cell>
          <cell r="I3460">
            <v>2060</v>
          </cell>
        </row>
        <row r="3461">
          <cell r="A3461">
            <v>303509</v>
          </cell>
          <cell r="B3461" t="str">
            <v>TUBO-CILIND TK9CL 600 2070</v>
          </cell>
          <cell r="C3461" t="str">
            <v>TK9CL 600 2070</v>
          </cell>
          <cell r="D3461">
            <v>0.01</v>
          </cell>
          <cell r="E3461">
            <v>1762.35</v>
          </cell>
          <cell r="F3461" t="str">
            <v>PEÇ</v>
          </cell>
          <cell r="H3461">
            <v>600</v>
          </cell>
          <cell r="I3461">
            <v>2070</v>
          </cell>
        </row>
        <row r="3462">
          <cell r="A3462">
            <v>303510</v>
          </cell>
          <cell r="B3462" t="str">
            <v>TUBO-CILIND TK9CL 600 2080</v>
          </cell>
          <cell r="C3462" t="str">
            <v>TK9CL 600 2080</v>
          </cell>
          <cell r="D3462">
            <v>0.01</v>
          </cell>
          <cell r="E3462">
            <v>1762.35</v>
          </cell>
          <cell r="F3462" t="str">
            <v>PEÇ</v>
          </cell>
          <cell r="H3462">
            <v>600</v>
          </cell>
          <cell r="I3462">
            <v>2080</v>
          </cell>
        </row>
        <row r="3463">
          <cell r="A3463">
            <v>303511</v>
          </cell>
          <cell r="B3463" t="str">
            <v>TUBO-CILIND TK9CL 600 2100</v>
          </cell>
          <cell r="C3463" t="str">
            <v>TK9CL 600 2100</v>
          </cell>
          <cell r="D3463">
            <v>0.01</v>
          </cell>
          <cell r="E3463">
            <v>1762.35</v>
          </cell>
          <cell r="F3463" t="str">
            <v>PEÇ</v>
          </cell>
          <cell r="H3463">
            <v>600</v>
          </cell>
          <cell r="I3463">
            <v>2100</v>
          </cell>
        </row>
        <row r="3464">
          <cell r="A3464">
            <v>303512</v>
          </cell>
          <cell r="B3464" t="str">
            <v>TUBO-CILIND TK9CL 600 2110</v>
          </cell>
          <cell r="C3464" t="str">
            <v>TK9CL 600 2110</v>
          </cell>
          <cell r="D3464">
            <v>0.01</v>
          </cell>
          <cell r="E3464">
            <v>1762.35</v>
          </cell>
          <cell r="F3464" t="str">
            <v>PEÇ</v>
          </cell>
          <cell r="H3464">
            <v>600</v>
          </cell>
          <cell r="I3464">
            <v>2110</v>
          </cell>
        </row>
        <row r="3465">
          <cell r="A3465">
            <v>303513</v>
          </cell>
          <cell r="B3465" t="str">
            <v>TUBO-CILIND TK9CL 600 2170</v>
          </cell>
          <cell r="C3465" t="str">
            <v>TK9CL 600 2170</v>
          </cell>
          <cell r="D3465">
            <v>0.01</v>
          </cell>
          <cell r="E3465">
            <v>1762.35</v>
          </cell>
          <cell r="F3465" t="str">
            <v>PEÇ</v>
          </cell>
          <cell r="H3465">
            <v>600</v>
          </cell>
          <cell r="I3465">
            <v>2170</v>
          </cell>
        </row>
        <row r="3466">
          <cell r="A3466">
            <v>303514</v>
          </cell>
          <cell r="B3466" t="str">
            <v>TUBO-CILIND TK9CL 600 2180</v>
          </cell>
          <cell r="C3466" t="str">
            <v>TK9CL 600 2180</v>
          </cell>
          <cell r="D3466">
            <v>0.01</v>
          </cell>
          <cell r="E3466">
            <v>1762.35</v>
          </cell>
          <cell r="F3466" t="str">
            <v>PEÇ</v>
          </cell>
          <cell r="H3466">
            <v>600</v>
          </cell>
          <cell r="I3466">
            <v>2180</v>
          </cell>
        </row>
        <row r="3467">
          <cell r="A3467">
            <v>303515</v>
          </cell>
          <cell r="B3467" t="str">
            <v>TUBO-CILIND TK9CL 600 2200</v>
          </cell>
          <cell r="C3467" t="str">
            <v>TK9CL 600 2200</v>
          </cell>
          <cell r="D3467">
            <v>0.01</v>
          </cell>
          <cell r="E3467">
            <v>1762.35</v>
          </cell>
          <cell r="F3467" t="str">
            <v>PEÇ</v>
          </cell>
          <cell r="H3467">
            <v>600</v>
          </cell>
          <cell r="I3467">
            <v>2200</v>
          </cell>
        </row>
        <row r="3468">
          <cell r="A3468">
            <v>303516</v>
          </cell>
          <cell r="B3468" t="str">
            <v>TUBO-CILIND TK9CL 600 2250</v>
          </cell>
          <cell r="C3468" t="str">
            <v>TK9CL 600 2250</v>
          </cell>
          <cell r="D3468">
            <v>0.01</v>
          </cell>
          <cell r="E3468">
            <v>1762.35</v>
          </cell>
          <cell r="F3468" t="str">
            <v>PEÇ</v>
          </cell>
          <cell r="H3468">
            <v>600</v>
          </cell>
          <cell r="I3468">
            <v>2250</v>
          </cell>
        </row>
        <row r="3469">
          <cell r="A3469">
            <v>303517</v>
          </cell>
          <cell r="B3469" t="str">
            <v>TUBO-CILIND TK9CL 600 2290</v>
          </cell>
          <cell r="C3469" t="str">
            <v>TK9CL 600 2290</v>
          </cell>
          <cell r="D3469">
            <v>0.01</v>
          </cell>
          <cell r="E3469">
            <v>1762.35</v>
          </cell>
          <cell r="F3469" t="str">
            <v>PEÇ</v>
          </cell>
          <cell r="H3469">
            <v>600</v>
          </cell>
          <cell r="I3469">
            <v>2290</v>
          </cell>
        </row>
        <row r="3470">
          <cell r="A3470">
            <v>303518</v>
          </cell>
          <cell r="B3470" t="str">
            <v>TUBO-CILIND TK9CL 600 2300</v>
          </cell>
          <cell r="C3470" t="str">
            <v>TK9CL 600 2300</v>
          </cell>
          <cell r="D3470">
            <v>0.01</v>
          </cell>
          <cell r="E3470">
            <v>1762.35</v>
          </cell>
          <cell r="F3470" t="str">
            <v>PEÇ</v>
          </cell>
          <cell r="H3470">
            <v>600</v>
          </cell>
          <cell r="I3470">
            <v>2300</v>
          </cell>
        </row>
        <row r="3471">
          <cell r="A3471">
            <v>303519</v>
          </cell>
          <cell r="B3471" t="str">
            <v>TUBO-CILIND TK9CL 600 2310</v>
          </cell>
          <cell r="C3471" t="str">
            <v>TK9CL 600 2310</v>
          </cell>
          <cell r="D3471">
            <v>0.01</v>
          </cell>
          <cell r="E3471">
            <v>1762.35</v>
          </cell>
          <cell r="F3471" t="str">
            <v>PEÇ</v>
          </cell>
          <cell r="H3471">
            <v>600</v>
          </cell>
          <cell r="I3471">
            <v>2310</v>
          </cell>
        </row>
        <row r="3472">
          <cell r="A3472">
            <v>303520</v>
          </cell>
          <cell r="B3472" t="str">
            <v>TUBO-CILIND TK9CL 600 2330</v>
          </cell>
          <cell r="C3472" t="str">
            <v>TK9CL 600 2330</v>
          </cell>
          <cell r="D3472">
            <v>0.01</v>
          </cell>
          <cell r="E3472">
            <v>1762.35</v>
          </cell>
          <cell r="F3472" t="str">
            <v>PEÇ</v>
          </cell>
          <cell r="H3472">
            <v>600</v>
          </cell>
          <cell r="I3472">
            <v>2330</v>
          </cell>
        </row>
        <row r="3473">
          <cell r="A3473">
            <v>303521</v>
          </cell>
          <cell r="B3473" t="str">
            <v>TUBO-CILIND TK9CL 600 2350</v>
          </cell>
          <cell r="C3473" t="str">
            <v>TK9CL 600 2350</v>
          </cell>
          <cell r="D3473">
            <v>0.01</v>
          </cell>
          <cell r="E3473">
            <v>1762.35</v>
          </cell>
          <cell r="F3473" t="str">
            <v>PEÇ</v>
          </cell>
          <cell r="H3473">
            <v>600</v>
          </cell>
          <cell r="I3473">
            <v>2350</v>
          </cell>
        </row>
        <row r="3474">
          <cell r="A3474">
            <v>303522</v>
          </cell>
          <cell r="B3474" t="str">
            <v>TUBO-CILIND TK9CL 600 2390</v>
          </cell>
          <cell r="C3474" t="str">
            <v>TK9CL 600 2390</v>
          </cell>
          <cell r="D3474">
            <v>0.01</v>
          </cell>
          <cell r="E3474">
            <v>1762.35</v>
          </cell>
          <cell r="F3474" t="str">
            <v>PEÇ</v>
          </cell>
          <cell r="H3474">
            <v>600</v>
          </cell>
          <cell r="I3474">
            <v>2390</v>
          </cell>
        </row>
        <row r="3475">
          <cell r="A3475">
            <v>303523</v>
          </cell>
          <cell r="B3475" t="str">
            <v>TUBO-CILIND TK9CL 600 2400</v>
          </cell>
          <cell r="C3475" t="str">
            <v>TK9CL 600 2400</v>
          </cell>
          <cell r="D3475">
            <v>0.01</v>
          </cell>
          <cell r="E3475">
            <v>1762.35</v>
          </cell>
          <cell r="F3475" t="str">
            <v>PEÇ</v>
          </cell>
          <cell r="H3475">
            <v>600</v>
          </cell>
          <cell r="I3475">
            <v>2400</v>
          </cell>
        </row>
        <row r="3476">
          <cell r="A3476">
            <v>303524</v>
          </cell>
          <cell r="B3476" t="str">
            <v>TUBO-CILIND TK9CL 600 2420</v>
          </cell>
          <cell r="C3476" t="str">
            <v>TK9CL 600 2420</v>
          </cell>
          <cell r="D3476">
            <v>0.01</v>
          </cell>
          <cell r="E3476">
            <v>1762.35</v>
          </cell>
          <cell r="F3476" t="str">
            <v>PEÇ</v>
          </cell>
          <cell r="H3476">
            <v>600</v>
          </cell>
          <cell r="I3476">
            <v>2420</v>
          </cell>
        </row>
        <row r="3477">
          <cell r="A3477">
            <v>303525</v>
          </cell>
          <cell r="B3477" t="str">
            <v>TUBO-CILIND TK9CL 600 2430</v>
          </cell>
          <cell r="C3477" t="str">
            <v>TK9CL 600 2430</v>
          </cell>
          <cell r="D3477">
            <v>0.01</v>
          </cell>
          <cell r="E3477">
            <v>1762.35</v>
          </cell>
          <cell r="F3477" t="str">
            <v>PEÇ</v>
          </cell>
          <cell r="H3477">
            <v>600</v>
          </cell>
          <cell r="I3477">
            <v>2430</v>
          </cell>
        </row>
        <row r="3478">
          <cell r="A3478">
            <v>303526</v>
          </cell>
          <cell r="B3478" t="str">
            <v>TUBO-CILIND TK9CL 600 2490</v>
          </cell>
          <cell r="C3478" t="str">
            <v>TK9CL 600 2490</v>
          </cell>
          <cell r="D3478">
            <v>0.01</v>
          </cell>
          <cell r="E3478">
            <v>1762.35</v>
          </cell>
          <cell r="F3478" t="str">
            <v>PEÇ</v>
          </cell>
          <cell r="H3478">
            <v>600</v>
          </cell>
          <cell r="I3478">
            <v>2490</v>
          </cell>
        </row>
        <row r="3479">
          <cell r="A3479">
            <v>303527</v>
          </cell>
          <cell r="B3479" t="str">
            <v>TUBO-CILIND TK9CL 600 2500</v>
          </cell>
          <cell r="C3479" t="str">
            <v>TK9CL 600 2500</v>
          </cell>
          <cell r="D3479">
            <v>755.83</v>
          </cell>
          <cell r="E3479">
            <v>3281.61</v>
          </cell>
          <cell r="F3479" t="str">
            <v>PEÇ</v>
          </cell>
          <cell r="H3479">
            <v>600</v>
          </cell>
          <cell r="I3479">
            <v>2500</v>
          </cell>
        </row>
        <row r="3480">
          <cell r="A3480">
            <v>303528</v>
          </cell>
          <cell r="B3480" t="str">
            <v>TUBO-CILIND TK9CL 600 2540</v>
          </cell>
          <cell r="C3480" t="str">
            <v>TK9CL 600 2540</v>
          </cell>
          <cell r="D3480">
            <v>0.01</v>
          </cell>
          <cell r="E3480">
            <v>2114.8200000000002</v>
          </cell>
          <cell r="F3480" t="str">
            <v>PEÇ</v>
          </cell>
          <cell r="H3480">
            <v>600</v>
          </cell>
          <cell r="I3480">
            <v>2540</v>
          </cell>
        </row>
        <row r="3481">
          <cell r="A3481">
            <v>303529</v>
          </cell>
          <cell r="B3481" t="str">
            <v>TUBO-CILIND TK9CL 600 2550</v>
          </cell>
          <cell r="C3481" t="str">
            <v>TK9CL 600 2550</v>
          </cell>
          <cell r="D3481">
            <v>0.01</v>
          </cell>
          <cell r="E3481">
            <v>2114.8200000000002</v>
          </cell>
          <cell r="F3481" t="str">
            <v>PEÇ</v>
          </cell>
          <cell r="H3481">
            <v>600</v>
          </cell>
          <cell r="I3481">
            <v>2550</v>
          </cell>
        </row>
        <row r="3482">
          <cell r="A3482">
            <v>303530</v>
          </cell>
          <cell r="B3482" t="str">
            <v>TUBO-CILIND TK9CL 600 2580</v>
          </cell>
          <cell r="C3482" t="str">
            <v>TK9CL 600 2580</v>
          </cell>
          <cell r="D3482">
            <v>0.01</v>
          </cell>
          <cell r="E3482">
            <v>2114.8200000000002</v>
          </cell>
          <cell r="F3482" t="str">
            <v>PEÇ</v>
          </cell>
          <cell r="H3482">
            <v>600</v>
          </cell>
          <cell r="I3482">
            <v>2580</v>
          </cell>
        </row>
        <row r="3483">
          <cell r="A3483">
            <v>303531</v>
          </cell>
          <cell r="B3483" t="str">
            <v>TUBO-CILIND TK9CL 600 2600</v>
          </cell>
          <cell r="C3483" t="str">
            <v>TK9CL 600 2600</v>
          </cell>
          <cell r="D3483">
            <v>0.01</v>
          </cell>
          <cell r="E3483">
            <v>2114.8200000000002</v>
          </cell>
          <cell r="F3483" t="str">
            <v>PEÇ</v>
          </cell>
          <cell r="H3483">
            <v>600</v>
          </cell>
          <cell r="I3483">
            <v>2600</v>
          </cell>
        </row>
        <row r="3484">
          <cell r="A3484">
            <v>303532</v>
          </cell>
          <cell r="B3484" t="str">
            <v>TUBO-CILIND TK9CL 600 2640</v>
          </cell>
          <cell r="C3484" t="str">
            <v>TK9CL 600 2640</v>
          </cell>
          <cell r="D3484">
            <v>0.01</v>
          </cell>
          <cell r="E3484">
            <v>2114.8200000000002</v>
          </cell>
          <cell r="F3484" t="str">
            <v>PEÇ</v>
          </cell>
          <cell r="H3484">
            <v>600</v>
          </cell>
          <cell r="I3484">
            <v>2640</v>
          </cell>
        </row>
        <row r="3485">
          <cell r="A3485">
            <v>303533</v>
          </cell>
          <cell r="B3485" t="str">
            <v>TUBO-CILIND TK9CL 600 2650</v>
          </cell>
          <cell r="C3485" t="str">
            <v>TK9CL 600 2650</v>
          </cell>
          <cell r="D3485">
            <v>0.01</v>
          </cell>
          <cell r="E3485">
            <v>2114.8200000000002</v>
          </cell>
          <cell r="F3485" t="str">
            <v>PEÇ</v>
          </cell>
          <cell r="H3485">
            <v>600</v>
          </cell>
          <cell r="I3485">
            <v>2650</v>
          </cell>
        </row>
        <row r="3486">
          <cell r="A3486">
            <v>303534</v>
          </cell>
          <cell r="B3486" t="str">
            <v>TUBO-CILIND TK9CL 600 2700</v>
          </cell>
          <cell r="C3486" t="str">
            <v>TK9CL 600 2700</v>
          </cell>
          <cell r="D3486">
            <v>0.01</v>
          </cell>
          <cell r="E3486">
            <v>2114.8200000000002</v>
          </cell>
          <cell r="F3486" t="str">
            <v>PEÇ</v>
          </cell>
          <cell r="H3486">
            <v>600</v>
          </cell>
          <cell r="I3486">
            <v>2700</v>
          </cell>
        </row>
        <row r="3487">
          <cell r="A3487">
            <v>303535</v>
          </cell>
          <cell r="B3487" t="str">
            <v>TUBO-CILIND TK9CL 600 2710</v>
          </cell>
          <cell r="C3487" t="str">
            <v>TK9CL 600 2710</v>
          </cell>
          <cell r="D3487">
            <v>0.01</v>
          </cell>
          <cell r="E3487">
            <v>2114.8200000000002</v>
          </cell>
          <cell r="F3487" t="str">
            <v>PEÇ</v>
          </cell>
          <cell r="H3487">
            <v>600</v>
          </cell>
          <cell r="I3487">
            <v>2701</v>
          </cell>
        </row>
        <row r="3488">
          <cell r="A3488">
            <v>303536</v>
          </cell>
          <cell r="B3488" t="str">
            <v>TUBO-CILIND TK9CL 600 2750</v>
          </cell>
          <cell r="C3488" t="str">
            <v>TK9CL 600 2750</v>
          </cell>
          <cell r="D3488">
            <v>0.01</v>
          </cell>
          <cell r="E3488">
            <v>2114.8200000000002</v>
          </cell>
          <cell r="F3488" t="str">
            <v>PEÇ</v>
          </cell>
          <cell r="H3488">
            <v>600</v>
          </cell>
          <cell r="I3488">
            <v>2750</v>
          </cell>
        </row>
        <row r="3489">
          <cell r="A3489">
            <v>303537</v>
          </cell>
          <cell r="B3489" t="str">
            <v>TUBO-CILIND TK9CL 600 2800</v>
          </cell>
          <cell r="C3489" t="str">
            <v>TK9CL 600 2800</v>
          </cell>
          <cell r="D3489">
            <v>922.53</v>
          </cell>
          <cell r="E3489">
            <v>4901.84</v>
          </cell>
          <cell r="F3489" t="str">
            <v>PEÇ</v>
          </cell>
          <cell r="H3489">
            <v>600</v>
          </cell>
          <cell r="I3489">
            <v>2800</v>
          </cell>
        </row>
        <row r="3490">
          <cell r="A3490">
            <v>303538</v>
          </cell>
          <cell r="B3490" t="str">
            <v>TUBO-CILIND TK9CL 600 2820</v>
          </cell>
          <cell r="C3490" t="str">
            <v>TK9CL 600 2820</v>
          </cell>
          <cell r="D3490">
            <v>0.01</v>
          </cell>
          <cell r="E3490">
            <v>2114.8200000000002</v>
          </cell>
          <cell r="F3490" t="str">
            <v>PEÇ</v>
          </cell>
          <cell r="H3490">
            <v>600</v>
          </cell>
          <cell r="I3490">
            <v>2820</v>
          </cell>
        </row>
        <row r="3491">
          <cell r="A3491">
            <v>303539</v>
          </cell>
          <cell r="B3491" t="str">
            <v>TUBO-CILIND TK9CL 600 2830</v>
          </cell>
          <cell r="C3491" t="str">
            <v>TK9CL 600 2830</v>
          </cell>
          <cell r="D3491">
            <v>0.01</v>
          </cell>
          <cell r="E3491">
            <v>2114.8200000000002</v>
          </cell>
          <cell r="F3491" t="str">
            <v>PEÇ</v>
          </cell>
          <cell r="H3491">
            <v>600</v>
          </cell>
          <cell r="I3491">
            <v>2830</v>
          </cell>
        </row>
        <row r="3492">
          <cell r="A3492">
            <v>303540</v>
          </cell>
          <cell r="B3492" t="str">
            <v>TUBO-CILIND TK9CL 600 2850</v>
          </cell>
          <cell r="C3492" t="str">
            <v>TK9CL 600 2850</v>
          </cell>
          <cell r="D3492">
            <v>0.01</v>
          </cell>
          <cell r="E3492">
            <v>2114.8200000000002</v>
          </cell>
          <cell r="F3492" t="str">
            <v>PEÇ</v>
          </cell>
          <cell r="H3492">
            <v>600</v>
          </cell>
          <cell r="I3492">
            <v>2850</v>
          </cell>
        </row>
        <row r="3493">
          <cell r="A3493">
            <v>303541</v>
          </cell>
          <cell r="B3493" t="str">
            <v>TUBO-CILIND TK9CL 600 2900</v>
          </cell>
          <cell r="C3493" t="str">
            <v>TK9CL 600 2900</v>
          </cell>
          <cell r="D3493">
            <v>951.77</v>
          </cell>
          <cell r="E3493">
            <v>2114.8200000000002</v>
          </cell>
          <cell r="F3493" t="str">
            <v>PEÇ</v>
          </cell>
          <cell r="H3493">
            <v>600</v>
          </cell>
          <cell r="I3493">
            <v>2900</v>
          </cell>
        </row>
        <row r="3494">
          <cell r="A3494">
            <v>303542</v>
          </cell>
          <cell r="B3494" t="str">
            <v>TUBO-CILIND TK9CL 600 3000</v>
          </cell>
          <cell r="C3494" t="str">
            <v>TK9CL 600 3000</v>
          </cell>
          <cell r="D3494">
            <v>1014.64</v>
          </cell>
          <cell r="E3494">
            <v>3852.81</v>
          </cell>
          <cell r="F3494" t="str">
            <v>PEÇ</v>
          </cell>
          <cell r="H3494">
            <v>600</v>
          </cell>
          <cell r="I3494">
            <v>3000</v>
          </cell>
        </row>
        <row r="3495">
          <cell r="A3495">
            <v>303543</v>
          </cell>
          <cell r="B3495" t="str">
            <v>TUBO-CILIND TK9CL 600 3040</v>
          </cell>
          <cell r="C3495" t="str">
            <v>TK9CL 600 3040</v>
          </cell>
          <cell r="D3495">
            <v>0.01</v>
          </cell>
          <cell r="E3495">
            <v>2467.31</v>
          </cell>
          <cell r="F3495" t="str">
            <v>PEÇ</v>
          </cell>
          <cell r="H3495">
            <v>600</v>
          </cell>
          <cell r="I3495">
            <v>3040</v>
          </cell>
        </row>
        <row r="3496">
          <cell r="A3496">
            <v>303544</v>
          </cell>
          <cell r="B3496" t="str">
            <v>TUBO-CILIND TK9CL 600 3100</v>
          </cell>
          <cell r="C3496" t="str">
            <v>TK9CL 600 3100</v>
          </cell>
          <cell r="D3496">
            <v>0.01</v>
          </cell>
          <cell r="E3496">
            <v>2467.31</v>
          </cell>
          <cell r="F3496" t="str">
            <v>PEÇ</v>
          </cell>
          <cell r="H3496">
            <v>600</v>
          </cell>
          <cell r="I3496">
            <v>3100</v>
          </cell>
        </row>
        <row r="3497">
          <cell r="A3497">
            <v>303545</v>
          </cell>
          <cell r="B3497" t="str">
            <v>TUBO-CILIND TK9CL 600 3150</v>
          </cell>
          <cell r="C3497" t="str">
            <v>TK9CL 600 3150</v>
          </cell>
          <cell r="D3497">
            <v>0.01</v>
          </cell>
          <cell r="E3497">
            <v>2467.31</v>
          </cell>
          <cell r="F3497" t="str">
            <v>PEÇ</v>
          </cell>
          <cell r="H3497">
            <v>600</v>
          </cell>
          <cell r="I3497">
            <v>3150</v>
          </cell>
        </row>
        <row r="3498">
          <cell r="A3498">
            <v>303546</v>
          </cell>
          <cell r="B3498" t="str">
            <v>TUBO-CILIND TK9CL 600 3200</v>
          </cell>
          <cell r="C3498" t="str">
            <v>TK9CL 600 3200</v>
          </cell>
          <cell r="D3498">
            <v>1038.97</v>
          </cell>
          <cell r="E3498">
            <v>4288.95</v>
          </cell>
          <cell r="F3498" t="str">
            <v>PEÇ</v>
          </cell>
          <cell r="H3498">
            <v>600</v>
          </cell>
          <cell r="I3498">
            <v>3200</v>
          </cell>
        </row>
        <row r="3499">
          <cell r="A3499">
            <v>303547</v>
          </cell>
          <cell r="B3499" t="str">
            <v>TUBO-CILIND TK9CL 600 3250</v>
          </cell>
          <cell r="C3499" t="str">
            <v>TK9CL 600 3250</v>
          </cell>
          <cell r="D3499">
            <v>0.01</v>
          </cell>
          <cell r="E3499">
            <v>2467.31</v>
          </cell>
          <cell r="F3499" t="str">
            <v>PEÇ</v>
          </cell>
          <cell r="H3499">
            <v>600</v>
          </cell>
          <cell r="I3499">
            <v>3250</v>
          </cell>
        </row>
        <row r="3500">
          <cell r="A3500">
            <v>303548</v>
          </cell>
          <cell r="B3500" t="str">
            <v>TUBO-CILIND TK9CL 600 3300</v>
          </cell>
          <cell r="C3500" t="str">
            <v>TK9CL 600 3300</v>
          </cell>
          <cell r="D3500">
            <v>0.01</v>
          </cell>
          <cell r="E3500">
            <v>2467.31</v>
          </cell>
          <cell r="F3500" t="str">
            <v>PEÇ</v>
          </cell>
          <cell r="H3500">
            <v>600</v>
          </cell>
          <cell r="I3500">
            <v>3300</v>
          </cell>
        </row>
        <row r="3501">
          <cell r="A3501">
            <v>303549</v>
          </cell>
          <cell r="B3501" t="str">
            <v>TUBO-CILIND TK9CL 600 3350</v>
          </cell>
          <cell r="C3501" t="str">
            <v>TK9CL 600 3350</v>
          </cell>
          <cell r="D3501">
            <v>0.01</v>
          </cell>
          <cell r="E3501">
            <v>2467.31</v>
          </cell>
          <cell r="F3501" t="str">
            <v>PEÇ</v>
          </cell>
          <cell r="H3501">
            <v>600</v>
          </cell>
          <cell r="I3501">
            <v>3350</v>
          </cell>
        </row>
        <row r="3502">
          <cell r="A3502">
            <v>303550</v>
          </cell>
          <cell r="B3502" t="str">
            <v>TUBO-CILIND TK9CL 600 3370</v>
          </cell>
          <cell r="C3502" t="str">
            <v>TK9CL 600 3370</v>
          </cell>
          <cell r="D3502">
            <v>0.01</v>
          </cell>
          <cell r="E3502">
            <v>2467.31</v>
          </cell>
          <cell r="F3502" t="str">
            <v>PEÇ</v>
          </cell>
          <cell r="H3502">
            <v>600</v>
          </cell>
          <cell r="I3502">
            <v>3370</v>
          </cell>
        </row>
        <row r="3503">
          <cell r="A3503">
            <v>303551</v>
          </cell>
          <cell r="B3503" t="str">
            <v>TUBO-CILIND TK9CL 600 3400</v>
          </cell>
          <cell r="C3503" t="str">
            <v>TK9CL 600 3400</v>
          </cell>
          <cell r="D3503">
            <v>0.01</v>
          </cell>
          <cell r="E3503">
            <v>2467.31</v>
          </cell>
          <cell r="F3503" t="str">
            <v>PEÇ</v>
          </cell>
          <cell r="H3503">
            <v>600</v>
          </cell>
          <cell r="I3503">
            <v>3400</v>
          </cell>
        </row>
        <row r="3504">
          <cell r="A3504">
            <v>303552</v>
          </cell>
          <cell r="B3504" t="str">
            <v>TUBO-CILIND TK9CL 600 3460</v>
          </cell>
          <cell r="C3504" t="str">
            <v>TK9CL 600 3460</v>
          </cell>
          <cell r="D3504">
            <v>0.01</v>
          </cell>
          <cell r="E3504">
            <v>2467.31</v>
          </cell>
          <cell r="F3504" t="str">
            <v>PEÇ</v>
          </cell>
          <cell r="H3504">
            <v>600</v>
          </cell>
          <cell r="I3504">
            <v>3460</v>
          </cell>
        </row>
        <row r="3505">
          <cell r="A3505">
            <v>303553</v>
          </cell>
          <cell r="B3505" t="str">
            <v>TUBO-CILIND TK9CL 600 3500</v>
          </cell>
          <cell r="C3505" t="str">
            <v>TK9CL 600 3500</v>
          </cell>
          <cell r="D3505">
            <v>1034.01</v>
          </cell>
          <cell r="E3505">
            <v>4421.6000000000004</v>
          </cell>
          <cell r="F3505" t="str">
            <v>PEÇ</v>
          </cell>
          <cell r="H3505">
            <v>600</v>
          </cell>
          <cell r="I3505">
            <v>3500</v>
          </cell>
        </row>
        <row r="3506">
          <cell r="A3506">
            <v>303554</v>
          </cell>
          <cell r="B3506" t="str">
            <v>TUBO-CILIND TK9CL 600 3540</v>
          </cell>
          <cell r="C3506" t="str">
            <v>TK9CL 600 3540</v>
          </cell>
          <cell r="D3506">
            <v>0.01</v>
          </cell>
          <cell r="E3506">
            <v>2819.77</v>
          </cell>
          <cell r="F3506" t="str">
            <v>PEÇ</v>
          </cell>
          <cell r="H3506">
            <v>600</v>
          </cell>
          <cell r="I3506">
            <v>3540</v>
          </cell>
        </row>
        <row r="3507">
          <cell r="A3507">
            <v>303555</v>
          </cell>
          <cell r="B3507" t="str">
            <v>TUBO-CILIND TK9CL 600 3550</v>
          </cell>
          <cell r="C3507" t="str">
            <v>TK9CL 600 3550</v>
          </cell>
          <cell r="D3507">
            <v>0.01</v>
          </cell>
          <cell r="E3507">
            <v>2819.77</v>
          </cell>
          <cell r="F3507" t="str">
            <v>PEÇ</v>
          </cell>
          <cell r="H3507">
            <v>600</v>
          </cell>
          <cell r="I3507">
            <v>3550</v>
          </cell>
        </row>
        <row r="3508">
          <cell r="A3508">
            <v>303556</v>
          </cell>
          <cell r="B3508" t="str">
            <v>TUBO-CILIND TK9CL 600 3600</v>
          </cell>
          <cell r="C3508" t="str">
            <v>TK9CL 600 3600</v>
          </cell>
          <cell r="D3508">
            <v>0.01</v>
          </cell>
          <cell r="E3508">
            <v>2819.77</v>
          </cell>
          <cell r="F3508" t="str">
            <v>PEÇ</v>
          </cell>
          <cell r="H3508">
            <v>600</v>
          </cell>
          <cell r="I3508">
            <v>3600</v>
          </cell>
        </row>
        <row r="3509">
          <cell r="A3509">
            <v>303557</v>
          </cell>
          <cell r="B3509" t="str">
            <v>TUBO-CILIND TK9CL 600 3650</v>
          </cell>
          <cell r="C3509" t="str">
            <v>TK9CL 600 3650</v>
          </cell>
          <cell r="D3509">
            <v>0.01</v>
          </cell>
          <cell r="E3509">
            <v>2819.77</v>
          </cell>
          <cell r="F3509" t="str">
            <v>PEÇ</v>
          </cell>
          <cell r="H3509">
            <v>600</v>
          </cell>
          <cell r="I3509">
            <v>3650</v>
          </cell>
        </row>
        <row r="3510">
          <cell r="A3510">
            <v>303558</v>
          </cell>
          <cell r="B3510" t="str">
            <v>TUBO-CILIND TK9CL 600 3700</v>
          </cell>
          <cell r="C3510" t="str">
            <v>TK9CL 600 3700</v>
          </cell>
          <cell r="D3510">
            <v>1185.1400000000001</v>
          </cell>
          <cell r="E3510">
            <v>2819.77</v>
          </cell>
          <cell r="F3510" t="str">
            <v>PEÇ</v>
          </cell>
          <cell r="H3510">
            <v>600</v>
          </cell>
          <cell r="I3510">
            <v>3700</v>
          </cell>
        </row>
        <row r="3511">
          <cell r="A3511">
            <v>303559</v>
          </cell>
          <cell r="B3511" t="str">
            <v>TUBO-CILIND TK9CL 600 3710</v>
          </cell>
          <cell r="C3511" t="str">
            <v>TK9CL 600 3710</v>
          </cell>
          <cell r="D3511">
            <v>0.01</v>
          </cell>
          <cell r="E3511">
            <v>2819.77</v>
          </cell>
          <cell r="F3511" t="str">
            <v>PEÇ</v>
          </cell>
          <cell r="H3511">
            <v>600</v>
          </cell>
          <cell r="I3511">
            <v>3710</v>
          </cell>
        </row>
        <row r="3512">
          <cell r="A3512">
            <v>303560</v>
          </cell>
          <cell r="B3512" t="str">
            <v>TUBO-CILIND TK9CL 600 3740</v>
          </cell>
          <cell r="C3512" t="str">
            <v>TK9CL 600 3740</v>
          </cell>
          <cell r="D3512">
            <v>0.01</v>
          </cell>
          <cell r="E3512">
            <v>2819.77</v>
          </cell>
          <cell r="F3512" t="str">
            <v>PEÇ</v>
          </cell>
          <cell r="H3512">
            <v>600</v>
          </cell>
          <cell r="I3512">
            <v>3740</v>
          </cell>
        </row>
        <row r="3513">
          <cell r="A3513">
            <v>303561</v>
          </cell>
          <cell r="B3513" t="str">
            <v>TUBO-CILIND TK9CL 600 3800</v>
          </cell>
          <cell r="C3513" t="str">
            <v>TK9CL 600 3800</v>
          </cell>
          <cell r="D3513">
            <v>0.01</v>
          </cell>
          <cell r="E3513">
            <v>2819.77</v>
          </cell>
          <cell r="F3513" t="str">
            <v>PEÇ</v>
          </cell>
          <cell r="H3513">
            <v>600</v>
          </cell>
          <cell r="I3513">
            <v>3800</v>
          </cell>
        </row>
        <row r="3514">
          <cell r="A3514">
            <v>303562</v>
          </cell>
          <cell r="B3514" t="str">
            <v>TUBO-CILIND TK9CL 600 3950</v>
          </cell>
          <cell r="C3514" t="str">
            <v>TK9CL 600 3950</v>
          </cell>
          <cell r="D3514">
            <v>0.01</v>
          </cell>
          <cell r="E3514">
            <v>2819.77</v>
          </cell>
          <cell r="F3514" t="str">
            <v>PEÇ</v>
          </cell>
          <cell r="H3514">
            <v>600</v>
          </cell>
          <cell r="I3514">
            <v>3950</v>
          </cell>
        </row>
        <row r="3515">
          <cell r="A3515">
            <v>303563</v>
          </cell>
          <cell r="B3515" t="str">
            <v>TUBO-CILIND TK9CL 600 4000</v>
          </cell>
          <cell r="C3515" t="str">
            <v>TK9CL 600 4000</v>
          </cell>
          <cell r="D3515">
            <v>1165.17</v>
          </cell>
          <cell r="E3515">
            <v>4990.49</v>
          </cell>
          <cell r="F3515" t="str">
            <v>PEÇ</v>
          </cell>
          <cell r="H3515">
            <v>600</v>
          </cell>
          <cell r="I3515">
            <v>4000</v>
          </cell>
        </row>
        <row r="3516">
          <cell r="A3516">
            <v>303564</v>
          </cell>
          <cell r="B3516" t="str">
            <v>TUBO-CILIND TK9CL 600 4030</v>
          </cell>
          <cell r="C3516" t="str">
            <v>TK9CL 600 4030</v>
          </cell>
          <cell r="D3516">
            <v>0.01</v>
          </cell>
          <cell r="E3516">
            <v>3172.24</v>
          </cell>
          <cell r="F3516" t="str">
            <v>PEÇ</v>
          </cell>
          <cell r="H3516">
            <v>600</v>
          </cell>
          <cell r="I3516">
            <v>4030</v>
          </cell>
        </row>
        <row r="3517">
          <cell r="A3517">
            <v>303565</v>
          </cell>
          <cell r="B3517" t="str">
            <v>TUBO-CILIND TK9CL 600 4050</v>
          </cell>
          <cell r="C3517" t="str">
            <v>TK9CL 600 4050</v>
          </cell>
          <cell r="D3517">
            <v>0.01</v>
          </cell>
          <cell r="E3517">
            <v>3172.24</v>
          </cell>
          <cell r="F3517" t="str">
            <v>PEÇ</v>
          </cell>
          <cell r="H3517">
            <v>600</v>
          </cell>
          <cell r="I3517">
            <v>4050</v>
          </cell>
        </row>
        <row r="3518">
          <cell r="A3518">
            <v>303566</v>
          </cell>
          <cell r="B3518" t="str">
            <v>TUBO-CILIND TK9CL 600 4100</v>
          </cell>
          <cell r="C3518" t="str">
            <v>TK9CL 600 4100</v>
          </cell>
          <cell r="D3518">
            <v>0.01</v>
          </cell>
          <cell r="E3518">
            <v>3172.24</v>
          </cell>
          <cell r="F3518" t="str">
            <v>PEÇ</v>
          </cell>
          <cell r="H3518">
            <v>600</v>
          </cell>
          <cell r="I3518">
            <v>4100</v>
          </cell>
        </row>
        <row r="3519">
          <cell r="A3519">
            <v>303567</v>
          </cell>
          <cell r="B3519" t="str">
            <v>TUBO-CILIND TK9CL 600 4110</v>
          </cell>
          <cell r="C3519" t="str">
            <v>TK9CL 600 4110</v>
          </cell>
          <cell r="D3519">
            <v>0.01</v>
          </cell>
          <cell r="E3519">
            <v>3172.24</v>
          </cell>
          <cell r="F3519" t="str">
            <v>PEÇ</v>
          </cell>
          <cell r="H3519">
            <v>600</v>
          </cell>
          <cell r="I3519">
            <v>4110</v>
          </cell>
        </row>
        <row r="3520">
          <cell r="A3520">
            <v>303568</v>
          </cell>
          <cell r="B3520" t="str">
            <v>TUBO-CILIND TK9CL 600 4150</v>
          </cell>
          <cell r="C3520" t="str">
            <v>TK9CL 600 4150</v>
          </cell>
          <cell r="D3520">
            <v>0.01</v>
          </cell>
          <cell r="E3520">
            <v>3172.24</v>
          </cell>
          <cell r="F3520" t="str">
            <v>PEÇ</v>
          </cell>
          <cell r="H3520">
            <v>600</v>
          </cell>
          <cell r="I3520">
            <v>4150</v>
          </cell>
        </row>
        <row r="3521">
          <cell r="A3521">
            <v>303569</v>
          </cell>
          <cell r="B3521" t="str">
            <v>TUBO-CILIND TK9CL 600 4190</v>
          </cell>
          <cell r="C3521" t="str">
            <v>TK9CL 600 4190</v>
          </cell>
          <cell r="D3521">
            <v>0.01</v>
          </cell>
          <cell r="E3521">
            <v>3172.24</v>
          </cell>
          <cell r="F3521" t="str">
            <v>PEÇ</v>
          </cell>
          <cell r="H3521">
            <v>600</v>
          </cell>
          <cell r="I3521">
            <v>4190</v>
          </cell>
        </row>
        <row r="3522">
          <cell r="A3522">
            <v>303570</v>
          </cell>
          <cell r="B3522" t="str">
            <v>TUBO-CILIND TK9CL 600 4200</v>
          </cell>
          <cell r="C3522" t="str">
            <v>TK9CL 600 4200</v>
          </cell>
          <cell r="D3522">
            <v>1330.78</v>
          </cell>
          <cell r="E3522">
            <v>4956.1400000000003</v>
          </cell>
          <cell r="F3522" t="str">
            <v>PEÇ</v>
          </cell>
          <cell r="H3522">
            <v>600</v>
          </cell>
          <cell r="I3522">
            <v>4200</v>
          </cell>
        </row>
        <row r="3523">
          <cell r="A3523">
            <v>303571</v>
          </cell>
          <cell r="B3523" t="str">
            <v>TUBO-CILIND TK9CL 600 4220</v>
          </cell>
          <cell r="C3523" t="str">
            <v>TK9CL 600 4220</v>
          </cell>
          <cell r="D3523">
            <v>0.01</v>
          </cell>
          <cell r="E3523">
            <v>3172.24</v>
          </cell>
          <cell r="F3523" t="str">
            <v>PEÇ</v>
          </cell>
          <cell r="H3523">
            <v>600</v>
          </cell>
          <cell r="I3523">
            <v>4220</v>
          </cell>
        </row>
        <row r="3524">
          <cell r="A3524">
            <v>303572</v>
          </cell>
          <cell r="B3524" t="str">
            <v>TUBO-CILIND TK9CL 600 4300</v>
          </cell>
          <cell r="C3524" t="str">
            <v>TK9CL 600 4300</v>
          </cell>
          <cell r="D3524">
            <v>0.01</v>
          </cell>
          <cell r="E3524">
            <v>3172.24</v>
          </cell>
          <cell r="F3524" t="str">
            <v>PEÇ</v>
          </cell>
          <cell r="H3524">
            <v>600</v>
          </cell>
          <cell r="I3524">
            <v>4300</v>
          </cell>
        </row>
        <row r="3525">
          <cell r="A3525">
            <v>303573</v>
          </cell>
          <cell r="B3525" t="str">
            <v>TUBO-CILIND TK9CL 600 4400</v>
          </cell>
          <cell r="C3525" t="str">
            <v>TK9CL 600 4400</v>
          </cell>
          <cell r="D3525">
            <v>0.01</v>
          </cell>
          <cell r="E3525">
            <v>3172.24</v>
          </cell>
          <cell r="F3525" t="str">
            <v>PEÇ</v>
          </cell>
          <cell r="H3525">
            <v>600</v>
          </cell>
          <cell r="I3525">
            <v>4400</v>
          </cell>
        </row>
        <row r="3526">
          <cell r="A3526">
            <v>303574</v>
          </cell>
          <cell r="B3526" t="str">
            <v>TUBO-CILIND TK9CL 600 4480</v>
          </cell>
          <cell r="C3526" t="str">
            <v>TK9CL 600 4480</v>
          </cell>
          <cell r="D3526">
            <v>0.01</v>
          </cell>
          <cell r="E3526">
            <v>3172.24</v>
          </cell>
          <cell r="F3526" t="str">
            <v>PEÇ</v>
          </cell>
          <cell r="H3526">
            <v>600</v>
          </cell>
          <cell r="I3526">
            <v>4480</v>
          </cell>
        </row>
        <row r="3527">
          <cell r="A3527">
            <v>303575</v>
          </cell>
          <cell r="B3527" t="str">
            <v>TUBO-CILIND TK9CL 600 4500</v>
          </cell>
          <cell r="C3527" t="str">
            <v>TK9CL 600 4500</v>
          </cell>
          <cell r="D3527">
            <v>1311.75</v>
          </cell>
          <cell r="E3527">
            <v>5559.34</v>
          </cell>
          <cell r="F3527" t="str">
            <v>PEÇ</v>
          </cell>
          <cell r="H3527">
            <v>600</v>
          </cell>
          <cell r="I3527">
            <v>4500</v>
          </cell>
        </row>
        <row r="3528">
          <cell r="A3528">
            <v>303576</v>
          </cell>
          <cell r="B3528" t="str">
            <v>TUBO-CILIND TK9CL 600 4520</v>
          </cell>
          <cell r="C3528" t="str">
            <v>TK9CL 600 4520</v>
          </cell>
          <cell r="D3528">
            <v>0.01</v>
          </cell>
          <cell r="E3528">
            <v>3524.72</v>
          </cell>
          <cell r="F3528" t="str">
            <v>PEÇ</v>
          </cell>
          <cell r="H3528">
            <v>600</v>
          </cell>
          <cell r="I3528">
            <v>4520</v>
          </cell>
        </row>
        <row r="3529">
          <cell r="A3529">
            <v>303577</v>
          </cell>
          <cell r="B3529" t="str">
            <v>TUBO-CILIND TK9CL 600 4560</v>
          </cell>
          <cell r="C3529" t="str">
            <v>TK9CL 600 4560</v>
          </cell>
          <cell r="D3529">
            <v>0.01</v>
          </cell>
          <cell r="E3529">
            <v>3524.72</v>
          </cell>
          <cell r="F3529" t="str">
            <v>PEÇ</v>
          </cell>
          <cell r="H3529">
            <v>600</v>
          </cell>
          <cell r="I3529">
            <v>4560</v>
          </cell>
        </row>
        <row r="3530">
          <cell r="A3530">
            <v>303578</v>
          </cell>
          <cell r="B3530" t="str">
            <v>TUBO-CILIND TK9CL 600 4600</v>
          </cell>
          <cell r="C3530" t="str">
            <v>TK9CL 600 4600</v>
          </cell>
          <cell r="D3530">
            <v>1447.18</v>
          </cell>
          <cell r="E3530">
            <v>5946.56</v>
          </cell>
          <cell r="F3530" t="str">
            <v>PEÇ</v>
          </cell>
          <cell r="H3530">
            <v>600</v>
          </cell>
          <cell r="I3530">
            <v>4600</v>
          </cell>
        </row>
        <row r="3531">
          <cell r="A3531">
            <v>303579</v>
          </cell>
          <cell r="B3531" t="str">
            <v>TUBO-CILIND TK9CL 600 4700</v>
          </cell>
          <cell r="C3531" t="str">
            <v>TK9CL 600 4700</v>
          </cell>
          <cell r="D3531">
            <v>0.01</v>
          </cell>
          <cell r="E3531">
            <v>3524.72</v>
          </cell>
          <cell r="F3531" t="str">
            <v>PEÇ</v>
          </cell>
          <cell r="H3531">
            <v>600</v>
          </cell>
          <cell r="I3531">
            <v>4700</v>
          </cell>
        </row>
        <row r="3532">
          <cell r="A3532">
            <v>303580</v>
          </cell>
          <cell r="B3532" t="str">
            <v>TUBO-CILIND TK9CL 600 4730</v>
          </cell>
          <cell r="C3532" t="str">
            <v>TK9CL 600 4730</v>
          </cell>
          <cell r="D3532">
            <v>0.01</v>
          </cell>
          <cell r="E3532">
            <v>3524.72</v>
          </cell>
          <cell r="F3532" t="str">
            <v>PEÇ</v>
          </cell>
          <cell r="H3532">
            <v>600</v>
          </cell>
          <cell r="I3532">
            <v>4730</v>
          </cell>
        </row>
        <row r="3533">
          <cell r="A3533">
            <v>303581</v>
          </cell>
          <cell r="B3533" t="str">
            <v>TUBO-CILIND TK9CL 600 4750</v>
          </cell>
          <cell r="C3533" t="str">
            <v>TK9CL 600 4750</v>
          </cell>
          <cell r="D3533">
            <v>0.01</v>
          </cell>
          <cell r="E3533">
            <v>3524.72</v>
          </cell>
          <cell r="F3533" t="str">
            <v>PEÇ</v>
          </cell>
          <cell r="H3533">
            <v>450</v>
          </cell>
          <cell r="I3533">
            <v>4750</v>
          </cell>
        </row>
        <row r="3534">
          <cell r="A3534">
            <v>303582</v>
          </cell>
          <cell r="B3534" t="str">
            <v>TUBO-CILIND TK9CL 600 4790</v>
          </cell>
          <cell r="C3534" t="str">
            <v>TK9CL 600 4790</v>
          </cell>
          <cell r="D3534">
            <v>0.01</v>
          </cell>
          <cell r="E3534">
            <v>3524.72</v>
          </cell>
          <cell r="F3534" t="str">
            <v>PEÇ</v>
          </cell>
          <cell r="H3534">
            <v>600</v>
          </cell>
          <cell r="I3534">
            <v>4790</v>
          </cell>
        </row>
        <row r="3535">
          <cell r="A3535">
            <v>303583</v>
          </cell>
          <cell r="B3535" t="str">
            <v>TUBO-CILIND TK9CL 600 4800</v>
          </cell>
          <cell r="C3535" t="str">
            <v>TK9CL 600 4800</v>
          </cell>
          <cell r="D3535">
            <v>0.01</v>
          </cell>
          <cell r="E3535">
            <v>3524.72</v>
          </cell>
          <cell r="F3535" t="str">
            <v>PEÇ</v>
          </cell>
          <cell r="H3535">
            <v>600</v>
          </cell>
          <cell r="I3535">
            <v>4800</v>
          </cell>
        </row>
        <row r="3536">
          <cell r="A3536">
            <v>303584</v>
          </cell>
          <cell r="B3536" t="str">
            <v>TUBO-CILIND TK9CL 600 4830</v>
          </cell>
          <cell r="C3536" t="str">
            <v>TK9CL 600 4830</v>
          </cell>
          <cell r="D3536">
            <v>0.01</v>
          </cell>
          <cell r="E3536">
            <v>3524.72</v>
          </cell>
          <cell r="F3536" t="str">
            <v>PEÇ</v>
          </cell>
          <cell r="H3536">
            <v>600</v>
          </cell>
          <cell r="I3536">
            <v>4830</v>
          </cell>
        </row>
        <row r="3537">
          <cell r="A3537">
            <v>303585</v>
          </cell>
          <cell r="B3537" t="str">
            <v>TUBO-CILIND TK9CL 600 4900</v>
          </cell>
          <cell r="C3537" t="str">
            <v>TK9CL 600 4900</v>
          </cell>
          <cell r="D3537">
            <v>0.01</v>
          </cell>
          <cell r="E3537">
            <v>3524.72</v>
          </cell>
          <cell r="F3537" t="str">
            <v>PEÇ</v>
          </cell>
          <cell r="H3537">
            <v>600</v>
          </cell>
          <cell r="I3537">
            <v>4900</v>
          </cell>
        </row>
        <row r="3538">
          <cell r="A3538">
            <v>303586</v>
          </cell>
          <cell r="B3538" t="str">
            <v>TUBO-CILIND TK9CL 600 5000</v>
          </cell>
          <cell r="C3538" t="str">
            <v>TK9CL 600 5000</v>
          </cell>
          <cell r="D3538">
            <v>1441.85</v>
          </cell>
          <cell r="E3538">
            <v>6130.48</v>
          </cell>
          <cell r="F3538" t="str">
            <v>PEÇ</v>
          </cell>
          <cell r="H3538">
            <v>600</v>
          </cell>
          <cell r="I3538">
            <v>5000</v>
          </cell>
        </row>
        <row r="3539">
          <cell r="A3539">
            <v>303587</v>
          </cell>
          <cell r="B3539" t="str">
            <v>TUBO-CILIND TK9CL 600 5100</v>
          </cell>
          <cell r="C3539" t="str">
            <v>TK9CL 600 5100</v>
          </cell>
          <cell r="D3539">
            <v>0.01</v>
          </cell>
          <cell r="E3539">
            <v>3877.19</v>
          </cell>
          <cell r="F3539" t="str">
            <v>PEÇ</v>
          </cell>
          <cell r="H3539">
            <v>600</v>
          </cell>
          <cell r="I3539">
            <v>5100</v>
          </cell>
        </row>
        <row r="3540">
          <cell r="A3540">
            <v>303588</v>
          </cell>
          <cell r="B3540" t="str">
            <v>TUBO-CILIND TK9CL 600 5200</v>
          </cell>
          <cell r="C3540" t="str">
            <v>TK9CL 600 5200</v>
          </cell>
          <cell r="D3540">
            <v>0.01</v>
          </cell>
          <cell r="E3540">
            <v>3877.19</v>
          </cell>
          <cell r="F3540" t="str">
            <v>PEÇ</v>
          </cell>
          <cell r="H3540">
            <v>600</v>
          </cell>
          <cell r="I3540">
            <v>5200</v>
          </cell>
        </row>
        <row r="3541">
          <cell r="A3541">
            <v>303589</v>
          </cell>
          <cell r="B3541" t="str">
            <v>TUBO-CILIND TK9CL 600 5210</v>
          </cell>
          <cell r="C3541" t="str">
            <v>TK9CL 600 5210</v>
          </cell>
          <cell r="D3541">
            <v>0.01</v>
          </cell>
          <cell r="E3541">
            <v>3877.19</v>
          </cell>
          <cell r="F3541" t="str">
            <v>PEÇ</v>
          </cell>
          <cell r="H3541">
            <v>600</v>
          </cell>
          <cell r="I3541">
            <v>5210</v>
          </cell>
        </row>
        <row r="3542">
          <cell r="A3542">
            <v>303590</v>
          </cell>
          <cell r="B3542" t="str">
            <v>TUBO-CILIND TK9CL 600 5250</v>
          </cell>
          <cell r="C3542" t="str">
            <v>TK9CL 600 5250</v>
          </cell>
          <cell r="D3542">
            <v>0.01</v>
          </cell>
          <cell r="E3542">
            <v>3877.19</v>
          </cell>
          <cell r="F3542" t="str">
            <v>PEÇ</v>
          </cell>
          <cell r="H3542">
            <v>600</v>
          </cell>
          <cell r="I3542">
            <v>5250</v>
          </cell>
        </row>
        <row r="3543">
          <cell r="A3543">
            <v>303591</v>
          </cell>
          <cell r="B3543" t="str">
            <v>TUBO-CILIND TK9CL 600 5300</v>
          </cell>
          <cell r="C3543" t="str">
            <v>TK9CL 600 5300</v>
          </cell>
          <cell r="D3543">
            <v>0.01</v>
          </cell>
          <cell r="E3543">
            <v>3877.19</v>
          </cell>
          <cell r="F3543" t="str">
            <v>PEÇ</v>
          </cell>
          <cell r="H3543">
            <v>600</v>
          </cell>
          <cell r="I3543">
            <v>5300</v>
          </cell>
        </row>
        <row r="3544">
          <cell r="A3544">
            <v>303592</v>
          </cell>
          <cell r="B3544" t="str">
            <v>TUBO-CILIND TK9CL 600 5500</v>
          </cell>
          <cell r="C3544" t="str">
            <v>TK9CL 600 5500</v>
          </cell>
          <cell r="D3544">
            <v>1783.52</v>
          </cell>
          <cell r="E3544">
            <v>6699.3</v>
          </cell>
          <cell r="F3544" t="str">
            <v>PEÇ</v>
          </cell>
          <cell r="H3544">
            <v>600</v>
          </cell>
          <cell r="I3544">
            <v>5500</v>
          </cell>
        </row>
        <row r="3545">
          <cell r="A3545">
            <v>303593</v>
          </cell>
          <cell r="B3545" t="str">
            <v>TUBO-CILIND TK9CL 600 5600</v>
          </cell>
          <cell r="C3545" t="str">
            <v>TK9CL 600 5600</v>
          </cell>
          <cell r="D3545">
            <v>0.01</v>
          </cell>
          <cell r="E3545">
            <v>4088.67</v>
          </cell>
          <cell r="F3545" t="str">
            <v>PEÇ</v>
          </cell>
          <cell r="H3545">
            <v>600</v>
          </cell>
          <cell r="I3545">
            <v>5600</v>
          </cell>
        </row>
        <row r="3546">
          <cell r="A3546">
            <v>303594</v>
          </cell>
          <cell r="B3546" t="str">
            <v>TUBO-CILIND TK9CL 600 5740</v>
          </cell>
          <cell r="C3546" t="str">
            <v>TK9CL 600 5740</v>
          </cell>
          <cell r="D3546">
            <v>0.01</v>
          </cell>
          <cell r="E3546">
            <v>4088.67</v>
          </cell>
          <cell r="F3546" t="str">
            <v>PEÇ</v>
          </cell>
          <cell r="H3546">
            <v>600</v>
          </cell>
          <cell r="I3546">
            <v>5740</v>
          </cell>
        </row>
        <row r="3547">
          <cell r="A3547">
            <v>303595</v>
          </cell>
          <cell r="B3547" t="str">
            <v>TUBO-CILIND TK9CL 600 5800</v>
          </cell>
          <cell r="C3547" t="str">
            <v>TK9CL 600 5800</v>
          </cell>
          <cell r="D3547">
            <v>1663.17</v>
          </cell>
          <cell r="E3547">
            <v>4731.2</v>
          </cell>
          <cell r="F3547" t="str">
            <v>PEÇ</v>
          </cell>
          <cell r="H3547">
            <v>600</v>
          </cell>
          <cell r="I3547">
            <v>5800</v>
          </cell>
        </row>
        <row r="3548">
          <cell r="A3548">
            <v>303596</v>
          </cell>
          <cell r="B3548" t="str">
            <v>TUBO-CILIND TK12CL 700 500</v>
          </cell>
          <cell r="C3548" t="str">
            <v>TK12CL 700 500</v>
          </cell>
          <cell r="D3548">
            <v>783.27</v>
          </cell>
          <cell r="E3548">
            <v>10903.25</v>
          </cell>
          <cell r="F3548" t="str">
            <v>PEÇ</v>
          </cell>
          <cell r="H3548">
            <v>700</v>
          </cell>
          <cell r="I3548">
            <v>500</v>
          </cell>
        </row>
        <row r="3549">
          <cell r="A3549">
            <v>303597</v>
          </cell>
          <cell r="B3549" t="str">
            <v>TUBO-CILIND TK12CL 700 800</v>
          </cell>
          <cell r="C3549" t="str">
            <v>TK12CL 700 800</v>
          </cell>
          <cell r="D3549">
            <v>930.98</v>
          </cell>
          <cell r="E3549">
            <v>650.16</v>
          </cell>
          <cell r="F3549" t="str">
            <v>PEÇ</v>
          </cell>
          <cell r="H3549">
            <v>700</v>
          </cell>
          <cell r="I3549">
            <v>800</v>
          </cell>
        </row>
        <row r="3550">
          <cell r="A3550">
            <v>303598</v>
          </cell>
          <cell r="B3550" t="str">
            <v>TUBO-CILIND TK9CL 700 1000</v>
          </cell>
          <cell r="C3550" t="str">
            <v>TK9CL 700 1000</v>
          </cell>
          <cell r="D3550">
            <v>905.37</v>
          </cell>
          <cell r="E3550">
            <v>3638.97</v>
          </cell>
          <cell r="F3550" t="str">
            <v>PEÇ</v>
          </cell>
          <cell r="H3550">
            <v>700</v>
          </cell>
          <cell r="I3550">
            <v>1000</v>
          </cell>
        </row>
        <row r="3551">
          <cell r="A3551">
            <v>303599</v>
          </cell>
          <cell r="B3551" t="str">
            <v>TUBO-CILIND TK12CL 700 1150</v>
          </cell>
          <cell r="C3551" t="str">
            <v>TK12CL 700 1150</v>
          </cell>
          <cell r="D3551">
            <v>1102.8800000000001</v>
          </cell>
          <cell r="E3551">
            <v>934.64</v>
          </cell>
          <cell r="F3551" t="str">
            <v>PEÇ</v>
          </cell>
          <cell r="H3551">
            <v>700</v>
          </cell>
          <cell r="I3551">
            <v>1150</v>
          </cell>
        </row>
        <row r="3552">
          <cell r="A3552">
            <v>303600</v>
          </cell>
          <cell r="B3552" t="str">
            <v>TUBO-CILIND TK12CL 700 1400</v>
          </cell>
          <cell r="C3552" t="str">
            <v>TK12CL 700 1400</v>
          </cell>
          <cell r="D3552">
            <v>1225.3599999999999</v>
          </cell>
          <cell r="E3552">
            <v>1204.52</v>
          </cell>
          <cell r="F3552" t="str">
            <v>PEÇ</v>
          </cell>
          <cell r="H3552">
            <v>700</v>
          </cell>
          <cell r="I3552">
            <v>1400</v>
          </cell>
        </row>
        <row r="3553">
          <cell r="A3553">
            <v>303601</v>
          </cell>
          <cell r="B3553" t="str">
            <v>TUBO-CILIND TK9CL 700 1500</v>
          </cell>
          <cell r="C3553" t="str">
            <v>TK9CL 700 1500</v>
          </cell>
          <cell r="D3553">
            <v>892.09</v>
          </cell>
          <cell r="E3553">
            <v>4354.91</v>
          </cell>
          <cell r="F3553" t="str">
            <v>PEÇ</v>
          </cell>
          <cell r="H3553">
            <v>700</v>
          </cell>
          <cell r="I3553">
            <v>6800</v>
          </cell>
        </row>
        <row r="3554">
          <cell r="A3554">
            <v>303602</v>
          </cell>
          <cell r="B3554" t="str">
            <v>TUBO-CILIND TK9CL 700 2000</v>
          </cell>
          <cell r="C3554" t="str">
            <v>TK9CL 700 2000</v>
          </cell>
          <cell r="D3554">
            <v>1073.81</v>
          </cell>
          <cell r="E3554">
            <v>5070.92</v>
          </cell>
          <cell r="F3554" t="str">
            <v>PEÇ</v>
          </cell>
          <cell r="H3554">
            <v>700</v>
          </cell>
          <cell r="I3554">
            <v>2000</v>
          </cell>
        </row>
        <row r="3555">
          <cell r="A3555">
            <v>303603</v>
          </cell>
          <cell r="B3555" t="str">
            <v>TUBO-CILIND TK12CL 700 2200</v>
          </cell>
          <cell r="C3555" t="str">
            <v>TK12CL 700 2200</v>
          </cell>
          <cell r="D3555">
            <v>1618.39</v>
          </cell>
          <cell r="E3555">
            <v>1787.99</v>
          </cell>
          <cell r="F3555" t="str">
            <v>PEÇ</v>
          </cell>
          <cell r="H3555">
            <v>700</v>
          </cell>
          <cell r="I3555">
            <v>2200</v>
          </cell>
        </row>
        <row r="3556">
          <cell r="A3556">
            <v>303604</v>
          </cell>
          <cell r="B3556" t="str">
            <v>TUBO-CILIND TK12CL 700 3720</v>
          </cell>
          <cell r="C3556" t="str">
            <v>TK12CL 700 3720</v>
          </cell>
          <cell r="D3556">
            <v>2364.63</v>
          </cell>
          <cell r="E3556">
            <v>3023.3</v>
          </cell>
          <cell r="F3556" t="str">
            <v>PEÇ</v>
          </cell>
          <cell r="H3556">
            <v>700</v>
          </cell>
          <cell r="I3556">
            <v>3720</v>
          </cell>
        </row>
        <row r="3557">
          <cell r="A3557">
            <v>303605</v>
          </cell>
          <cell r="B3557" t="str">
            <v>TUBO-CILIND TK12CL 700 4510</v>
          </cell>
          <cell r="C3557" t="str">
            <v>TK12CL 700 4510</v>
          </cell>
          <cell r="D3557">
            <v>2752.51</v>
          </cell>
          <cell r="E3557">
            <v>3665.34</v>
          </cell>
          <cell r="F3557" t="str">
            <v>PEÇ</v>
          </cell>
          <cell r="H3557">
            <v>700</v>
          </cell>
          <cell r="I3557">
            <v>4510</v>
          </cell>
        </row>
        <row r="3558">
          <cell r="A3558">
            <v>303606</v>
          </cell>
          <cell r="B3558" t="str">
            <v>TUBO-CILIND TK9CL 800 500</v>
          </cell>
          <cell r="C3558" t="str">
            <v>TK9CL 800 500</v>
          </cell>
          <cell r="D3558">
            <v>546.16</v>
          </cell>
          <cell r="E3558">
            <v>3082.8</v>
          </cell>
          <cell r="F3558" t="str">
            <v>PEÇ</v>
          </cell>
          <cell r="H3558">
            <v>800</v>
          </cell>
          <cell r="I3558">
            <v>500</v>
          </cell>
        </row>
        <row r="3559">
          <cell r="A3559">
            <v>303607</v>
          </cell>
          <cell r="B3559" t="str">
            <v>TUBO-CILIND TK9CL 800 1000</v>
          </cell>
          <cell r="C3559" t="str">
            <v>TK9CL 800 1000</v>
          </cell>
          <cell r="D3559">
            <v>996.62</v>
          </cell>
          <cell r="E3559">
            <v>3956.32</v>
          </cell>
          <cell r="F3559" t="str">
            <v>PEÇ</v>
          </cell>
          <cell r="H3559">
            <v>800</v>
          </cell>
          <cell r="I3559">
            <v>1000</v>
          </cell>
        </row>
        <row r="3560">
          <cell r="A3560">
            <v>303608</v>
          </cell>
          <cell r="B3560" t="str">
            <v>TUBO-CILIND TK9CL 800 1500</v>
          </cell>
          <cell r="C3560" t="str">
            <v>TK9CL 800 1500</v>
          </cell>
          <cell r="D3560">
            <v>1018.87</v>
          </cell>
          <cell r="E3560">
            <v>4832.22</v>
          </cell>
          <cell r="F3560" t="str">
            <v>PEÇ</v>
          </cell>
          <cell r="H3560">
            <v>800</v>
          </cell>
          <cell r="I3560">
            <v>1500</v>
          </cell>
        </row>
        <row r="3561">
          <cell r="A3561">
            <v>303609</v>
          </cell>
          <cell r="B3561" t="str">
            <v>TUBO-CILIND TK12CL 800 2000</v>
          </cell>
          <cell r="C3561" t="str">
            <v>TK12CL 800 2000</v>
          </cell>
          <cell r="D3561">
            <v>1455.52</v>
          </cell>
          <cell r="E3561">
            <v>1992.91</v>
          </cell>
          <cell r="F3561" t="str">
            <v>PEÇ</v>
          </cell>
          <cell r="H3561">
            <v>800</v>
          </cell>
          <cell r="I3561">
            <v>2000</v>
          </cell>
        </row>
        <row r="3562">
          <cell r="A3562">
            <v>303610</v>
          </cell>
          <cell r="B3562" t="str">
            <v>TUBO-CILIND TK12CL 900 400</v>
          </cell>
          <cell r="C3562" t="str">
            <v>TK12CL 900 400</v>
          </cell>
          <cell r="D3562">
            <v>1181.6600000000001</v>
          </cell>
          <cell r="E3562">
            <v>478.69</v>
          </cell>
          <cell r="F3562" t="str">
            <v>PEÇ</v>
          </cell>
          <cell r="H3562">
            <v>900</v>
          </cell>
          <cell r="I3562">
            <v>400</v>
          </cell>
        </row>
        <row r="3563">
          <cell r="A3563">
            <v>303611</v>
          </cell>
          <cell r="B3563" t="str">
            <v>TUBO-CILIND TK9CL 900 1000</v>
          </cell>
          <cell r="C3563" t="str">
            <v>TK9CL 900 1000</v>
          </cell>
          <cell r="D3563">
            <v>1395.87</v>
          </cell>
          <cell r="E3563">
            <v>5744.26</v>
          </cell>
          <cell r="F3563" t="str">
            <v>PEÇ</v>
          </cell>
          <cell r="H3563">
            <v>900</v>
          </cell>
          <cell r="I3563">
            <v>1000</v>
          </cell>
        </row>
        <row r="3564">
          <cell r="A3564">
            <v>303612</v>
          </cell>
          <cell r="B3564" t="str">
            <v>TUBO-CILIND TK9CL 900 1500</v>
          </cell>
          <cell r="C3564" t="str">
            <v>TK9CL 900 1500</v>
          </cell>
          <cell r="D3564">
            <v>1356.1</v>
          </cell>
          <cell r="E3564">
            <v>6776.19</v>
          </cell>
          <cell r="F3564" t="str">
            <v>PEÇ</v>
          </cell>
          <cell r="H3564">
            <v>900</v>
          </cell>
          <cell r="I3564">
            <v>1500</v>
          </cell>
        </row>
        <row r="3565">
          <cell r="A3565">
            <v>303613</v>
          </cell>
          <cell r="B3565" t="str">
            <v>TUBO-CILIND TK9CL 900 1850</v>
          </cell>
          <cell r="C3565" t="str">
            <v>TK9CL 900 1850</v>
          </cell>
          <cell r="D3565">
            <v>0.01</v>
          </cell>
          <cell r="E3565">
            <v>2505.65</v>
          </cell>
          <cell r="F3565" t="str">
            <v>PEÇ</v>
          </cell>
          <cell r="H3565">
            <v>900</v>
          </cell>
          <cell r="I3565">
            <v>1850</v>
          </cell>
        </row>
        <row r="3566">
          <cell r="A3566">
            <v>303614</v>
          </cell>
          <cell r="B3566" t="str">
            <v>TUBO-CILIND TK9CL 900 2000</v>
          </cell>
          <cell r="C3566" t="str">
            <v>TK9CL 900 2000</v>
          </cell>
          <cell r="D3566">
            <v>1615.89</v>
          </cell>
          <cell r="E3566">
            <v>7663.51</v>
          </cell>
          <cell r="F3566" t="str">
            <v>PEÇ</v>
          </cell>
          <cell r="H3566">
            <v>900</v>
          </cell>
          <cell r="I3566">
            <v>2000</v>
          </cell>
        </row>
        <row r="3567">
          <cell r="A3567">
            <v>303615</v>
          </cell>
          <cell r="B3567" t="str">
            <v>TUBO-CILIND TUBINTK9CLT 1200 900</v>
          </cell>
          <cell r="C3567" t="str">
            <v>TUBINTK9CLT 1200 900</v>
          </cell>
          <cell r="D3567">
            <v>0.01</v>
          </cell>
          <cell r="E3567">
            <v>2255.65</v>
          </cell>
          <cell r="F3567" t="str">
            <v>PEÇ</v>
          </cell>
          <cell r="H3567">
            <v>1200</v>
          </cell>
          <cell r="I3567">
            <v>900</v>
          </cell>
        </row>
        <row r="3568">
          <cell r="A3568">
            <v>303616</v>
          </cell>
          <cell r="B3568" t="str">
            <v>TUBO-CILIND TUBINTK9CLT 300 5800</v>
          </cell>
          <cell r="C3568" t="str">
            <v>TUBINTK9CLT 300 5800</v>
          </cell>
          <cell r="D3568">
            <v>0.01</v>
          </cell>
          <cell r="E3568">
            <v>1668.19</v>
          </cell>
          <cell r="F3568" t="str">
            <v>PEÇ</v>
          </cell>
          <cell r="H3568">
            <v>300</v>
          </cell>
          <cell r="I3568">
            <v>5800</v>
          </cell>
        </row>
        <row r="3569">
          <cell r="A3569">
            <v>303617</v>
          </cell>
          <cell r="B3569" t="str">
            <v>TUBO-CILIND TUBINTK12CLT 900 600</v>
          </cell>
          <cell r="C3569" t="str">
            <v>TUBINTK12CLT 900 600</v>
          </cell>
          <cell r="D3569">
            <v>2174.54</v>
          </cell>
          <cell r="E3569">
            <v>4927.2700000000004</v>
          </cell>
          <cell r="F3569" t="str">
            <v>PEÇ</v>
          </cell>
          <cell r="H3569">
            <v>900</v>
          </cell>
          <cell r="I3569">
            <v>600</v>
          </cell>
        </row>
        <row r="3570">
          <cell r="A3570">
            <v>303618</v>
          </cell>
          <cell r="B3570" t="str">
            <v>TUBO-CILIND TUBINTK12CLT 900 6800</v>
          </cell>
          <cell r="C3570" t="str">
            <v>TUBINTK12CLT 900 6800</v>
          </cell>
          <cell r="D3570">
            <v>6853.93</v>
          </cell>
          <cell r="E3570">
            <v>13847.52</v>
          </cell>
          <cell r="F3570" t="str">
            <v>PEÇ</v>
          </cell>
          <cell r="H3570">
            <v>900</v>
          </cell>
          <cell r="I3570">
            <v>6800</v>
          </cell>
        </row>
        <row r="3571">
          <cell r="A3571">
            <v>303620</v>
          </cell>
          <cell r="B3571" t="str">
            <v>TUBO-CILIND TK9CLTT 300 5000</v>
          </cell>
          <cell r="C3571" t="str">
            <v>TK9CLTT 300 5000</v>
          </cell>
          <cell r="D3571">
            <v>0.01</v>
          </cell>
          <cell r="E3571">
            <v>1272.6600000000001</v>
          </cell>
          <cell r="F3571" t="str">
            <v>PEÇ</v>
          </cell>
          <cell r="H3571">
            <v>300</v>
          </cell>
          <cell r="I3571">
            <v>5000</v>
          </cell>
        </row>
        <row r="3572">
          <cell r="A3572">
            <v>303621</v>
          </cell>
          <cell r="B3572" t="str">
            <v>TUBO-CILIND TK9CLTT 400 5800</v>
          </cell>
          <cell r="C3572" t="str">
            <v>TK9CLTT 400 5800</v>
          </cell>
          <cell r="D3572">
            <v>0.01</v>
          </cell>
          <cell r="E3572">
            <v>2295.77</v>
          </cell>
          <cell r="F3572" t="str">
            <v>PEÇ</v>
          </cell>
          <cell r="H3572">
            <v>400</v>
          </cell>
          <cell r="I3572">
            <v>5800</v>
          </cell>
        </row>
        <row r="3573">
          <cell r="A3573">
            <v>303622</v>
          </cell>
          <cell r="B3573" t="str">
            <v>TUBO-CILIND TK9CLTT 500 5800</v>
          </cell>
          <cell r="C3573" t="str">
            <v>TK9CLTT 500 5800</v>
          </cell>
          <cell r="D3573">
            <v>0.01</v>
          </cell>
          <cell r="E3573">
            <v>3136.25</v>
          </cell>
          <cell r="F3573" t="str">
            <v>PEÇ</v>
          </cell>
          <cell r="H3573">
            <v>500</v>
          </cell>
          <cell r="I3573">
            <v>5800</v>
          </cell>
        </row>
        <row r="3574">
          <cell r="A3574">
            <v>303623</v>
          </cell>
          <cell r="B3574" t="str">
            <v>TUBO      TK12CLTT 700 6800</v>
          </cell>
          <cell r="C3574" t="str">
            <v>TK12CLTT 700 6800</v>
          </cell>
          <cell r="D3574">
            <v>3827.1</v>
          </cell>
          <cell r="E3574">
            <v>5526.49</v>
          </cell>
          <cell r="F3574" t="str">
            <v>PEÇ</v>
          </cell>
          <cell r="H3574">
            <v>700</v>
          </cell>
          <cell r="I3574">
            <v>6800</v>
          </cell>
        </row>
        <row r="3575">
          <cell r="A3575">
            <v>303624</v>
          </cell>
          <cell r="B3575" t="str">
            <v>TUBO-CILIND TUBINTK9CL 300 440</v>
          </cell>
          <cell r="C3575" t="str">
            <v>TUBINTK9CL 300 440</v>
          </cell>
          <cell r="D3575">
            <v>0.01</v>
          </cell>
          <cell r="E3575">
            <v>143.79</v>
          </cell>
          <cell r="F3575" t="str">
            <v>PEÇ</v>
          </cell>
          <cell r="H3575">
            <v>300</v>
          </cell>
          <cell r="I3575">
            <v>440</v>
          </cell>
        </row>
        <row r="3576">
          <cell r="A3576">
            <v>303626</v>
          </cell>
          <cell r="B3576" t="str">
            <v>TUBO-CILIND TUBINTK12CL 1000 2000</v>
          </cell>
          <cell r="C3576" t="str">
            <v>TUBINTK12CL 1000 2000</v>
          </cell>
          <cell r="D3576">
            <v>2235.13</v>
          </cell>
          <cell r="E3576">
            <v>3251.96</v>
          </cell>
          <cell r="F3576" t="str">
            <v>PEÇ</v>
          </cell>
          <cell r="H3576">
            <v>1000</v>
          </cell>
          <cell r="I3576">
            <v>2000</v>
          </cell>
        </row>
        <row r="3577">
          <cell r="A3577">
            <v>303627</v>
          </cell>
          <cell r="B3577" t="str">
            <v>TUBO-CILIND TUBINTK12CL 1000 6800</v>
          </cell>
          <cell r="C3577" t="str">
            <v>TUBINTK12CL 1000 6800</v>
          </cell>
          <cell r="D3577">
            <v>6395.78</v>
          </cell>
          <cell r="E3577">
            <v>2536.9</v>
          </cell>
          <cell r="F3577" t="str">
            <v>PEÇ</v>
          </cell>
          <cell r="H3577">
            <v>1000</v>
          </cell>
          <cell r="I3577">
            <v>6800</v>
          </cell>
        </row>
        <row r="3578">
          <cell r="A3578">
            <v>303628</v>
          </cell>
          <cell r="B3578" t="str">
            <v>TUBO-CILIND TUBINTK9CL 1200 900</v>
          </cell>
          <cell r="C3578" t="str">
            <v>TUBINTK9CL 1200 900</v>
          </cell>
          <cell r="D3578">
            <v>0.01</v>
          </cell>
          <cell r="E3578">
            <v>2889.43</v>
          </cell>
          <cell r="F3578" t="str">
            <v>PEÇ</v>
          </cell>
          <cell r="H3578">
            <v>1200</v>
          </cell>
          <cell r="I3578">
            <v>900</v>
          </cell>
        </row>
        <row r="3579">
          <cell r="A3579">
            <v>303629</v>
          </cell>
          <cell r="B3579" t="str">
            <v>TUBO-CILIND TUBINTK12CL 1200 6800</v>
          </cell>
          <cell r="C3579" t="str">
            <v>TUBINTK12CL 1200 6800</v>
          </cell>
          <cell r="D3579">
            <v>8856.16</v>
          </cell>
          <cell r="E3579">
            <v>3397.71</v>
          </cell>
          <cell r="F3579" t="str">
            <v>PEÇ</v>
          </cell>
          <cell r="H3579">
            <v>1200</v>
          </cell>
          <cell r="I3579">
            <v>6800</v>
          </cell>
        </row>
        <row r="3580">
          <cell r="A3580">
            <v>303630</v>
          </cell>
          <cell r="B3580" t="str">
            <v>TUBO-CILIND TUBINTK9CL 80 210</v>
          </cell>
          <cell r="C3580" t="str">
            <v>TUBINTK9CL 80 210</v>
          </cell>
          <cell r="D3580">
            <v>0.01</v>
          </cell>
          <cell r="E3580">
            <v>87.47</v>
          </cell>
          <cell r="F3580" t="str">
            <v>PEÇ</v>
          </cell>
          <cell r="H3580">
            <v>80</v>
          </cell>
          <cell r="I3580">
            <v>210</v>
          </cell>
        </row>
        <row r="3581">
          <cell r="A3581">
            <v>303631</v>
          </cell>
          <cell r="B3581" t="str">
            <v>TUBO-CILIND TUBINTK9CL 80 230</v>
          </cell>
          <cell r="C3581" t="str">
            <v>TUBINTK9CL 80 230</v>
          </cell>
          <cell r="D3581">
            <v>0.01</v>
          </cell>
          <cell r="E3581">
            <v>87.47</v>
          </cell>
          <cell r="F3581" t="str">
            <v>PEÇ</v>
          </cell>
          <cell r="H3581">
            <v>80</v>
          </cell>
          <cell r="I3581">
            <v>230</v>
          </cell>
        </row>
        <row r="3582">
          <cell r="A3582">
            <v>303632</v>
          </cell>
          <cell r="B3582" t="str">
            <v>TUBO-CILIND TUBINTK9CL 80 240</v>
          </cell>
          <cell r="C3582" t="str">
            <v>TUBINTK9CL 80 240</v>
          </cell>
          <cell r="D3582">
            <v>0.01</v>
          </cell>
          <cell r="E3582">
            <v>87.47</v>
          </cell>
          <cell r="F3582" t="str">
            <v>PEÇ</v>
          </cell>
          <cell r="H3582">
            <v>80</v>
          </cell>
          <cell r="I3582">
            <v>240</v>
          </cell>
        </row>
        <row r="3583">
          <cell r="A3583">
            <v>303633</v>
          </cell>
          <cell r="B3583" t="str">
            <v>TUBO-CILIND TUBINTK9CL 80 250</v>
          </cell>
          <cell r="C3583" t="str">
            <v>TUBINTK9CL 80 250</v>
          </cell>
          <cell r="D3583">
            <v>0.01</v>
          </cell>
          <cell r="E3583">
            <v>87.47</v>
          </cell>
          <cell r="F3583" t="str">
            <v>PEÇ</v>
          </cell>
          <cell r="H3583">
            <v>80</v>
          </cell>
          <cell r="I3583">
            <v>250</v>
          </cell>
        </row>
        <row r="3584">
          <cell r="A3584">
            <v>303634</v>
          </cell>
          <cell r="B3584" t="str">
            <v>TUBO-CILIND TUBINTK9CL 80 260</v>
          </cell>
          <cell r="C3584" t="str">
            <v>TUBINTK9CL 80 260</v>
          </cell>
          <cell r="D3584">
            <v>0.01</v>
          </cell>
          <cell r="E3584">
            <v>87.47</v>
          </cell>
          <cell r="F3584" t="str">
            <v>PEÇ</v>
          </cell>
          <cell r="H3584">
            <v>80</v>
          </cell>
          <cell r="I3584">
            <v>260</v>
          </cell>
        </row>
        <row r="3585">
          <cell r="A3585">
            <v>303635</v>
          </cell>
          <cell r="B3585" t="str">
            <v>TUBO-CILIND TUBINTK9CL 80 280</v>
          </cell>
          <cell r="C3585" t="str">
            <v>TUBINTK9CL 80 280</v>
          </cell>
          <cell r="D3585">
            <v>0.01</v>
          </cell>
          <cell r="E3585">
            <v>87.47</v>
          </cell>
          <cell r="F3585" t="str">
            <v>PEÇ</v>
          </cell>
          <cell r="H3585">
            <v>80</v>
          </cell>
          <cell r="I3585">
            <v>280</v>
          </cell>
        </row>
        <row r="3586">
          <cell r="A3586">
            <v>303636</v>
          </cell>
          <cell r="B3586" t="str">
            <v>TUBO-CILIND TUBINTK9CL 80 290</v>
          </cell>
          <cell r="C3586" t="str">
            <v>TUBINTK9CL 80 290</v>
          </cell>
          <cell r="D3586">
            <v>0.01</v>
          </cell>
          <cell r="E3586">
            <v>87.47</v>
          </cell>
          <cell r="F3586" t="str">
            <v>PEÇ</v>
          </cell>
          <cell r="H3586">
            <v>80</v>
          </cell>
          <cell r="I3586">
            <v>290</v>
          </cell>
        </row>
        <row r="3587">
          <cell r="A3587">
            <v>303637</v>
          </cell>
          <cell r="B3587" t="str">
            <v>TUBO-CILIND TUBINTK9CL 80 320</v>
          </cell>
          <cell r="C3587" t="str">
            <v>TUBINTK9CL 80 320</v>
          </cell>
          <cell r="D3587">
            <v>0.01</v>
          </cell>
          <cell r="E3587">
            <v>87.47</v>
          </cell>
          <cell r="F3587" t="str">
            <v>PEÇ</v>
          </cell>
          <cell r="H3587">
            <v>80</v>
          </cell>
          <cell r="I3587">
            <v>320</v>
          </cell>
        </row>
        <row r="3588">
          <cell r="A3588">
            <v>303638</v>
          </cell>
          <cell r="B3588" t="str">
            <v>TUBO-CILIND TUBINTK9CL 80 330</v>
          </cell>
          <cell r="C3588" t="str">
            <v>TUBINTK9CL 80 330</v>
          </cell>
          <cell r="D3588">
            <v>0.01</v>
          </cell>
          <cell r="E3588">
            <v>87.47</v>
          </cell>
          <cell r="F3588" t="str">
            <v>PEÇ</v>
          </cell>
          <cell r="H3588">
            <v>80</v>
          </cell>
          <cell r="I3588">
            <v>330</v>
          </cell>
        </row>
        <row r="3589">
          <cell r="A3589">
            <v>303639</v>
          </cell>
          <cell r="B3589" t="str">
            <v>TUBO-CILIND TUBINTK9CL 80 350</v>
          </cell>
          <cell r="C3589" t="str">
            <v>TUBINTK9CL 80 350</v>
          </cell>
          <cell r="D3589">
            <v>0.01</v>
          </cell>
          <cell r="E3589">
            <v>87.47</v>
          </cell>
          <cell r="F3589" t="str">
            <v>PEÇ</v>
          </cell>
          <cell r="H3589">
            <v>80</v>
          </cell>
          <cell r="I3589">
            <v>350</v>
          </cell>
        </row>
        <row r="3590">
          <cell r="A3590">
            <v>303640</v>
          </cell>
          <cell r="B3590" t="str">
            <v>TUBO-CILIND TUBINTK9CL 80 390</v>
          </cell>
          <cell r="C3590" t="str">
            <v>TUBINTK9CL 80 390</v>
          </cell>
          <cell r="D3590">
            <v>0.01</v>
          </cell>
          <cell r="E3590">
            <v>87.47</v>
          </cell>
          <cell r="F3590" t="str">
            <v>PEÇ</v>
          </cell>
          <cell r="H3590">
            <v>80</v>
          </cell>
          <cell r="I3590">
            <v>390</v>
          </cell>
        </row>
        <row r="3591">
          <cell r="A3591">
            <v>303641</v>
          </cell>
          <cell r="B3591" t="str">
            <v>TUBO-CILIND TUBINTK9CL 80 400</v>
          </cell>
          <cell r="C3591" t="str">
            <v>TUBINTK9CL 80 400</v>
          </cell>
          <cell r="D3591">
            <v>0.01</v>
          </cell>
          <cell r="E3591">
            <v>87.47</v>
          </cell>
          <cell r="F3591" t="str">
            <v>PEÇ</v>
          </cell>
          <cell r="H3591">
            <v>80</v>
          </cell>
          <cell r="I3591">
            <v>400</v>
          </cell>
        </row>
        <row r="3592">
          <cell r="A3592">
            <v>303642</v>
          </cell>
          <cell r="B3592" t="str">
            <v>TUBO-CILIND TUBINTK9CL 80 410</v>
          </cell>
          <cell r="C3592" t="str">
            <v>TUBINTK9CL 80 410</v>
          </cell>
          <cell r="D3592">
            <v>0.01</v>
          </cell>
          <cell r="E3592">
            <v>87.47</v>
          </cell>
          <cell r="F3592" t="str">
            <v>PEÇ</v>
          </cell>
          <cell r="H3592">
            <v>80</v>
          </cell>
          <cell r="I3592">
            <v>410</v>
          </cell>
        </row>
        <row r="3593">
          <cell r="A3593">
            <v>303643</v>
          </cell>
          <cell r="B3593" t="str">
            <v>TUBO-CILIND TUBINTK9CL 80 460</v>
          </cell>
          <cell r="C3593" t="str">
            <v>TUBINTK9CL 80 460</v>
          </cell>
          <cell r="D3593">
            <v>0.01</v>
          </cell>
          <cell r="E3593">
            <v>43.74</v>
          </cell>
          <cell r="F3593" t="str">
            <v>PEÇ</v>
          </cell>
          <cell r="H3593">
            <v>80</v>
          </cell>
          <cell r="I3593">
            <v>460</v>
          </cell>
        </row>
        <row r="3594">
          <cell r="A3594">
            <v>303644</v>
          </cell>
          <cell r="B3594" t="str">
            <v>TUBO-CILIND TUBINTK9CL 80 490</v>
          </cell>
          <cell r="C3594" t="str">
            <v>TUBINTK9CL 80 490</v>
          </cell>
          <cell r="D3594">
            <v>0.01</v>
          </cell>
          <cell r="E3594">
            <v>43.74</v>
          </cell>
          <cell r="F3594" t="str">
            <v>PEÇ</v>
          </cell>
          <cell r="H3594">
            <v>80</v>
          </cell>
          <cell r="I3594">
            <v>490</v>
          </cell>
        </row>
        <row r="3595">
          <cell r="A3595">
            <v>303645</v>
          </cell>
          <cell r="B3595" t="str">
            <v>TUBO-CILIND TUBINTK9CL 80 500</v>
          </cell>
          <cell r="C3595" t="str">
            <v>TUBINTK9CL 80 500</v>
          </cell>
          <cell r="D3595">
            <v>48.22</v>
          </cell>
          <cell r="E3595">
            <v>280.91000000000003</v>
          </cell>
          <cell r="F3595" t="str">
            <v>PEÇ</v>
          </cell>
          <cell r="H3595">
            <v>80</v>
          </cell>
          <cell r="I3595">
            <v>500</v>
          </cell>
        </row>
        <row r="3596">
          <cell r="A3596">
            <v>303646</v>
          </cell>
          <cell r="B3596" t="str">
            <v>TUBO-CILIND TUBINTK9CL 80 530</v>
          </cell>
          <cell r="C3596" t="str">
            <v>TUBINTK9CL 80 530</v>
          </cell>
          <cell r="D3596">
            <v>0.01</v>
          </cell>
          <cell r="E3596">
            <v>87.47</v>
          </cell>
          <cell r="F3596" t="str">
            <v>PEÇ</v>
          </cell>
          <cell r="H3596">
            <v>80</v>
          </cell>
          <cell r="I3596">
            <v>530</v>
          </cell>
        </row>
        <row r="3597">
          <cell r="A3597">
            <v>303647</v>
          </cell>
          <cell r="B3597" t="str">
            <v>TUBO-CILIND TUBINTK9CL 80 550</v>
          </cell>
          <cell r="C3597" t="str">
            <v>TUBINTK9CL 80 550</v>
          </cell>
          <cell r="D3597">
            <v>0.01</v>
          </cell>
          <cell r="E3597">
            <v>87.47</v>
          </cell>
          <cell r="F3597" t="str">
            <v>PEÇ</v>
          </cell>
          <cell r="H3597">
            <v>80</v>
          </cell>
          <cell r="I3597">
            <v>550</v>
          </cell>
        </row>
        <row r="3598">
          <cell r="A3598">
            <v>303648</v>
          </cell>
          <cell r="B3598" t="str">
            <v>TUBO-CILIND TUBINTK9CL 80 560</v>
          </cell>
          <cell r="C3598" t="str">
            <v>TUBINTK9CL 80 560</v>
          </cell>
          <cell r="D3598">
            <v>0.01</v>
          </cell>
          <cell r="E3598">
            <v>87.47</v>
          </cell>
          <cell r="F3598" t="str">
            <v>PEÇ</v>
          </cell>
          <cell r="H3598">
            <v>80</v>
          </cell>
          <cell r="I3598">
            <v>560</v>
          </cell>
        </row>
        <row r="3599">
          <cell r="A3599">
            <v>303649</v>
          </cell>
          <cell r="B3599" t="str">
            <v>TUBO-CILIND TUBINTK9CL 80 570</v>
          </cell>
          <cell r="C3599" t="str">
            <v>TUBINTK9CL 80 570</v>
          </cell>
          <cell r="D3599">
            <v>0.01</v>
          </cell>
          <cell r="E3599">
            <v>87.47</v>
          </cell>
          <cell r="F3599" t="str">
            <v>PEÇ</v>
          </cell>
          <cell r="H3599">
            <v>80</v>
          </cell>
          <cell r="I3599">
            <v>570</v>
          </cell>
        </row>
        <row r="3600">
          <cell r="A3600">
            <v>303650</v>
          </cell>
          <cell r="B3600" t="str">
            <v>TUBO-CILIND TUBINTK9CL 80 590</v>
          </cell>
          <cell r="C3600" t="str">
            <v>TUBINTK9CL 80 590</v>
          </cell>
          <cell r="D3600">
            <v>0.01</v>
          </cell>
          <cell r="E3600">
            <v>87.47</v>
          </cell>
          <cell r="F3600" t="str">
            <v>PEÇ</v>
          </cell>
          <cell r="H3600">
            <v>80</v>
          </cell>
          <cell r="I3600">
            <v>590</v>
          </cell>
        </row>
        <row r="3601">
          <cell r="A3601">
            <v>303651</v>
          </cell>
          <cell r="B3601" t="str">
            <v>TUBO-CILIND TUBINTK9CL 80 600</v>
          </cell>
          <cell r="C3601" t="str">
            <v>TUBINTK9CL 80 600</v>
          </cell>
          <cell r="D3601">
            <v>0.01</v>
          </cell>
          <cell r="E3601">
            <v>87.47</v>
          </cell>
          <cell r="F3601" t="str">
            <v>PEÇ</v>
          </cell>
          <cell r="H3601">
            <v>80</v>
          </cell>
          <cell r="I3601">
            <v>600</v>
          </cell>
        </row>
        <row r="3602">
          <cell r="A3602">
            <v>303652</v>
          </cell>
          <cell r="B3602" t="str">
            <v>TUBO-CILIND TUBINTK9CL 80 620</v>
          </cell>
          <cell r="C3602" t="str">
            <v>TUBINTK9CL 80 620</v>
          </cell>
          <cell r="D3602">
            <v>0.01</v>
          </cell>
          <cell r="E3602">
            <v>87.47</v>
          </cell>
          <cell r="F3602" t="str">
            <v>PEÇ</v>
          </cell>
          <cell r="H3602">
            <v>80</v>
          </cell>
          <cell r="I3602">
            <v>620</v>
          </cell>
        </row>
        <row r="3603">
          <cell r="A3603">
            <v>303653</v>
          </cell>
          <cell r="B3603" t="str">
            <v>TUBO-CILIND TUBINTK9CL 80 640</v>
          </cell>
          <cell r="C3603" t="str">
            <v>TUBINTK9CL 80 640</v>
          </cell>
          <cell r="D3603">
            <v>0.01</v>
          </cell>
          <cell r="E3603">
            <v>83.1</v>
          </cell>
          <cell r="F3603" t="str">
            <v>PEÇ</v>
          </cell>
          <cell r="H3603">
            <v>80</v>
          </cell>
          <cell r="I3603">
            <v>640</v>
          </cell>
        </row>
        <row r="3604">
          <cell r="A3604">
            <v>303654</v>
          </cell>
          <cell r="B3604" t="str">
            <v>TUBO-CILIND TUBINTK9CL 80 650</v>
          </cell>
          <cell r="C3604" t="str">
            <v>TUBINTK9CL 80 650</v>
          </cell>
          <cell r="D3604">
            <v>0.01</v>
          </cell>
          <cell r="E3604">
            <v>83.1</v>
          </cell>
          <cell r="F3604" t="str">
            <v>PEÇ</v>
          </cell>
          <cell r="H3604">
            <v>80</v>
          </cell>
          <cell r="I3604">
            <v>650</v>
          </cell>
        </row>
        <row r="3605">
          <cell r="A3605">
            <v>303655</v>
          </cell>
          <cell r="B3605" t="str">
            <v>TUBO-CILIND TUBINTK9CL 80 660</v>
          </cell>
          <cell r="C3605" t="str">
            <v>TUBINTK9CL 80 660</v>
          </cell>
          <cell r="D3605">
            <v>0.01</v>
          </cell>
          <cell r="E3605">
            <v>83.1</v>
          </cell>
          <cell r="F3605" t="str">
            <v>PEÇ</v>
          </cell>
          <cell r="H3605">
            <v>80</v>
          </cell>
          <cell r="I3605">
            <v>660</v>
          </cell>
        </row>
        <row r="3606">
          <cell r="A3606">
            <v>303656</v>
          </cell>
          <cell r="B3606" t="str">
            <v>TUBO-CILIND TUBINTK9CL 80 670</v>
          </cell>
          <cell r="C3606" t="str">
            <v>TUBINTK9CL 80 670</v>
          </cell>
          <cell r="D3606">
            <v>0.01</v>
          </cell>
          <cell r="E3606">
            <v>83.1</v>
          </cell>
          <cell r="F3606" t="str">
            <v>PEÇ</v>
          </cell>
          <cell r="H3606">
            <v>80</v>
          </cell>
          <cell r="I3606">
            <v>670</v>
          </cell>
        </row>
        <row r="3607">
          <cell r="A3607">
            <v>303657</v>
          </cell>
          <cell r="B3607" t="str">
            <v>TUBO-CILIND TUBINTK9CL 80 680</v>
          </cell>
          <cell r="C3607" t="str">
            <v>TUBINTK9CL 80 680</v>
          </cell>
          <cell r="D3607">
            <v>0.01</v>
          </cell>
          <cell r="E3607">
            <v>87.47</v>
          </cell>
          <cell r="F3607" t="str">
            <v>PEÇ</v>
          </cell>
          <cell r="H3607">
            <v>80</v>
          </cell>
          <cell r="I3607">
            <v>680</v>
          </cell>
        </row>
        <row r="3608">
          <cell r="A3608">
            <v>303658</v>
          </cell>
          <cell r="B3608" t="str">
            <v>TUBO-CILIND TUBINTK9CL 80 690</v>
          </cell>
          <cell r="C3608" t="str">
            <v>TUBINTK9CL 80 690</v>
          </cell>
          <cell r="D3608">
            <v>0.01</v>
          </cell>
          <cell r="E3608">
            <v>87.47</v>
          </cell>
          <cell r="F3608" t="str">
            <v>PEÇ</v>
          </cell>
          <cell r="H3608">
            <v>80</v>
          </cell>
          <cell r="I3608">
            <v>690</v>
          </cell>
        </row>
        <row r="3609">
          <cell r="A3609">
            <v>303659</v>
          </cell>
          <cell r="B3609" t="str">
            <v>TUBO-CILIND TUBINTK9CL 80 700</v>
          </cell>
          <cell r="C3609" t="str">
            <v>TUBINTK9CL 80 700</v>
          </cell>
          <cell r="D3609">
            <v>0.01</v>
          </cell>
          <cell r="E3609">
            <v>87.47</v>
          </cell>
          <cell r="F3609" t="str">
            <v>PEÇ</v>
          </cell>
          <cell r="H3609">
            <v>80</v>
          </cell>
          <cell r="I3609">
            <v>700</v>
          </cell>
        </row>
        <row r="3610">
          <cell r="A3610">
            <v>303660</v>
          </cell>
          <cell r="B3610" t="str">
            <v>TUBO-CILIND TUBINTK9CL 80 770</v>
          </cell>
          <cell r="C3610" t="str">
            <v>TUBINTK9CL 80 770</v>
          </cell>
          <cell r="D3610">
            <v>0.01</v>
          </cell>
          <cell r="E3610">
            <v>87.47</v>
          </cell>
          <cell r="F3610" t="str">
            <v>PEÇ</v>
          </cell>
          <cell r="H3610">
            <v>80</v>
          </cell>
          <cell r="I3610">
            <v>770</v>
          </cell>
        </row>
        <row r="3611">
          <cell r="A3611">
            <v>303661</v>
          </cell>
          <cell r="B3611" t="str">
            <v>TUBO-CILIND TUBINTK9CL 80 780</v>
          </cell>
          <cell r="C3611" t="str">
            <v>TUBINTK9CL 80 780</v>
          </cell>
          <cell r="D3611">
            <v>0.01</v>
          </cell>
          <cell r="E3611">
            <v>87.47</v>
          </cell>
          <cell r="F3611" t="str">
            <v>PEÇ</v>
          </cell>
          <cell r="H3611">
            <v>80</v>
          </cell>
          <cell r="I3611">
            <v>780</v>
          </cell>
        </row>
        <row r="3612">
          <cell r="A3612">
            <v>303662</v>
          </cell>
          <cell r="B3612" t="str">
            <v>TUBO-CILIND TUBINTK9CL 80 800</v>
          </cell>
          <cell r="C3612" t="str">
            <v>TUBINTK9CL 80 800</v>
          </cell>
          <cell r="D3612">
            <v>0.01</v>
          </cell>
          <cell r="E3612">
            <v>87.47</v>
          </cell>
          <cell r="F3612" t="str">
            <v>PEÇ</v>
          </cell>
          <cell r="H3612">
            <v>80</v>
          </cell>
          <cell r="I3612">
            <v>800</v>
          </cell>
        </row>
        <row r="3613">
          <cell r="A3613">
            <v>303663</v>
          </cell>
          <cell r="B3613" t="str">
            <v>TUBO-CILIND TUBINTK9CL 80 830</v>
          </cell>
          <cell r="C3613" t="str">
            <v>TUBINTK9CL 80 830</v>
          </cell>
          <cell r="D3613">
            <v>0.01</v>
          </cell>
          <cell r="E3613">
            <v>87.47</v>
          </cell>
          <cell r="F3613" t="str">
            <v>PEÇ</v>
          </cell>
          <cell r="H3613">
            <v>80</v>
          </cell>
          <cell r="I3613">
            <v>830</v>
          </cell>
        </row>
        <row r="3614">
          <cell r="A3614">
            <v>303664</v>
          </cell>
          <cell r="B3614" t="str">
            <v>TUBO-CILIND TUBINTK9CL 80 850</v>
          </cell>
          <cell r="C3614" t="str">
            <v>TUBINTK9CL 80 850</v>
          </cell>
          <cell r="D3614">
            <v>0.01</v>
          </cell>
          <cell r="E3614">
            <v>87.47</v>
          </cell>
          <cell r="F3614" t="str">
            <v>PEÇ</v>
          </cell>
          <cell r="H3614">
            <v>80</v>
          </cell>
          <cell r="I3614">
            <v>850</v>
          </cell>
        </row>
        <row r="3615">
          <cell r="A3615">
            <v>303665</v>
          </cell>
          <cell r="B3615" t="str">
            <v>TUBO-CILIND TUBINTK9CL 80 860</v>
          </cell>
          <cell r="C3615" t="str">
            <v>TUBINTK9CL 80 860</v>
          </cell>
          <cell r="D3615">
            <v>0.01</v>
          </cell>
          <cell r="E3615">
            <v>87.47</v>
          </cell>
          <cell r="F3615" t="str">
            <v>PEÇ</v>
          </cell>
          <cell r="H3615">
            <v>80</v>
          </cell>
          <cell r="I3615">
            <v>860</v>
          </cell>
        </row>
        <row r="3616">
          <cell r="A3616">
            <v>303666</v>
          </cell>
          <cell r="B3616" t="str">
            <v>TUBO-CILIND TUBINTK9CL 80 890</v>
          </cell>
          <cell r="C3616" t="str">
            <v>TUBINTK9CL 80 890</v>
          </cell>
          <cell r="D3616">
            <v>0.01</v>
          </cell>
          <cell r="E3616">
            <v>87.47</v>
          </cell>
          <cell r="F3616" t="str">
            <v>PEÇ</v>
          </cell>
          <cell r="H3616">
            <v>80</v>
          </cell>
          <cell r="I3616">
            <v>890</v>
          </cell>
        </row>
        <row r="3617">
          <cell r="A3617">
            <v>303667</v>
          </cell>
          <cell r="B3617" t="str">
            <v>TUBO-CILIND TUBINTK9CL 80 900</v>
          </cell>
          <cell r="C3617" t="str">
            <v>TUBINTK9CL 80 900</v>
          </cell>
          <cell r="D3617">
            <v>0.01</v>
          </cell>
          <cell r="E3617">
            <v>87.47</v>
          </cell>
          <cell r="F3617" t="str">
            <v>PEÇ</v>
          </cell>
          <cell r="H3617">
            <v>80</v>
          </cell>
          <cell r="I3617">
            <v>900</v>
          </cell>
        </row>
        <row r="3618">
          <cell r="A3618">
            <v>303668</v>
          </cell>
          <cell r="B3618" t="str">
            <v>TUBO-CILIND TUBINTK9CL 80 980</v>
          </cell>
          <cell r="C3618" t="str">
            <v>TUBINTK9CL 80 980</v>
          </cell>
          <cell r="D3618">
            <v>0.01</v>
          </cell>
          <cell r="E3618">
            <v>87.47</v>
          </cell>
          <cell r="F3618" t="str">
            <v>PEÇ</v>
          </cell>
          <cell r="H3618">
            <v>80</v>
          </cell>
          <cell r="I3618">
            <v>980</v>
          </cell>
        </row>
        <row r="3619">
          <cell r="A3619">
            <v>303669</v>
          </cell>
          <cell r="B3619" t="str">
            <v>TUBO-CILIND TUBINTK9CL 80 1000</v>
          </cell>
          <cell r="C3619" t="str">
            <v>TUBINTK9CL 80 1000</v>
          </cell>
          <cell r="D3619">
            <v>68.459999999999994</v>
          </cell>
          <cell r="E3619">
            <v>368.37</v>
          </cell>
          <cell r="F3619" t="str">
            <v>PEÇ</v>
          </cell>
          <cell r="H3619">
            <v>80</v>
          </cell>
          <cell r="I3619">
            <v>1000</v>
          </cell>
        </row>
        <row r="3620">
          <cell r="A3620">
            <v>303670</v>
          </cell>
          <cell r="B3620" t="str">
            <v>TUBO-CILIND TUBINTK9CL 80 1030</v>
          </cell>
          <cell r="C3620" t="str">
            <v>TUBINTK9CL 80 1030</v>
          </cell>
          <cell r="D3620">
            <v>0.01</v>
          </cell>
          <cell r="E3620">
            <v>131.21</v>
          </cell>
          <cell r="F3620" t="str">
            <v>PEÇ</v>
          </cell>
          <cell r="H3620">
            <v>80</v>
          </cell>
          <cell r="I3620">
            <v>1030</v>
          </cell>
        </row>
        <row r="3621">
          <cell r="A3621">
            <v>303671</v>
          </cell>
          <cell r="B3621" t="str">
            <v>TUBO-CILIND TUBINTK9CL 80 1060</v>
          </cell>
          <cell r="C3621" t="str">
            <v>TUBINTK9CL 80 1060</v>
          </cell>
          <cell r="D3621">
            <v>0.01</v>
          </cell>
          <cell r="E3621">
            <v>131.21</v>
          </cell>
          <cell r="F3621" t="str">
            <v>PEÇ</v>
          </cell>
          <cell r="H3621">
            <v>80</v>
          </cell>
          <cell r="I3621">
            <v>1060</v>
          </cell>
        </row>
        <row r="3622">
          <cell r="A3622">
            <v>303672</v>
          </cell>
          <cell r="B3622" t="str">
            <v>TUBO-CILIND TUBINTK9CL 80 1100</v>
          </cell>
          <cell r="C3622" t="str">
            <v>TUBINTK9CL 80 1100</v>
          </cell>
          <cell r="D3622">
            <v>0.01</v>
          </cell>
          <cell r="E3622">
            <v>131.21</v>
          </cell>
          <cell r="F3622" t="str">
            <v>PEÇ</v>
          </cell>
          <cell r="H3622">
            <v>80</v>
          </cell>
          <cell r="I3622">
            <v>1100</v>
          </cell>
        </row>
        <row r="3623">
          <cell r="A3623">
            <v>303673</v>
          </cell>
          <cell r="B3623" t="str">
            <v>TUBO-CILIND TUBINTK9CL 80 1110</v>
          </cell>
          <cell r="C3623" t="str">
            <v>TUBINTK9CL 80 1110</v>
          </cell>
          <cell r="D3623">
            <v>0.01</v>
          </cell>
          <cell r="E3623">
            <v>131.21</v>
          </cell>
          <cell r="F3623" t="str">
            <v>PEÇ</v>
          </cell>
          <cell r="H3623">
            <v>80</v>
          </cell>
          <cell r="I3623">
            <v>1110</v>
          </cell>
        </row>
        <row r="3624">
          <cell r="A3624">
            <v>303674</v>
          </cell>
          <cell r="B3624" t="str">
            <v>TUBO-CILIND TUBINTK9CL 80 1130</v>
          </cell>
          <cell r="C3624" t="str">
            <v>TUBINTK9CL 80 1130</v>
          </cell>
          <cell r="D3624">
            <v>0.01</v>
          </cell>
          <cell r="E3624">
            <v>131.21</v>
          </cell>
          <cell r="F3624" t="str">
            <v>PEÇ</v>
          </cell>
          <cell r="H3624">
            <v>80</v>
          </cell>
          <cell r="I3624">
            <v>1130</v>
          </cell>
        </row>
        <row r="3625">
          <cell r="A3625">
            <v>303675</v>
          </cell>
          <cell r="B3625" t="str">
            <v>TUBO-CILIND TUBINTK9CL 80 1180</v>
          </cell>
          <cell r="C3625" t="str">
            <v>TUBINTK9CL 80 1180</v>
          </cell>
          <cell r="D3625">
            <v>0.01</v>
          </cell>
          <cell r="E3625">
            <v>131.21</v>
          </cell>
          <cell r="F3625" t="str">
            <v>PEÇ</v>
          </cell>
          <cell r="H3625">
            <v>80</v>
          </cell>
          <cell r="I3625">
            <v>1180</v>
          </cell>
        </row>
        <row r="3626">
          <cell r="A3626">
            <v>303676</v>
          </cell>
          <cell r="B3626" t="str">
            <v>TUBO-CILIND TUBINTK9CL 80 1200</v>
          </cell>
          <cell r="C3626" t="str">
            <v>TUBINTK9CL 80 1200</v>
          </cell>
          <cell r="D3626">
            <v>97.36</v>
          </cell>
          <cell r="E3626">
            <v>322.22000000000003</v>
          </cell>
          <cell r="F3626" t="str">
            <v>PEÇ</v>
          </cell>
          <cell r="H3626">
            <v>80</v>
          </cell>
          <cell r="I3626">
            <v>1200</v>
          </cell>
        </row>
        <row r="3627">
          <cell r="A3627">
            <v>303677</v>
          </cell>
          <cell r="B3627" t="str">
            <v>TUBO-CILIND TUBINTK9CL 80 1260</v>
          </cell>
          <cell r="C3627" t="str">
            <v>TUBINTK9CL 80 1260</v>
          </cell>
          <cell r="D3627">
            <v>0.01</v>
          </cell>
          <cell r="E3627">
            <v>131.21</v>
          </cell>
          <cell r="F3627" t="str">
            <v>PEÇ</v>
          </cell>
          <cell r="H3627">
            <v>80</v>
          </cell>
          <cell r="I3627">
            <v>1260</v>
          </cell>
        </row>
        <row r="3628">
          <cell r="A3628">
            <v>303678</v>
          </cell>
          <cell r="B3628" t="str">
            <v>TUBO-CILIND TUBINTK9CL 80 1300</v>
          </cell>
          <cell r="C3628" t="str">
            <v>TUBINTK9CL 80 1300</v>
          </cell>
          <cell r="D3628">
            <v>0.01</v>
          </cell>
          <cell r="E3628">
            <v>131.21</v>
          </cell>
          <cell r="F3628" t="str">
            <v>PEÇ</v>
          </cell>
          <cell r="H3628">
            <v>80</v>
          </cell>
          <cell r="I3628">
            <v>1300</v>
          </cell>
        </row>
        <row r="3629">
          <cell r="A3629">
            <v>303679</v>
          </cell>
          <cell r="B3629" t="str">
            <v>TUBO-CILIND TUBINTK9CL 80 1310</v>
          </cell>
          <cell r="C3629" t="str">
            <v>TUBINTK9CL 80 1310</v>
          </cell>
          <cell r="D3629">
            <v>0.01</v>
          </cell>
          <cell r="E3629">
            <v>131.21</v>
          </cell>
          <cell r="F3629" t="str">
            <v>PEÇ</v>
          </cell>
          <cell r="H3629">
            <v>80</v>
          </cell>
          <cell r="I3629">
            <v>1310</v>
          </cell>
        </row>
        <row r="3630">
          <cell r="A3630">
            <v>303680</v>
          </cell>
          <cell r="B3630" t="str">
            <v>TUBO-CILIND TUBINTK9CL 80 1330</v>
          </cell>
          <cell r="C3630" t="str">
            <v>TUBINTK9CL 80 1330</v>
          </cell>
          <cell r="D3630">
            <v>0.01</v>
          </cell>
          <cell r="E3630">
            <v>131.21</v>
          </cell>
          <cell r="F3630" t="str">
            <v>PEÇ</v>
          </cell>
          <cell r="H3630">
            <v>80</v>
          </cell>
          <cell r="I3630">
            <v>1330</v>
          </cell>
        </row>
        <row r="3631">
          <cell r="A3631">
            <v>303681</v>
          </cell>
          <cell r="B3631" t="str">
            <v>TUBO-CILIND TUBINTK9CL 80 1350</v>
          </cell>
          <cell r="C3631" t="str">
            <v>TUBINTK9CL 80 1350</v>
          </cell>
          <cell r="D3631">
            <v>0.01</v>
          </cell>
          <cell r="E3631">
            <v>131.21</v>
          </cell>
          <cell r="F3631" t="str">
            <v>PEÇ</v>
          </cell>
          <cell r="H3631">
            <v>80</v>
          </cell>
          <cell r="I3631">
            <v>1350</v>
          </cell>
        </row>
        <row r="3632">
          <cell r="A3632">
            <v>303682</v>
          </cell>
          <cell r="B3632" t="str">
            <v>TUBO-CILIND TUBINTK9CL 80 1400</v>
          </cell>
          <cell r="C3632" t="str">
            <v>TUBINTK9CL 80 1400</v>
          </cell>
          <cell r="D3632">
            <v>0.01</v>
          </cell>
          <cell r="E3632">
            <v>131.21</v>
          </cell>
          <cell r="F3632" t="str">
            <v>PEÇ</v>
          </cell>
          <cell r="H3632">
            <v>80</v>
          </cell>
          <cell r="I3632">
            <v>1400</v>
          </cell>
        </row>
        <row r="3633">
          <cell r="A3633">
            <v>303683</v>
          </cell>
          <cell r="B3633" t="str">
            <v>TUBO-CILIND TUBINTK9CL 80 1420</v>
          </cell>
          <cell r="C3633" t="str">
            <v>TUBINTK9CL 80 1420</v>
          </cell>
          <cell r="D3633">
            <v>0.01</v>
          </cell>
          <cell r="E3633">
            <v>131.21</v>
          </cell>
          <cell r="F3633" t="str">
            <v>PEÇ</v>
          </cell>
          <cell r="H3633">
            <v>80</v>
          </cell>
          <cell r="I3633">
            <v>1420</v>
          </cell>
        </row>
        <row r="3634">
          <cell r="A3634">
            <v>303684</v>
          </cell>
          <cell r="B3634" t="str">
            <v>TUBO-CILIND TUBINTK9CL 80 1430</v>
          </cell>
          <cell r="C3634" t="str">
            <v>TUBINTK9CL 80 1430</v>
          </cell>
          <cell r="D3634">
            <v>0.01</v>
          </cell>
          <cell r="E3634">
            <v>131.21</v>
          </cell>
          <cell r="F3634" t="str">
            <v>PEÇ</v>
          </cell>
          <cell r="H3634">
            <v>80</v>
          </cell>
          <cell r="I3634">
            <v>1430</v>
          </cell>
        </row>
        <row r="3635">
          <cell r="A3635">
            <v>303685</v>
          </cell>
          <cell r="B3635" t="str">
            <v>TUBO-CILIND TUBINTK9CL 80 1480</v>
          </cell>
          <cell r="C3635" t="str">
            <v>TUBINTK9CL 80 1480</v>
          </cell>
          <cell r="D3635">
            <v>0.01</v>
          </cell>
          <cell r="E3635">
            <v>131.21</v>
          </cell>
          <cell r="F3635" t="str">
            <v>PEÇ</v>
          </cell>
          <cell r="H3635">
            <v>80</v>
          </cell>
          <cell r="I3635">
            <v>1480</v>
          </cell>
        </row>
        <row r="3636">
          <cell r="A3636">
            <v>303686</v>
          </cell>
          <cell r="B3636" t="str">
            <v>TUBO-CILIND TUBINTK9CL 80 1500</v>
          </cell>
          <cell r="C3636" t="str">
            <v>TUBINTK9CL 80 1500</v>
          </cell>
          <cell r="D3636">
            <v>90.42</v>
          </cell>
          <cell r="E3636">
            <v>456.07</v>
          </cell>
          <cell r="F3636" t="str">
            <v>PEÇ</v>
          </cell>
          <cell r="H3636">
            <v>80</v>
          </cell>
          <cell r="I3636">
            <v>1500</v>
          </cell>
        </row>
        <row r="3637">
          <cell r="A3637">
            <v>303687</v>
          </cell>
          <cell r="B3637" t="str">
            <v>TUBO-CILIND TUBINTK9CL 80 1600</v>
          </cell>
          <cell r="C3637" t="str">
            <v>TUBINTK9CL 80 1600</v>
          </cell>
          <cell r="D3637">
            <v>0.01</v>
          </cell>
          <cell r="E3637">
            <v>174.93</v>
          </cell>
          <cell r="F3637" t="str">
            <v>PEÇ</v>
          </cell>
          <cell r="H3637">
            <v>80</v>
          </cell>
          <cell r="I3637">
            <v>1600</v>
          </cell>
        </row>
        <row r="3638">
          <cell r="A3638">
            <v>303688</v>
          </cell>
          <cell r="B3638" t="str">
            <v>TUBO-CILIND TUBINTK9CL 80 1630</v>
          </cell>
          <cell r="C3638" t="str">
            <v>TUBINTK9CL 80 1630</v>
          </cell>
          <cell r="D3638">
            <v>0.01</v>
          </cell>
          <cell r="E3638">
            <v>174.93</v>
          </cell>
          <cell r="F3638" t="str">
            <v>PEÇ</v>
          </cell>
          <cell r="H3638">
            <v>80</v>
          </cell>
          <cell r="I3638">
            <v>1630</v>
          </cell>
        </row>
        <row r="3639">
          <cell r="A3639">
            <v>303689</v>
          </cell>
          <cell r="B3639" t="str">
            <v>TUBO-CILIND TUBINTK9CL 80 1650</v>
          </cell>
          <cell r="C3639" t="str">
            <v>TUBINTK9CL 80 1650</v>
          </cell>
          <cell r="D3639">
            <v>118.86</v>
          </cell>
          <cell r="E3639">
            <v>381.69</v>
          </cell>
          <cell r="F3639" t="str">
            <v>PEÇ</v>
          </cell>
          <cell r="H3639">
            <v>80</v>
          </cell>
          <cell r="I3639">
            <v>1650</v>
          </cell>
        </row>
        <row r="3640">
          <cell r="A3640">
            <v>303690</v>
          </cell>
          <cell r="B3640" t="str">
            <v>TUBO-CILIND TUBINTK9CL 80 1750</v>
          </cell>
          <cell r="C3640" t="str">
            <v>TUBINTK9CL 80 1750</v>
          </cell>
          <cell r="D3640">
            <v>0.01</v>
          </cell>
          <cell r="E3640">
            <v>174.93</v>
          </cell>
          <cell r="F3640" t="str">
            <v>PEÇ</v>
          </cell>
          <cell r="H3640">
            <v>80</v>
          </cell>
          <cell r="I3640">
            <v>1750</v>
          </cell>
        </row>
        <row r="3641">
          <cell r="A3641">
            <v>303691</v>
          </cell>
          <cell r="B3641" t="str">
            <v>TUBO-CILIND TUBINTK9CL 80 1780</v>
          </cell>
          <cell r="C3641" t="str">
            <v>TUBINTK9CL 80 1780</v>
          </cell>
          <cell r="D3641">
            <v>0.01</v>
          </cell>
          <cell r="E3641">
            <v>174.93</v>
          </cell>
          <cell r="F3641" t="str">
            <v>PEÇ</v>
          </cell>
          <cell r="H3641">
            <v>80</v>
          </cell>
          <cell r="I3641">
            <v>1780</v>
          </cell>
        </row>
        <row r="3642">
          <cell r="A3642">
            <v>303692</v>
          </cell>
          <cell r="B3642" t="str">
            <v>TUBO-CILIND TUBINTK9CL 80 1800</v>
          </cell>
          <cell r="C3642" t="str">
            <v>TUBINTK9CL 80 1800</v>
          </cell>
          <cell r="D3642">
            <v>0.01</v>
          </cell>
          <cell r="E3642">
            <v>174.93</v>
          </cell>
          <cell r="F3642" t="str">
            <v>PEÇ</v>
          </cell>
          <cell r="H3642">
            <v>80</v>
          </cell>
          <cell r="I3642">
            <v>1800</v>
          </cell>
        </row>
        <row r="3643">
          <cell r="A3643">
            <v>303693</v>
          </cell>
          <cell r="B3643" t="str">
            <v>TUBO-CILIND TUBINTK9CL 80 1920</v>
          </cell>
          <cell r="C3643" t="str">
            <v>TUBINTK9CL 80 1920</v>
          </cell>
          <cell r="D3643">
            <v>0.01</v>
          </cell>
          <cell r="E3643">
            <v>174.93</v>
          </cell>
          <cell r="F3643" t="str">
            <v>PEÇ</v>
          </cell>
          <cell r="H3643">
            <v>80</v>
          </cell>
          <cell r="I3643">
            <v>1920</v>
          </cell>
        </row>
        <row r="3644">
          <cell r="A3644">
            <v>303694</v>
          </cell>
          <cell r="B3644" t="str">
            <v>TUBO-CILIND TUBINTK9CL 80 1930</v>
          </cell>
          <cell r="C3644" t="str">
            <v>TUBINTK9CL 80 1930</v>
          </cell>
          <cell r="D3644">
            <v>0.01</v>
          </cell>
          <cell r="E3644">
            <v>174.93</v>
          </cell>
          <cell r="F3644" t="str">
            <v>PEÇ</v>
          </cell>
          <cell r="H3644">
            <v>80</v>
          </cell>
          <cell r="I3644">
            <v>1930</v>
          </cell>
        </row>
        <row r="3645">
          <cell r="A3645">
            <v>303695</v>
          </cell>
          <cell r="B3645" t="str">
            <v>TUBO-CILIND TUBINTK9CL 80 2000</v>
          </cell>
          <cell r="C3645" t="str">
            <v>TUBINTK9CL 80 2000</v>
          </cell>
          <cell r="D3645">
            <v>110.98</v>
          </cell>
          <cell r="E3645">
            <v>545.94000000000005</v>
          </cell>
          <cell r="F3645" t="str">
            <v>PEÇ</v>
          </cell>
          <cell r="H3645">
            <v>80</v>
          </cell>
          <cell r="I3645">
            <v>2000</v>
          </cell>
        </row>
        <row r="3646">
          <cell r="A3646">
            <v>303696</v>
          </cell>
          <cell r="B3646" t="str">
            <v>TUBO-CILIND TUBINTK9CL 80 2100</v>
          </cell>
          <cell r="C3646" t="str">
            <v>TUBINTK9CL 80 2100</v>
          </cell>
          <cell r="D3646">
            <v>0.01</v>
          </cell>
          <cell r="E3646">
            <v>218.68</v>
          </cell>
          <cell r="F3646" t="str">
            <v>PEÇ</v>
          </cell>
          <cell r="H3646">
            <v>80</v>
          </cell>
          <cell r="I3646">
            <v>2100</v>
          </cell>
        </row>
        <row r="3647">
          <cell r="A3647">
            <v>303697</v>
          </cell>
          <cell r="B3647" t="str">
            <v>TUBO-CILIND TUBINTK9CL 80 2200</v>
          </cell>
          <cell r="C3647" t="str">
            <v>TUBINTK9CL 80 2200</v>
          </cell>
          <cell r="D3647">
            <v>0.01</v>
          </cell>
          <cell r="E3647">
            <v>218.68</v>
          </cell>
          <cell r="F3647" t="str">
            <v>PEÇ</v>
          </cell>
          <cell r="H3647">
            <v>80</v>
          </cell>
          <cell r="I3647">
            <v>2200</v>
          </cell>
        </row>
        <row r="3648">
          <cell r="A3648">
            <v>303698</v>
          </cell>
          <cell r="B3648" t="str">
            <v>TUBO-CILIND TUBINTK9CL 80 2220</v>
          </cell>
          <cell r="C3648" t="str">
            <v>TUBINTK9CL 80 2220</v>
          </cell>
          <cell r="D3648">
            <v>0.01</v>
          </cell>
          <cell r="E3648">
            <v>218.68</v>
          </cell>
          <cell r="F3648" t="str">
            <v>PEÇ</v>
          </cell>
          <cell r="H3648">
            <v>80</v>
          </cell>
          <cell r="I3648">
            <v>2220</v>
          </cell>
        </row>
        <row r="3649">
          <cell r="A3649">
            <v>303699</v>
          </cell>
          <cell r="B3649" t="str">
            <v>TUBO-CILIND TUBINTK9CL 80 2250</v>
          </cell>
          <cell r="C3649" t="str">
            <v>TUBINTK9CL 80 2250</v>
          </cell>
          <cell r="D3649">
            <v>0.01</v>
          </cell>
          <cell r="E3649">
            <v>218.68</v>
          </cell>
          <cell r="F3649" t="str">
            <v>PEÇ</v>
          </cell>
          <cell r="H3649">
            <v>80</v>
          </cell>
          <cell r="I3649">
            <v>2250</v>
          </cell>
        </row>
        <row r="3650">
          <cell r="A3650">
            <v>303700</v>
          </cell>
          <cell r="B3650" t="str">
            <v>TUBO-CILIND TUBINTK9CL 80 2280</v>
          </cell>
          <cell r="C3650" t="str">
            <v>TUBINTK9CL 80 2280</v>
          </cell>
          <cell r="D3650">
            <v>0.01</v>
          </cell>
          <cell r="E3650">
            <v>218.68</v>
          </cell>
          <cell r="F3650" t="str">
            <v>PEÇ</v>
          </cell>
          <cell r="H3650">
            <v>80</v>
          </cell>
          <cell r="I3650">
            <v>2280</v>
          </cell>
        </row>
        <row r="3651">
          <cell r="A3651">
            <v>303701</v>
          </cell>
          <cell r="B3651" t="str">
            <v>TUBO-CILIND TUBINTK9CL 80 2300</v>
          </cell>
          <cell r="C3651" t="str">
            <v>TUBINTK9CL 80 2300</v>
          </cell>
          <cell r="D3651">
            <v>0.01</v>
          </cell>
          <cell r="E3651">
            <v>218.68</v>
          </cell>
          <cell r="F3651" t="str">
            <v>PEÇ</v>
          </cell>
          <cell r="H3651">
            <v>80</v>
          </cell>
          <cell r="I3651">
            <v>2300</v>
          </cell>
        </row>
        <row r="3652">
          <cell r="A3652">
            <v>303702</v>
          </cell>
          <cell r="B3652" t="str">
            <v>TUBO-CILIND TUBINTK9CL 80 2340</v>
          </cell>
          <cell r="C3652" t="str">
            <v>TUBINTK9CL 80 2340</v>
          </cell>
          <cell r="D3652">
            <v>0.01</v>
          </cell>
          <cell r="E3652">
            <v>218.68</v>
          </cell>
          <cell r="F3652" t="str">
            <v>PEÇ</v>
          </cell>
          <cell r="H3652">
            <v>80</v>
          </cell>
          <cell r="I3652">
            <v>2340</v>
          </cell>
        </row>
        <row r="3653">
          <cell r="A3653">
            <v>303703</v>
          </cell>
          <cell r="B3653" t="str">
            <v>TUBO-CILIND TUBINTK9CL 80 2700</v>
          </cell>
          <cell r="C3653" t="str">
            <v>TUBINTK9CL 80 2700</v>
          </cell>
          <cell r="D3653">
            <v>175.45</v>
          </cell>
          <cell r="E3653">
            <v>1060.95</v>
          </cell>
          <cell r="F3653" t="str">
            <v>PEÇ</v>
          </cell>
          <cell r="H3653">
            <v>80</v>
          </cell>
          <cell r="I3653">
            <v>2700</v>
          </cell>
        </row>
        <row r="3654">
          <cell r="A3654">
            <v>303704</v>
          </cell>
          <cell r="B3654" t="str">
            <v>TUBO-CILIND TUBINTK9CL 80 2780</v>
          </cell>
          <cell r="C3654" t="str">
            <v>TUBINTK9CL 80 2780</v>
          </cell>
          <cell r="D3654">
            <v>0.01</v>
          </cell>
          <cell r="E3654">
            <v>262.41000000000003</v>
          </cell>
          <cell r="F3654" t="str">
            <v>PEÇ</v>
          </cell>
          <cell r="H3654">
            <v>80</v>
          </cell>
          <cell r="I3654">
            <v>2780</v>
          </cell>
        </row>
        <row r="3655">
          <cell r="A3655">
            <v>303705</v>
          </cell>
          <cell r="B3655" t="str">
            <v>TUBO-CILIND TUBINTK9CL 80 2800</v>
          </cell>
          <cell r="C3655" t="str">
            <v>TUBINTK9CL 80 2800</v>
          </cell>
          <cell r="D3655">
            <v>0.01</v>
          </cell>
          <cell r="E3655">
            <v>262.41000000000003</v>
          </cell>
          <cell r="F3655" t="str">
            <v>PEÇ</v>
          </cell>
          <cell r="H3655">
            <v>80</v>
          </cell>
          <cell r="I3655">
            <v>2800</v>
          </cell>
        </row>
        <row r="3656">
          <cell r="A3656">
            <v>303706</v>
          </cell>
          <cell r="B3656" t="str">
            <v>TUBO-CILIND TUBINTK9CL 80 2890</v>
          </cell>
          <cell r="C3656" t="str">
            <v>TUBINTK9CL 80 2890</v>
          </cell>
          <cell r="D3656">
            <v>0.01</v>
          </cell>
          <cell r="E3656">
            <v>262.41000000000003</v>
          </cell>
          <cell r="F3656" t="str">
            <v>PEÇ</v>
          </cell>
          <cell r="H3656">
            <v>80</v>
          </cell>
          <cell r="I3656">
            <v>2890</v>
          </cell>
        </row>
        <row r="3657">
          <cell r="A3657">
            <v>303707</v>
          </cell>
          <cell r="B3657" t="str">
            <v>TUBO-CILIND TUBINTK9CL 80 2900</v>
          </cell>
          <cell r="C3657" t="str">
            <v>TUBINTK9CL 80 2900</v>
          </cell>
          <cell r="D3657">
            <v>0.01</v>
          </cell>
          <cell r="E3657">
            <v>262.41000000000003</v>
          </cell>
          <cell r="F3657" t="str">
            <v>PEÇ</v>
          </cell>
          <cell r="H3657">
            <v>80</v>
          </cell>
          <cell r="I3657">
            <v>2900</v>
          </cell>
        </row>
        <row r="3658">
          <cell r="A3658">
            <v>303708</v>
          </cell>
          <cell r="B3658" t="str">
            <v>TUBO-CILIND TUBINTK9CL 80 3000</v>
          </cell>
          <cell r="C3658" t="str">
            <v>TUBINTK9CL 80 3000</v>
          </cell>
          <cell r="D3658">
            <v>182.51</v>
          </cell>
          <cell r="E3658">
            <v>500.62</v>
          </cell>
          <cell r="F3658" t="str">
            <v>PEÇ</v>
          </cell>
          <cell r="H3658">
            <v>80</v>
          </cell>
          <cell r="I3658">
            <v>3000</v>
          </cell>
        </row>
        <row r="3659">
          <cell r="A3659">
            <v>303709</v>
          </cell>
          <cell r="B3659" t="str">
            <v>TUBO-CILIND TUBINTK9CL 80 3030</v>
          </cell>
          <cell r="C3659" t="str">
            <v>TUBINTK9CL 80 3030</v>
          </cell>
          <cell r="D3659">
            <v>0.01</v>
          </cell>
          <cell r="E3659">
            <v>306.14999999999998</v>
          </cell>
          <cell r="F3659" t="str">
            <v>PEÇ</v>
          </cell>
          <cell r="H3659">
            <v>80</v>
          </cell>
          <cell r="I3659">
            <v>3030</v>
          </cell>
        </row>
        <row r="3660">
          <cell r="A3660">
            <v>303710</v>
          </cell>
          <cell r="B3660" t="str">
            <v>TUBO-CILIND TUBINTK9CL 80 3040</v>
          </cell>
          <cell r="C3660" t="str">
            <v>TUBINTK9CL 80 3040</v>
          </cell>
          <cell r="D3660">
            <v>0.01</v>
          </cell>
          <cell r="E3660">
            <v>306.14999999999998</v>
          </cell>
          <cell r="F3660" t="str">
            <v>PEÇ</v>
          </cell>
          <cell r="H3660">
            <v>80</v>
          </cell>
          <cell r="I3660">
            <v>3040</v>
          </cell>
        </row>
        <row r="3661">
          <cell r="A3661">
            <v>303711</v>
          </cell>
          <cell r="B3661" t="str">
            <v>TUBO-CILIND TUBINTK9CL 80 3060</v>
          </cell>
          <cell r="C3661" t="str">
            <v>TUBINTK9CL 80 3060</v>
          </cell>
          <cell r="D3661">
            <v>0.01</v>
          </cell>
          <cell r="E3661">
            <v>306.14999999999998</v>
          </cell>
          <cell r="F3661" t="str">
            <v>PEÇ</v>
          </cell>
          <cell r="H3661">
            <v>80</v>
          </cell>
          <cell r="I3661">
            <v>3060</v>
          </cell>
        </row>
        <row r="3662">
          <cell r="A3662">
            <v>303712</v>
          </cell>
          <cell r="B3662" t="str">
            <v>TUBO-CILIND TUBINTK9CL 80 3090</v>
          </cell>
          <cell r="C3662" t="str">
            <v>TUBINTK9CL 80 3090</v>
          </cell>
          <cell r="D3662">
            <v>0.01</v>
          </cell>
          <cell r="E3662">
            <v>306.14999999999998</v>
          </cell>
          <cell r="F3662" t="str">
            <v>PEÇ</v>
          </cell>
          <cell r="H3662">
            <v>80</v>
          </cell>
          <cell r="I3662">
            <v>3090</v>
          </cell>
        </row>
        <row r="3663">
          <cell r="A3663">
            <v>303713</v>
          </cell>
          <cell r="B3663" t="str">
            <v>TUBO-CILIND TUBINTK9CL 80 3120</v>
          </cell>
          <cell r="C3663" t="str">
            <v>TUBINTK9CL 80 3120</v>
          </cell>
          <cell r="D3663">
            <v>0.01</v>
          </cell>
          <cell r="E3663">
            <v>306.14999999999998</v>
          </cell>
          <cell r="F3663" t="str">
            <v>PEÇ</v>
          </cell>
          <cell r="H3663">
            <v>80</v>
          </cell>
          <cell r="I3663">
            <v>3120</v>
          </cell>
        </row>
        <row r="3664">
          <cell r="A3664">
            <v>303714</v>
          </cell>
          <cell r="B3664" t="str">
            <v>TUBO-CILIND TUBINTK9CL 80 3180</v>
          </cell>
          <cell r="C3664" t="str">
            <v>TUBINTK9CL 80 3180</v>
          </cell>
          <cell r="D3664">
            <v>0.01</v>
          </cell>
          <cell r="E3664">
            <v>306.14999999999998</v>
          </cell>
          <cell r="F3664" t="str">
            <v>PEÇ</v>
          </cell>
          <cell r="H3664">
            <v>80</v>
          </cell>
          <cell r="I3664">
            <v>3180</v>
          </cell>
        </row>
        <row r="3665">
          <cell r="A3665">
            <v>303715</v>
          </cell>
          <cell r="B3665" t="str">
            <v>TUBO-CILIND TUBINTK9CL 80 3370</v>
          </cell>
          <cell r="C3665" t="str">
            <v>TUBINTK9CL 80 3370</v>
          </cell>
          <cell r="D3665">
            <v>0.01</v>
          </cell>
          <cell r="E3665">
            <v>306.14999999999998</v>
          </cell>
          <cell r="F3665" t="str">
            <v>PEÇ</v>
          </cell>
          <cell r="H3665">
            <v>80</v>
          </cell>
          <cell r="I3665">
            <v>3370</v>
          </cell>
        </row>
        <row r="3666">
          <cell r="A3666">
            <v>303716</v>
          </cell>
          <cell r="B3666" t="str">
            <v>TUBO-CILIND TUBINTK9CL 80 3500</v>
          </cell>
          <cell r="C3666" t="str">
            <v>TUBINTK9CL 80 3500</v>
          </cell>
          <cell r="D3666">
            <v>175.28</v>
          </cell>
          <cell r="E3666">
            <v>808.67</v>
          </cell>
          <cell r="F3666" t="str">
            <v>PEÇ</v>
          </cell>
          <cell r="H3666">
            <v>80</v>
          </cell>
          <cell r="I3666">
            <v>3500</v>
          </cell>
        </row>
        <row r="3667">
          <cell r="A3667">
            <v>303717</v>
          </cell>
          <cell r="B3667" t="str">
            <v>TUBO-CILIND TUBINTK9CL 80 3520</v>
          </cell>
          <cell r="C3667" t="str">
            <v>TUBINTK9CL 80 3520</v>
          </cell>
          <cell r="D3667">
            <v>0.01</v>
          </cell>
          <cell r="E3667">
            <v>349.88</v>
          </cell>
          <cell r="F3667" t="str">
            <v>PEÇ</v>
          </cell>
          <cell r="H3667">
            <v>80</v>
          </cell>
          <cell r="I3667">
            <v>3520</v>
          </cell>
        </row>
        <row r="3668">
          <cell r="A3668">
            <v>303718</v>
          </cell>
          <cell r="B3668" t="str">
            <v>TUBO-CILIND TUBINTK9CL 80 3600</v>
          </cell>
          <cell r="C3668" t="str">
            <v>TUBINTK9CL 80 3600</v>
          </cell>
          <cell r="D3668">
            <v>233.26</v>
          </cell>
          <cell r="E3668">
            <v>654.16</v>
          </cell>
          <cell r="F3668" t="str">
            <v>PEÇ</v>
          </cell>
          <cell r="H3668">
            <v>80</v>
          </cell>
          <cell r="I3668">
            <v>3600</v>
          </cell>
        </row>
        <row r="3669">
          <cell r="A3669">
            <v>303719</v>
          </cell>
          <cell r="B3669" t="str">
            <v>TUBO-CILIND TUBINTK9CL 80 3690</v>
          </cell>
          <cell r="C3669" t="str">
            <v>TUBINTK9CL 80 3690</v>
          </cell>
          <cell r="D3669">
            <v>0.01</v>
          </cell>
          <cell r="E3669">
            <v>349.88</v>
          </cell>
          <cell r="F3669" t="str">
            <v>PEÇ</v>
          </cell>
          <cell r="H3669">
            <v>80</v>
          </cell>
          <cell r="I3669">
            <v>3690</v>
          </cell>
        </row>
        <row r="3670">
          <cell r="A3670">
            <v>303720</v>
          </cell>
          <cell r="B3670" t="str">
            <v>TUBO-CILIND TUBINTK9CL 80 3800</v>
          </cell>
          <cell r="C3670" t="str">
            <v>TUBINTK9CL 80 3800</v>
          </cell>
          <cell r="D3670">
            <v>0.01</v>
          </cell>
          <cell r="E3670">
            <v>349.88</v>
          </cell>
          <cell r="F3670" t="str">
            <v>PEÇ</v>
          </cell>
          <cell r="H3670">
            <v>80</v>
          </cell>
          <cell r="I3670">
            <v>3800</v>
          </cell>
        </row>
        <row r="3671">
          <cell r="A3671">
            <v>303721</v>
          </cell>
          <cell r="B3671" t="str">
            <v>TUBO-CILIND TUBINTK9CL 80 3880</v>
          </cell>
          <cell r="C3671" t="str">
            <v>TUBINTK9CL 80 3880</v>
          </cell>
          <cell r="D3671">
            <v>223.83</v>
          </cell>
          <cell r="E3671">
            <v>619.53</v>
          </cell>
          <cell r="F3671" t="str">
            <v>PEÇ</v>
          </cell>
          <cell r="H3671">
            <v>80</v>
          </cell>
          <cell r="I3671">
            <v>3880</v>
          </cell>
        </row>
        <row r="3672">
          <cell r="A3672">
            <v>303722</v>
          </cell>
          <cell r="B3672" t="str">
            <v>TUBO-CILIND TUBINTK9CL 80 4000</v>
          </cell>
          <cell r="C3672" t="str">
            <v>TUBINTK9CL 80 4000</v>
          </cell>
          <cell r="D3672">
            <v>195.12</v>
          </cell>
          <cell r="E3672">
            <v>896.2</v>
          </cell>
          <cell r="F3672" t="str">
            <v>PEÇ</v>
          </cell>
          <cell r="H3672">
            <v>80</v>
          </cell>
          <cell r="I3672">
            <v>4000</v>
          </cell>
        </row>
        <row r="3673">
          <cell r="A3673">
            <v>303723</v>
          </cell>
          <cell r="B3673" t="str">
            <v>TUBO-CILIND TUBINTK9CL 80 4130</v>
          </cell>
          <cell r="C3673" t="str">
            <v>TUBINTK9CL 80 4130</v>
          </cell>
          <cell r="D3673">
            <v>0.01</v>
          </cell>
          <cell r="E3673">
            <v>393.62</v>
          </cell>
          <cell r="F3673" t="str">
            <v>PEÇ</v>
          </cell>
          <cell r="H3673">
            <v>80</v>
          </cell>
          <cell r="I3673">
            <v>4130</v>
          </cell>
        </row>
        <row r="3674">
          <cell r="A3674">
            <v>303724</v>
          </cell>
          <cell r="B3674" t="str">
            <v>TUBO-CILIND TUBINTK9CL 80 4410</v>
          </cell>
          <cell r="C3674" t="str">
            <v>TUBINTK9CL 80 4410</v>
          </cell>
          <cell r="D3674">
            <v>0.01</v>
          </cell>
          <cell r="E3674">
            <v>393.62</v>
          </cell>
          <cell r="F3674" t="str">
            <v>PEÇ</v>
          </cell>
          <cell r="H3674">
            <v>80</v>
          </cell>
          <cell r="I3674">
            <v>4410</v>
          </cell>
        </row>
        <row r="3675">
          <cell r="A3675">
            <v>303725</v>
          </cell>
          <cell r="B3675" t="str">
            <v>TUBO-CILIND TUBINTK9CL 80 4500</v>
          </cell>
          <cell r="C3675" t="str">
            <v>TUBINTK9CL 80 4500</v>
          </cell>
          <cell r="D3675">
            <v>217.47</v>
          </cell>
          <cell r="E3675">
            <v>983.83</v>
          </cell>
          <cell r="F3675" t="str">
            <v>PEÇ</v>
          </cell>
          <cell r="H3675">
            <v>80</v>
          </cell>
          <cell r="I3675">
            <v>4500</v>
          </cell>
        </row>
        <row r="3676">
          <cell r="A3676">
            <v>303726</v>
          </cell>
          <cell r="B3676" t="str">
            <v>TUBO-CILIND TUBINTK9CL 80 4690</v>
          </cell>
          <cell r="C3676" t="str">
            <v>TUBINTK9CL 80 4690</v>
          </cell>
          <cell r="D3676">
            <v>0.01</v>
          </cell>
          <cell r="E3676">
            <v>437.35</v>
          </cell>
          <cell r="F3676" t="str">
            <v>PEÇ</v>
          </cell>
          <cell r="H3676">
            <v>80</v>
          </cell>
          <cell r="I3676">
            <v>4690</v>
          </cell>
        </row>
        <row r="3677">
          <cell r="A3677">
            <v>303727</v>
          </cell>
          <cell r="B3677" t="str">
            <v>TUBO-CILIND TUBINTK9CL 80 4990</v>
          </cell>
          <cell r="C3677" t="str">
            <v>TUBINTK9CL 80 4990</v>
          </cell>
          <cell r="D3677">
            <v>0.01</v>
          </cell>
          <cell r="E3677">
            <v>437.35</v>
          </cell>
          <cell r="F3677" t="str">
            <v>PEÇ</v>
          </cell>
          <cell r="H3677">
            <v>80</v>
          </cell>
          <cell r="I3677">
            <v>4990</v>
          </cell>
        </row>
        <row r="3678">
          <cell r="A3678">
            <v>303728</v>
          </cell>
          <cell r="B3678" t="str">
            <v>TUBO-CILIND TUBINTK9CL 80 5050</v>
          </cell>
          <cell r="C3678" t="str">
            <v>TUBINTK9CL 80 5050</v>
          </cell>
          <cell r="D3678">
            <v>0.01</v>
          </cell>
          <cell r="E3678">
            <v>481.07</v>
          </cell>
          <cell r="F3678" t="str">
            <v>PEÇ</v>
          </cell>
          <cell r="H3678">
            <v>80</v>
          </cell>
          <cell r="I3678">
            <v>5050</v>
          </cell>
        </row>
        <row r="3679">
          <cell r="A3679">
            <v>303729</v>
          </cell>
          <cell r="B3679" t="str">
            <v>TUBO-CILIND TUBINTK9CL 80 5590</v>
          </cell>
          <cell r="C3679" t="str">
            <v>TUBINTK9CL 80 5590</v>
          </cell>
          <cell r="D3679">
            <v>0.01</v>
          </cell>
          <cell r="E3679">
            <v>507.31</v>
          </cell>
          <cell r="F3679" t="str">
            <v>PEÇ</v>
          </cell>
          <cell r="H3679">
            <v>80</v>
          </cell>
          <cell r="I3679">
            <v>5590</v>
          </cell>
        </row>
        <row r="3680">
          <cell r="A3680">
            <v>303730</v>
          </cell>
          <cell r="B3680" t="str">
            <v>TUBO-CILIND TUBINTK9CL 80 5800</v>
          </cell>
          <cell r="C3680" t="str">
            <v>TUBINTK9CL 80 5800</v>
          </cell>
          <cell r="D3680">
            <v>272.70999999999998</v>
          </cell>
          <cell r="E3680">
            <v>836.28</v>
          </cell>
          <cell r="F3680" t="str">
            <v>PEÇ</v>
          </cell>
          <cell r="H3680">
            <v>80</v>
          </cell>
          <cell r="I3680">
            <v>5800</v>
          </cell>
        </row>
        <row r="3681">
          <cell r="A3681">
            <v>303731</v>
          </cell>
          <cell r="B3681" t="str">
            <v>TUBO-CILIND TUBINTK9CL 100 210</v>
          </cell>
          <cell r="C3681" t="str">
            <v>TUBINTK9CL 100 210</v>
          </cell>
          <cell r="D3681">
            <v>60.42</v>
          </cell>
          <cell r="E3681">
            <v>105.5</v>
          </cell>
          <cell r="F3681" t="str">
            <v>PEÇ</v>
          </cell>
          <cell r="H3681">
            <v>100</v>
          </cell>
          <cell r="I3681">
            <v>210</v>
          </cell>
        </row>
        <row r="3682">
          <cell r="A3682">
            <v>303732</v>
          </cell>
          <cell r="B3682" t="str">
            <v>TUBO-CILIND TUBINTK9CL 100 220</v>
          </cell>
          <cell r="C3682" t="str">
            <v>TUBINTK9CL 100 220</v>
          </cell>
          <cell r="D3682">
            <v>0.01</v>
          </cell>
          <cell r="E3682">
            <v>105.5</v>
          </cell>
          <cell r="F3682" t="str">
            <v>PEÇ</v>
          </cell>
          <cell r="H3682">
            <v>100</v>
          </cell>
          <cell r="I3682">
            <v>220</v>
          </cell>
        </row>
        <row r="3683">
          <cell r="A3683">
            <v>303733</v>
          </cell>
          <cell r="B3683" t="str">
            <v>TUBO-CILIND TUBINTK9CL 100 250</v>
          </cell>
          <cell r="C3683" t="str">
            <v>TUBINTK9CL 100 250</v>
          </cell>
          <cell r="D3683">
            <v>39.159999999999997</v>
          </cell>
          <cell r="E3683">
            <v>800.39</v>
          </cell>
          <cell r="F3683" t="str">
            <v>PEÇ</v>
          </cell>
          <cell r="H3683">
            <v>100</v>
          </cell>
          <cell r="I3683">
            <v>250</v>
          </cell>
        </row>
        <row r="3684">
          <cell r="A3684">
            <v>303734</v>
          </cell>
          <cell r="B3684" t="str">
            <v>TUBO-CILIND TUBINTK9CL 100 280</v>
          </cell>
          <cell r="C3684" t="str">
            <v>TUBINTK9CL 100 280</v>
          </cell>
          <cell r="D3684">
            <v>0.01</v>
          </cell>
          <cell r="E3684">
            <v>105.5</v>
          </cell>
          <cell r="F3684" t="str">
            <v>PEÇ</v>
          </cell>
          <cell r="H3684">
            <v>100</v>
          </cell>
          <cell r="I3684">
            <v>280</v>
          </cell>
        </row>
        <row r="3685">
          <cell r="A3685">
            <v>303735</v>
          </cell>
          <cell r="B3685" t="str">
            <v>TUBO-CILIND TUBINTK9CL 100 300</v>
          </cell>
          <cell r="C3685" t="str">
            <v>TUBINTK9CL 100 300</v>
          </cell>
          <cell r="D3685">
            <v>64.83</v>
          </cell>
          <cell r="E3685">
            <v>105.5</v>
          </cell>
          <cell r="F3685" t="str">
            <v>PEÇ</v>
          </cell>
          <cell r="H3685">
            <v>100</v>
          </cell>
          <cell r="I3685">
            <v>300</v>
          </cell>
        </row>
        <row r="3686">
          <cell r="A3686">
            <v>303736</v>
          </cell>
          <cell r="B3686" t="str">
            <v>TUBO-CILIND TUBINTK9CL 100 310</v>
          </cell>
          <cell r="C3686" t="str">
            <v>TUBINTK9CL 100 310</v>
          </cell>
          <cell r="D3686">
            <v>0.01</v>
          </cell>
          <cell r="E3686">
            <v>105.5</v>
          </cell>
          <cell r="F3686" t="str">
            <v>PEÇ</v>
          </cell>
          <cell r="H3686">
            <v>100</v>
          </cell>
          <cell r="I3686">
            <v>310</v>
          </cell>
        </row>
        <row r="3687">
          <cell r="A3687">
            <v>303737</v>
          </cell>
          <cell r="B3687" t="str">
            <v>TUBO-CILIND TUBINTK9CL 100 320</v>
          </cell>
          <cell r="C3687" t="str">
            <v>TUBINTK9CL 100 320</v>
          </cell>
          <cell r="D3687">
            <v>0.01</v>
          </cell>
          <cell r="E3687">
            <v>105.5</v>
          </cell>
          <cell r="F3687" t="str">
            <v>PEÇ</v>
          </cell>
          <cell r="H3687">
            <v>100</v>
          </cell>
          <cell r="I3687">
            <v>320</v>
          </cell>
        </row>
        <row r="3688">
          <cell r="A3688">
            <v>303738</v>
          </cell>
          <cell r="B3688" t="str">
            <v>TUBO-CILIND TUBINTK9CL 100 330</v>
          </cell>
          <cell r="C3688" t="str">
            <v>TUBINTK9CL 100 330</v>
          </cell>
          <cell r="D3688">
            <v>0.01</v>
          </cell>
          <cell r="E3688">
            <v>105.5</v>
          </cell>
          <cell r="F3688" t="str">
            <v>PEÇ</v>
          </cell>
          <cell r="H3688">
            <v>100</v>
          </cell>
          <cell r="I3688">
            <v>330</v>
          </cell>
        </row>
        <row r="3689">
          <cell r="A3689">
            <v>303739</v>
          </cell>
          <cell r="B3689" t="str">
            <v>TUBO-CILIND TUBINTK9CL 100 340</v>
          </cell>
          <cell r="C3689" t="str">
            <v>TUBINTK9CL 100 340</v>
          </cell>
          <cell r="D3689">
            <v>0.01</v>
          </cell>
          <cell r="E3689">
            <v>105.5</v>
          </cell>
          <cell r="F3689" t="str">
            <v>PEÇ</v>
          </cell>
          <cell r="H3689">
            <v>100</v>
          </cell>
          <cell r="I3689">
            <v>340</v>
          </cell>
        </row>
        <row r="3690">
          <cell r="A3690">
            <v>303740</v>
          </cell>
          <cell r="B3690" t="str">
            <v>TUBO-CILIND TUBINTK9CL 100 350</v>
          </cell>
          <cell r="C3690" t="str">
            <v>TUBINTK9CL 100 350</v>
          </cell>
          <cell r="D3690">
            <v>44.01</v>
          </cell>
          <cell r="E3690">
            <v>1017.81</v>
          </cell>
          <cell r="F3690" t="str">
            <v>PEÇ</v>
          </cell>
          <cell r="H3690">
            <v>100</v>
          </cell>
          <cell r="I3690">
            <v>350</v>
          </cell>
        </row>
        <row r="3691">
          <cell r="A3691">
            <v>303741</v>
          </cell>
          <cell r="B3691" t="str">
            <v>TUBO-CILIND TUBINTK9CL 100 360</v>
          </cell>
          <cell r="C3691" t="str">
            <v>TUBINTK9CL 100 360</v>
          </cell>
          <cell r="D3691">
            <v>0.01</v>
          </cell>
          <cell r="E3691">
            <v>105.5</v>
          </cell>
          <cell r="F3691" t="str">
            <v>PEÇ</v>
          </cell>
          <cell r="H3691">
            <v>100</v>
          </cell>
          <cell r="I3691">
            <v>360</v>
          </cell>
        </row>
        <row r="3692">
          <cell r="A3692">
            <v>303742</v>
          </cell>
          <cell r="B3692" t="str">
            <v>TUBO-CILIND TUBINTK9CL 100 370</v>
          </cell>
          <cell r="C3692" t="str">
            <v>TUBINTK9CL 100 370</v>
          </cell>
          <cell r="D3692">
            <v>0.01</v>
          </cell>
          <cell r="E3692">
            <v>105.5</v>
          </cell>
          <cell r="F3692" t="str">
            <v>PEÇ</v>
          </cell>
          <cell r="H3692">
            <v>100</v>
          </cell>
          <cell r="I3692">
            <v>370</v>
          </cell>
        </row>
        <row r="3693">
          <cell r="A3693">
            <v>303743</v>
          </cell>
          <cell r="B3693" t="str">
            <v>TUBO-CILIND TUBINTK9CL 100 400</v>
          </cell>
          <cell r="C3693" t="str">
            <v>TUBINTK9CL 100 400</v>
          </cell>
          <cell r="D3693">
            <v>70.239999999999995</v>
          </cell>
          <cell r="E3693">
            <v>105.5</v>
          </cell>
          <cell r="F3693" t="str">
            <v>PEÇ</v>
          </cell>
          <cell r="H3693">
            <v>100</v>
          </cell>
          <cell r="I3693">
            <v>400</v>
          </cell>
        </row>
        <row r="3694">
          <cell r="A3694">
            <v>303744</v>
          </cell>
          <cell r="B3694" t="str">
            <v>TUBO-CILIND TUBINTK9CL 100 420</v>
          </cell>
          <cell r="C3694" t="str">
            <v>TUBINTK9CL 100 420</v>
          </cell>
          <cell r="D3694">
            <v>0.01</v>
          </cell>
          <cell r="E3694">
            <v>105.5</v>
          </cell>
          <cell r="F3694" t="str">
            <v>PEÇ</v>
          </cell>
          <cell r="H3694">
            <v>100</v>
          </cell>
          <cell r="I3694">
            <v>420</v>
          </cell>
        </row>
        <row r="3695">
          <cell r="A3695">
            <v>303745</v>
          </cell>
          <cell r="B3695" t="str">
            <v>TUBO-CILIND TUBINTK9CL 100 440</v>
          </cell>
          <cell r="C3695" t="str">
            <v>TUBINTK9CL 100 440</v>
          </cell>
          <cell r="D3695">
            <v>0.01</v>
          </cell>
          <cell r="E3695">
            <v>105.5</v>
          </cell>
          <cell r="F3695" t="str">
            <v>PEÇ</v>
          </cell>
          <cell r="H3695">
            <v>100</v>
          </cell>
          <cell r="I3695">
            <v>440</v>
          </cell>
        </row>
        <row r="3696">
          <cell r="A3696">
            <v>303746</v>
          </cell>
          <cell r="B3696" t="str">
            <v>TUBO-CILIND TUBINTK9CL 100 450</v>
          </cell>
          <cell r="C3696" t="str">
            <v>TUBINTK9CL 100 450</v>
          </cell>
          <cell r="D3696">
            <v>72.94</v>
          </cell>
          <cell r="E3696">
            <v>600</v>
          </cell>
          <cell r="F3696" t="str">
            <v>PEÇ</v>
          </cell>
          <cell r="H3696">
            <v>100</v>
          </cell>
          <cell r="I3696">
            <v>450</v>
          </cell>
        </row>
        <row r="3697">
          <cell r="A3697">
            <v>303747</v>
          </cell>
          <cell r="B3697" t="str">
            <v>TUBO-CILIND TUBINTK9CL 100 470</v>
          </cell>
          <cell r="C3697" t="str">
            <v>TUBINTK9CL 100 470</v>
          </cell>
          <cell r="D3697">
            <v>0.01</v>
          </cell>
          <cell r="E3697">
            <v>105.5</v>
          </cell>
          <cell r="F3697" t="str">
            <v>PEÇ</v>
          </cell>
          <cell r="H3697">
            <v>100</v>
          </cell>
          <cell r="I3697">
            <v>470</v>
          </cell>
        </row>
        <row r="3698">
          <cell r="A3698">
            <v>303748</v>
          </cell>
          <cell r="B3698" t="str">
            <v>TUBO-CILIND TUBINTK9CL 100 490</v>
          </cell>
          <cell r="C3698" t="str">
            <v>TUBINTK9CL 100 490</v>
          </cell>
          <cell r="D3698">
            <v>0.01</v>
          </cell>
          <cell r="E3698">
            <v>105.5</v>
          </cell>
          <cell r="F3698" t="str">
            <v>PEÇ</v>
          </cell>
          <cell r="H3698">
            <v>100</v>
          </cell>
          <cell r="I3698">
            <v>490</v>
          </cell>
        </row>
        <row r="3699">
          <cell r="A3699">
            <v>303749</v>
          </cell>
          <cell r="B3699" t="str">
            <v>TUBO-CILIND TUBINTK9CL 100 500</v>
          </cell>
          <cell r="C3699" t="str">
            <v>TUBINTK9CL 100 500</v>
          </cell>
          <cell r="D3699">
            <v>52.16</v>
          </cell>
          <cell r="E3699">
            <v>298.92</v>
          </cell>
          <cell r="F3699" t="str">
            <v>PEÇ</v>
          </cell>
          <cell r="H3699">
            <v>100</v>
          </cell>
          <cell r="I3699">
            <v>500</v>
          </cell>
        </row>
        <row r="3700">
          <cell r="A3700">
            <v>303750</v>
          </cell>
          <cell r="B3700" t="str">
            <v>TUBO-CILIND TUBINTK9CL 100 520</v>
          </cell>
          <cell r="C3700" t="str">
            <v>TUBINTK9CL 100 520</v>
          </cell>
          <cell r="D3700">
            <v>0.01</v>
          </cell>
          <cell r="E3700">
            <v>105.5</v>
          </cell>
          <cell r="F3700" t="str">
            <v>PEÇ</v>
          </cell>
          <cell r="H3700">
            <v>100</v>
          </cell>
          <cell r="I3700">
            <v>520</v>
          </cell>
        </row>
        <row r="3701">
          <cell r="A3701">
            <v>303751</v>
          </cell>
          <cell r="B3701" t="str">
            <v>TUBO-CILIND TUBINTK9CL 100 550</v>
          </cell>
          <cell r="C3701" t="str">
            <v>TUBINTK9CL 100 550</v>
          </cell>
          <cell r="D3701">
            <v>0.01</v>
          </cell>
          <cell r="E3701">
            <v>105.5</v>
          </cell>
          <cell r="F3701" t="str">
            <v>PEÇ</v>
          </cell>
          <cell r="H3701">
            <v>100</v>
          </cell>
          <cell r="I3701">
            <v>550</v>
          </cell>
        </row>
        <row r="3702">
          <cell r="A3702">
            <v>303752</v>
          </cell>
          <cell r="B3702" t="str">
            <v>TUBO-CILIND TUBINTK9CL 100 570</v>
          </cell>
          <cell r="C3702" t="str">
            <v>TUBINTK9CL 100 570</v>
          </cell>
          <cell r="D3702">
            <v>0.01</v>
          </cell>
          <cell r="E3702">
            <v>105.5</v>
          </cell>
          <cell r="F3702" t="str">
            <v>PEÇ</v>
          </cell>
          <cell r="H3702">
            <v>100</v>
          </cell>
          <cell r="I3702">
            <v>570</v>
          </cell>
        </row>
        <row r="3703">
          <cell r="A3703">
            <v>303753</v>
          </cell>
          <cell r="B3703" t="str">
            <v>TUBO-CILIND TUBINTK9CL 100 580</v>
          </cell>
          <cell r="C3703" t="str">
            <v>TUBINTK9CL 100 580</v>
          </cell>
          <cell r="D3703">
            <v>0.01</v>
          </cell>
          <cell r="E3703">
            <v>105.5</v>
          </cell>
          <cell r="F3703" t="str">
            <v>PEÇ</v>
          </cell>
          <cell r="H3703">
            <v>100</v>
          </cell>
          <cell r="I3703">
            <v>580</v>
          </cell>
        </row>
        <row r="3704">
          <cell r="A3704">
            <v>303754</v>
          </cell>
          <cell r="B3704" t="str">
            <v>TUBO-CILIND TUBINTK9CL 100 590</v>
          </cell>
          <cell r="C3704" t="str">
            <v>TUBINTK9CL 100 590</v>
          </cell>
          <cell r="D3704">
            <v>0.01</v>
          </cell>
          <cell r="E3704">
            <v>105.5</v>
          </cell>
          <cell r="F3704" t="str">
            <v>PEÇ</v>
          </cell>
          <cell r="H3704">
            <v>100</v>
          </cell>
          <cell r="I3704">
            <v>590</v>
          </cell>
        </row>
        <row r="3705">
          <cell r="A3705">
            <v>303755</v>
          </cell>
          <cell r="B3705" t="str">
            <v>TUBO-CILIND TUBINTK9CL 100 600</v>
          </cell>
          <cell r="C3705" t="str">
            <v>TUBINTK9CL 100 600</v>
          </cell>
          <cell r="D3705">
            <v>81.040000000000006</v>
          </cell>
          <cell r="E3705">
            <v>105.5</v>
          </cell>
          <cell r="F3705" t="str">
            <v>PEÇ</v>
          </cell>
          <cell r="H3705">
            <v>100</v>
          </cell>
          <cell r="I3705">
            <v>600</v>
          </cell>
        </row>
        <row r="3706">
          <cell r="A3706">
            <v>303756</v>
          </cell>
          <cell r="B3706" t="str">
            <v>TUBO-CILIND TUBINTK9CL 100 620</v>
          </cell>
          <cell r="C3706" t="str">
            <v>TUBINTK9CL 100 620</v>
          </cell>
          <cell r="D3706">
            <v>0.01</v>
          </cell>
          <cell r="E3706">
            <v>105.5</v>
          </cell>
          <cell r="F3706" t="str">
            <v>PEÇ</v>
          </cell>
          <cell r="H3706">
            <v>100</v>
          </cell>
          <cell r="I3706">
            <v>620</v>
          </cell>
        </row>
        <row r="3707">
          <cell r="A3707">
            <v>303757</v>
          </cell>
          <cell r="B3707" t="str">
            <v>TUBO-CILIND TUBINTK9CL 100 650</v>
          </cell>
          <cell r="C3707" t="str">
            <v>TUBINTK9CL 100 650</v>
          </cell>
          <cell r="D3707">
            <v>0.01</v>
          </cell>
          <cell r="E3707">
            <v>105.5</v>
          </cell>
          <cell r="F3707" t="str">
            <v>PEÇ</v>
          </cell>
          <cell r="H3707">
            <v>100</v>
          </cell>
          <cell r="I3707">
            <v>650</v>
          </cell>
        </row>
        <row r="3708">
          <cell r="A3708">
            <v>303758</v>
          </cell>
          <cell r="B3708" t="str">
            <v>TUBO-CILIND TUBINTK9CL 100 680</v>
          </cell>
          <cell r="C3708" t="str">
            <v>TUBINTK9CL 100 680</v>
          </cell>
          <cell r="D3708">
            <v>0.01</v>
          </cell>
          <cell r="E3708">
            <v>105.5</v>
          </cell>
          <cell r="F3708" t="str">
            <v>PEÇ</v>
          </cell>
          <cell r="H3708">
            <v>100</v>
          </cell>
          <cell r="I3708">
            <v>680</v>
          </cell>
        </row>
        <row r="3709">
          <cell r="A3709">
            <v>303759</v>
          </cell>
          <cell r="B3709" t="str">
            <v>TUBO-CILIND TUBINTK9CL 100 690</v>
          </cell>
          <cell r="C3709" t="str">
            <v>TUBINTK9CL 100 690</v>
          </cell>
          <cell r="D3709">
            <v>0.01</v>
          </cell>
          <cell r="E3709">
            <v>105.5</v>
          </cell>
          <cell r="F3709" t="str">
            <v>PEÇ</v>
          </cell>
          <cell r="H3709">
            <v>100</v>
          </cell>
          <cell r="I3709">
            <v>690</v>
          </cell>
        </row>
        <row r="3710">
          <cell r="A3710">
            <v>303760</v>
          </cell>
          <cell r="B3710" t="str">
            <v>TUBO-CILIND TUBINTK9CL 100 700</v>
          </cell>
          <cell r="C3710" t="str">
            <v>TUBINTK9CL 100 700</v>
          </cell>
          <cell r="D3710">
            <v>0.01</v>
          </cell>
          <cell r="E3710">
            <v>105.5</v>
          </cell>
          <cell r="F3710" t="str">
            <v>PEÇ</v>
          </cell>
          <cell r="H3710">
            <v>100</v>
          </cell>
          <cell r="I3710">
            <v>700</v>
          </cell>
        </row>
        <row r="3711">
          <cell r="A3711">
            <v>303761</v>
          </cell>
          <cell r="B3711" t="str">
            <v>TUBO-CILIND TUBINTK9CL 100 740</v>
          </cell>
          <cell r="C3711" t="str">
            <v>TUBINTK9CL 100 740</v>
          </cell>
          <cell r="D3711">
            <v>0.01</v>
          </cell>
          <cell r="E3711">
            <v>105.5</v>
          </cell>
          <cell r="F3711" t="str">
            <v>PEÇ</v>
          </cell>
          <cell r="H3711">
            <v>100</v>
          </cell>
          <cell r="I3711">
            <v>740</v>
          </cell>
        </row>
        <row r="3712">
          <cell r="A3712">
            <v>303762</v>
          </cell>
          <cell r="B3712" t="str">
            <v>TUBO-CILIND TUBINTK9CL 100 750</v>
          </cell>
          <cell r="C3712" t="str">
            <v>TUBINTK9CL 100 750</v>
          </cell>
          <cell r="D3712">
            <v>82.04</v>
          </cell>
          <cell r="E3712">
            <v>1111.8800000000001</v>
          </cell>
          <cell r="F3712" t="str">
            <v>PEÇ</v>
          </cell>
          <cell r="H3712">
            <v>100</v>
          </cell>
          <cell r="I3712">
            <v>750</v>
          </cell>
        </row>
        <row r="3713">
          <cell r="A3713">
            <v>303763</v>
          </cell>
          <cell r="B3713" t="str">
            <v>TUBO-CILIND TUBINTK9CL 100 760</v>
          </cell>
          <cell r="C3713" t="str">
            <v>TUBINTK9CL 100 760</v>
          </cell>
          <cell r="D3713">
            <v>64.12</v>
          </cell>
          <cell r="E3713">
            <v>315.51</v>
          </cell>
          <cell r="F3713" t="str">
            <v>PEÇ</v>
          </cell>
          <cell r="H3713">
            <v>100</v>
          </cell>
          <cell r="I3713">
            <v>760</v>
          </cell>
        </row>
        <row r="3714">
          <cell r="A3714">
            <v>303764</v>
          </cell>
          <cell r="B3714" t="str">
            <v>TUBO-CILIND TUBINTK9CL 100 770</v>
          </cell>
          <cell r="C3714" t="str">
            <v>TUBINTK9CL 100 770</v>
          </cell>
          <cell r="D3714">
            <v>0.01</v>
          </cell>
          <cell r="E3714">
            <v>105.5</v>
          </cell>
          <cell r="F3714" t="str">
            <v>PEÇ</v>
          </cell>
          <cell r="H3714">
            <v>100</v>
          </cell>
          <cell r="I3714">
            <v>770</v>
          </cell>
        </row>
        <row r="3715">
          <cell r="A3715">
            <v>303765</v>
          </cell>
          <cell r="B3715" t="str">
            <v>TUBO-CILIND TUBINTK9CL 100 780</v>
          </cell>
          <cell r="C3715" t="str">
            <v>TUBINTK9CL 100 780</v>
          </cell>
          <cell r="D3715">
            <v>65.38</v>
          </cell>
          <cell r="E3715">
            <v>315.51</v>
          </cell>
          <cell r="F3715" t="str">
            <v>PEÇ</v>
          </cell>
          <cell r="H3715">
            <v>100</v>
          </cell>
          <cell r="I3715">
            <v>780</v>
          </cell>
        </row>
        <row r="3716">
          <cell r="A3716">
            <v>303766</v>
          </cell>
          <cell r="B3716" t="str">
            <v>TUBO-CILIND TUBINTK9CL 100 790</v>
          </cell>
          <cell r="C3716" t="str">
            <v>TUBINTK9CL 100 790</v>
          </cell>
          <cell r="D3716">
            <v>0.01</v>
          </cell>
          <cell r="E3716">
            <v>105.5</v>
          </cell>
          <cell r="F3716" t="str">
            <v>PEÇ</v>
          </cell>
          <cell r="H3716">
            <v>100</v>
          </cell>
          <cell r="I3716">
            <v>790</v>
          </cell>
        </row>
        <row r="3717">
          <cell r="A3717">
            <v>303767</v>
          </cell>
          <cell r="B3717" t="str">
            <v>TUBO-CILIND TUBINTK9CL 100 800</v>
          </cell>
          <cell r="C3717" t="str">
            <v>TUBINTK9CL 100 800</v>
          </cell>
          <cell r="D3717">
            <v>91.31</v>
          </cell>
          <cell r="E3717">
            <v>1112.1300000000001</v>
          </cell>
          <cell r="F3717" t="str">
            <v>PEÇ</v>
          </cell>
          <cell r="H3717">
            <v>100</v>
          </cell>
          <cell r="I3717">
            <v>800</v>
          </cell>
        </row>
        <row r="3718">
          <cell r="A3718">
            <v>303768</v>
          </cell>
          <cell r="B3718" t="str">
            <v>TUBO-CILIND TUBINTK9CL 100 820</v>
          </cell>
          <cell r="C3718" t="str">
            <v>TUBINTK9CL 100 820</v>
          </cell>
          <cell r="D3718">
            <v>0.01</v>
          </cell>
          <cell r="E3718">
            <v>105.5</v>
          </cell>
          <cell r="F3718" t="str">
            <v>PEÇ</v>
          </cell>
          <cell r="H3718">
            <v>100</v>
          </cell>
          <cell r="I3718">
            <v>820</v>
          </cell>
        </row>
        <row r="3719">
          <cell r="A3719">
            <v>303769</v>
          </cell>
          <cell r="B3719" t="str">
            <v>TUBO-CILIND TUBINTK9CL 100 840</v>
          </cell>
          <cell r="C3719" t="str">
            <v>TUBINTK9CL 100 840</v>
          </cell>
          <cell r="D3719">
            <v>0.01</v>
          </cell>
          <cell r="E3719">
            <v>105.5</v>
          </cell>
          <cell r="F3719" t="str">
            <v>PEÇ</v>
          </cell>
          <cell r="H3719">
            <v>100</v>
          </cell>
          <cell r="I3719">
            <v>840</v>
          </cell>
        </row>
        <row r="3720">
          <cell r="A3720">
            <v>303770</v>
          </cell>
          <cell r="B3720" t="str">
            <v>TUBO-CILIND TUBINTK9CL 100 850</v>
          </cell>
          <cell r="C3720" t="str">
            <v>TUBINTK9CL 100 850</v>
          </cell>
          <cell r="D3720">
            <v>94.01</v>
          </cell>
          <cell r="E3720">
            <v>105.5</v>
          </cell>
          <cell r="F3720" t="str">
            <v>PEÇ</v>
          </cell>
          <cell r="H3720">
            <v>100</v>
          </cell>
          <cell r="I3720">
            <v>850</v>
          </cell>
        </row>
        <row r="3721">
          <cell r="A3721">
            <v>303771</v>
          </cell>
          <cell r="B3721" t="str">
            <v>TUBO-CILIND TUBINTK9CL 100 870</v>
          </cell>
          <cell r="C3721" t="str">
            <v>TUBINTK9CL 100 870</v>
          </cell>
          <cell r="D3721">
            <v>0.01</v>
          </cell>
          <cell r="E3721">
            <v>105.5</v>
          </cell>
          <cell r="F3721" t="str">
            <v>PEÇ</v>
          </cell>
          <cell r="H3721">
            <v>100</v>
          </cell>
          <cell r="I3721">
            <v>870</v>
          </cell>
        </row>
        <row r="3722">
          <cell r="A3722">
            <v>303772</v>
          </cell>
          <cell r="B3722" t="str">
            <v>TUBO-CILIND TUBINTK9CL 100 900</v>
          </cell>
          <cell r="C3722" t="str">
            <v>TUBINTK9CL 100 900</v>
          </cell>
          <cell r="D3722">
            <v>96.68</v>
          </cell>
          <cell r="E3722">
            <v>105.5</v>
          </cell>
          <cell r="F3722" t="str">
            <v>PEÇ</v>
          </cell>
          <cell r="H3722">
            <v>100</v>
          </cell>
          <cell r="I3722">
            <v>900</v>
          </cell>
        </row>
        <row r="3723">
          <cell r="A3723">
            <v>303773</v>
          </cell>
          <cell r="B3723" t="str">
            <v>TUBO-CILIND TUBINTK9CL 100 920</v>
          </cell>
          <cell r="C3723" t="str">
            <v>TUBINTK9CL 100 920</v>
          </cell>
          <cell r="D3723">
            <v>0.01</v>
          </cell>
          <cell r="E3723">
            <v>105.5</v>
          </cell>
          <cell r="F3723" t="str">
            <v>PEÇ</v>
          </cell>
          <cell r="H3723">
            <v>100</v>
          </cell>
          <cell r="I3723">
            <v>920</v>
          </cell>
        </row>
        <row r="3724">
          <cell r="A3724">
            <v>303774</v>
          </cell>
          <cell r="B3724" t="str">
            <v>TUBO-CILIND TUBINTK9CL 100 940</v>
          </cell>
          <cell r="C3724" t="str">
            <v>TUBINTK9CL 100 940</v>
          </cell>
          <cell r="D3724">
            <v>0.01</v>
          </cell>
          <cell r="E3724">
            <v>105.5</v>
          </cell>
          <cell r="F3724" t="str">
            <v>PEÇ</v>
          </cell>
          <cell r="H3724">
            <v>100</v>
          </cell>
          <cell r="I3724">
            <v>940</v>
          </cell>
        </row>
        <row r="3725">
          <cell r="A3725">
            <v>303775</v>
          </cell>
          <cell r="B3725" t="str">
            <v>TUBO-CILIND TUBINTK9CL 100 970</v>
          </cell>
          <cell r="C3725" t="str">
            <v>TUBINTK9CL 100 970</v>
          </cell>
          <cell r="D3725">
            <v>0.01</v>
          </cell>
          <cell r="E3725">
            <v>105.5</v>
          </cell>
          <cell r="F3725" t="str">
            <v>PEÇ</v>
          </cell>
          <cell r="H3725">
            <v>100</v>
          </cell>
          <cell r="I3725">
            <v>970</v>
          </cell>
        </row>
        <row r="3726">
          <cell r="A3726">
            <v>303776</v>
          </cell>
          <cell r="B3726" t="str">
            <v>TUBO-CILIND TUBINTK9CL 100 1000</v>
          </cell>
          <cell r="C3726" t="str">
            <v>TUBINTK9CL 100 1000</v>
          </cell>
          <cell r="D3726">
            <v>95.45</v>
          </cell>
          <cell r="E3726">
            <v>278.89</v>
          </cell>
          <cell r="F3726" t="str">
            <v>PEÇ</v>
          </cell>
          <cell r="H3726">
            <v>100</v>
          </cell>
          <cell r="I3726">
            <v>1000</v>
          </cell>
        </row>
        <row r="3727">
          <cell r="A3727">
            <v>303777</v>
          </cell>
          <cell r="B3727" t="str">
            <v>TUBO-CILIND TUBINTK9CL 100 1010</v>
          </cell>
          <cell r="C3727" t="str">
            <v>TUBINTK9CL 100 1010</v>
          </cell>
          <cell r="D3727">
            <v>0.01</v>
          </cell>
          <cell r="E3727">
            <v>158.24</v>
          </cell>
          <cell r="F3727" t="str">
            <v>PEÇ</v>
          </cell>
          <cell r="H3727">
            <v>100</v>
          </cell>
          <cell r="I3727">
            <v>1010</v>
          </cell>
        </row>
        <row r="3728">
          <cell r="A3728">
            <v>303778</v>
          </cell>
          <cell r="B3728" t="str">
            <v>TUBO-CILIND TUBINTK9CL 100 1030</v>
          </cell>
          <cell r="C3728" t="str">
            <v>TUBINTK9CL 100 1030</v>
          </cell>
          <cell r="D3728">
            <v>0.01</v>
          </cell>
          <cell r="E3728">
            <v>158.24</v>
          </cell>
          <cell r="F3728" t="str">
            <v>PEÇ</v>
          </cell>
          <cell r="H3728">
            <v>100</v>
          </cell>
          <cell r="I3728">
            <v>1030</v>
          </cell>
        </row>
        <row r="3729">
          <cell r="A3729">
            <v>303779</v>
          </cell>
          <cell r="B3729" t="str">
            <v>TUBO-CILIND TUBINTK9CL 100 1050</v>
          </cell>
          <cell r="C3729" t="str">
            <v>TUBINTK9CL 100 1050</v>
          </cell>
          <cell r="D3729">
            <v>0.01</v>
          </cell>
          <cell r="E3729">
            <v>158.24</v>
          </cell>
          <cell r="F3729" t="str">
            <v>PEÇ</v>
          </cell>
          <cell r="H3729">
            <v>100</v>
          </cell>
          <cell r="I3729">
            <v>1050</v>
          </cell>
        </row>
        <row r="3730">
          <cell r="A3730">
            <v>303780</v>
          </cell>
          <cell r="B3730" t="str">
            <v>TUBO-CILIND TUBINTK9CL 100 1060</v>
          </cell>
          <cell r="C3730" t="str">
            <v>TUBINTK9CL 100 1060</v>
          </cell>
          <cell r="D3730">
            <v>0.01</v>
          </cell>
          <cell r="E3730">
            <v>158.24</v>
          </cell>
          <cell r="F3730" t="str">
            <v>PEÇ</v>
          </cell>
          <cell r="H3730">
            <v>100</v>
          </cell>
          <cell r="I3730">
            <v>1060</v>
          </cell>
        </row>
        <row r="3731">
          <cell r="A3731">
            <v>303781</v>
          </cell>
          <cell r="B3731" t="str">
            <v>TUBO-CILIND TUBINTK9CL 100 1070</v>
          </cell>
          <cell r="C3731" t="str">
            <v>TUBINTK9CL 100 1070</v>
          </cell>
          <cell r="D3731">
            <v>0.01</v>
          </cell>
          <cell r="E3731">
            <v>158.24</v>
          </cell>
          <cell r="F3731" t="str">
            <v>PEÇ</v>
          </cell>
          <cell r="H3731">
            <v>100</v>
          </cell>
          <cell r="I3731">
            <v>1070</v>
          </cell>
        </row>
        <row r="3732">
          <cell r="A3732">
            <v>303782</v>
          </cell>
          <cell r="B3732" t="str">
            <v>TUBO-CILIND TUBINTK9CL 100 1080</v>
          </cell>
          <cell r="C3732" t="str">
            <v>TUBINTK9CL 100 1080</v>
          </cell>
          <cell r="D3732">
            <v>0.01</v>
          </cell>
          <cell r="E3732">
            <v>158.24</v>
          </cell>
          <cell r="F3732" t="str">
            <v>PEÇ</v>
          </cell>
          <cell r="H3732">
            <v>100</v>
          </cell>
          <cell r="I3732">
            <v>1080</v>
          </cell>
        </row>
        <row r="3733">
          <cell r="A3733">
            <v>303783</v>
          </cell>
          <cell r="B3733" t="str">
            <v>TUBO-CILIND TUBINTK9CL 100 1090</v>
          </cell>
          <cell r="C3733" t="str">
            <v>TUBINTK9CL 100 1090</v>
          </cell>
          <cell r="D3733">
            <v>0.01</v>
          </cell>
          <cell r="E3733">
            <v>158.24</v>
          </cell>
          <cell r="F3733" t="str">
            <v>PEÇ</v>
          </cell>
          <cell r="H3733">
            <v>100</v>
          </cell>
          <cell r="I3733">
            <v>1090</v>
          </cell>
        </row>
        <row r="3734">
          <cell r="A3734">
            <v>303784</v>
          </cell>
          <cell r="B3734" t="str">
            <v>TUBO-CILIND TUBINTK9CL 100 1100</v>
          </cell>
          <cell r="C3734" t="str">
            <v>TUBINTK9CL 100 1100</v>
          </cell>
          <cell r="D3734">
            <v>0.01</v>
          </cell>
          <cell r="E3734">
            <v>158.24</v>
          </cell>
          <cell r="F3734" t="str">
            <v>PEÇ</v>
          </cell>
          <cell r="H3734">
            <v>100</v>
          </cell>
          <cell r="I3734">
            <v>1100</v>
          </cell>
        </row>
        <row r="3735">
          <cell r="A3735">
            <v>303785</v>
          </cell>
          <cell r="B3735" t="str">
            <v>TUBO-CILIND TUBINTK9CL 100 1140</v>
          </cell>
          <cell r="C3735" t="str">
            <v>TUBINTK9CL 100 1140</v>
          </cell>
          <cell r="D3735">
            <v>0.01</v>
          </cell>
          <cell r="E3735">
            <v>158.24</v>
          </cell>
          <cell r="F3735" t="str">
            <v>PEÇ</v>
          </cell>
          <cell r="H3735">
            <v>100</v>
          </cell>
          <cell r="I3735">
            <v>1140</v>
          </cell>
        </row>
        <row r="3736">
          <cell r="A3736">
            <v>303786</v>
          </cell>
          <cell r="B3736" t="str">
            <v>TUBO-CILIND TUBINTK9CL 100 1150</v>
          </cell>
          <cell r="C3736" t="str">
            <v>TUBINTK9CL 100 1150</v>
          </cell>
          <cell r="D3736">
            <v>0.01</v>
          </cell>
          <cell r="E3736">
            <v>158.24</v>
          </cell>
          <cell r="F3736" t="str">
            <v>PEÇ</v>
          </cell>
          <cell r="H3736">
            <v>100</v>
          </cell>
          <cell r="I3736">
            <v>1150</v>
          </cell>
        </row>
        <row r="3737">
          <cell r="A3737">
            <v>303787</v>
          </cell>
          <cell r="B3737" t="str">
            <v>TUBO-CILIND TUBINTK9CL 100 1160</v>
          </cell>
          <cell r="C3737" t="str">
            <v>TUBINTK9CL 100 1160</v>
          </cell>
          <cell r="D3737">
            <v>0.01</v>
          </cell>
          <cell r="E3737">
            <v>158.24</v>
          </cell>
          <cell r="F3737" t="str">
            <v>PEÇ</v>
          </cell>
          <cell r="H3737">
            <v>100</v>
          </cell>
          <cell r="I3737">
            <v>1160</v>
          </cell>
        </row>
        <row r="3738">
          <cell r="A3738">
            <v>303788</v>
          </cell>
          <cell r="B3738" t="str">
            <v>TUBO-CILIND TUBINTK9CL 100 1200</v>
          </cell>
          <cell r="C3738" t="str">
            <v>TUBINTK9CL 100 1200</v>
          </cell>
          <cell r="D3738">
            <v>112.38</v>
          </cell>
          <cell r="E3738">
            <v>493.56</v>
          </cell>
          <cell r="F3738" t="str">
            <v>PEÇ</v>
          </cell>
          <cell r="H3738">
            <v>100</v>
          </cell>
          <cell r="I3738">
            <v>1200</v>
          </cell>
        </row>
        <row r="3739">
          <cell r="A3739">
            <v>303789</v>
          </cell>
          <cell r="B3739" t="str">
            <v>TUBO-CILIND TUBINTK9CL 100 1210</v>
          </cell>
          <cell r="C3739" t="str">
            <v>TUBINTK9CL 100 1210</v>
          </cell>
          <cell r="D3739">
            <v>0.01</v>
          </cell>
          <cell r="E3739">
            <v>158.24</v>
          </cell>
          <cell r="F3739" t="str">
            <v>PEÇ</v>
          </cell>
          <cell r="H3739">
            <v>100</v>
          </cell>
          <cell r="I3739">
            <v>1210</v>
          </cell>
        </row>
        <row r="3740">
          <cell r="A3740">
            <v>303790</v>
          </cell>
          <cell r="B3740" t="str">
            <v>TUBO-CILIND TUBINTK9CL 100 1230</v>
          </cell>
          <cell r="C3740" t="str">
            <v>TUBINTK9CL 100 1230</v>
          </cell>
          <cell r="D3740">
            <v>86.8</v>
          </cell>
          <cell r="E3740">
            <v>389.31</v>
          </cell>
          <cell r="F3740" t="str">
            <v>PEÇ</v>
          </cell>
          <cell r="H3740">
            <v>100</v>
          </cell>
          <cell r="I3740">
            <v>1230</v>
          </cell>
        </row>
        <row r="3741">
          <cell r="A3741">
            <v>303791</v>
          </cell>
          <cell r="B3741" t="str">
            <v>TUBO-CILIND TUBINTK9CL 100 1250</v>
          </cell>
          <cell r="C3741" t="str">
            <v>TUBINTK9CL 100 1250</v>
          </cell>
          <cell r="D3741">
            <v>115.07</v>
          </cell>
          <cell r="E3741">
            <v>158.24</v>
          </cell>
          <cell r="F3741" t="str">
            <v>PEÇ</v>
          </cell>
          <cell r="H3741">
            <v>100</v>
          </cell>
          <cell r="I3741">
            <v>1250</v>
          </cell>
        </row>
        <row r="3742">
          <cell r="A3742">
            <v>303792</v>
          </cell>
          <cell r="B3742" t="str">
            <v>TUBO-CILIND TUBINTK9CL 100 1280</v>
          </cell>
          <cell r="C3742" t="str">
            <v>TUBINTK9CL 100 1280</v>
          </cell>
          <cell r="D3742">
            <v>0.01</v>
          </cell>
          <cell r="E3742">
            <v>158.24</v>
          </cell>
          <cell r="F3742" t="str">
            <v>PEÇ</v>
          </cell>
          <cell r="H3742">
            <v>100</v>
          </cell>
          <cell r="I3742">
            <v>1280</v>
          </cell>
        </row>
        <row r="3743">
          <cell r="A3743">
            <v>303793</v>
          </cell>
          <cell r="B3743" t="str">
            <v>TUBO-CILIND TUBINTK9CL 100 1290</v>
          </cell>
          <cell r="C3743" t="str">
            <v>TUBINTK9CL 100 1290</v>
          </cell>
          <cell r="D3743">
            <v>0.01</v>
          </cell>
          <cell r="E3743">
            <v>158.24</v>
          </cell>
          <cell r="F3743" t="str">
            <v>PEÇ</v>
          </cell>
          <cell r="H3743">
            <v>100</v>
          </cell>
          <cell r="I3743">
            <v>1290</v>
          </cell>
        </row>
        <row r="3744">
          <cell r="A3744">
            <v>303794</v>
          </cell>
          <cell r="B3744" t="str">
            <v>TUBO-CILIND TUBINTK9CL 100 1300</v>
          </cell>
          <cell r="C3744" t="str">
            <v>TUBINTK9CL 100 1300</v>
          </cell>
          <cell r="D3744">
            <v>0.01</v>
          </cell>
          <cell r="E3744">
            <v>158.24</v>
          </cell>
          <cell r="F3744" t="str">
            <v>PEÇ</v>
          </cell>
          <cell r="H3744">
            <v>100</v>
          </cell>
          <cell r="I3744">
            <v>1300</v>
          </cell>
        </row>
        <row r="3745">
          <cell r="A3745">
            <v>303795</v>
          </cell>
          <cell r="B3745" t="str">
            <v>TUBO-CILIND TUBINTK9CL 100 1340</v>
          </cell>
          <cell r="C3745" t="str">
            <v>TUBINTK9CL 100 1340</v>
          </cell>
          <cell r="D3745">
            <v>0.01</v>
          </cell>
          <cell r="E3745">
            <v>158.24</v>
          </cell>
          <cell r="F3745" t="str">
            <v>PEÇ</v>
          </cell>
          <cell r="H3745">
            <v>100</v>
          </cell>
          <cell r="I3745">
            <v>1340</v>
          </cell>
        </row>
        <row r="3746">
          <cell r="A3746">
            <v>303796</v>
          </cell>
          <cell r="B3746" t="str">
            <v>TUBO-CILIND TUBINTK9CL 100 1350</v>
          </cell>
          <cell r="C3746" t="str">
            <v>TUBINTK9CL 100 1350</v>
          </cell>
          <cell r="D3746">
            <v>0.01</v>
          </cell>
          <cell r="E3746">
            <v>158.24</v>
          </cell>
          <cell r="F3746" t="str">
            <v>PEÇ</v>
          </cell>
          <cell r="H3746">
            <v>100</v>
          </cell>
          <cell r="I3746">
            <v>1350</v>
          </cell>
        </row>
        <row r="3747">
          <cell r="A3747">
            <v>303797</v>
          </cell>
          <cell r="B3747" t="str">
            <v>TUBO-CILIND TUBINTK9CL 100 1400</v>
          </cell>
          <cell r="C3747" t="str">
            <v>TUBINTK9CL 100 1400</v>
          </cell>
          <cell r="D3747">
            <v>116.54</v>
          </cell>
          <cell r="E3747">
            <v>344.12</v>
          </cell>
          <cell r="F3747" t="str">
            <v>PEÇ</v>
          </cell>
          <cell r="H3747">
            <v>100</v>
          </cell>
          <cell r="I3747">
            <v>1400</v>
          </cell>
        </row>
        <row r="3748">
          <cell r="A3748">
            <v>303798</v>
          </cell>
          <cell r="B3748" t="str">
            <v>TUBO-CILIND TUBINTK9CL 100 1410</v>
          </cell>
          <cell r="C3748" t="str">
            <v>TUBINTK9CL 100 1410</v>
          </cell>
          <cell r="D3748">
            <v>0.01</v>
          </cell>
          <cell r="E3748">
            <v>158.24</v>
          </cell>
          <cell r="F3748" t="str">
            <v>PEÇ</v>
          </cell>
          <cell r="H3748">
            <v>100</v>
          </cell>
          <cell r="I3748">
            <v>1410</v>
          </cell>
        </row>
        <row r="3749">
          <cell r="A3749">
            <v>303799</v>
          </cell>
          <cell r="B3749" t="str">
            <v>TUBO-CILIND TUBINTK9CL 100 1420</v>
          </cell>
          <cell r="C3749" t="str">
            <v>TUBINTK9CL 100 1420</v>
          </cell>
          <cell r="D3749">
            <v>0.01</v>
          </cell>
          <cell r="E3749">
            <v>158.24</v>
          </cell>
          <cell r="F3749" t="str">
            <v>PEÇ</v>
          </cell>
          <cell r="H3749">
            <v>100</v>
          </cell>
          <cell r="I3749">
            <v>1420</v>
          </cell>
        </row>
        <row r="3750">
          <cell r="A3750">
            <v>303800</v>
          </cell>
          <cell r="B3750" t="str">
            <v>TUBO-CILIND TUBINTK9CL 100 1430</v>
          </cell>
          <cell r="C3750" t="str">
            <v>TUBINTK9CL 100 1430</v>
          </cell>
          <cell r="D3750">
            <v>0.01</v>
          </cell>
          <cell r="E3750">
            <v>158.24</v>
          </cell>
          <cell r="F3750" t="str">
            <v>PEÇ</v>
          </cell>
          <cell r="H3750">
            <v>100</v>
          </cell>
          <cell r="I3750">
            <v>1430</v>
          </cell>
        </row>
        <row r="3751">
          <cell r="A3751">
            <v>303801</v>
          </cell>
          <cell r="B3751" t="str">
            <v>TUBO-CILIND TUBINTK9CL 100 1440</v>
          </cell>
          <cell r="C3751" t="str">
            <v>TUBINTK9CL 100 1440</v>
          </cell>
          <cell r="D3751">
            <v>0.01</v>
          </cell>
          <cell r="E3751">
            <v>158.24</v>
          </cell>
          <cell r="F3751" t="str">
            <v>PEÇ</v>
          </cell>
          <cell r="H3751">
            <v>100</v>
          </cell>
          <cell r="I3751">
            <v>1440</v>
          </cell>
        </row>
        <row r="3752">
          <cell r="A3752">
            <v>303802</v>
          </cell>
          <cell r="B3752" t="str">
            <v>TUBO-CILIND TUBINTK9CL 100 1450</v>
          </cell>
          <cell r="C3752" t="str">
            <v>TUBINTK9CL 100 1450</v>
          </cell>
          <cell r="D3752">
            <v>0.01</v>
          </cell>
          <cell r="E3752">
            <v>158.24</v>
          </cell>
          <cell r="F3752" t="str">
            <v>PEÇ</v>
          </cell>
          <cell r="H3752">
            <v>100</v>
          </cell>
          <cell r="I3752">
            <v>1450</v>
          </cell>
        </row>
        <row r="3753">
          <cell r="A3753">
            <v>303803</v>
          </cell>
          <cell r="B3753" t="str">
            <v>TUBO-CILIND TUBINTK9CL 100 1480</v>
          </cell>
          <cell r="C3753" t="str">
            <v>TUBINTK9CL 100 1480</v>
          </cell>
          <cell r="D3753">
            <v>0.01</v>
          </cell>
          <cell r="E3753">
            <v>158.24</v>
          </cell>
          <cell r="F3753" t="str">
            <v>PEÇ</v>
          </cell>
          <cell r="H3753">
            <v>100</v>
          </cell>
          <cell r="I3753">
            <v>1480</v>
          </cell>
        </row>
        <row r="3754">
          <cell r="A3754">
            <v>303804</v>
          </cell>
          <cell r="B3754" t="str">
            <v>TUBO-CILIND TUBINTK9CL 100 1500</v>
          </cell>
          <cell r="C3754" t="str">
            <v>TUBINTK9CL 100 1500</v>
          </cell>
          <cell r="D3754">
            <v>121.92</v>
          </cell>
          <cell r="E3754">
            <v>493.56</v>
          </cell>
          <cell r="F3754" t="str">
            <v>PEÇ</v>
          </cell>
          <cell r="H3754">
            <v>100</v>
          </cell>
          <cell r="I3754">
            <v>1500</v>
          </cell>
        </row>
        <row r="3755">
          <cell r="A3755">
            <v>303805</v>
          </cell>
          <cell r="B3755" t="str">
            <v>TUBO-CILIND TUBINTK9CL 100 1550</v>
          </cell>
          <cell r="C3755" t="str">
            <v>TUBINTK9CL 100 1550</v>
          </cell>
          <cell r="D3755">
            <v>0.01</v>
          </cell>
          <cell r="E3755">
            <v>211.01</v>
          </cell>
          <cell r="F3755" t="str">
            <v>PEÇ</v>
          </cell>
          <cell r="H3755">
            <v>100</v>
          </cell>
          <cell r="I3755">
            <v>1550</v>
          </cell>
        </row>
        <row r="3756">
          <cell r="A3756">
            <v>303806</v>
          </cell>
          <cell r="B3756" t="str">
            <v>TUBO-CILIND TUBINTK9CL 100 1560</v>
          </cell>
          <cell r="C3756" t="str">
            <v>TUBINTK9CL 100 1560</v>
          </cell>
          <cell r="D3756">
            <v>0.01</v>
          </cell>
          <cell r="E3756">
            <v>211.01</v>
          </cell>
          <cell r="F3756" t="str">
            <v>PEÇ</v>
          </cell>
          <cell r="H3756">
            <v>100</v>
          </cell>
          <cell r="I3756">
            <v>1560</v>
          </cell>
        </row>
        <row r="3757">
          <cell r="A3757">
            <v>303807</v>
          </cell>
          <cell r="B3757" t="str">
            <v>TUBO-CILIND TUBINTK9CL 100 1570</v>
          </cell>
          <cell r="C3757" t="str">
            <v>TUBINTK9CL 100 1570</v>
          </cell>
          <cell r="D3757">
            <v>0.01</v>
          </cell>
          <cell r="E3757">
            <v>211.01</v>
          </cell>
          <cell r="F3757" t="str">
            <v>PEÇ</v>
          </cell>
          <cell r="H3757">
            <v>100</v>
          </cell>
          <cell r="I3757">
            <v>1570</v>
          </cell>
        </row>
        <row r="3758">
          <cell r="A3758">
            <v>303808</v>
          </cell>
          <cell r="B3758" t="str">
            <v>TUBO-CILIND TUBINTK9CL 100 1580</v>
          </cell>
          <cell r="C3758" t="str">
            <v>TUBINTK9CL 100 1580</v>
          </cell>
          <cell r="D3758">
            <v>0.01</v>
          </cell>
          <cell r="E3758">
            <v>211.01</v>
          </cell>
          <cell r="F3758" t="str">
            <v>PEÇ</v>
          </cell>
          <cell r="H3758">
            <v>100</v>
          </cell>
          <cell r="I3758">
            <v>1580</v>
          </cell>
        </row>
        <row r="3759">
          <cell r="A3759">
            <v>303809</v>
          </cell>
          <cell r="B3759" t="str">
            <v>TUBO-CILIND TUBINTK9CL 100 1600</v>
          </cell>
          <cell r="C3759" t="str">
            <v>TUBINTK9CL 100 1600</v>
          </cell>
          <cell r="D3759">
            <v>0.01</v>
          </cell>
          <cell r="E3759">
            <v>211.01</v>
          </cell>
          <cell r="F3759" t="str">
            <v>PEÇ</v>
          </cell>
          <cell r="H3759">
            <v>100</v>
          </cell>
          <cell r="I3759">
            <v>1600</v>
          </cell>
        </row>
        <row r="3760">
          <cell r="A3760">
            <v>303810</v>
          </cell>
          <cell r="B3760" t="str">
            <v>TUBO-CILIND TUBINTK9CL 100 1610</v>
          </cell>
          <cell r="C3760" t="str">
            <v>TUBINTK9CL 100 1610</v>
          </cell>
          <cell r="D3760">
            <v>0.01</v>
          </cell>
          <cell r="E3760">
            <v>211.01</v>
          </cell>
          <cell r="F3760" t="str">
            <v>PEÇ</v>
          </cell>
          <cell r="H3760">
            <v>100</v>
          </cell>
          <cell r="I3760">
            <v>1610</v>
          </cell>
        </row>
        <row r="3761">
          <cell r="A3761">
            <v>303811</v>
          </cell>
          <cell r="B3761" t="str">
            <v>TUBO-CILIND TUBINTK9CL 100 1650</v>
          </cell>
          <cell r="C3761" t="str">
            <v>TUBINTK9CL 100 1650</v>
          </cell>
          <cell r="D3761">
            <v>0.01</v>
          </cell>
          <cell r="E3761">
            <v>211.01</v>
          </cell>
          <cell r="F3761" t="str">
            <v>PEÇ</v>
          </cell>
          <cell r="H3761">
            <v>100</v>
          </cell>
          <cell r="I3761">
            <v>1650</v>
          </cell>
        </row>
        <row r="3762">
          <cell r="A3762">
            <v>303812</v>
          </cell>
          <cell r="B3762" t="str">
            <v>TUBO-CILIND TUBINTK9CL 100 1700</v>
          </cell>
          <cell r="C3762" t="str">
            <v>TUBINTK9CL 100 1700</v>
          </cell>
          <cell r="D3762">
            <v>144.38</v>
          </cell>
          <cell r="E3762">
            <v>432.29</v>
          </cell>
          <cell r="F3762" t="str">
            <v>PEÇ</v>
          </cell>
          <cell r="H3762">
            <v>100</v>
          </cell>
          <cell r="I3762">
            <v>1700</v>
          </cell>
        </row>
        <row r="3763">
          <cell r="A3763">
            <v>303813</v>
          </cell>
          <cell r="B3763" t="str">
            <v>TUBO-CILIND TUBINTK9CL 100 1740</v>
          </cell>
          <cell r="C3763" t="str">
            <v>TUBINTK9CL 100 1740</v>
          </cell>
          <cell r="D3763">
            <v>0.01</v>
          </cell>
          <cell r="E3763">
            <v>211.01</v>
          </cell>
          <cell r="F3763" t="str">
            <v>PEÇ</v>
          </cell>
          <cell r="H3763">
            <v>100</v>
          </cell>
          <cell r="I3763">
            <v>1740</v>
          </cell>
        </row>
        <row r="3764">
          <cell r="A3764">
            <v>303814</v>
          </cell>
          <cell r="B3764" t="str">
            <v>TUBO-CILIND TUBINTK9CL 100 1760</v>
          </cell>
          <cell r="C3764" t="str">
            <v>TUBINTK9CL 100 1760</v>
          </cell>
          <cell r="D3764">
            <v>0.01</v>
          </cell>
          <cell r="E3764">
            <v>211.01</v>
          </cell>
          <cell r="F3764" t="str">
            <v>PEÇ</v>
          </cell>
          <cell r="H3764">
            <v>100</v>
          </cell>
          <cell r="I3764">
            <v>1760</v>
          </cell>
        </row>
        <row r="3765">
          <cell r="A3765">
            <v>303815</v>
          </cell>
          <cell r="B3765" t="str">
            <v>TUBO-CILIND TUBINTK9CL 100 1780</v>
          </cell>
          <cell r="C3765" t="str">
            <v>TUBINTK9CL 100 1780</v>
          </cell>
          <cell r="D3765">
            <v>0.01</v>
          </cell>
          <cell r="E3765">
            <v>211.01</v>
          </cell>
          <cell r="F3765" t="str">
            <v>PEÇ</v>
          </cell>
          <cell r="H3765">
            <v>100</v>
          </cell>
          <cell r="I3765">
            <v>1780</v>
          </cell>
        </row>
        <row r="3766">
          <cell r="A3766">
            <v>303816</v>
          </cell>
          <cell r="B3766" t="str">
            <v>TUBO-CILIND TUBINTK9CL 100 1790</v>
          </cell>
          <cell r="C3766" t="str">
            <v>TUBINTK9CL 100 1790</v>
          </cell>
          <cell r="D3766">
            <v>0.01</v>
          </cell>
          <cell r="E3766">
            <v>211.01</v>
          </cell>
          <cell r="F3766" t="str">
            <v>PEÇ</v>
          </cell>
          <cell r="H3766">
            <v>100</v>
          </cell>
          <cell r="I3766">
            <v>1790</v>
          </cell>
        </row>
        <row r="3767">
          <cell r="A3767">
            <v>303817</v>
          </cell>
          <cell r="B3767" t="str">
            <v>TUBO-CILIND TUBINTK9CL 100 1800</v>
          </cell>
          <cell r="C3767" t="str">
            <v>TUBINTK9CL 100 1800</v>
          </cell>
          <cell r="D3767">
            <v>0.01</v>
          </cell>
          <cell r="E3767">
            <v>211.01</v>
          </cell>
          <cell r="F3767" t="str">
            <v>PEÇ</v>
          </cell>
          <cell r="H3767">
            <v>100</v>
          </cell>
          <cell r="I3767">
            <v>1800</v>
          </cell>
        </row>
        <row r="3768">
          <cell r="A3768">
            <v>303818</v>
          </cell>
          <cell r="B3768" t="str">
            <v>TUBO-CILIND TUBINTK9CL 100 1840</v>
          </cell>
          <cell r="C3768" t="str">
            <v>TUBINTK9CL 100 1840</v>
          </cell>
          <cell r="D3768">
            <v>0.01</v>
          </cell>
          <cell r="E3768">
            <v>211.01</v>
          </cell>
          <cell r="F3768" t="str">
            <v>PEÇ</v>
          </cell>
          <cell r="H3768">
            <v>100</v>
          </cell>
          <cell r="I3768">
            <v>1840</v>
          </cell>
        </row>
        <row r="3769">
          <cell r="A3769">
            <v>303819</v>
          </cell>
          <cell r="B3769" t="str">
            <v>TUBO-CILIND TUBINTK9CL 100 1900</v>
          </cell>
          <cell r="C3769" t="str">
            <v>TUBINTK9CL 100 1900</v>
          </cell>
          <cell r="D3769">
            <v>149.62</v>
          </cell>
          <cell r="E3769">
            <v>211.01</v>
          </cell>
          <cell r="F3769" t="str">
            <v>PEÇ</v>
          </cell>
          <cell r="H3769">
            <v>100</v>
          </cell>
          <cell r="I3769">
            <v>1900</v>
          </cell>
        </row>
        <row r="3770">
          <cell r="A3770">
            <v>303820</v>
          </cell>
          <cell r="B3770" t="str">
            <v>TUBO-CILIND TUBINTK9CL 100 1950</v>
          </cell>
          <cell r="C3770" t="str">
            <v>TUBINTK9CL 100 1950</v>
          </cell>
          <cell r="D3770">
            <v>0.01</v>
          </cell>
          <cell r="E3770">
            <v>211.01</v>
          </cell>
          <cell r="F3770" t="str">
            <v>PEÇ</v>
          </cell>
          <cell r="H3770">
            <v>100</v>
          </cell>
          <cell r="I3770">
            <v>1950</v>
          </cell>
        </row>
        <row r="3771">
          <cell r="A3771">
            <v>303821</v>
          </cell>
          <cell r="B3771" t="str">
            <v>TUBO-CILIND TUBINTK9CL 100 2000</v>
          </cell>
          <cell r="C3771" t="str">
            <v>TUBINTK9CL 100 2000</v>
          </cell>
          <cell r="D3771">
            <v>122.23</v>
          </cell>
          <cell r="E3771">
            <v>588.33000000000004</v>
          </cell>
          <cell r="F3771" t="str">
            <v>PEÇ</v>
          </cell>
          <cell r="H3771">
            <v>100</v>
          </cell>
          <cell r="I3771">
            <v>2000</v>
          </cell>
        </row>
        <row r="3772">
          <cell r="A3772">
            <v>303822</v>
          </cell>
          <cell r="B3772" t="str">
            <v>TUBO-CILIND TUBINTK9CL 100 2050</v>
          </cell>
          <cell r="C3772" t="str">
            <v>TUBINTK9CL 100 2050</v>
          </cell>
          <cell r="D3772">
            <v>0.01</v>
          </cell>
          <cell r="E3772">
            <v>263.76</v>
          </cell>
          <cell r="F3772" t="str">
            <v>PEÇ</v>
          </cell>
          <cell r="H3772">
            <v>100</v>
          </cell>
          <cell r="I3772">
            <v>2050</v>
          </cell>
        </row>
        <row r="3773">
          <cell r="A3773">
            <v>303823</v>
          </cell>
          <cell r="B3773" t="str">
            <v>TUBO-CILIND TUBINTK9CL 100 2060</v>
          </cell>
          <cell r="C3773" t="str">
            <v>TUBINTK9CL 100 2060</v>
          </cell>
          <cell r="D3773">
            <v>0.01</v>
          </cell>
          <cell r="E3773">
            <v>263.76</v>
          </cell>
          <cell r="F3773" t="str">
            <v>PEÇ</v>
          </cell>
          <cell r="H3773">
            <v>100</v>
          </cell>
          <cell r="I3773">
            <v>2060</v>
          </cell>
        </row>
        <row r="3774">
          <cell r="A3774">
            <v>303824</v>
          </cell>
          <cell r="B3774" t="str">
            <v>TUBO-CILIND TUBINTK9CL 100 2070</v>
          </cell>
          <cell r="C3774" t="str">
            <v>TUBINTK9CL 100 2070</v>
          </cell>
          <cell r="D3774">
            <v>0.01</v>
          </cell>
          <cell r="E3774">
            <v>263.76</v>
          </cell>
          <cell r="F3774" t="str">
            <v>PEÇ</v>
          </cell>
          <cell r="H3774">
            <v>100</v>
          </cell>
          <cell r="I3774">
            <v>2070</v>
          </cell>
        </row>
        <row r="3775">
          <cell r="A3775">
            <v>303825</v>
          </cell>
          <cell r="B3775" t="str">
            <v>TUBO-CILIND TUBINTK9CL 100 2100</v>
          </cell>
          <cell r="C3775" t="str">
            <v>TUBINTK9CL 100 2100</v>
          </cell>
          <cell r="D3775">
            <v>153.38</v>
          </cell>
          <cell r="E3775">
            <v>472.9</v>
          </cell>
          <cell r="F3775" t="str">
            <v>PEÇ</v>
          </cell>
          <cell r="H3775">
            <v>100</v>
          </cell>
          <cell r="I3775">
            <v>2100</v>
          </cell>
        </row>
        <row r="3776">
          <cell r="A3776">
            <v>303826</v>
          </cell>
          <cell r="B3776" t="str">
            <v>TUBO-CILIND TUBINTK9CL 100 2150</v>
          </cell>
          <cell r="C3776" t="str">
            <v>TUBINTK9CL 100 2150</v>
          </cell>
          <cell r="D3776">
            <v>0.01</v>
          </cell>
          <cell r="E3776">
            <v>263.76</v>
          </cell>
          <cell r="F3776" t="str">
            <v>PEÇ</v>
          </cell>
          <cell r="H3776">
            <v>100</v>
          </cell>
          <cell r="I3776">
            <v>2150</v>
          </cell>
        </row>
        <row r="3777">
          <cell r="A3777">
            <v>303827</v>
          </cell>
          <cell r="B3777" t="str">
            <v>TUBO-CILIND TUBINTK9CL 100 2190</v>
          </cell>
          <cell r="C3777" t="str">
            <v>TUBINTK9CL 100 2190</v>
          </cell>
          <cell r="D3777">
            <v>0.01</v>
          </cell>
          <cell r="E3777">
            <v>263.76</v>
          </cell>
          <cell r="F3777" t="str">
            <v>PEÇ</v>
          </cell>
          <cell r="H3777">
            <v>100</v>
          </cell>
          <cell r="I3777">
            <v>2190</v>
          </cell>
        </row>
        <row r="3778">
          <cell r="A3778">
            <v>303828</v>
          </cell>
          <cell r="B3778" t="str">
            <v>TUBO-CILIND TUBINTK9CL 100 2200</v>
          </cell>
          <cell r="C3778" t="str">
            <v>TUBINTK9CL 100 2200</v>
          </cell>
          <cell r="D3778">
            <v>165.29</v>
          </cell>
          <cell r="E3778">
            <v>354.32</v>
          </cell>
          <cell r="F3778" t="str">
            <v>PEÇ</v>
          </cell>
          <cell r="H3778">
            <v>100</v>
          </cell>
          <cell r="I3778">
            <v>2200</v>
          </cell>
        </row>
        <row r="3779">
          <cell r="A3779">
            <v>303829</v>
          </cell>
          <cell r="B3779" t="str">
            <v>TUBO-CILIND TUBINTK9CL 100 2230</v>
          </cell>
          <cell r="C3779" t="str">
            <v>TUBINTK9CL 100 2230</v>
          </cell>
          <cell r="D3779">
            <v>0.01</v>
          </cell>
          <cell r="E3779">
            <v>263.76</v>
          </cell>
          <cell r="F3779" t="str">
            <v>PEÇ</v>
          </cell>
          <cell r="H3779">
            <v>100</v>
          </cell>
          <cell r="I3779">
            <v>2230</v>
          </cell>
        </row>
        <row r="3780">
          <cell r="A3780">
            <v>303830</v>
          </cell>
          <cell r="B3780" t="str">
            <v>TUBO-CILIND TUBINTK9CL 100 2250</v>
          </cell>
          <cell r="C3780" t="str">
            <v>TUBINTK9CL 100 2250</v>
          </cell>
          <cell r="D3780">
            <v>0.01</v>
          </cell>
          <cell r="E3780">
            <v>263.76</v>
          </cell>
          <cell r="F3780" t="str">
            <v>PEÇ</v>
          </cell>
          <cell r="H3780">
            <v>100</v>
          </cell>
          <cell r="I3780">
            <v>2250</v>
          </cell>
        </row>
        <row r="3781">
          <cell r="A3781">
            <v>303831</v>
          </cell>
          <cell r="B3781" t="str">
            <v>TUBO-CILIND TUBINTK9CL 100 2300</v>
          </cell>
          <cell r="C3781" t="str">
            <v>TUBINTK9CL 100 2300</v>
          </cell>
          <cell r="D3781">
            <v>0.01</v>
          </cell>
          <cell r="E3781">
            <v>263.76</v>
          </cell>
          <cell r="F3781" t="str">
            <v>PEÇ</v>
          </cell>
          <cell r="H3781">
            <v>100</v>
          </cell>
          <cell r="I3781">
            <v>2300</v>
          </cell>
        </row>
        <row r="3782">
          <cell r="A3782">
            <v>303832</v>
          </cell>
          <cell r="B3782" t="str">
            <v>TUBO-CILIND TUBINTK9CL 100 2330</v>
          </cell>
          <cell r="C3782" t="str">
            <v>TUBINTK9CL 100 2330</v>
          </cell>
          <cell r="D3782">
            <v>0.01</v>
          </cell>
          <cell r="E3782">
            <v>263.76</v>
          </cell>
          <cell r="F3782" t="str">
            <v>PEÇ</v>
          </cell>
          <cell r="H3782">
            <v>100</v>
          </cell>
          <cell r="I3782">
            <v>2330</v>
          </cell>
        </row>
        <row r="3783">
          <cell r="A3783">
            <v>303833</v>
          </cell>
          <cell r="B3783" t="str">
            <v>TUBO-CILIND TUBINTK9CL 100 2400</v>
          </cell>
          <cell r="C3783" t="str">
            <v>TUBINTK9CL 100 2400</v>
          </cell>
          <cell r="D3783">
            <v>0.01</v>
          </cell>
          <cell r="E3783">
            <v>263.76</v>
          </cell>
          <cell r="F3783" t="str">
            <v>PEÇ</v>
          </cell>
          <cell r="H3783">
            <v>100</v>
          </cell>
          <cell r="I3783">
            <v>2400</v>
          </cell>
        </row>
        <row r="3784">
          <cell r="A3784">
            <v>303834</v>
          </cell>
          <cell r="B3784" t="str">
            <v>TUBO-CILIND TUBINTK9CL 100 2450</v>
          </cell>
          <cell r="C3784" t="str">
            <v>TUBINTK9CL 100 2450</v>
          </cell>
          <cell r="D3784">
            <v>0.01</v>
          </cell>
          <cell r="E3784">
            <v>263.76</v>
          </cell>
          <cell r="F3784" t="str">
            <v>PEÇ</v>
          </cell>
          <cell r="H3784">
            <v>100</v>
          </cell>
          <cell r="I3784">
            <v>2450</v>
          </cell>
        </row>
        <row r="3785">
          <cell r="A3785">
            <v>303835</v>
          </cell>
          <cell r="B3785" t="str">
            <v>TUBO-CILIND TUBINTK9CL 100 2460</v>
          </cell>
          <cell r="C3785" t="str">
            <v>TUBINTK9CL 100 2460</v>
          </cell>
          <cell r="D3785">
            <v>0.01</v>
          </cell>
          <cell r="E3785">
            <v>263.76</v>
          </cell>
          <cell r="F3785" t="str">
            <v>PEÇ</v>
          </cell>
          <cell r="H3785">
            <v>100</v>
          </cell>
          <cell r="I3785">
            <v>2460</v>
          </cell>
        </row>
        <row r="3786">
          <cell r="A3786">
            <v>303836</v>
          </cell>
          <cell r="B3786" t="str">
            <v>TUBO-CILIND TUBINTK9CL 100 2500</v>
          </cell>
          <cell r="C3786" t="str">
            <v>TUBINTK9CL 100 2500</v>
          </cell>
          <cell r="D3786">
            <v>174.47</v>
          </cell>
          <cell r="E3786">
            <v>472.9</v>
          </cell>
          <cell r="F3786" t="str">
            <v>PEÇ</v>
          </cell>
          <cell r="H3786">
            <v>100</v>
          </cell>
          <cell r="I3786">
            <v>2500</v>
          </cell>
        </row>
        <row r="3787">
          <cell r="A3787">
            <v>303837</v>
          </cell>
          <cell r="B3787" t="str">
            <v>TUBO-CILIND TUBINTK9CL 100 2600</v>
          </cell>
          <cell r="C3787" t="str">
            <v>TUBINTK9CL 100 2600</v>
          </cell>
          <cell r="D3787">
            <v>0.01</v>
          </cell>
          <cell r="E3787">
            <v>316.52</v>
          </cell>
          <cell r="F3787" t="str">
            <v>PEÇ</v>
          </cell>
          <cell r="H3787">
            <v>100</v>
          </cell>
          <cell r="I3787">
            <v>100</v>
          </cell>
        </row>
        <row r="3788">
          <cell r="A3788">
            <v>303838</v>
          </cell>
          <cell r="B3788" t="str">
            <v>TUBO-CILIND TUBINTK9CL 100 2650</v>
          </cell>
          <cell r="C3788" t="str">
            <v>TUBINTK9CL 100 2650</v>
          </cell>
          <cell r="D3788">
            <v>0.01</v>
          </cell>
          <cell r="E3788">
            <v>316.52</v>
          </cell>
          <cell r="F3788" t="str">
            <v>PEÇ</v>
          </cell>
          <cell r="H3788">
            <v>100</v>
          </cell>
          <cell r="I3788">
            <v>2650</v>
          </cell>
        </row>
        <row r="3789">
          <cell r="A3789">
            <v>303839</v>
          </cell>
          <cell r="B3789" t="str">
            <v>TUBO-CILIND TUBINTK9CL 100 2700</v>
          </cell>
          <cell r="C3789" t="str">
            <v>TUBINTK9CL 100 2700</v>
          </cell>
          <cell r="D3789">
            <v>0.01</v>
          </cell>
          <cell r="E3789">
            <v>316.52</v>
          </cell>
          <cell r="F3789" t="str">
            <v>PEÇ</v>
          </cell>
          <cell r="H3789">
            <v>100</v>
          </cell>
          <cell r="I3789">
            <v>2700</v>
          </cell>
        </row>
        <row r="3790">
          <cell r="A3790">
            <v>303840</v>
          </cell>
          <cell r="B3790" t="str">
            <v>TUBO-CILIND TUBINTK9CL 100 2730</v>
          </cell>
          <cell r="C3790" t="str">
            <v>TUBINTK9CL 100 2730</v>
          </cell>
          <cell r="D3790">
            <v>0.01</v>
          </cell>
          <cell r="E3790">
            <v>316.52</v>
          </cell>
          <cell r="F3790" t="str">
            <v>PEÇ</v>
          </cell>
          <cell r="H3790">
            <v>100</v>
          </cell>
          <cell r="I3790">
            <v>2730</v>
          </cell>
        </row>
        <row r="3791">
          <cell r="A3791">
            <v>303841</v>
          </cell>
          <cell r="B3791" t="str">
            <v>TUBO-CILIND TUBINTK9CL 100 2750</v>
          </cell>
          <cell r="C3791" t="str">
            <v>TUBINTK9CL 100 2750</v>
          </cell>
          <cell r="D3791">
            <v>0.01</v>
          </cell>
          <cell r="E3791">
            <v>316.52</v>
          </cell>
          <cell r="F3791" t="str">
            <v>PEÇ</v>
          </cell>
          <cell r="H3791">
            <v>100</v>
          </cell>
          <cell r="I3791">
            <v>2750</v>
          </cell>
        </row>
        <row r="3792">
          <cell r="A3792">
            <v>303842</v>
          </cell>
          <cell r="B3792" t="str">
            <v>TUBO-CILIND TUBINTK9CL 100 2800</v>
          </cell>
          <cell r="C3792" t="str">
            <v>TUBINTK9CL 100 2800</v>
          </cell>
          <cell r="D3792">
            <v>197.15</v>
          </cell>
          <cell r="E3792">
            <v>425.18</v>
          </cell>
          <cell r="F3792" t="str">
            <v>PEÇ</v>
          </cell>
          <cell r="H3792">
            <v>100</v>
          </cell>
          <cell r="I3792">
            <v>2800</v>
          </cell>
        </row>
        <row r="3793">
          <cell r="A3793">
            <v>303843</v>
          </cell>
          <cell r="B3793" t="str">
            <v>TUBO-CILIND TUBINTK9CL 100 2850</v>
          </cell>
          <cell r="C3793" t="str">
            <v>TUBINTK9CL 100 2850</v>
          </cell>
          <cell r="D3793">
            <v>0.01</v>
          </cell>
          <cell r="E3793">
            <v>316.52</v>
          </cell>
          <cell r="F3793" t="str">
            <v>PEÇ</v>
          </cell>
          <cell r="H3793">
            <v>100</v>
          </cell>
          <cell r="I3793">
            <v>2850</v>
          </cell>
        </row>
        <row r="3794">
          <cell r="A3794">
            <v>303844</v>
          </cell>
          <cell r="B3794" t="str">
            <v>TUBO-CILIND TUBINTK9CL 100 2900</v>
          </cell>
          <cell r="C3794" t="str">
            <v>TUBINTK9CL 100 2900</v>
          </cell>
          <cell r="D3794">
            <v>0.01</v>
          </cell>
          <cell r="E3794">
            <v>316.52</v>
          </cell>
          <cell r="F3794" t="str">
            <v>PEÇ</v>
          </cell>
          <cell r="H3794">
            <v>100</v>
          </cell>
          <cell r="I3794">
            <v>2900</v>
          </cell>
        </row>
        <row r="3795">
          <cell r="A3795">
            <v>303845</v>
          </cell>
          <cell r="B3795" t="str">
            <v>TUBO-CILIND TUBINTK9CL 100 2950</v>
          </cell>
          <cell r="C3795" t="str">
            <v>TUBINTK9CL 100 2950</v>
          </cell>
          <cell r="D3795">
            <v>0.01</v>
          </cell>
          <cell r="E3795">
            <v>316.52</v>
          </cell>
          <cell r="F3795" t="str">
            <v>PEÇ</v>
          </cell>
          <cell r="H3795">
            <v>100</v>
          </cell>
          <cell r="I3795">
            <v>2950</v>
          </cell>
        </row>
        <row r="3796">
          <cell r="A3796">
            <v>303846</v>
          </cell>
          <cell r="B3796" t="str">
            <v>TUBO-CILIND TUBINTK9CL 100 3000</v>
          </cell>
          <cell r="C3796" t="str">
            <v>TUBINTK9CL 100 3000</v>
          </cell>
          <cell r="D3796">
            <v>169.8</v>
          </cell>
          <cell r="E3796">
            <v>783</v>
          </cell>
          <cell r="F3796" t="str">
            <v>PEÇ</v>
          </cell>
          <cell r="H3796">
            <v>100</v>
          </cell>
          <cell r="I3796">
            <v>3000</v>
          </cell>
        </row>
        <row r="3797">
          <cell r="A3797">
            <v>303847</v>
          </cell>
          <cell r="B3797" t="str">
            <v>TUBO-CILIND TUBINTK9CL 100 3020</v>
          </cell>
          <cell r="C3797" t="str">
            <v>TUBINTK9CL 100 3020</v>
          </cell>
          <cell r="D3797">
            <v>0.01</v>
          </cell>
          <cell r="E3797">
            <v>369.26</v>
          </cell>
          <cell r="F3797" t="str">
            <v>PEÇ</v>
          </cell>
          <cell r="H3797">
            <v>100</v>
          </cell>
          <cell r="I3797">
            <v>3020</v>
          </cell>
        </row>
        <row r="3798">
          <cell r="A3798">
            <v>303848</v>
          </cell>
          <cell r="B3798" t="str">
            <v>TUBO-CILIND TUBINTK9CL 100 3030</v>
          </cell>
          <cell r="C3798" t="str">
            <v>TUBINTK9CL 100 3030</v>
          </cell>
          <cell r="D3798">
            <v>0.01</v>
          </cell>
          <cell r="E3798">
            <v>369.26</v>
          </cell>
          <cell r="F3798" t="str">
            <v>PEÇ</v>
          </cell>
          <cell r="H3798">
            <v>100</v>
          </cell>
          <cell r="I3798">
            <v>3030</v>
          </cell>
        </row>
        <row r="3799">
          <cell r="A3799">
            <v>303849</v>
          </cell>
          <cell r="B3799" t="str">
            <v>TUBO-CILIND TUBINTK9CL 100 3090</v>
          </cell>
          <cell r="C3799" t="str">
            <v>TUBINTK9CL 100 3090</v>
          </cell>
          <cell r="D3799">
            <v>0.01</v>
          </cell>
          <cell r="E3799">
            <v>369.26</v>
          </cell>
          <cell r="F3799" t="str">
            <v>PEÇ</v>
          </cell>
          <cell r="H3799">
            <v>100</v>
          </cell>
          <cell r="I3799">
            <v>3090</v>
          </cell>
        </row>
        <row r="3800">
          <cell r="A3800">
            <v>303850</v>
          </cell>
          <cell r="B3800" t="str">
            <v>TUBO-CILIND TUBINTK9CL 100 3100</v>
          </cell>
          <cell r="C3800" t="str">
            <v>TUBINTK9CL 100 3100</v>
          </cell>
          <cell r="D3800">
            <v>0.01</v>
          </cell>
          <cell r="E3800">
            <v>369.26</v>
          </cell>
          <cell r="F3800" t="str">
            <v>PEÇ</v>
          </cell>
          <cell r="H3800">
            <v>100</v>
          </cell>
          <cell r="I3800">
            <v>3100</v>
          </cell>
        </row>
        <row r="3801">
          <cell r="A3801">
            <v>303851</v>
          </cell>
          <cell r="B3801" t="str">
            <v>TUBO-CILIND TUBINTK9CL 100 3120</v>
          </cell>
          <cell r="C3801" t="str">
            <v>TUBINTK9CL 100 3120</v>
          </cell>
          <cell r="D3801">
            <v>0.01</v>
          </cell>
          <cell r="E3801">
            <v>369.26</v>
          </cell>
          <cell r="F3801" t="str">
            <v>PEÇ</v>
          </cell>
          <cell r="H3801">
            <v>100</v>
          </cell>
          <cell r="I3801">
            <v>3120</v>
          </cell>
        </row>
        <row r="3802">
          <cell r="A3802">
            <v>303852</v>
          </cell>
          <cell r="B3802" t="str">
            <v>TUBO-CILIND TUBINTK9CL 100 3180</v>
          </cell>
          <cell r="C3802" t="str">
            <v>TUBINTK9CL 100 3180</v>
          </cell>
          <cell r="D3802">
            <v>0.01</v>
          </cell>
          <cell r="E3802">
            <v>369.26</v>
          </cell>
          <cell r="F3802" t="str">
            <v>PEÇ</v>
          </cell>
          <cell r="H3802">
            <v>100</v>
          </cell>
          <cell r="I3802">
            <v>3180</v>
          </cell>
        </row>
        <row r="3803">
          <cell r="A3803">
            <v>303853</v>
          </cell>
          <cell r="B3803" t="str">
            <v>TUBO-CILIND TUBINTK9CL 100 3200</v>
          </cell>
          <cell r="C3803" t="str">
            <v>TUBINTK9CL 100 3200</v>
          </cell>
          <cell r="D3803">
            <v>0.01</v>
          </cell>
          <cell r="E3803">
            <v>369.26</v>
          </cell>
          <cell r="F3803" t="str">
            <v>PEÇ</v>
          </cell>
          <cell r="H3803">
            <v>100</v>
          </cell>
          <cell r="I3803">
            <v>3200</v>
          </cell>
        </row>
        <row r="3804">
          <cell r="A3804">
            <v>303854</v>
          </cell>
          <cell r="B3804" t="str">
            <v>TUBO-CILIND TUBINTK9CL 100 3220</v>
          </cell>
          <cell r="C3804" t="str">
            <v>TUBINTK9CL 100 3220</v>
          </cell>
          <cell r="D3804">
            <v>0.01</v>
          </cell>
          <cell r="E3804">
            <v>369.26</v>
          </cell>
          <cell r="F3804" t="str">
            <v>PEÇ</v>
          </cell>
          <cell r="H3804">
            <v>100</v>
          </cell>
          <cell r="I3804">
            <v>3220</v>
          </cell>
        </row>
        <row r="3805">
          <cell r="A3805">
            <v>303855</v>
          </cell>
          <cell r="B3805" t="str">
            <v>TUBO-CILIND TUBINTK9CL 100 3310</v>
          </cell>
          <cell r="C3805" t="str">
            <v>TUBINTK9CL 100 3310</v>
          </cell>
          <cell r="D3805">
            <v>0.01</v>
          </cell>
          <cell r="E3805">
            <v>369.26</v>
          </cell>
          <cell r="F3805" t="str">
            <v>PEÇ</v>
          </cell>
          <cell r="H3805">
            <v>100</v>
          </cell>
          <cell r="I3805">
            <v>3310</v>
          </cell>
        </row>
        <row r="3806">
          <cell r="A3806">
            <v>303856</v>
          </cell>
          <cell r="B3806" t="str">
            <v>TUBO-CILIND TUBINTK9CL 100 3350</v>
          </cell>
          <cell r="C3806" t="str">
            <v>TUBINTK9CL 100 3350</v>
          </cell>
          <cell r="D3806">
            <v>225.81</v>
          </cell>
          <cell r="E3806">
            <v>369.26</v>
          </cell>
          <cell r="F3806" t="str">
            <v>PEÇ</v>
          </cell>
          <cell r="H3806">
            <v>100</v>
          </cell>
          <cell r="I3806">
            <v>3350</v>
          </cell>
        </row>
        <row r="3807">
          <cell r="A3807">
            <v>303857</v>
          </cell>
          <cell r="B3807" t="str">
            <v>TUBO-CILIND TUBINTK9CL 100 3360</v>
          </cell>
          <cell r="C3807" t="str">
            <v>TUBINTK9CL 100 3360</v>
          </cell>
          <cell r="D3807">
            <v>0.01</v>
          </cell>
          <cell r="E3807">
            <v>369.26</v>
          </cell>
          <cell r="F3807" t="str">
            <v>PEÇ</v>
          </cell>
          <cell r="H3807">
            <v>100</v>
          </cell>
          <cell r="I3807">
            <v>3360</v>
          </cell>
        </row>
        <row r="3808">
          <cell r="A3808">
            <v>303858</v>
          </cell>
          <cell r="B3808" t="str">
            <v>TUBO-CILIND TUBINTK9CL 100 3410</v>
          </cell>
          <cell r="C3808" t="str">
            <v>TUBINTK9CL 100 3410</v>
          </cell>
          <cell r="D3808">
            <v>0.01</v>
          </cell>
          <cell r="E3808">
            <v>369.26</v>
          </cell>
          <cell r="F3808" t="str">
            <v>PEÇ</v>
          </cell>
          <cell r="H3808">
            <v>100</v>
          </cell>
          <cell r="I3808">
            <v>3410</v>
          </cell>
        </row>
        <row r="3809">
          <cell r="A3809">
            <v>303859</v>
          </cell>
          <cell r="B3809" t="str">
            <v>TUBO-CILIND TUBINTK9CL 100 3450</v>
          </cell>
          <cell r="C3809" t="str">
            <v>TUBINTK9CL 100 3450</v>
          </cell>
          <cell r="D3809">
            <v>0.01</v>
          </cell>
          <cell r="E3809">
            <v>369.26</v>
          </cell>
          <cell r="F3809" t="str">
            <v>PEÇ</v>
          </cell>
          <cell r="H3809">
            <v>100</v>
          </cell>
          <cell r="I3809">
            <v>3450</v>
          </cell>
        </row>
        <row r="3810">
          <cell r="A3810">
            <v>303860</v>
          </cell>
          <cell r="B3810" t="str">
            <v>TUBO-CILIND TUBINTK9CL 100 3500</v>
          </cell>
          <cell r="C3810" t="str">
            <v>TUBINTK9CL 100 3500</v>
          </cell>
          <cell r="D3810">
            <v>227.42</v>
          </cell>
          <cell r="E3810">
            <v>603.39</v>
          </cell>
          <cell r="F3810" t="str">
            <v>PEÇ</v>
          </cell>
          <cell r="H3810">
            <v>100</v>
          </cell>
          <cell r="I3810">
            <v>3500</v>
          </cell>
        </row>
        <row r="3811">
          <cell r="A3811">
            <v>303861</v>
          </cell>
          <cell r="B3811" t="str">
            <v>TUBO-CILIND TUBINTK9CL 100 3520</v>
          </cell>
          <cell r="C3811" t="str">
            <v>TUBINTK9CL 100 3520</v>
          </cell>
          <cell r="D3811">
            <v>0.01</v>
          </cell>
          <cell r="E3811">
            <v>611.91999999999996</v>
          </cell>
          <cell r="F3811" t="str">
            <v>PEÇ</v>
          </cell>
          <cell r="H3811">
            <v>100</v>
          </cell>
          <cell r="I3811">
            <v>3520</v>
          </cell>
        </row>
        <row r="3812">
          <cell r="A3812">
            <v>303862</v>
          </cell>
          <cell r="B3812" t="str">
            <v>TUBO-CILIND TUBINTK9CL 100 3530</v>
          </cell>
          <cell r="C3812" t="str">
            <v>TUBINTK9CL 100 3530</v>
          </cell>
          <cell r="D3812">
            <v>0.01</v>
          </cell>
          <cell r="E3812">
            <v>611.91999999999996</v>
          </cell>
          <cell r="F3812" t="str">
            <v>PEÇ</v>
          </cell>
          <cell r="H3812">
            <v>100</v>
          </cell>
          <cell r="I3812">
            <v>3530</v>
          </cell>
        </row>
        <row r="3813">
          <cell r="A3813">
            <v>303863</v>
          </cell>
          <cell r="B3813" t="str">
            <v>TUBO-CILIND TUBINTK9CL 100 3540</v>
          </cell>
          <cell r="C3813" t="str">
            <v>TUBINTK9CL 100 3540</v>
          </cell>
          <cell r="D3813">
            <v>0.01</v>
          </cell>
          <cell r="E3813">
            <v>611.91999999999996</v>
          </cell>
          <cell r="F3813" t="str">
            <v>PEÇ</v>
          </cell>
          <cell r="H3813">
            <v>100</v>
          </cell>
          <cell r="I3813">
            <v>3540</v>
          </cell>
        </row>
        <row r="3814">
          <cell r="A3814">
            <v>303864</v>
          </cell>
          <cell r="B3814" t="str">
            <v>TUBO-CILIND TUBINTK9CL 100 3650</v>
          </cell>
          <cell r="C3814" t="str">
            <v>TUBINTK9CL 100 3650</v>
          </cell>
          <cell r="D3814">
            <v>241.99</v>
          </cell>
          <cell r="E3814">
            <v>611.91999999999996</v>
          </cell>
          <cell r="F3814" t="str">
            <v>PEÇ</v>
          </cell>
          <cell r="H3814">
            <v>100</v>
          </cell>
          <cell r="I3814">
            <v>3650</v>
          </cell>
        </row>
        <row r="3815">
          <cell r="A3815">
            <v>303865</v>
          </cell>
          <cell r="B3815" t="str">
            <v>TUBO-CILIND TUBINTK9CL 100 3670</v>
          </cell>
          <cell r="C3815" t="str">
            <v>TUBINTK9CL 100 3670</v>
          </cell>
          <cell r="D3815">
            <v>0.01</v>
          </cell>
          <cell r="E3815">
            <v>611.91999999999996</v>
          </cell>
          <cell r="F3815" t="str">
            <v>PEÇ</v>
          </cell>
          <cell r="H3815">
            <v>100</v>
          </cell>
          <cell r="I3815">
            <v>3670</v>
          </cell>
        </row>
        <row r="3816">
          <cell r="A3816">
            <v>303866</v>
          </cell>
          <cell r="B3816" t="str">
            <v>TUBO-CILIND TUBINTK9CL 100 3800</v>
          </cell>
          <cell r="C3816" t="str">
            <v>TUBINTK9CL 100 3800</v>
          </cell>
          <cell r="D3816">
            <v>0.01</v>
          </cell>
          <cell r="E3816">
            <v>611.91999999999996</v>
          </cell>
          <cell r="F3816" t="str">
            <v>PEÇ</v>
          </cell>
          <cell r="H3816">
            <v>100</v>
          </cell>
          <cell r="I3816">
            <v>3800</v>
          </cell>
        </row>
        <row r="3817">
          <cell r="A3817">
            <v>303867</v>
          </cell>
          <cell r="B3817" t="str">
            <v>TUBO-CILIND TUBINTK9CL 100 3860</v>
          </cell>
          <cell r="C3817" t="str">
            <v>TUBINTK9CL 100 3860</v>
          </cell>
          <cell r="D3817">
            <v>0.01</v>
          </cell>
          <cell r="E3817">
            <v>611.91999999999996</v>
          </cell>
          <cell r="F3817" t="str">
            <v>PEÇ</v>
          </cell>
          <cell r="H3817">
            <v>100</v>
          </cell>
          <cell r="I3817">
            <v>3860</v>
          </cell>
        </row>
        <row r="3818">
          <cell r="A3818">
            <v>303868</v>
          </cell>
          <cell r="B3818" t="str">
            <v>TUBO-CILIND TUBINTK9CL 100 3980</v>
          </cell>
          <cell r="C3818" t="str">
            <v>TUBINTK9CL 100 3980</v>
          </cell>
          <cell r="D3818">
            <v>0.01</v>
          </cell>
          <cell r="E3818">
            <v>611.91999999999996</v>
          </cell>
          <cell r="F3818" t="str">
            <v>PEÇ</v>
          </cell>
          <cell r="H3818">
            <v>100</v>
          </cell>
          <cell r="I3818">
            <v>3980</v>
          </cell>
        </row>
        <row r="3819">
          <cell r="A3819">
            <v>303869</v>
          </cell>
          <cell r="B3819" t="str">
            <v>TUBO-CILIND TUBINTK9CL 100 4000</v>
          </cell>
          <cell r="C3819" t="str">
            <v>TUBINTK9CL 100 4000</v>
          </cell>
          <cell r="D3819">
            <v>217.42</v>
          </cell>
          <cell r="E3819">
            <v>966.87</v>
          </cell>
          <cell r="F3819" t="str">
            <v>PEÇ</v>
          </cell>
          <cell r="H3819">
            <v>100</v>
          </cell>
          <cell r="I3819">
            <v>4000</v>
          </cell>
        </row>
        <row r="3820">
          <cell r="A3820">
            <v>303870</v>
          </cell>
          <cell r="B3820" t="str">
            <v>TUBO-CILIND TUBINTK9CL 100 4150</v>
          </cell>
          <cell r="C3820" t="str">
            <v>TUBINTK9CL 100 4150</v>
          </cell>
          <cell r="D3820">
            <v>267.93</v>
          </cell>
          <cell r="E3820">
            <v>611.91999999999996</v>
          </cell>
          <cell r="F3820" t="str">
            <v>PEÇ</v>
          </cell>
          <cell r="H3820">
            <v>100</v>
          </cell>
          <cell r="I3820">
            <v>4150</v>
          </cell>
        </row>
        <row r="3821">
          <cell r="A3821">
            <v>303871</v>
          </cell>
          <cell r="B3821" t="str">
            <v>TUBO-CILIND TUBINTK9CL 100 4200</v>
          </cell>
          <cell r="C3821" t="str">
            <v>TUBINTK9CL 100 4200</v>
          </cell>
          <cell r="D3821">
            <v>0.01</v>
          </cell>
          <cell r="E3821">
            <v>637.79</v>
          </cell>
          <cell r="F3821" t="str">
            <v>PEÇ</v>
          </cell>
          <cell r="H3821">
            <v>100</v>
          </cell>
          <cell r="I3821">
            <v>4200</v>
          </cell>
        </row>
        <row r="3822">
          <cell r="A3822">
            <v>303872</v>
          </cell>
          <cell r="B3822" t="str">
            <v>TUBO-CILIND TUBINTK9CL 100 4300</v>
          </cell>
          <cell r="C3822" t="str">
            <v>TUBINTK9CL 100 4300</v>
          </cell>
          <cell r="D3822">
            <v>0.01</v>
          </cell>
          <cell r="E3822">
            <v>637.79</v>
          </cell>
          <cell r="F3822" t="str">
            <v>PEÇ</v>
          </cell>
          <cell r="H3822">
            <v>100</v>
          </cell>
          <cell r="I3822">
            <v>4300</v>
          </cell>
        </row>
        <row r="3823">
          <cell r="A3823">
            <v>303873</v>
          </cell>
          <cell r="B3823" t="str">
            <v>TUBO-CILIND TUBINTK9CL 100 4350</v>
          </cell>
          <cell r="C3823" t="str">
            <v>TUBINTK9CL 100 4350</v>
          </cell>
          <cell r="D3823">
            <v>272.33</v>
          </cell>
          <cell r="E3823">
            <v>732.21</v>
          </cell>
          <cell r="F3823" t="str">
            <v>PEÇ</v>
          </cell>
          <cell r="H3823">
            <v>100</v>
          </cell>
          <cell r="I3823">
            <v>4350</v>
          </cell>
        </row>
        <row r="3824">
          <cell r="A3824">
            <v>303874</v>
          </cell>
          <cell r="B3824" t="str">
            <v>TUBO-CILIND TUBINTK9CL 100 4400</v>
          </cell>
          <cell r="C3824" t="str">
            <v>TUBINTK9CL 100 4400</v>
          </cell>
          <cell r="D3824">
            <v>281.42</v>
          </cell>
          <cell r="E3824">
            <v>637.79</v>
          </cell>
          <cell r="F3824" t="str">
            <v>PEÇ</v>
          </cell>
          <cell r="H3824">
            <v>100</v>
          </cell>
          <cell r="I3824">
            <v>4400</v>
          </cell>
        </row>
        <row r="3825">
          <cell r="A3825">
            <v>303875</v>
          </cell>
          <cell r="B3825" t="str">
            <v>TUBO-CILIND TUBINTK9CL 100 4500</v>
          </cell>
          <cell r="C3825" t="str">
            <v>TUBINTK9CL 100 4500</v>
          </cell>
          <cell r="D3825">
            <v>242.78</v>
          </cell>
          <cell r="E3825">
            <v>1074.48</v>
          </cell>
          <cell r="F3825" t="str">
            <v>PEÇ</v>
          </cell>
          <cell r="H3825">
            <v>100</v>
          </cell>
          <cell r="I3825">
            <v>4500</v>
          </cell>
        </row>
        <row r="3826">
          <cell r="A3826">
            <v>303876</v>
          </cell>
          <cell r="B3826" t="str">
            <v>TUBO-CILIND TUBINTK9CL 100 4600</v>
          </cell>
          <cell r="C3826" t="str">
            <v>TUBINTK9CL 100 4600</v>
          </cell>
          <cell r="D3826">
            <v>0.01</v>
          </cell>
          <cell r="E3826">
            <v>708.67</v>
          </cell>
          <cell r="F3826" t="str">
            <v>PEÇ</v>
          </cell>
          <cell r="H3826">
            <v>100</v>
          </cell>
          <cell r="I3826">
            <v>4600</v>
          </cell>
        </row>
        <row r="3827">
          <cell r="A3827">
            <v>303877</v>
          </cell>
          <cell r="B3827" t="str">
            <v>TUBO-CILIND TUBINTK9CL 100 4620</v>
          </cell>
          <cell r="C3827" t="str">
            <v>TUBINTK9CL 100 4620</v>
          </cell>
          <cell r="D3827">
            <v>0.01</v>
          </cell>
          <cell r="E3827">
            <v>708.67</v>
          </cell>
          <cell r="F3827" t="str">
            <v>PEÇ</v>
          </cell>
          <cell r="H3827">
            <v>100</v>
          </cell>
          <cell r="I3827">
            <v>4620</v>
          </cell>
        </row>
        <row r="3828">
          <cell r="A3828">
            <v>303878</v>
          </cell>
          <cell r="B3828" t="str">
            <v>TUBO-CILIND TUBINTK9CL 100 4640</v>
          </cell>
          <cell r="C3828" t="str">
            <v>TUBINTK9CL 100 4640</v>
          </cell>
          <cell r="D3828">
            <v>0.01</v>
          </cell>
          <cell r="E3828">
            <v>708.67</v>
          </cell>
          <cell r="F3828" t="str">
            <v>PEÇ</v>
          </cell>
          <cell r="H3828">
            <v>100</v>
          </cell>
          <cell r="I3828">
            <v>4640</v>
          </cell>
        </row>
        <row r="3829">
          <cell r="A3829">
            <v>303879</v>
          </cell>
          <cell r="B3829" t="str">
            <v>TUBO-CILIND TUBINTK9CL 100 4650</v>
          </cell>
          <cell r="C3829" t="str">
            <v>TUBINTK9CL 100 4650</v>
          </cell>
          <cell r="D3829">
            <v>0.01</v>
          </cell>
          <cell r="E3829">
            <v>708.67</v>
          </cell>
          <cell r="F3829" t="str">
            <v>PEÇ</v>
          </cell>
          <cell r="H3829">
            <v>100</v>
          </cell>
          <cell r="I3829">
            <v>4650</v>
          </cell>
        </row>
        <row r="3830">
          <cell r="A3830">
            <v>303880</v>
          </cell>
          <cell r="B3830" t="str">
            <v>TUBO-CILIND TUBINTK9CL 100 4800</v>
          </cell>
          <cell r="C3830" t="str">
            <v>TUBINTK9CL 100 4800</v>
          </cell>
          <cell r="D3830">
            <v>0.01</v>
          </cell>
          <cell r="E3830">
            <v>708.67</v>
          </cell>
          <cell r="F3830" t="str">
            <v>PEÇ</v>
          </cell>
          <cell r="H3830">
            <v>100</v>
          </cell>
          <cell r="I3830">
            <v>4800</v>
          </cell>
        </row>
        <row r="3831">
          <cell r="A3831">
            <v>303881</v>
          </cell>
          <cell r="B3831" t="str">
            <v>TUBO-CILIND TUBINTK9CL 100 4980</v>
          </cell>
          <cell r="C3831" t="str">
            <v>TUBINTK9CL 100 4980</v>
          </cell>
          <cell r="D3831">
            <v>0.01</v>
          </cell>
          <cell r="E3831">
            <v>708.67</v>
          </cell>
          <cell r="F3831" t="str">
            <v>PEÇ</v>
          </cell>
          <cell r="H3831">
            <v>100</v>
          </cell>
          <cell r="I3831">
            <v>4980</v>
          </cell>
        </row>
        <row r="3832">
          <cell r="A3832">
            <v>303882</v>
          </cell>
          <cell r="B3832" t="str">
            <v>TUBO-CILIND TUBINTK9CL 100 5000</v>
          </cell>
          <cell r="C3832" t="str">
            <v>TUBINTK9CL 100 5000</v>
          </cell>
          <cell r="D3832">
            <v>264.55</v>
          </cell>
          <cell r="E3832">
            <v>1169.93</v>
          </cell>
          <cell r="F3832" t="str">
            <v>PEÇ</v>
          </cell>
          <cell r="H3832">
            <v>100</v>
          </cell>
          <cell r="I3832">
            <v>5000</v>
          </cell>
        </row>
        <row r="3833">
          <cell r="A3833">
            <v>303883</v>
          </cell>
          <cell r="B3833" t="str">
            <v>TUBO-CILIND TUBINTK9CL 100 5200</v>
          </cell>
          <cell r="C3833" t="str">
            <v>TUBINTK9CL 100 5200</v>
          </cell>
          <cell r="D3833">
            <v>0.01</v>
          </cell>
          <cell r="E3833">
            <v>779.53</v>
          </cell>
          <cell r="F3833" t="str">
            <v>PEÇ</v>
          </cell>
          <cell r="H3833">
            <v>100</v>
          </cell>
          <cell r="I3833">
            <v>5200</v>
          </cell>
        </row>
        <row r="3834">
          <cell r="A3834">
            <v>303884</v>
          </cell>
          <cell r="B3834" t="str">
            <v>TUBO-CILIND TUBINTK9CL 100 5240</v>
          </cell>
          <cell r="C3834" t="str">
            <v>TUBINTK9CL 100 5240</v>
          </cell>
          <cell r="D3834">
            <v>0.01</v>
          </cell>
          <cell r="E3834">
            <v>779.53</v>
          </cell>
          <cell r="F3834" t="str">
            <v>PEÇ</v>
          </cell>
          <cell r="H3834">
            <v>100</v>
          </cell>
          <cell r="I3834">
            <v>5240</v>
          </cell>
        </row>
        <row r="3835">
          <cell r="A3835">
            <v>303885</v>
          </cell>
          <cell r="B3835" t="str">
            <v>TUBO-CILIND TUBINTK9CL 100 5250</v>
          </cell>
          <cell r="C3835" t="str">
            <v>TUBINTK9CL 100 5250</v>
          </cell>
          <cell r="D3835">
            <v>0.01</v>
          </cell>
          <cell r="E3835">
            <v>779.53</v>
          </cell>
          <cell r="F3835" t="str">
            <v>PEÇ</v>
          </cell>
          <cell r="H3835">
            <v>100</v>
          </cell>
          <cell r="I3835">
            <v>5250</v>
          </cell>
        </row>
        <row r="3836">
          <cell r="A3836">
            <v>303886</v>
          </cell>
          <cell r="B3836" t="str">
            <v>TUBO-CILIND TUBINTK9CL 100 5400</v>
          </cell>
          <cell r="C3836" t="str">
            <v>TUBINTK9CL 100 5400</v>
          </cell>
          <cell r="D3836">
            <v>0.01</v>
          </cell>
          <cell r="E3836">
            <v>779.53</v>
          </cell>
          <cell r="F3836" t="str">
            <v>PEÇ</v>
          </cell>
          <cell r="H3836">
            <v>100</v>
          </cell>
          <cell r="I3836">
            <v>5400</v>
          </cell>
        </row>
        <row r="3837">
          <cell r="A3837">
            <v>303887</v>
          </cell>
          <cell r="B3837" t="str">
            <v>TUBO-CILIND TUBINTK9CL 100 5500</v>
          </cell>
          <cell r="C3837" t="str">
            <v>TUBINTK9CL 100 5500</v>
          </cell>
          <cell r="D3837">
            <v>332.94</v>
          </cell>
          <cell r="E3837">
            <v>1267.1500000000001</v>
          </cell>
          <cell r="F3837" t="str">
            <v>PEÇ</v>
          </cell>
          <cell r="H3837">
            <v>100</v>
          </cell>
          <cell r="I3837">
            <v>5500</v>
          </cell>
        </row>
        <row r="3838">
          <cell r="A3838">
            <v>303888</v>
          </cell>
          <cell r="B3838" t="str">
            <v>TUBO-CILIND TUBINTK9CL 100 5600</v>
          </cell>
          <cell r="C3838" t="str">
            <v>TUBINTK9CL 100 5600</v>
          </cell>
          <cell r="D3838">
            <v>0.01</v>
          </cell>
          <cell r="E3838">
            <v>822.05</v>
          </cell>
          <cell r="F3838" t="str">
            <v>PEÇ</v>
          </cell>
          <cell r="H3838">
            <v>100</v>
          </cell>
          <cell r="I3838">
            <v>5600</v>
          </cell>
        </row>
        <row r="3839">
          <cell r="A3839">
            <v>303889</v>
          </cell>
          <cell r="B3839" t="str">
            <v>TUBO-CILIND TUBINTK9CL 100 5800</v>
          </cell>
          <cell r="C3839" t="str">
            <v>TUBINTK9CL 100 5800</v>
          </cell>
          <cell r="D3839">
            <v>304.7</v>
          </cell>
          <cell r="E3839">
            <v>948.03</v>
          </cell>
          <cell r="F3839" t="str">
            <v>PEÇ</v>
          </cell>
          <cell r="H3839">
            <v>100</v>
          </cell>
          <cell r="I3839">
            <v>5800</v>
          </cell>
        </row>
        <row r="3840">
          <cell r="A3840">
            <v>303890</v>
          </cell>
          <cell r="B3840" t="str">
            <v>TUBO-CILIND TUBINTK9CL 150 240</v>
          </cell>
          <cell r="C3840" t="str">
            <v>TUBINTK9CL 150 240</v>
          </cell>
          <cell r="D3840">
            <v>0.01</v>
          </cell>
          <cell r="E3840">
            <v>170.54</v>
          </cell>
          <cell r="F3840" t="str">
            <v>PEÇ</v>
          </cell>
          <cell r="H3840">
            <v>150</v>
          </cell>
          <cell r="I3840">
            <v>240</v>
          </cell>
        </row>
        <row r="3841">
          <cell r="A3841">
            <v>303891</v>
          </cell>
          <cell r="B3841" t="str">
            <v>TUBO-CILIND TUBINTK9CL 150 250</v>
          </cell>
          <cell r="C3841" t="str">
            <v>TUBINTK9CL 150 250</v>
          </cell>
          <cell r="D3841">
            <v>0.01</v>
          </cell>
          <cell r="E3841">
            <v>170.54</v>
          </cell>
          <cell r="F3841" t="str">
            <v>PEÇ</v>
          </cell>
          <cell r="H3841">
            <v>150</v>
          </cell>
          <cell r="I3841">
            <v>250</v>
          </cell>
        </row>
        <row r="3842">
          <cell r="A3842">
            <v>303892</v>
          </cell>
          <cell r="B3842" t="str">
            <v>TUBO-CILIND TUBINTK9CL 150 270</v>
          </cell>
          <cell r="C3842" t="str">
            <v>TUBINTK9CL 150 270</v>
          </cell>
          <cell r="D3842">
            <v>0.01</v>
          </cell>
          <cell r="E3842">
            <v>170.54</v>
          </cell>
          <cell r="F3842" t="str">
            <v>PEÇ</v>
          </cell>
          <cell r="H3842">
            <v>150</v>
          </cell>
          <cell r="I3842">
            <v>270</v>
          </cell>
        </row>
        <row r="3843">
          <cell r="A3843">
            <v>303893</v>
          </cell>
          <cell r="B3843" t="str">
            <v>TUBO-CILIND TUBINTK9CL 150 290</v>
          </cell>
          <cell r="C3843" t="str">
            <v>TUBINTK9CL 150 290</v>
          </cell>
          <cell r="D3843">
            <v>0.01</v>
          </cell>
          <cell r="E3843">
            <v>170.54</v>
          </cell>
          <cell r="F3843" t="str">
            <v>PEÇ</v>
          </cell>
          <cell r="H3843">
            <v>150</v>
          </cell>
          <cell r="I3843">
            <v>290</v>
          </cell>
        </row>
        <row r="3844">
          <cell r="A3844">
            <v>303894</v>
          </cell>
          <cell r="B3844" t="str">
            <v>TUBO-CILIND TUBINTK9CL 150 300</v>
          </cell>
          <cell r="C3844" t="str">
            <v>TUBINTK9CL 150 300</v>
          </cell>
          <cell r="D3844">
            <v>71.650000000000006</v>
          </cell>
          <cell r="E3844">
            <v>170.54</v>
          </cell>
          <cell r="F3844" t="str">
            <v>PEÇ</v>
          </cell>
          <cell r="H3844">
            <v>150</v>
          </cell>
          <cell r="I3844">
            <v>300</v>
          </cell>
        </row>
        <row r="3845">
          <cell r="A3845">
            <v>303895</v>
          </cell>
          <cell r="B3845" t="str">
            <v>TUBO-CILIND TUBINTK9CL 150 310</v>
          </cell>
          <cell r="C3845" t="str">
            <v>TUBINTK9CL 150 310</v>
          </cell>
          <cell r="D3845">
            <v>0.01</v>
          </cell>
          <cell r="E3845">
            <v>170.54</v>
          </cell>
          <cell r="F3845" t="str">
            <v>PEÇ</v>
          </cell>
          <cell r="H3845">
            <v>150</v>
          </cell>
          <cell r="I3845">
            <v>310</v>
          </cell>
        </row>
        <row r="3846">
          <cell r="A3846">
            <v>303896</v>
          </cell>
          <cell r="B3846" t="str">
            <v>TUBO-CILIND TUBINTK9CL 150 340</v>
          </cell>
          <cell r="C3846" t="str">
            <v>TUBINTK9CL 150 340</v>
          </cell>
          <cell r="D3846">
            <v>0.01</v>
          </cell>
          <cell r="E3846">
            <v>170.54</v>
          </cell>
          <cell r="F3846" t="str">
            <v>PEÇ</v>
          </cell>
          <cell r="H3846">
            <v>150</v>
          </cell>
          <cell r="I3846">
            <v>340</v>
          </cell>
        </row>
        <row r="3847">
          <cell r="A3847">
            <v>303897</v>
          </cell>
          <cell r="B3847" t="str">
            <v>TUBO-CILIND TUBINTK9CL 150 350</v>
          </cell>
          <cell r="C3847" t="str">
            <v>TUBINTK9CL 150 350</v>
          </cell>
          <cell r="D3847">
            <v>0.01</v>
          </cell>
          <cell r="E3847">
            <v>170.54</v>
          </cell>
          <cell r="F3847" t="str">
            <v>PEÇ</v>
          </cell>
          <cell r="H3847">
            <v>150</v>
          </cell>
          <cell r="I3847">
            <v>350</v>
          </cell>
        </row>
        <row r="3848">
          <cell r="A3848">
            <v>303898</v>
          </cell>
          <cell r="B3848" t="str">
            <v>TUBO-CILIND TUBINTK9CL 150 360</v>
          </cell>
          <cell r="C3848" t="str">
            <v>TUBINTK9CL 150 360</v>
          </cell>
          <cell r="D3848">
            <v>0.01</v>
          </cell>
          <cell r="E3848">
            <v>170.54</v>
          </cell>
          <cell r="F3848" t="str">
            <v>PEÇ</v>
          </cell>
          <cell r="H3848">
            <v>150</v>
          </cell>
          <cell r="I3848">
            <v>360</v>
          </cell>
        </row>
        <row r="3849">
          <cell r="A3849">
            <v>303899</v>
          </cell>
          <cell r="B3849" t="str">
            <v>TUBO-CILIND TUBINTK9CL 150 370</v>
          </cell>
          <cell r="C3849" t="str">
            <v>TUBINTK9CL 150 370</v>
          </cell>
          <cell r="D3849">
            <v>0.01</v>
          </cell>
          <cell r="E3849">
            <v>170.54</v>
          </cell>
          <cell r="F3849" t="str">
            <v>PEÇ</v>
          </cell>
          <cell r="H3849">
            <v>150</v>
          </cell>
          <cell r="I3849">
            <v>370</v>
          </cell>
        </row>
        <row r="3850">
          <cell r="A3850">
            <v>303900</v>
          </cell>
          <cell r="B3850" t="str">
            <v>TUBO-CILIND TUBINTK9CL 150 380</v>
          </cell>
          <cell r="C3850" t="str">
            <v>TUBINTK9CL 150 380</v>
          </cell>
          <cell r="D3850">
            <v>0.01</v>
          </cell>
          <cell r="E3850">
            <v>170.54</v>
          </cell>
          <cell r="F3850" t="str">
            <v>PEÇ</v>
          </cell>
          <cell r="H3850">
            <v>150</v>
          </cell>
          <cell r="I3850">
            <v>380</v>
          </cell>
        </row>
        <row r="3851">
          <cell r="A3851">
            <v>303901</v>
          </cell>
          <cell r="B3851" t="str">
            <v>TUBO-CILIND TUBINTK9CL 150 400</v>
          </cell>
          <cell r="C3851" t="str">
            <v>TUBINTK9CL 150 400</v>
          </cell>
          <cell r="D3851">
            <v>52.85</v>
          </cell>
          <cell r="E3851">
            <v>240.9</v>
          </cell>
          <cell r="F3851" t="str">
            <v>PEÇ</v>
          </cell>
          <cell r="H3851">
            <v>150</v>
          </cell>
          <cell r="I3851">
            <v>400</v>
          </cell>
        </row>
        <row r="3852">
          <cell r="A3852">
            <v>303902</v>
          </cell>
          <cell r="B3852" t="str">
            <v>TUBO-CILIND TUBINTK9CL 150 430</v>
          </cell>
          <cell r="C3852" t="str">
            <v>TUBINTK9CL 150 430</v>
          </cell>
          <cell r="D3852">
            <v>0.01</v>
          </cell>
          <cell r="E3852">
            <v>170.54</v>
          </cell>
          <cell r="F3852" t="str">
            <v>PEÇ</v>
          </cell>
          <cell r="H3852">
            <v>150</v>
          </cell>
          <cell r="I3852">
            <v>430</v>
          </cell>
        </row>
        <row r="3853">
          <cell r="A3853">
            <v>303903</v>
          </cell>
          <cell r="B3853" t="str">
            <v>TUBO-CILIND TUBINTK9CL 150 440</v>
          </cell>
          <cell r="C3853" t="str">
            <v>TUBINTK9CL 150 440</v>
          </cell>
          <cell r="D3853">
            <v>0.01</v>
          </cell>
          <cell r="E3853">
            <v>170.54</v>
          </cell>
          <cell r="F3853" t="str">
            <v>PEÇ</v>
          </cell>
          <cell r="H3853">
            <v>150</v>
          </cell>
          <cell r="I3853">
            <v>440</v>
          </cell>
        </row>
        <row r="3854">
          <cell r="A3854">
            <v>303904</v>
          </cell>
          <cell r="B3854" t="str">
            <v>TUBO-CILIND TUBINTK9CL 150 450</v>
          </cell>
          <cell r="C3854" t="str">
            <v>TUBINTK9CL 150 450</v>
          </cell>
          <cell r="D3854">
            <v>0.01</v>
          </cell>
          <cell r="E3854">
            <v>170.54</v>
          </cell>
          <cell r="F3854" t="str">
            <v>PEÇ</v>
          </cell>
          <cell r="H3854">
            <v>150</v>
          </cell>
          <cell r="I3854">
            <v>450</v>
          </cell>
        </row>
        <row r="3855">
          <cell r="A3855">
            <v>303905</v>
          </cell>
          <cell r="B3855" t="str">
            <v>TUBO-CILIND TUBINTK9CL 150 470</v>
          </cell>
          <cell r="C3855" t="str">
            <v>TUBINTK9CL 150 470</v>
          </cell>
          <cell r="D3855">
            <v>0.01</v>
          </cell>
          <cell r="E3855">
            <v>170.54</v>
          </cell>
          <cell r="F3855" t="str">
            <v>PEÇ</v>
          </cell>
          <cell r="H3855">
            <v>150</v>
          </cell>
          <cell r="I3855">
            <v>470</v>
          </cell>
        </row>
        <row r="3856">
          <cell r="A3856">
            <v>303906</v>
          </cell>
          <cell r="B3856" t="str">
            <v>TUBO-CILIND TUBINTK9CL 150 480</v>
          </cell>
          <cell r="C3856" t="str">
            <v>TUBINTK9CL 150 480</v>
          </cell>
          <cell r="D3856">
            <v>0.01</v>
          </cell>
          <cell r="E3856">
            <v>170.54</v>
          </cell>
          <cell r="F3856" t="str">
            <v>PEÇ</v>
          </cell>
          <cell r="H3856">
            <v>150</v>
          </cell>
          <cell r="I3856">
            <v>480</v>
          </cell>
        </row>
        <row r="3857">
          <cell r="A3857">
            <v>303907</v>
          </cell>
          <cell r="B3857" t="str">
            <v>TUBO-CILIND TUBINTK9CL 150 500</v>
          </cell>
          <cell r="C3857" t="str">
            <v>TUBINTK9CL 150 500</v>
          </cell>
          <cell r="D3857">
            <v>61.14</v>
          </cell>
          <cell r="E3857">
            <v>337.54</v>
          </cell>
          <cell r="F3857" t="str">
            <v>PEÇ</v>
          </cell>
          <cell r="H3857">
            <v>150</v>
          </cell>
          <cell r="I3857">
            <v>500</v>
          </cell>
        </row>
        <row r="3858">
          <cell r="A3858">
            <v>303908</v>
          </cell>
          <cell r="B3858" t="str">
            <v>TUBO-CILIND TUBINTK9CL 150 530</v>
          </cell>
          <cell r="C3858" t="str">
            <v>TUBINTK9CL 150 530</v>
          </cell>
          <cell r="D3858">
            <v>0.01</v>
          </cell>
          <cell r="E3858">
            <v>170.54</v>
          </cell>
          <cell r="F3858" t="str">
            <v>PEÇ</v>
          </cell>
          <cell r="H3858">
            <v>150</v>
          </cell>
          <cell r="I3858">
            <v>530</v>
          </cell>
        </row>
        <row r="3859">
          <cell r="A3859">
            <v>303909</v>
          </cell>
          <cell r="B3859" t="str">
            <v>TUBO-CILIND TUBINTK9CL 150 550</v>
          </cell>
          <cell r="C3859" t="str">
            <v>TUBINTK9CL 150 550</v>
          </cell>
          <cell r="D3859">
            <v>81.67</v>
          </cell>
          <cell r="E3859">
            <v>327.76</v>
          </cell>
          <cell r="F3859" t="str">
            <v>PEÇ</v>
          </cell>
          <cell r="H3859">
            <v>150</v>
          </cell>
          <cell r="I3859">
            <v>550</v>
          </cell>
        </row>
        <row r="3860">
          <cell r="A3860">
            <v>303910</v>
          </cell>
          <cell r="B3860" t="str">
            <v>TUBO-CILIND TUBINTK9CL 150 560</v>
          </cell>
          <cell r="C3860" t="str">
            <v>TUBINTK9CL 150 560</v>
          </cell>
          <cell r="D3860">
            <v>0.01</v>
          </cell>
          <cell r="E3860">
            <v>170.54</v>
          </cell>
          <cell r="F3860" t="str">
            <v>PEÇ</v>
          </cell>
          <cell r="H3860">
            <v>150</v>
          </cell>
          <cell r="I3860">
            <v>560</v>
          </cell>
        </row>
        <row r="3861">
          <cell r="A3861">
            <v>303911</v>
          </cell>
          <cell r="B3861" t="str">
            <v>TUBO-CILIND TUBINTK9CL 150 570</v>
          </cell>
          <cell r="C3861" t="str">
            <v>TUBINTK9CL 150 570</v>
          </cell>
          <cell r="D3861">
            <v>64.900000000000006</v>
          </cell>
          <cell r="E3861">
            <v>327.76</v>
          </cell>
          <cell r="F3861" t="str">
            <v>PEÇ</v>
          </cell>
          <cell r="H3861">
            <v>150</v>
          </cell>
          <cell r="I3861">
            <v>570</v>
          </cell>
        </row>
        <row r="3862">
          <cell r="A3862">
            <v>303912</v>
          </cell>
          <cell r="B3862" t="str">
            <v>TUBO-CILIND TUBINTK9CL 150 600</v>
          </cell>
          <cell r="C3862" t="str">
            <v>TUBINTK9CL 150 600</v>
          </cell>
          <cell r="D3862">
            <v>84.98</v>
          </cell>
          <cell r="E3862">
            <v>327.76</v>
          </cell>
          <cell r="F3862" t="str">
            <v>PEÇ</v>
          </cell>
          <cell r="H3862">
            <v>150</v>
          </cell>
          <cell r="I3862">
            <v>600</v>
          </cell>
        </row>
        <row r="3863">
          <cell r="A3863">
            <v>303913</v>
          </cell>
          <cell r="B3863" t="str">
            <v>TUBO-CILIND TUBINTK9CL 150 610</v>
          </cell>
          <cell r="C3863" t="str">
            <v>TUBINTK9CL 150 610</v>
          </cell>
          <cell r="D3863">
            <v>0.01</v>
          </cell>
          <cell r="E3863">
            <v>170.54</v>
          </cell>
          <cell r="F3863" t="str">
            <v>PEÇ</v>
          </cell>
          <cell r="H3863">
            <v>150</v>
          </cell>
          <cell r="I3863">
            <v>610</v>
          </cell>
        </row>
        <row r="3864">
          <cell r="A3864">
            <v>303914</v>
          </cell>
          <cell r="B3864" t="str">
            <v>TUBO-CILIND TUBINTK9CL 150 640</v>
          </cell>
          <cell r="C3864" t="str">
            <v>TUBINTK9CL 150 640</v>
          </cell>
          <cell r="D3864">
            <v>0.01</v>
          </cell>
          <cell r="E3864">
            <v>170.54</v>
          </cell>
          <cell r="F3864" t="str">
            <v>PEÇ</v>
          </cell>
          <cell r="H3864">
            <v>150</v>
          </cell>
          <cell r="I3864">
            <v>640</v>
          </cell>
        </row>
        <row r="3865">
          <cell r="A3865">
            <v>303915</v>
          </cell>
          <cell r="B3865" t="str">
            <v>TUBO-CILIND TUBINTK9CL 150 650</v>
          </cell>
          <cell r="C3865" t="str">
            <v>TUBINTK9CL 150 650</v>
          </cell>
          <cell r="D3865">
            <v>0.01</v>
          </cell>
          <cell r="E3865">
            <v>170.54</v>
          </cell>
          <cell r="F3865" t="str">
            <v>PEÇ</v>
          </cell>
          <cell r="H3865">
            <v>150</v>
          </cell>
          <cell r="I3865">
            <v>650</v>
          </cell>
        </row>
        <row r="3866">
          <cell r="A3866">
            <v>303916</v>
          </cell>
          <cell r="B3866" t="str">
            <v>TUBO-CILIND TUBINTK9CL 150 660</v>
          </cell>
          <cell r="C3866" t="str">
            <v>TUBINTK9CL 150 660</v>
          </cell>
          <cell r="D3866">
            <v>0.01</v>
          </cell>
          <cell r="E3866">
            <v>170.54</v>
          </cell>
          <cell r="F3866" t="str">
            <v>PEÇ</v>
          </cell>
          <cell r="H3866">
            <v>150</v>
          </cell>
          <cell r="I3866">
            <v>660</v>
          </cell>
        </row>
        <row r="3867">
          <cell r="A3867">
            <v>303917</v>
          </cell>
          <cell r="B3867" t="str">
            <v>TUBO-CILIND TUBINTK9CL 150 680</v>
          </cell>
          <cell r="C3867" t="str">
            <v>TUBINTK9CL 150 680</v>
          </cell>
          <cell r="D3867">
            <v>0.01</v>
          </cell>
          <cell r="E3867">
            <v>170.54</v>
          </cell>
          <cell r="F3867" t="str">
            <v>PEÇ</v>
          </cell>
          <cell r="H3867">
            <v>150</v>
          </cell>
          <cell r="I3867">
            <v>680</v>
          </cell>
        </row>
        <row r="3868">
          <cell r="A3868">
            <v>303918</v>
          </cell>
          <cell r="B3868" t="str">
            <v>TUBO-CILIND TUBINTK9CL 150 700</v>
          </cell>
          <cell r="C3868" t="str">
            <v>TUBINTK9CL 150 700</v>
          </cell>
          <cell r="D3868">
            <v>64.03</v>
          </cell>
          <cell r="E3868">
            <v>346.08</v>
          </cell>
          <cell r="F3868" t="str">
            <v>PEÇ</v>
          </cell>
          <cell r="H3868">
            <v>150</v>
          </cell>
          <cell r="I3868">
            <v>700</v>
          </cell>
        </row>
        <row r="3869">
          <cell r="A3869">
            <v>303919</v>
          </cell>
          <cell r="B3869" t="str">
            <v>TUBO-CILIND TUBINTK9CL 150 710</v>
          </cell>
          <cell r="C3869" t="str">
            <v>TUBINTK9CL 150 710</v>
          </cell>
          <cell r="D3869">
            <v>0.01</v>
          </cell>
          <cell r="E3869">
            <v>170.54</v>
          </cell>
          <cell r="F3869" t="str">
            <v>PEÇ</v>
          </cell>
          <cell r="H3869">
            <v>150</v>
          </cell>
          <cell r="I3869">
            <v>710</v>
          </cell>
        </row>
        <row r="3870">
          <cell r="A3870">
            <v>303920</v>
          </cell>
          <cell r="B3870" t="str">
            <v>TUBO-CILIND TUBINTK9CL 150 720</v>
          </cell>
          <cell r="C3870" t="str">
            <v>TUBINTK9CL 150 720</v>
          </cell>
          <cell r="D3870">
            <v>0.01</v>
          </cell>
          <cell r="E3870">
            <v>170.54</v>
          </cell>
          <cell r="F3870" t="str">
            <v>PEÇ</v>
          </cell>
          <cell r="H3870">
            <v>150</v>
          </cell>
          <cell r="I3870">
            <v>720</v>
          </cell>
        </row>
        <row r="3871">
          <cell r="A3871">
            <v>303921</v>
          </cell>
          <cell r="B3871" t="str">
            <v>TUBO-CILIND TUBINTK9CL 150 750</v>
          </cell>
          <cell r="C3871" t="str">
            <v>TUBINTK9CL 150 750</v>
          </cell>
          <cell r="D3871">
            <v>103.5</v>
          </cell>
          <cell r="E3871">
            <v>170.54</v>
          </cell>
          <cell r="F3871" t="str">
            <v>PEÇ</v>
          </cell>
          <cell r="H3871">
            <v>150</v>
          </cell>
          <cell r="I3871">
            <v>750</v>
          </cell>
        </row>
        <row r="3872">
          <cell r="A3872">
            <v>303922</v>
          </cell>
          <cell r="B3872" t="str">
            <v>TUBO-CILIND TUBINTK9CL 150 760</v>
          </cell>
          <cell r="C3872" t="str">
            <v>TUBINTK9CL 150 760</v>
          </cell>
          <cell r="D3872">
            <v>0.01</v>
          </cell>
          <cell r="E3872">
            <v>170.54</v>
          </cell>
          <cell r="F3872" t="str">
            <v>PEÇ</v>
          </cell>
          <cell r="H3872">
            <v>150</v>
          </cell>
          <cell r="I3872">
            <v>760</v>
          </cell>
        </row>
        <row r="3873">
          <cell r="A3873">
            <v>303923</v>
          </cell>
          <cell r="B3873" t="str">
            <v>TUBO-CILIND TUBINTK9CL 150 790</v>
          </cell>
          <cell r="C3873" t="str">
            <v>TUBINTK9CL 150 790</v>
          </cell>
          <cell r="D3873">
            <v>0.01</v>
          </cell>
          <cell r="E3873">
            <v>170.54</v>
          </cell>
          <cell r="F3873" t="str">
            <v>PEÇ</v>
          </cell>
          <cell r="H3873">
            <v>150</v>
          </cell>
          <cell r="I3873">
            <v>790</v>
          </cell>
        </row>
        <row r="3874">
          <cell r="A3874">
            <v>303924</v>
          </cell>
          <cell r="B3874" t="str">
            <v>TUBO-CILIND TUBINTK9CL 150 800</v>
          </cell>
          <cell r="C3874" t="str">
            <v>TUBINTK9CL 150 800</v>
          </cell>
          <cell r="D3874">
            <v>0.01</v>
          </cell>
          <cell r="E3874">
            <v>170.54</v>
          </cell>
          <cell r="F3874" t="str">
            <v>PEÇ</v>
          </cell>
          <cell r="H3874">
            <v>150</v>
          </cell>
          <cell r="I3874">
            <v>800</v>
          </cell>
        </row>
        <row r="3875">
          <cell r="A3875">
            <v>303925</v>
          </cell>
          <cell r="B3875" t="str">
            <v>TUBO-CILIND TUBINTK9CL 150 810</v>
          </cell>
          <cell r="C3875" t="str">
            <v>TUBINTK9CL 150 810</v>
          </cell>
          <cell r="D3875">
            <v>0.01</v>
          </cell>
          <cell r="E3875">
            <v>170.54</v>
          </cell>
          <cell r="F3875" t="str">
            <v>PEÇ</v>
          </cell>
          <cell r="H3875">
            <v>150</v>
          </cell>
          <cell r="I3875">
            <v>810</v>
          </cell>
        </row>
        <row r="3876">
          <cell r="A3876">
            <v>303926</v>
          </cell>
          <cell r="B3876" t="str">
            <v>TUBO-CILIND TUBINTK9CL 150 850</v>
          </cell>
          <cell r="C3876" t="str">
            <v>TUBINTK9CL 150 850</v>
          </cell>
          <cell r="D3876">
            <v>0.01</v>
          </cell>
          <cell r="E3876">
            <v>170.54</v>
          </cell>
          <cell r="F3876" t="str">
            <v>PEÇ</v>
          </cell>
          <cell r="H3876">
            <v>150</v>
          </cell>
          <cell r="I3876">
            <v>850</v>
          </cell>
        </row>
        <row r="3877">
          <cell r="A3877">
            <v>303927</v>
          </cell>
          <cell r="B3877" t="str">
            <v>TUBO-CILIND TUBINTK9CL 150 860</v>
          </cell>
          <cell r="C3877" t="str">
            <v>TUBINTK9CL 150 860</v>
          </cell>
          <cell r="D3877">
            <v>0.01</v>
          </cell>
          <cell r="E3877">
            <v>170.54</v>
          </cell>
          <cell r="F3877" t="str">
            <v>PEÇ</v>
          </cell>
          <cell r="H3877">
            <v>150</v>
          </cell>
          <cell r="I3877">
            <v>860</v>
          </cell>
        </row>
        <row r="3878">
          <cell r="A3878">
            <v>303928</v>
          </cell>
          <cell r="B3878" t="str">
            <v>TUBO-CILIND TUBINTK9CL 150 880</v>
          </cell>
          <cell r="C3878" t="str">
            <v>TUBINTK9CL 150 880</v>
          </cell>
          <cell r="D3878">
            <v>0.01</v>
          </cell>
          <cell r="E3878">
            <v>170.54</v>
          </cell>
          <cell r="F3878" t="str">
            <v>PEÇ</v>
          </cell>
          <cell r="H3878">
            <v>150</v>
          </cell>
          <cell r="I3878">
            <v>880</v>
          </cell>
        </row>
        <row r="3879">
          <cell r="A3879">
            <v>303929</v>
          </cell>
          <cell r="B3879" t="str">
            <v>TUBO-CILIND TUBINTK9CL 150 900</v>
          </cell>
          <cell r="C3879" t="str">
            <v>TUBINTK9CL 150 900</v>
          </cell>
          <cell r="D3879">
            <v>117.62</v>
          </cell>
          <cell r="E3879">
            <v>294.38</v>
          </cell>
          <cell r="F3879" t="str">
            <v>PEÇ</v>
          </cell>
          <cell r="H3879">
            <v>150</v>
          </cell>
          <cell r="I3879">
            <v>900</v>
          </cell>
        </row>
        <row r="3880">
          <cell r="A3880">
            <v>303930</v>
          </cell>
          <cell r="B3880" t="str">
            <v>TUBO-CILIND TUBINTK9CL 150 1000</v>
          </cell>
          <cell r="C3880" t="str">
            <v>TUBINTK9CL 150 1000</v>
          </cell>
          <cell r="D3880">
            <v>92.61</v>
          </cell>
          <cell r="E3880">
            <v>470.28</v>
          </cell>
          <cell r="F3880" t="str">
            <v>PEÇ</v>
          </cell>
          <cell r="H3880">
            <v>150</v>
          </cell>
          <cell r="I3880">
            <v>1000</v>
          </cell>
        </row>
        <row r="3881">
          <cell r="A3881">
            <v>303931</v>
          </cell>
          <cell r="B3881" t="str">
            <v>TUBO-CILIND TUBINTK9CL 150 1030</v>
          </cell>
          <cell r="C3881" t="str">
            <v>TUBINTK9CL 150 1030</v>
          </cell>
          <cell r="D3881">
            <v>0.01</v>
          </cell>
          <cell r="E3881">
            <v>255.81</v>
          </cell>
          <cell r="F3881" t="str">
            <v>PEÇ</v>
          </cell>
          <cell r="H3881">
            <v>150</v>
          </cell>
          <cell r="I3881">
            <v>1030</v>
          </cell>
        </row>
        <row r="3882">
          <cell r="A3882">
            <v>303932</v>
          </cell>
          <cell r="B3882" t="str">
            <v>TUBO-CILIND TUBINTK9CL 150 1080</v>
          </cell>
          <cell r="C3882" t="str">
            <v>TUBINTK9CL 150 1080</v>
          </cell>
          <cell r="D3882">
            <v>0.01</v>
          </cell>
          <cell r="E3882">
            <v>255.81</v>
          </cell>
          <cell r="F3882" t="str">
            <v>PEÇ</v>
          </cell>
          <cell r="H3882">
            <v>150</v>
          </cell>
          <cell r="I3882">
            <v>1080</v>
          </cell>
        </row>
        <row r="3883">
          <cell r="A3883">
            <v>303933</v>
          </cell>
          <cell r="B3883" t="str">
            <v>TUBO-CILIND TUBINTK9CL 150 1090</v>
          </cell>
          <cell r="C3883" t="str">
            <v>TUBINTK9CL 150 1090</v>
          </cell>
          <cell r="D3883">
            <v>0.01</v>
          </cell>
          <cell r="E3883">
            <v>255.81</v>
          </cell>
          <cell r="F3883" t="str">
            <v>PEÇ</v>
          </cell>
          <cell r="H3883">
            <v>150</v>
          </cell>
          <cell r="I3883">
            <v>1090</v>
          </cell>
        </row>
        <row r="3884">
          <cell r="A3884">
            <v>303934</v>
          </cell>
          <cell r="B3884" t="str">
            <v>TUBO-CILIND TUBINTK9CL 150 1100</v>
          </cell>
          <cell r="C3884" t="str">
            <v>TUBINTK9CL 150 1100</v>
          </cell>
          <cell r="D3884">
            <v>119.32</v>
          </cell>
          <cell r="E3884">
            <v>414.64</v>
          </cell>
          <cell r="F3884" t="str">
            <v>PEÇ</v>
          </cell>
          <cell r="H3884">
            <v>150</v>
          </cell>
          <cell r="I3884">
            <v>1100</v>
          </cell>
        </row>
        <row r="3885">
          <cell r="A3885">
            <v>303935</v>
          </cell>
          <cell r="B3885" t="str">
            <v>TUBO-CILIND TUBINTK9CL 150 1120</v>
          </cell>
          <cell r="C3885" t="str">
            <v>TUBINTK9CL 150 1120</v>
          </cell>
          <cell r="D3885">
            <v>0.01</v>
          </cell>
          <cell r="E3885">
            <v>255.81</v>
          </cell>
          <cell r="F3885" t="str">
            <v>PEÇ</v>
          </cell>
          <cell r="H3885">
            <v>150</v>
          </cell>
          <cell r="I3885">
            <v>1120</v>
          </cell>
        </row>
        <row r="3886">
          <cell r="A3886">
            <v>303936</v>
          </cell>
          <cell r="B3886" t="str">
            <v>TUBO-CILIND TUBINTK9CL 150 1170</v>
          </cell>
          <cell r="C3886" t="str">
            <v>TUBINTK9CL 150 1170</v>
          </cell>
          <cell r="D3886">
            <v>0.01</v>
          </cell>
          <cell r="E3886">
            <v>255.81</v>
          </cell>
          <cell r="F3886" t="str">
            <v>PEÇ</v>
          </cell>
          <cell r="H3886">
            <v>150</v>
          </cell>
          <cell r="I3886">
            <v>1170</v>
          </cell>
        </row>
        <row r="3887">
          <cell r="A3887">
            <v>303937</v>
          </cell>
          <cell r="B3887" t="str">
            <v>TUBO-CILIND TUBINTK9CL 150 1180</v>
          </cell>
          <cell r="C3887" t="str">
            <v>TUBINTK9CL 150 1180</v>
          </cell>
          <cell r="D3887">
            <v>0.01</v>
          </cell>
          <cell r="E3887">
            <v>255.81</v>
          </cell>
          <cell r="F3887" t="str">
            <v>PEÇ</v>
          </cell>
          <cell r="H3887">
            <v>150</v>
          </cell>
          <cell r="I3887">
            <v>1180</v>
          </cell>
        </row>
        <row r="3888">
          <cell r="A3888">
            <v>303938</v>
          </cell>
          <cell r="B3888" t="str">
            <v>TUBO-CILIND TUBINTK9CL 150 1190</v>
          </cell>
          <cell r="C3888" t="str">
            <v>TUBINTK9CL 150 1190</v>
          </cell>
          <cell r="D3888">
            <v>0.01</v>
          </cell>
          <cell r="E3888">
            <v>255.81</v>
          </cell>
          <cell r="F3888" t="str">
            <v>PEÇ</v>
          </cell>
          <cell r="H3888">
            <v>150</v>
          </cell>
          <cell r="I3888">
            <v>1190</v>
          </cell>
        </row>
        <row r="3889">
          <cell r="A3889">
            <v>303939</v>
          </cell>
          <cell r="B3889" t="str">
            <v>TUBO-CILIND TUBINTK9CL 150 1200</v>
          </cell>
          <cell r="C3889" t="str">
            <v>TUBINTK9CL 150 1200</v>
          </cell>
          <cell r="D3889">
            <v>126.32</v>
          </cell>
          <cell r="E3889">
            <v>414.64</v>
          </cell>
          <cell r="F3889" t="str">
            <v>PEÇ</v>
          </cell>
          <cell r="H3889">
            <v>150</v>
          </cell>
          <cell r="I3889">
            <v>1200</v>
          </cell>
        </row>
        <row r="3890">
          <cell r="A3890">
            <v>303940</v>
          </cell>
          <cell r="B3890" t="str">
            <v>TUBO-CILIND TUBINTK9CL 150 1250</v>
          </cell>
          <cell r="C3890" t="str">
            <v>TUBINTK9CL 150 1250</v>
          </cell>
          <cell r="D3890">
            <v>143.59</v>
          </cell>
          <cell r="E3890">
            <v>437.82</v>
          </cell>
          <cell r="F3890" t="str">
            <v>PEÇ</v>
          </cell>
          <cell r="H3890">
            <v>150</v>
          </cell>
          <cell r="I3890">
            <v>1250</v>
          </cell>
        </row>
        <row r="3891">
          <cell r="A3891">
            <v>303941</v>
          </cell>
          <cell r="B3891" t="str">
            <v>TUBO-CILIND TUBINTK9CL 150 1290</v>
          </cell>
          <cell r="C3891" t="str">
            <v>TUBINTK9CL 150 1290</v>
          </cell>
          <cell r="D3891">
            <v>0.01</v>
          </cell>
          <cell r="E3891">
            <v>255.81</v>
          </cell>
          <cell r="F3891" t="str">
            <v>PEÇ</v>
          </cell>
          <cell r="H3891">
            <v>150</v>
          </cell>
          <cell r="I3891">
            <v>1290</v>
          </cell>
        </row>
        <row r="3892">
          <cell r="A3892">
            <v>303942</v>
          </cell>
          <cell r="B3892" t="str">
            <v>TUBO-CILIND TUBINTK9CL 150 1300</v>
          </cell>
          <cell r="C3892" t="str">
            <v>TUBINTK9CL 150 1300</v>
          </cell>
          <cell r="D3892">
            <v>133.37</v>
          </cell>
          <cell r="E3892">
            <v>437.82</v>
          </cell>
          <cell r="F3892" t="str">
            <v>PEÇ</v>
          </cell>
          <cell r="H3892">
            <v>150</v>
          </cell>
          <cell r="I3892">
            <v>1300</v>
          </cell>
        </row>
        <row r="3893">
          <cell r="A3893">
            <v>303943</v>
          </cell>
          <cell r="B3893" t="str">
            <v>TUBO-CILIND TUBINTK9CL 150 1320</v>
          </cell>
          <cell r="C3893" t="str">
            <v>TUBINTK9CL 150 1320</v>
          </cell>
          <cell r="D3893">
            <v>0.01</v>
          </cell>
          <cell r="E3893">
            <v>255.81</v>
          </cell>
          <cell r="F3893" t="str">
            <v>PEÇ</v>
          </cell>
          <cell r="H3893">
            <v>150</v>
          </cell>
          <cell r="I3893">
            <v>1320</v>
          </cell>
        </row>
        <row r="3894">
          <cell r="A3894">
            <v>303944</v>
          </cell>
          <cell r="B3894" t="str">
            <v>TUBO-CILIND TUBINTK9CL 150 1330</v>
          </cell>
          <cell r="C3894" t="str">
            <v>TUBINTK9CL 150 1330</v>
          </cell>
          <cell r="D3894">
            <v>0.01</v>
          </cell>
          <cell r="E3894">
            <v>255.81</v>
          </cell>
          <cell r="F3894" t="str">
            <v>PEÇ</v>
          </cell>
          <cell r="H3894">
            <v>150</v>
          </cell>
          <cell r="I3894">
            <v>1330</v>
          </cell>
        </row>
        <row r="3895">
          <cell r="A3895">
            <v>303945</v>
          </cell>
          <cell r="B3895" t="str">
            <v>TUBO-CILIND TUBINTK9CL 150 1340</v>
          </cell>
          <cell r="C3895" t="str">
            <v>TUBINTK9CL 150 1340</v>
          </cell>
          <cell r="D3895">
            <v>0.01</v>
          </cell>
          <cell r="E3895">
            <v>255.81</v>
          </cell>
          <cell r="F3895" t="str">
            <v>PEÇ</v>
          </cell>
          <cell r="H3895">
            <v>150</v>
          </cell>
          <cell r="I3895">
            <v>1340</v>
          </cell>
        </row>
        <row r="3896">
          <cell r="A3896">
            <v>303946</v>
          </cell>
          <cell r="B3896" t="str">
            <v>TUBO-CILIND TUBINTK9CL 150 1350</v>
          </cell>
          <cell r="C3896" t="str">
            <v>TUBINTK9CL 150 1350</v>
          </cell>
          <cell r="D3896">
            <v>0.01</v>
          </cell>
          <cell r="E3896">
            <v>255.81</v>
          </cell>
          <cell r="F3896" t="str">
            <v>PEÇ</v>
          </cell>
          <cell r="H3896">
            <v>150</v>
          </cell>
          <cell r="I3896">
            <v>1350</v>
          </cell>
        </row>
        <row r="3897">
          <cell r="A3897">
            <v>303947</v>
          </cell>
          <cell r="B3897" t="str">
            <v>TUBO-CILIND TUBINTK9CL 150 1360</v>
          </cell>
          <cell r="C3897" t="str">
            <v>TUBINTK9CL 150 1360</v>
          </cell>
          <cell r="D3897">
            <v>0.01</v>
          </cell>
          <cell r="E3897">
            <v>255.81</v>
          </cell>
          <cell r="F3897" t="str">
            <v>PEÇ</v>
          </cell>
          <cell r="H3897">
            <v>150</v>
          </cell>
          <cell r="I3897">
            <v>1360</v>
          </cell>
        </row>
        <row r="3898">
          <cell r="A3898">
            <v>303948</v>
          </cell>
          <cell r="B3898" t="str">
            <v>TUBO-CILIND TUBINTK9CL 150 1400</v>
          </cell>
          <cell r="C3898" t="str">
            <v>TUBINTK9CL 150 1400</v>
          </cell>
          <cell r="D3898">
            <v>141.46</v>
          </cell>
          <cell r="E3898">
            <v>284.24</v>
          </cell>
          <cell r="F3898" t="str">
            <v>PEÇ</v>
          </cell>
          <cell r="H3898">
            <v>150</v>
          </cell>
          <cell r="I3898">
            <v>1400</v>
          </cell>
        </row>
        <row r="3899">
          <cell r="A3899">
            <v>303949</v>
          </cell>
          <cell r="B3899" t="str">
            <v>TUBO-CILIND TUBINTK9CL 150 1420</v>
          </cell>
          <cell r="C3899" t="str">
            <v>TUBINTK9CL 150 1420</v>
          </cell>
          <cell r="D3899">
            <v>0.01</v>
          </cell>
          <cell r="E3899">
            <v>255.81</v>
          </cell>
          <cell r="F3899" t="str">
            <v>PEÇ</v>
          </cell>
          <cell r="H3899">
            <v>150</v>
          </cell>
          <cell r="I3899">
            <v>1420</v>
          </cell>
        </row>
        <row r="3900">
          <cell r="A3900">
            <v>303950</v>
          </cell>
          <cell r="B3900" t="str">
            <v>TUBO-CILIND TUBINTK9CL 150 1460</v>
          </cell>
          <cell r="C3900" t="str">
            <v>TUBINTK9CL 150 1460</v>
          </cell>
          <cell r="D3900">
            <v>0.01</v>
          </cell>
          <cell r="E3900">
            <v>255.81</v>
          </cell>
          <cell r="F3900" t="str">
            <v>PEÇ</v>
          </cell>
          <cell r="H3900">
            <v>150</v>
          </cell>
          <cell r="I3900">
            <v>1460</v>
          </cell>
        </row>
        <row r="3901">
          <cell r="A3901">
            <v>303951</v>
          </cell>
          <cell r="B3901" t="str">
            <v>TUBO-CILIND TUBINTK9CL 150 1500</v>
          </cell>
          <cell r="C3901" t="str">
            <v>TUBINTK9CL 150 1500</v>
          </cell>
          <cell r="D3901">
            <v>147.02000000000001</v>
          </cell>
          <cell r="E3901">
            <v>414.64</v>
          </cell>
          <cell r="F3901" t="str">
            <v>PEÇ</v>
          </cell>
          <cell r="H3901">
            <v>150</v>
          </cell>
          <cell r="I3901">
            <v>1500</v>
          </cell>
        </row>
        <row r="3902">
          <cell r="A3902">
            <v>303952</v>
          </cell>
          <cell r="B3902" t="str">
            <v>TUBO-CILIND TUBINTK9CL 150 1560</v>
          </cell>
          <cell r="C3902" t="str">
            <v>TUBINTK9CL 150 1560</v>
          </cell>
          <cell r="D3902">
            <v>0.01</v>
          </cell>
          <cell r="E3902">
            <v>324.02999999999997</v>
          </cell>
          <cell r="F3902" t="str">
            <v>PEÇ</v>
          </cell>
          <cell r="H3902">
            <v>150</v>
          </cell>
          <cell r="I3902">
            <v>1560</v>
          </cell>
        </row>
        <row r="3903">
          <cell r="A3903">
            <v>303953</v>
          </cell>
          <cell r="B3903" t="str">
            <v>TUBO-CILIND TUBINTK9CL 150 1570</v>
          </cell>
          <cell r="C3903" t="str">
            <v>TUBINTK9CL 150 1570</v>
          </cell>
          <cell r="D3903">
            <v>0.01</v>
          </cell>
          <cell r="E3903">
            <v>324.02999999999997</v>
          </cell>
          <cell r="F3903" t="str">
            <v>PEÇ</v>
          </cell>
          <cell r="H3903">
            <v>150</v>
          </cell>
          <cell r="I3903">
            <v>1570</v>
          </cell>
        </row>
        <row r="3904">
          <cell r="A3904">
            <v>303954</v>
          </cell>
          <cell r="B3904" t="str">
            <v>TUBO-CILIND TUBINTK9CL 150 1600</v>
          </cell>
          <cell r="C3904" t="str">
            <v>TUBINTK9CL 150 1600</v>
          </cell>
          <cell r="D3904">
            <v>0.01</v>
          </cell>
          <cell r="E3904">
            <v>324.02999999999997</v>
          </cell>
          <cell r="F3904" t="str">
            <v>PEÇ</v>
          </cell>
          <cell r="H3904">
            <v>150</v>
          </cell>
          <cell r="I3904">
            <v>1600</v>
          </cell>
        </row>
        <row r="3905">
          <cell r="A3905">
            <v>303955</v>
          </cell>
          <cell r="B3905" t="str">
            <v>TUBO-CILIND TUBINTK9CL 150 1700</v>
          </cell>
          <cell r="C3905" t="str">
            <v>TUBINTK9CL 150 1700</v>
          </cell>
          <cell r="D3905">
            <v>170.43</v>
          </cell>
          <cell r="E3905">
            <v>324.02999999999997</v>
          </cell>
          <cell r="F3905" t="str">
            <v>PEÇ</v>
          </cell>
          <cell r="H3905">
            <v>150</v>
          </cell>
          <cell r="I3905">
            <v>1700</v>
          </cell>
        </row>
        <row r="3906">
          <cell r="A3906">
            <v>303956</v>
          </cell>
          <cell r="B3906" t="str">
            <v>TUBO-CILIND TUBINTK9CL 150 1750</v>
          </cell>
          <cell r="C3906" t="str">
            <v>TUBINTK9CL 150 1750</v>
          </cell>
          <cell r="D3906">
            <v>0.01</v>
          </cell>
          <cell r="E3906">
            <v>324.02999999999997</v>
          </cell>
          <cell r="F3906" t="str">
            <v>PEÇ</v>
          </cell>
          <cell r="H3906">
            <v>150</v>
          </cell>
          <cell r="I3906">
            <v>1750</v>
          </cell>
        </row>
        <row r="3907">
          <cell r="A3907">
            <v>303957</v>
          </cell>
          <cell r="B3907" t="str">
            <v>TUBO-CILIND TUBINTK9CL 150 1780</v>
          </cell>
          <cell r="C3907" t="str">
            <v>TUBINTK9CL 150 1780</v>
          </cell>
          <cell r="D3907">
            <v>0.01</v>
          </cell>
          <cell r="E3907">
            <v>324.02999999999997</v>
          </cell>
          <cell r="F3907" t="str">
            <v>PEÇ</v>
          </cell>
          <cell r="H3907">
            <v>150</v>
          </cell>
          <cell r="I3907">
            <v>1780</v>
          </cell>
        </row>
        <row r="3908">
          <cell r="A3908">
            <v>303958</v>
          </cell>
          <cell r="B3908" t="str">
            <v>TUBO-CILIND TUBINTK9CL 150 1800</v>
          </cell>
          <cell r="C3908" t="str">
            <v>TUBINTK9CL 150 1800</v>
          </cell>
          <cell r="D3908">
            <v>167.69</v>
          </cell>
          <cell r="E3908">
            <v>501.55</v>
          </cell>
          <cell r="F3908" t="str">
            <v>PEÇ</v>
          </cell>
          <cell r="H3908">
            <v>150</v>
          </cell>
          <cell r="I3908">
            <v>1800</v>
          </cell>
        </row>
        <row r="3909">
          <cell r="A3909">
            <v>303959</v>
          </cell>
          <cell r="B3909" t="str">
            <v>TUBO-CILIND TUBINTK9CL 150 1900</v>
          </cell>
          <cell r="C3909" t="str">
            <v>TUBINTK9CL 150 1900</v>
          </cell>
          <cell r="D3909">
            <v>0.01</v>
          </cell>
          <cell r="E3909">
            <v>324.02999999999997</v>
          </cell>
          <cell r="F3909" t="str">
            <v>PEÇ</v>
          </cell>
          <cell r="H3909">
            <v>150</v>
          </cell>
          <cell r="I3909">
            <v>1900</v>
          </cell>
        </row>
        <row r="3910">
          <cell r="A3910">
            <v>303960</v>
          </cell>
          <cell r="B3910" t="str">
            <v>TUBO-CILIND TUBINTK9CL 150 1950</v>
          </cell>
          <cell r="C3910" t="str">
            <v>TUBINTK9CL 150 1950</v>
          </cell>
          <cell r="D3910">
            <v>0.01</v>
          </cell>
          <cell r="E3910">
            <v>324.02999999999997</v>
          </cell>
          <cell r="F3910" t="str">
            <v>PEÇ</v>
          </cell>
          <cell r="H3910">
            <v>150</v>
          </cell>
          <cell r="I3910">
            <v>1950</v>
          </cell>
        </row>
        <row r="3911">
          <cell r="A3911">
            <v>303961</v>
          </cell>
          <cell r="B3911" t="str">
            <v>TUBO-CILIND TUBINTK9CL 150 1960</v>
          </cell>
          <cell r="C3911" t="str">
            <v>TUBINTK9CL 150 1960</v>
          </cell>
          <cell r="D3911">
            <v>0.01</v>
          </cell>
          <cell r="E3911">
            <v>324.02999999999997</v>
          </cell>
          <cell r="F3911" t="str">
            <v>PEÇ</v>
          </cell>
          <cell r="H3911">
            <v>150</v>
          </cell>
          <cell r="I3911">
            <v>1960</v>
          </cell>
        </row>
        <row r="3912">
          <cell r="A3912">
            <v>303962</v>
          </cell>
          <cell r="B3912" t="str">
            <v>TUBO-CILIND TUBINTK9CL 150 2000</v>
          </cell>
          <cell r="C3912" t="str">
            <v>TUBINTK9CL 150 2000</v>
          </cell>
          <cell r="D3912">
            <v>156.59</v>
          </cell>
          <cell r="E3912">
            <v>479.61</v>
          </cell>
          <cell r="F3912" t="str">
            <v>PEÇ</v>
          </cell>
          <cell r="H3912">
            <v>150</v>
          </cell>
          <cell r="I3912">
            <v>2000</v>
          </cell>
        </row>
        <row r="3913">
          <cell r="A3913">
            <v>303963</v>
          </cell>
          <cell r="B3913" t="str">
            <v>TUBO-CILIND TUBINTK9CL 150 2040</v>
          </cell>
          <cell r="C3913" t="str">
            <v>TUBINTK9CL 150 2040</v>
          </cell>
          <cell r="D3913">
            <v>0.01</v>
          </cell>
          <cell r="E3913">
            <v>426.37</v>
          </cell>
          <cell r="F3913" t="str">
            <v>PEÇ</v>
          </cell>
          <cell r="H3913">
            <v>150</v>
          </cell>
          <cell r="I3913">
            <v>2040</v>
          </cell>
        </row>
        <row r="3914">
          <cell r="A3914">
            <v>303964</v>
          </cell>
          <cell r="B3914" t="str">
            <v>TUBO-CILIND TUBINTK9CL 150 2050</v>
          </cell>
          <cell r="C3914" t="str">
            <v>TUBINTK9CL 150 2050</v>
          </cell>
          <cell r="D3914">
            <v>0.01</v>
          </cell>
          <cell r="E3914">
            <v>426.37</v>
          </cell>
          <cell r="F3914" t="str">
            <v>PEÇ</v>
          </cell>
          <cell r="H3914">
            <v>150</v>
          </cell>
          <cell r="I3914">
            <v>2050</v>
          </cell>
        </row>
        <row r="3915">
          <cell r="A3915">
            <v>303965</v>
          </cell>
          <cell r="B3915" t="str">
            <v>TUBO-CILIND TUBINTK9CL 150 2060</v>
          </cell>
          <cell r="C3915" t="str">
            <v>TUBINTK9CL 150 2060</v>
          </cell>
          <cell r="D3915">
            <v>0.01</v>
          </cell>
          <cell r="E3915">
            <v>426.37</v>
          </cell>
          <cell r="F3915" t="str">
            <v>PEÇ</v>
          </cell>
          <cell r="H3915">
            <v>150</v>
          </cell>
          <cell r="I3915">
            <v>2060</v>
          </cell>
        </row>
        <row r="3916">
          <cell r="A3916">
            <v>303966</v>
          </cell>
          <cell r="B3916" t="str">
            <v>TUBO-CILIND TUBINTK9CL 150 2100</v>
          </cell>
          <cell r="C3916" t="str">
            <v>TUBINTK9CL 150 2100</v>
          </cell>
          <cell r="D3916">
            <v>188.4</v>
          </cell>
          <cell r="E3916">
            <v>588.41</v>
          </cell>
          <cell r="F3916" t="str">
            <v>PEÇ</v>
          </cell>
          <cell r="H3916">
            <v>150</v>
          </cell>
          <cell r="I3916">
            <v>2100</v>
          </cell>
        </row>
        <row r="3917">
          <cell r="A3917">
            <v>303967</v>
          </cell>
          <cell r="B3917" t="str">
            <v>TUBO-CILIND TUBINTK9CL 150 2150</v>
          </cell>
          <cell r="C3917" t="str">
            <v>TUBINTK9CL 150 2150</v>
          </cell>
          <cell r="D3917">
            <v>0.01</v>
          </cell>
          <cell r="E3917">
            <v>426.37</v>
          </cell>
          <cell r="F3917" t="str">
            <v>PEÇ</v>
          </cell>
          <cell r="H3917">
            <v>150</v>
          </cell>
          <cell r="I3917">
            <v>2150</v>
          </cell>
        </row>
        <row r="3918">
          <cell r="A3918">
            <v>303968</v>
          </cell>
          <cell r="B3918" t="str">
            <v>TUBO-CILIND TUBINTK9CL 150 2160</v>
          </cell>
          <cell r="C3918" t="str">
            <v>TUBINTK9CL 150 2160</v>
          </cell>
          <cell r="D3918">
            <v>0.01</v>
          </cell>
          <cell r="E3918">
            <v>426.37</v>
          </cell>
          <cell r="F3918" t="str">
            <v>PEÇ</v>
          </cell>
          <cell r="H3918">
            <v>150</v>
          </cell>
          <cell r="I3918">
            <v>2160</v>
          </cell>
        </row>
        <row r="3919">
          <cell r="A3919">
            <v>303969</v>
          </cell>
          <cell r="B3919" t="str">
            <v>TUBO-CILIND TUBINTK9CL 150 2200</v>
          </cell>
          <cell r="C3919" t="str">
            <v>TUBINTK9CL 150 2200</v>
          </cell>
          <cell r="D3919">
            <v>0.01</v>
          </cell>
          <cell r="E3919">
            <v>426.37</v>
          </cell>
          <cell r="F3919" t="str">
            <v>PEÇ</v>
          </cell>
          <cell r="H3919">
            <v>150</v>
          </cell>
          <cell r="I3919">
            <v>2220</v>
          </cell>
        </row>
        <row r="3920">
          <cell r="A3920">
            <v>303970</v>
          </cell>
          <cell r="B3920" t="str">
            <v>TUBO-CILIND TUBINTK9CL 150 2220</v>
          </cell>
          <cell r="C3920" t="str">
            <v>TUBINTK9CL 150 2220</v>
          </cell>
          <cell r="D3920">
            <v>0.01</v>
          </cell>
          <cell r="E3920">
            <v>426.37</v>
          </cell>
          <cell r="F3920" t="str">
            <v>PEÇ</v>
          </cell>
          <cell r="H3920">
            <v>150</v>
          </cell>
          <cell r="I3920">
            <v>2220</v>
          </cell>
        </row>
        <row r="3921">
          <cell r="A3921">
            <v>303971</v>
          </cell>
          <cell r="B3921" t="str">
            <v>TUBO-CILIND TUBINTK9CL 150 2290</v>
          </cell>
          <cell r="C3921" t="str">
            <v>TUBINTK9CL 150 2290</v>
          </cell>
          <cell r="D3921">
            <v>0.01</v>
          </cell>
          <cell r="E3921">
            <v>426.37</v>
          </cell>
          <cell r="F3921" t="str">
            <v>PEÇ</v>
          </cell>
          <cell r="H3921">
            <v>150</v>
          </cell>
          <cell r="I3921">
            <v>2290</v>
          </cell>
        </row>
        <row r="3922">
          <cell r="A3922">
            <v>303972</v>
          </cell>
          <cell r="B3922" t="str">
            <v>TUBO-CILIND TUBINTK9CL 150 2300</v>
          </cell>
          <cell r="C3922" t="str">
            <v>TUBINTK9CL 150 2300</v>
          </cell>
          <cell r="D3922">
            <v>0.01</v>
          </cell>
          <cell r="E3922">
            <v>426.37</v>
          </cell>
          <cell r="F3922" t="str">
            <v>PEÇ</v>
          </cell>
          <cell r="H3922">
            <v>150</v>
          </cell>
          <cell r="I3922">
            <v>2300</v>
          </cell>
        </row>
        <row r="3923">
          <cell r="A3923">
            <v>303973</v>
          </cell>
          <cell r="B3923" t="str">
            <v>TUBO-CILIND TUBINTK9CL 150 2400</v>
          </cell>
          <cell r="C3923" t="str">
            <v>TUBINTK9CL 150 2400</v>
          </cell>
          <cell r="D3923">
            <v>0.01</v>
          </cell>
          <cell r="E3923">
            <v>426.37</v>
          </cell>
          <cell r="F3923" t="str">
            <v>PEÇ</v>
          </cell>
          <cell r="H3923">
            <v>150</v>
          </cell>
          <cell r="I3923">
            <v>2400</v>
          </cell>
        </row>
        <row r="3924">
          <cell r="A3924">
            <v>303974</v>
          </cell>
          <cell r="B3924" t="str">
            <v>TUBO-CILIND TUBINTK9CL 150 2500</v>
          </cell>
          <cell r="C3924" t="str">
            <v>TUBINTK9CL 150 2500</v>
          </cell>
          <cell r="D3924">
            <v>190.52</v>
          </cell>
          <cell r="E3924">
            <v>864.14</v>
          </cell>
          <cell r="F3924" t="str">
            <v>PEÇ</v>
          </cell>
          <cell r="H3924">
            <v>150</v>
          </cell>
          <cell r="I3924">
            <v>2500</v>
          </cell>
        </row>
        <row r="3925">
          <cell r="A3925">
            <v>303975</v>
          </cell>
          <cell r="B3925" t="str">
            <v>TUBO-CILIND TUBINTK9CL 150 2560</v>
          </cell>
          <cell r="C3925" t="str">
            <v>TUBINTK9CL 150 2560</v>
          </cell>
          <cell r="D3925">
            <v>0.01</v>
          </cell>
          <cell r="E3925">
            <v>511.63</v>
          </cell>
          <cell r="F3925" t="str">
            <v>PEÇ</v>
          </cell>
          <cell r="H3925">
            <v>150</v>
          </cell>
          <cell r="I3925">
            <v>2560</v>
          </cell>
        </row>
        <row r="3926">
          <cell r="A3926">
            <v>303976</v>
          </cell>
          <cell r="B3926" t="str">
            <v>TUBO-CILIND TUBINTK9CL 150 2600</v>
          </cell>
          <cell r="C3926" t="str">
            <v>TUBINTK9CL 150 2600</v>
          </cell>
          <cell r="D3926">
            <v>0.01</v>
          </cell>
          <cell r="E3926">
            <v>511.63</v>
          </cell>
          <cell r="F3926" t="str">
            <v>PEÇ</v>
          </cell>
          <cell r="H3926">
            <v>150</v>
          </cell>
          <cell r="I3926">
            <v>2600</v>
          </cell>
        </row>
        <row r="3927">
          <cell r="A3927">
            <v>303977</v>
          </cell>
          <cell r="B3927" t="str">
            <v>TUBO-CILIND TUBINTK9CL 150 2630</v>
          </cell>
          <cell r="C3927" t="str">
            <v>TUBINTK9CL 150 2630</v>
          </cell>
          <cell r="D3927">
            <v>0.01</v>
          </cell>
          <cell r="E3927">
            <v>511.63</v>
          </cell>
          <cell r="F3927" t="str">
            <v>PEÇ</v>
          </cell>
          <cell r="H3927">
            <v>150</v>
          </cell>
          <cell r="I3927">
            <v>2630</v>
          </cell>
        </row>
        <row r="3928">
          <cell r="A3928">
            <v>303978</v>
          </cell>
          <cell r="B3928" t="str">
            <v>TUBO-CILIND TUBINTK9CL 150 2650</v>
          </cell>
          <cell r="C3928" t="str">
            <v>TUBINTK9CL 150 2650</v>
          </cell>
          <cell r="D3928">
            <v>0.01</v>
          </cell>
          <cell r="E3928">
            <v>511.63</v>
          </cell>
          <cell r="F3928" t="str">
            <v>PEÇ</v>
          </cell>
          <cell r="H3928">
            <v>150</v>
          </cell>
          <cell r="I3928">
            <v>2650</v>
          </cell>
        </row>
        <row r="3929">
          <cell r="A3929">
            <v>303979</v>
          </cell>
          <cell r="B3929" t="str">
            <v>TUBO-CILIND TUBINTK9CL 150 2700</v>
          </cell>
          <cell r="C3929" t="str">
            <v>TUBINTK9CL 150 2700</v>
          </cell>
          <cell r="D3929">
            <v>241.29</v>
          </cell>
          <cell r="E3929">
            <v>511.63</v>
          </cell>
          <cell r="F3929" t="str">
            <v>PEÇ</v>
          </cell>
          <cell r="H3929">
            <v>150</v>
          </cell>
          <cell r="I3929">
            <v>2700</v>
          </cell>
        </row>
        <row r="3930">
          <cell r="A3930">
            <v>303980</v>
          </cell>
          <cell r="B3930" t="str">
            <v>TUBO-CILIND TUBINTK9CL 150 2800</v>
          </cell>
          <cell r="C3930" t="str">
            <v>TUBINTK9CL 150 2800</v>
          </cell>
          <cell r="D3930">
            <v>0.01</v>
          </cell>
          <cell r="E3930">
            <v>511.63</v>
          </cell>
          <cell r="F3930" t="str">
            <v>PEÇ</v>
          </cell>
          <cell r="H3930">
            <v>150</v>
          </cell>
          <cell r="I3930">
            <v>2800</v>
          </cell>
        </row>
        <row r="3931">
          <cell r="A3931">
            <v>303981</v>
          </cell>
          <cell r="B3931" t="str">
            <v>TUBO-CILIND TUBINTK9CL 150 2900</v>
          </cell>
          <cell r="C3931" t="str">
            <v>TUBINTK9CL 150 2900</v>
          </cell>
          <cell r="D3931">
            <v>0.01</v>
          </cell>
          <cell r="E3931">
            <v>511.63</v>
          </cell>
          <cell r="F3931" t="str">
            <v>PEÇ</v>
          </cell>
          <cell r="H3931">
            <v>150</v>
          </cell>
          <cell r="I3931">
            <v>2900</v>
          </cell>
        </row>
        <row r="3932">
          <cell r="A3932">
            <v>303982</v>
          </cell>
          <cell r="B3932" t="str">
            <v>TUBO-CILIND TUBINTK9CL 150 3000</v>
          </cell>
          <cell r="C3932" t="str">
            <v>TUBINTK9CL 150 3000</v>
          </cell>
          <cell r="D3932">
            <v>250.42</v>
          </cell>
          <cell r="E3932">
            <v>994.64</v>
          </cell>
          <cell r="F3932" t="str">
            <v>PEÇ</v>
          </cell>
          <cell r="H3932">
            <v>150</v>
          </cell>
          <cell r="I3932">
            <v>3000</v>
          </cell>
        </row>
        <row r="3933">
          <cell r="A3933">
            <v>303983</v>
          </cell>
          <cell r="B3933" t="str">
            <v>TUBO-CILIND TUBINTK9CL 150 3050</v>
          </cell>
          <cell r="C3933" t="str">
            <v>TUBINTK9CL 150 3050</v>
          </cell>
          <cell r="D3933">
            <v>0.01</v>
          </cell>
          <cell r="E3933">
            <v>596.91</v>
          </cell>
          <cell r="F3933" t="str">
            <v>PEÇ</v>
          </cell>
          <cell r="H3933">
            <v>150</v>
          </cell>
          <cell r="I3933">
            <v>3050</v>
          </cell>
        </row>
        <row r="3934">
          <cell r="A3934">
            <v>303984</v>
          </cell>
          <cell r="B3934" t="str">
            <v>TUBO-CILIND TUBINTK9CL 150 3090</v>
          </cell>
          <cell r="C3934" t="str">
            <v>TUBINTK9CL 150 3090</v>
          </cell>
          <cell r="D3934">
            <v>0.01</v>
          </cell>
          <cell r="E3934">
            <v>596.91</v>
          </cell>
          <cell r="F3934" t="str">
            <v>PEÇ</v>
          </cell>
          <cell r="H3934">
            <v>150</v>
          </cell>
          <cell r="I3934">
            <v>3090</v>
          </cell>
        </row>
        <row r="3935">
          <cell r="A3935">
            <v>303985</v>
          </cell>
          <cell r="B3935" t="str">
            <v>TUBO-CILIND TUBINTK9CL 150 3100</v>
          </cell>
          <cell r="C3935" t="str">
            <v>TUBINTK9CL 150 3100</v>
          </cell>
          <cell r="D3935">
            <v>0.01</v>
          </cell>
          <cell r="E3935">
            <v>596.91</v>
          </cell>
          <cell r="F3935" t="str">
            <v>PEÇ</v>
          </cell>
          <cell r="H3935">
            <v>150</v>
          </cell>
          <cell r="I3935">
            <v>3100</v>
          </cell>
        </row>
        <row r="3936">
          <cell r="A3936">
            <v>303986</v>
          </cell>
          <cell r="B3936" t="str">
            <v>TUBO-CILIND TUBINTK9CL 150 3300</v>
          </cell>
          <cell r="C3936" t="str">
            <v>TUBINTK9CL 150 3300</v>
          </cell>
          <cell r="D3936">
            <v>0.01</v>
          </cell>
          <cell r="E3936">
            <v>596.91</v>
          </cell>
          <cell r="F3936" t="str">
            <v>PEÇ</v>
          </cell>
          <cell r="H3936">
            <v>150</v>
          </cell>
          <cell r="I3936">
            <v>3300</v>
          </cell>
        </row>
        <row r="3937">
          <cell r="A3937">
            <v>303987</v>
          </cell>
          <cell r="B3937" t="str">
            <v>TUBO-CILIND TUBINTK9CL 150 3360</v>
          </cell>
          <cell r="C3937" t="str">
            <v>TUBINTK9CL 150 3360</v>
          </cell>
          <cell r="D3937">
            <v>0.01</v>
          </cell>
          <cell r="E3937">
            <v>596.91</v>
          </cell>
          <cell r="F3937" t="str">
            <v>PEÇ</v>
          </cell>
          <cell r="H3937">
            <v>150</v>
          </cell>
          <cell r="I3937">
            <v>3360</v>
          </cell>
        </row>
        <row r="3938">
          <cell r="A3938">
            <v>303988</v>
          </cell>
          <cell r="B3938" t="str">
            <v>TUBO-CILIND TUBINTK9CL 150 3370</v>
          </cell>
          <cell r="C3938" t="str">
            <v>TUBINTK9CL 150 3370</v>
          </cell>
          <cell r="D3938">
            <v>0.01</v>
          </cell>
          <cell r="E3938">
            <v>596.91</v>
          </cell>
          <cell r="F3938" t="str">
            <v>PEÇ</v>
          </cell>
          <cell r="H3938">
            <v>150</v>
          </cell>
          <cell r="I3938">
            <v>3370</v>
          </cell>
        </row>
        <row r="3939">
          <cell r="A3939">
            <v>303989</v>
          </cell>
          <cell r="B3939" t="str">
            <v>TUBO-CILIND TUBINTK9CL 150 3400</v>
          </cell>
          <cell r="C3939" t="str">
            <v>TUBINTK9CL 150 3400</v>
          </cell>
          <cell r="D3939">
            <v>0.01</v>
          </cell>
          <cell r="E3939">
            <v>596.91</v>
          </cell>
          <cell r="F3939" t="str">
            <v>PEÇ</v>
          </cell>
          <cell r="H3939">
            <v>150</v>
          </cell>
          <cell r="I3939">
            <v>3400</v>
          </cell>
        </row>
        <row r="3940">
          <cell r="A3940">
            <v>303990</v>
          </cell>
          <cell r="B3940" t="str">
            <v>TUBO-CILIND TUBINTK9CL 150 3500</v>
          </cell>
          <cell r="C3940" t="str">
            <v>TUBINTK9CL 150 3500</v>
          </cell>
          <cell r="D3940">
            <v>254.73</v>
          </cell>
          <cell r="E3940">
            <v>1125.0999999999999</v>
          </cell>
          <cell r="F3940" t="str">
            <v>PEÇ</v>
          </cell>
          <cell r="H3940">
            <v>150</v>
          </cell>
          <cell r="I3940">
            <v>3500</v>
          </cell>
        </row>
        <row r="3941">
          <cell r="A3941">
            <v>303991</v>
          </cell>
          <cell r="B3941" t="str">
            <v>TUBO-CILIND TUBINTK9CL 150 3520</v>
          </cell>
          <cell r="C3941" t="str">
            <v>TUBINTK9CL 150 3520</v>
          </cell>
          <cell r="D3941">
            <v>0.01</v>
          </cell>
          <cell r="E3941">
            <v>682.17</v>
          </cell>
          <cell r="F3941" t="str">
            <v>PEÇ</v>
          </cell>
          <cell r="H3941">
            <v>150</v>
          </cell>
          <cell r="I3941">
            <v>3520</v>
          </cell>
        </row>
        <row r="3942">
          <cell r="A3942">
            <v>303992</v>
          </cell>
          <cell r="B3942" t="str">
            <v>TUBO-CILIND TUBINTK9CL 150 3550</v>
          </cell>
          <cell r="C3942" t="str">
            <v>TUBINTK9CL 150 3550</v>
          </cell>
          <cell r="D3942">
            <v>0.01</v>
          </cell>
          <cell r="E3942">
            <v>682.17</v>
          </cell>
          <cell r="F3942" t="str">
            <v>PEÇ</v>
          </cell>
          <cell r="H3942">
            <v>150</v>
          </cell>
          <cell r="I3942">
            <v>3550</v>
          </cell>
        </row>
        <row r="3943">
          <cell r="A3943">
            <v>303993</v>
          </cell>
          <cell r="B3943" t="str">
            <v>TUBO-CILIND TUBINTK9CL 150 3620</v>
          </cell>
          <cell r="C3943" t="str">
            <v>TUBINTK9CL 150 3620</v>
          </cell>
          <cell r="D3943">
            <v>0.01</v>
          </cell>
          <cell r="E3943">
            <v>682.17</v>
          </cell>
          <cell r="F3943" t="str">
            <v>PEÇ</v>
          </cell>
          <cell r="H3943">
            <v>150</v>
          </cell>
          <cell r="I3943">
            <v>3620</v>
          </cell>
        </row>
        <row r="3944">
          <cell r="A3944">
            <v>303994</v>
          </cell>
          <cell r="B3944" t="str">
            <v>TUBO-CILIND TUBINTK9CL 150 3700</v>
          </cell>
          <cell r="C3944" t="str">
            <v>TUBINTK9CL 150 3700</v>
          </cell>
          <cell r="D3944">
            <v>0.01</v>
          </cell>
          <cell r="E3944">
            <v>682.17</v>
          </cell>
          <cell r="F3944" t="str">
            <v>PEÇ</v>
          </cell>
          <cell r="H3944">
            <v>150</v>
          </cell>
          <cell r="I3944">
            <v>3700</v>
          </cell>
        </row>
        <row r="3945">
          <cell r="A3945">
            <v>303995</v>
          </cell>
          <cell r="B3945" t="str">
            <v>TUBO-CILIND TUBINTK9CL 150 3750</v>
          </cell>
          <cell r="C3945" t="str">
            <v>TUBINTK9CL 150 3750</v>
          </cell>
          <cell r="D3945">
            <v>0.01</v>
          </cell>
          <cell r="E3945">
            <v>682.17</v>
          </cell>
          <cell r="F3945" t="str">
            <v>PEÇ</v>
          </cell>
          <cell r="H3945">
            <v>150</v>
          </cell>
          <cell r="I3945">
            <v>3750</v>
          </cell>
        </row>
        <row r="3946">
          <cell r="A3946">
            <v>303996</v>
          </cell>
          <cell r="B3946" t="str">
            <v>TUBO-CILIND TUBINTK9CL 150 3800</v>
          </cell>
          <cell r="C3946" t="str">
            <v>TUBINTK9CL 150 3800</v>
          </cell>
          <cell r="D3946">
            <v>0.01</v>
          </cell>
          <cell r="E3946">
            <v>682.17</v>
          </cell>
          <cell r="F3946" t="str">
            <v>PEÇ</v>
          </cell>
          <cell r="H3946">
            <v>150</v>
          </cell>
          <cell r="I3946">
            <v>3800</v>
          </cell>
        </row>
        <row r="3947">
          <cell r="A3947">
            <v>303997</v>
          </cell>
          <cell r="B3947" t="str">
            <v>TUBO-CILIND TUBINTK9CL 150 3900</v>
          </cell>
          <cell r="C3947" t="str">
            <v>TUBINTK9CL 150 3900</v>
          </cell>
          <cell r="D3947">
            <v>0.01</v>
          </cell>
          <cell r="E3947">
            <v>682.17</v>
          </cell>
          <cell r="F3947" t="str">
            <v>PEÇ</v>
          </cell>
          <cell r="H3947">
            <v>150</v>
          </cell>
          <cell r="I3947">
            <v>3900</v>
          </cell>
        </row>
        <row r="3948">
          <cell r="A3948">
            <v>303998</v>
          </cell>
          <cell r="B3948" t="str">
            <v>TUBO-CILIND TUBINTK9CL 150 3920</v>
          </cell>
          <cell r="C3948" t="str">
            <v>TUBINTK9CL 150 3920</v>
          </cell>
          <cell r="D3948">
            <v>0.01</v>
          </cell>
          <cell r="E3948">
            <v>682.17</v>
          </cell>
          <cell r="F3948" t="str">
            <v>PEÇ</v>
          </cell>
          <cell r="H3948">
            <v>150</v>
          </cell>
          <cell r="I3948">
            <v>3920</v>
          </cell>
        </row>
        <row r="3949">
          <cell r="A3949">
            <v>303999</v>
          </cell>
          <cell r="B3949" t="str">
            <v>TUBO-CILIND TUBINTK9CL 150 3930</v>
          </cell>
          <cell r="C3949" t="str">
            <v>TUBINTK9CL 150 3930</v>
          </cell>
          <cell r="D3949">
            <v>0.01</v>
          </cell>
          <cell r="E3949">
            <v>682.17</v>
          </cell>
          <cell r="F3949" t="str">
            <v>PEÇ</v>
          </cell>
          <cell r="H3949">
            <v>150</v>
          </cell>
          <cell r="I3949">
            <v>3930</v>
          </cell>
        </row>
        <row r="3950">
          <cell r="A3950">
            <v>304000</v>
          </cell>
          <cell r="B3950" t="str">
            <v>TUBO-CILIND TUBINTK9CL 150 3950</v>
          </cell>
          <cell r="C3950" t="str">
            <v>TUBINTK9CL 150 3950</v>
          </cell>
          <cell r="D3950">
            <v>329.5</v>
          </cell>
          <cell r="E3950">
            <v>682.17</v>
          </cell>
          <cell r="F3950" t="str">
            <v>PEÇ</v>
          </cell>
          <cell r="H3950">
            <v>150</v>
          </cell>
          <cell r="I3950">
            <v>3950</v>
          </cell>
        </row>
        <row r="3951">
          <cell r="A3951">
            <v>304001</v>
          </cell>
          <cell r="B3951" t="str">
            <v>TUBO-CILIND TUBINTK9CL 150 4000</v>
          </cell>
          <cell r="C3951" t="str">
            <v>TUBINTK9CL 150 4000</v>
          </cell>
          <cell r="D3951">
            <v>285.39999999999998</v>
          </cell>
          <cell r="E3951">
            <v>1257.8699999999999</v>
          </cell>
          <cell r="F3951" t="str">
            <v>PEÇ</v>
          </cell>
          <cell r="H3951">
            <v>150</v>
          </cell>
          <cell r="I3951">
            <v>4000</v>
          </cell>
        </row>
        <row r="3952">
          <cell r="A3952">
            <v>304002</v>
          </cell>
          <cell r="B3952" t="str">
            <v>TUBO-CILIND TUBINTK9CL 150 4200</v>
          </cell>
          <cell r="C3952" t="str">
            <v>TUBINTK9CL 150 4200</v>
          </cell>
          <cell r="D3952">
            <v>0.01</v>
          </cell>
          <cell r="E3952">
            <v>852.71</v>
          </cell>
          <cell r="F3952" t="str">
            <v>PEÇ</v>
          </cell>
          <cell r="H3952">
            <v>150</v>
          </cell>
          <cell r="I3952">
            <v>4200</v>
          </cell>
        </row>
        <row r="3953">
          <cell r="A3953">
            <v>304003</v>
          </cell>
          <cell r="B3953" t="str">
            <v>TUBO-CILIND TUBINTK9CL 150 4250</v>
          </cell>
          <cell r="C3953" t="str">
            <v>TUBINTK9CL 150 4250</v>
          </cell>
          <cell r="D3953">
            <v>0.01</v>
          </cell>
          <cell r="E3953">
            <v>852.71</v>
          </cell>
          <cell r="F3953" t="str">
            <v>PEÇ</v>
          </cell>
          <cell r="H3953">
            <v>150</v>
          </cell>
          <cell r="I3953">
            <v>4250</v>
          </cell>
        </row>
        <row r="3954">
          <cell r="A3954">
            <v>304004</v>
          </cell>
          <cell r="B3954" t="str">
            <v>TUBO-CILIND TUBINTK9CL 150 4300</v>
          </cell>
          <cell r="C3954" t="str">
            <v>TUBINTK9CL 150 4300</v>
          </cell>
          <cell r="D3954">
            <v>0.01</v>
          </cell>
          <cell r="E3954">
            <v>852.71</v>
          </cell>
          <cell r="F3954" t="str">
            <v>PEÇ</v>
          </cell>
          <cell r="H3954">
            <v>150</v>
          </cell>
          <cell r="I3954">
            <v>4300</v>
          </cell>
        </row>
        <row r="3955">
          <cell r="A3955">
            <v>304005</v>
          </cell>
          <cell r="B3955" t="str">
            <v>TUBO-CILIND TUBINTK9CL 150 4420</v>
          </cell>
          <cell r="C3955" t="str">
            <v>TUBINTK9CL 150 4420</v>
          </cell>
          <cell r="D3955">
            <v>0.01</v>
          </cell>
          <cell r="E3955">
            <v>852.71</v>
          </cell>
          <cell r="F3955" t="str">
            <v>PEÇ</v>
          </cell>
          <cell r="H3955">
            <v>150</v>
          </cell>
          <cell r="I3955">
            <v>4420</v>
          </cell>
        </row>
        <row r="3956">
          <cell r="A3956">
            <v>304006</v>
          </cell>
          <cell r="B3956" t="str">
            <v>TUBO-CILIND TUBINTK9CL 150 4500</v>
          </cell>
          <cell r="C3956" t="str">
            <v>TUBINTK9CL 150 4500</v>
          </cell>
          <cell r="D3956">
            <v>319.42</v>
          </cell>
          <cell r="E3956">
            <v>1388.91</v>
          </cell>
          <cell r="F3956" t="str">
            <v>PEÇ</v>
          </cell>
          <cell r="H3956">
            <v>150</v>
          </cell>
          <cell r="I3956">
            <v>4500</v>
          </cell>
        </row>
        <row r="3957">
          <cell r="A3957">
            <v>304007</v>
          </cell>
          <cell r="B3957" t="str">
            <v>TUBO-CILIND TUBINTK9CL 150 4800</v>
          </cell>
          <cell r="C3957" t="str">
            <v>TUBINTK9CL 150 4800</v>
          </cell>
          <cell r="D3957">
            <v>0.01</v>
          </cell>
          <cell r="E3957">
            <v>852.71</v>
          </cell>
          <cell r="F3957" t="str">
            <v>PEÇ</v>
          </cell>
          <cell r="H3957">
            <v>150</v>
          </cell>
          <cell r="I3957">
            <v>4800</v>
          </cell>
        </row>
        <row r="3958">
          <cell r="A3958">
            <v>304008</v>
          </cell>
          <cell r="B3958" t="str">
            <v>TUBO-CILIND TUBINTK9CL 150 4900</v>
          </cell>
          <cell r="C3958" t="str">
            <v>TUBINTK9CL 150 4900</v>
          </cell>
          <cell r="D3958">
            <v>0.01</v>
          </cell>
          <cell r="E3958">
            <v>852.71</v>
          </cell>
          <cell r="F3958" t="str">
            <v>PEÇ</v>
          </cell>
          <cell r="H3958">
            <v>150</v>
          </cell>
          <cell r="I3958">
            <v>4900</v>
          </cell>
        </row>
        <row r="3959">
          <cell r="A3959">
            <v>304009</v>
          </cell>
          <cell r="B3959" t="str">
            <v>TUBO-CILIND TUBINTK9CL 150 4960</v>
          </cell>
          <cell r="C3959" t="str">
            <v>TUBINTK9CL 150 4960</v>
          </cell>
          <cell r="D3959">
            <v>0.01</v>
          </cell>
          <cell r="E3959">
            <v>852.71</v>
          </cell>
          <cell r="F3959" t="str">
            <v>PEÇ</v>
          </cell>
          <cell r="H3959">
            <v>150</v>
          </cell>
          <cell r="I3959">
            <v>4960</v>
          </cell>
        </row>
        <row r="3960">
          <cell r="A3960">
            <v>304010</v>
          </cell>
          <cell r="B3960" t="str">
            <v>TUBO-CILIND TUBINTK9CL 150 5000</v>
          </cell>
          <cell r="C3960" t="str">
            <v>TUBINTK9CL 150 5000</v>
          </cell>
          <cell r="D3960">
            <v>332.72</v>
          </cell>
          <cell r="E3960">
            <v>1393.12</v>
          </cell>
          <cell r="F3960" t="str">
            <v>PEÇ</v>
          </cell>
          <cell r="H3960">
            <v>150</v>
          </cell>
          <cell r="I3960">
            <v>5000</v>
          </cell>
        </row>
        <row r="3961">
          <cell r="A3961">
            <v>304011</v>
          </cell>
          <cell r="B3961" t="str">
            <v>TUBO-CILIND TUBINTK9CL 150 5150</v>
          </cell>
          <cell r="C3961" t="str">
            <v>TUBINTK9CL 150 5150</v>
          </cell>
          <cell r="D3961">
            <v>0.01</v>
          </cell>
          <cell r="E3961">
            <v>989.12</v>
          </cell>
          <cell r="F3961" t="str">
            <v>PEÇ</v>
          </cell>
          <cell r="H3961">
            <v>150</v>
          </cell>
          <cell r="I3961">
            <v>5150</v>
          </cell>
        </row>
        <row r="3962">
          <cell r="A3962">
            <v>304012</v>
          </cell>
          <cell r="B3962" t="str">
            <v>TUBO-CILIND TUBINTK9CL 150 5250</v>
          </cell>
          <cell r="C3962" t="str">
            <v>TUBINTK9CL 150 5250</v>
          </cell>
          <cell r="D3962">
            <v>0.01</v>
          </cell>
          <cell r="E3962">
            <v>989.12</v>
          </cell>
          <cell r="F3962" t="str">
            <v>PEÇ</v>
          </cell>
          <cell r="H3962">
            <v>150</v>
          </cell>
          <cell r="I3962">
            <v>5250</v>
          </cell>
        </row>
        <row r="3963">
          <cell r="A3963">
            <v>304013</v>
          </cell>
          <cell r="B3963" t="str">
            <v>TUBO-CILIND TUBINTK9CL 150 5500</v>
          </cell>
          <cell r="C3963" t="str">
            <v>TUBINTK9CL 150 5500</v>
          </cell>
          <cell r="D3963">
            <v>384.11</v>
          </cell>
          <cell r="E3963">
            <v>1652.35</v>
          </cell>
          <cell r="F3963" t="str">
            <v>PEÇ</v>
          </cell>
          <cell r="H3963">
            <v>150</v>
          </cell>
          <cell r="I3963">
            <v>5500</v>
          </cell>
        </row>
        <row r="3964">
          <cell r="A3964">
            <v>304014</v>
          </cell>
          <cell r="B3964" t="str">
            <v>TUBO-CILIND TUBINTK9CL 150 5550</v>
          </cell>
          <cell r="C3964" t="str">
            <v>TUBINTK9CL 150 5550</v>
          </cell>
          <cell r="D3964">
            <v>0.01</v>
          </cell>
          <cell r="E3964">
            <v>989.12</v>
          </cell>
          <cell r="F3964" t="str">
            <v>PEÇ</v>
          </cell>
          <cell r="H3964">
            <v>150</v>
          </cell>
          <cell r="I3964">
            <v>5550</v>
          </cell>
        </row>
        <row r="3965">
          <cell r="A3965">
            <v>304015</v>
          </cell>
          <cell r="B3965" t="str">
            <v>TUBO-CILIND TUBINTK9CL 150 5600</v>
          </cell>
          <cell r="C3965" t="str">
            <v>TUBINTK9CL 150 5600</v>
          </cell>
          <cell r="D3965">
            <v>0.01</v>
          </cell>
          <cell r="E3965">
            <v>989.12</v>
          </cell>
          <cell r="F3965" t="str">
            <v>PEÇ</v>
          </cell>
          <cell r="H3965">
            <v>150</v>
          </cell>
          <cell r="I3965">
            <v>5600</v>
          </cell>
        </row>
        <row r="3966">
          <cell r="A3966">
            <v>304016</v>
          </cell>
          <cell r="B3966" t="str">
            <v>TUBO-CILIND TUBINTK9CL 150 5800</v>
          </cell>
          <cell r="C3966" t="str">
            <v>TUBINTK9CL 150 5800</v>
          </cell>
          <cell r="D3966">
            <v>403.44</v>
          </cell>
          <cell r="E3966">
            <v>1244.7</v>
          </cell>
          <cell r="F3966" t="str">
            <v>PEÇ</v>
          </cell>
          <cell r="H3966">
            <v>150</v>
          </cell>
          <cell r="I3966">
            <v>5800</v>
          </cell>
        </row>
        <row r="3967">
          <cell r="A3967">
            <v>304017</v>
          </cell>
          <cell r="B3967" t="str">
            <v>TUBO-CILIND TUBINTK9CL 200 240</v>
          </cell>
          <cell r="C3967" t="str">
            <v>TUBINTK9CL 200 240</v>
          </cell>
          <cell r="D3967">
            <v>0.01</v>
          </cell>
          <cell r="E3967">
            <v>216.57</v>
          </cell>
          <cell r="F3967" t="str">
            <v>PEÇ</v>
          </cell>
          <cell r="H3967">
            <v>200</v>
          </cell>
          <cell r="I3967">
            <v>240</v>
          </cell>
        </row>
        <row r="3968">
          <cell r="A3968">
            <v>304018</v>
          </cell>
          <cell r="B3968" t="str">
            <v>TUBO-CILIND TUBINTK9CL 200 250</v>
          </cell>
          <cell r="C3968" t="str">
            <v>TUBINTK9CL 200 250</v>
          </cell>
          <cell r="D3968">
            <v>52.47</v>
          </cell>
          <cell r="E3968">
            <v>301.35000000000002</v>
          </cell>
          <cell r="F3968" t="str">
            <v>PEÇ</v>
          </cell>
          <cell r="H3968">
            <v>200</v>
          </cell>
          <cell r="I3968">
            <v>250</v>
          </cell>
        </row>
        <row r="3969">
          <cell r="A3969">
            <v>304019</v>
          </cell>
          <cell r="B3969" t="str">
            <v>TUBO-CILIND TUBINTK9CL 200 300</v>
          </cell>
          <cell r="C3969" t="str">
            <v>TUBINTK9CL 200 300</v>
          </cell>
          <cell r="D3969">
            <v>0.01</v>
          </cell>
          <cell r="E3969">
            <v>216.57</v>
          </cell>
          <cell r="F3969" t="str">
            <v>PEÇ</v>
          </cell>
          <cell r="H3969">
            <v>200</v>
          </cell>
          <cell r="I3969">
            <v>300</v>
          </cell>
        </row>
        <row r="3970">
          <cell r="A3970">
            <v>304020</v>
          </cell>
          <cell r="B3970" t="str">
            <v>TUBO-CILIND TUBINTK9CL 200 340</v>
          </cell>
          <cell r="C3970" t="str">
            <v>TUBINTK9CL 200 340</v>
          </cell>
          <cell r="D3970">
            <v>0.01</v>
          </cell>
          <cell r="E3970">
            <v>216.57</v>
          </cell>
          <cell r="F3970" t="str">
            <v>PEÇ</v>
          </cell>
          <cell r="H3970">
            <v>200</v>
          </cell>
          <cell r="I3970">
            <v>340</v>
          </cell>
        </row>
        <row r="3971">
          <cell r="A3971">
            <v>304021</v>
          </cell>
          <cell r="B3971" t="str">
            <v>TUBO-CILIND TUBINTK9CL 200 350</v>
          </cell>
          <cell r="C3971" t="str">
            <v>TUBINTK9CL 200 350</v>
          </cell>
          <cell r="D3971">
            <v>0.01</v>
          </cell>
          <cell r="E3971">
            <v>216.57</v>
          </cell>
          <cell r="F3971" t="str">
            <v>PEÇ</v>
          </cell>
          <cell r="H3971">
            <v>200</v>
          </cell>
          <cell r="I3971">
            <v>350</v>
          </cell>
        </row>
        <row r="3972">
          <cell r="A3972">
            <v>304022</v>
          </cell>
          <cell r="B3972" t="str">
            <v>TUBO-CILIND TUBINTK9CL 200 400</v>
          </cell>
          <cell r="C3972" t="str">
            <v>TUBINTK9CL 200 400</v>
          </cell>
          <cell r="D3972">
            <v>81.91</v>
          </cell>
          <cell r="E3972">
            <v>216.57</v>
          </cell>
          <cell r="F3972" t="str">
            <v>PEÇ</v>
          </cell>
          <cell r="H3972">
            <v>200</v>
          </cell>
          <cell r="I3972">
            <v>400</v>
          </cell>
        </row>
        <row r="3973">
          <cell r="A3973">
            <v>304023</v>
          </cell>
          <cell r="B3973" t="str">
            <v>TUBO-CILIND TUBINTK9CL 200 450</v>
          </cell>
          <cell r="C3973" t="str">
            <v>TUBINTK9CL 200 450</v>
          </cell>
          <cell r="D3973">
            <v>0.01</v>
          </cell>
          <cell r="E3973">
            <v>216.57</v>
          </cell>
          <cell r="F3973" t="str">
            <v>PEÇ</v>
          </cell>
          <cell r="H3973">
            <v>200</v>
          </cell>
          <cell r="I3973">
            <v>450</v>
          </cell>
        </row>
        <row r="3974">
          <cell r="A3974">
            <v>304024</v>
          </cell>
          <cell r="B3974" t="str">
            <v>TUBO-CILIND TUBINTK9CL 200 460</v>
          </cell>
          <cell r="C3974" t="str">
            <v>TUBINTK9CL 200 460</v>
          </cell>
          <cell r="D3974">
            <v>0.01</v>
          </cell>
          <cell r="E3974">
            <v>216.57</v>
          </cell>
          <cell r="F3974" t="str">
            <v>PEÇ</v>
          </cell>
          <cell r="H3974">
            <v>200</v>
          </cell>
          <cell r="I3974">
            <v>460</v>
          </cell>
        </row>
        <row r="3975">
          <cell r="A3975">
            <v>304025</v>
          </cell>
          <cell r="B3975" t="str">
            <v>TUBO-CILIND TUBINTK9CL 200 470</v>
          </cell>
          <cell r="C3975" t="str">
            <v>TUBINTK9CL 200 470</v>
          </cell>
          <cell r="D3975">
            <v>0.01</v>
          </cell>
          <cell r="E3975">
            <v>216.57</v>
          </cell>
          <cell r="F3975" t="str">
            <v>PEÇ</v>
          </cell>
          <cell r="H3975">
            <v>200</v>
          </cell>
          <cell r="I3975">
            <v>470</v>
          </cell>
        </row>
        <row r="3976">
          <cell r="A3976">
            <v>304026</v>
          </cell>
          <cell r="B3976" t="str">
            <v>TUBO-CILIND TUBINTK9CL 200 480</v>
          </cell>
          <cell r="C3976" t="str">
            <v>TUBINTK9CL 200 480</v>
          </cell>
          <cell r="D3976">
            <v>0.01</v>
          </cell>
          <cell r="E3976">
            <v>216.57</v>
          </cell>
          <cell r="F3976" t="str">
            <v>PEÇ</v>
          </cell>
          <cell r="H3976">
            <v>200</v>
          </cell>
          <cell r="I3976">
            <v>480</v>
          </cell>
        </row>
        <row r="3977">
          <cell r="A3977">
            <v>304027</v>
          </cell>
          <cell r="B3977" t="str">
            <v>TUBO-CILIND TUBINTK9CL 200 490</v>
          </cell>
          <cell r="C3977" t="str">
            <v>TUBINTK9CL 200 490</v>
          </cell>
          <cell r="D3977">
            <v>0.01</v>
          </cell>
          <cell r="E3977">
            <v>216.57</v>
          </cell>
          <cell r="F3977" t="str">
            <v>PEÇ</v>
          </cell>
          <cell r="H3977">
            <v>200</v>
          </cell>
          <cell r="I3977">
            <v>490</v>
          </cell>
        </row>
        <row r="3978">
          <cell r="A3978">
            <v>304028</v>
          </cell>
          <cell r="B3978" t="str">
            <v>TUBO-CILIND TUBINTK9CL 200 500</v>
          </cell>
          <cell r="C3978" t="str">
            <v>TUBINTK9CL 200 500</v>
          </cell>
          <cell r="D3978">
            <v>74.239999999999995</v>
          </cell>
          <cell r="E3978">
            <v>285.39</v>
          </cell>
          <cell r="F3978" t="str">
            <v>PEÇ</v>
          </cell>
          <cell r="H3978">
            <v>200</v>
          </cell>
          <cell r="I3978">
            <v>500</v>
          </cell>
        </row>
        <row r="3979">
          <cell r="A3979">
            <v>304029</v>
          </cell>
          <cell r="B3979" t="str">
            <v>TUBO-CILIND TUBINTK9CL 200 510</v>
          </cell>
          <cell r="C3979" t="str">
            <v>TUBINTK9CL 200 510</v>
          </cell>
          <cell r="D3979">
            <v>0.01</v>
          </cell>
          <cell r="E3979">
            <v>216.57</v>
          </cell>
          <cell r="F3979" t="str">
            <v>PEÇ</v>
          </cell>
          <cell r="H3979">
            <v>200</v>
          </cell>
          <cell r="I3979">
            <v>510</v>
          </cell>
        </row>
        <row r="3980">
          <cell r="A3980">
            <v>304030</v>
          </cell>
          <cell r="B3980" t="str">
            <v>TUBO-CILIND TUBINTK9CL 200 520</v>
          </cell>
          <cell r="C3980" t="str">
            <v>TUBINTK9CL 200 520</v>
          </cell>
          <cell r="D3980">
            <v>0.01</v>
          </cell>
          <cell r="E3980">
            <v>216.57</v>
          </cell>
          <cell r="F3980" t="str">
            <v>PEÇ</v>
          </cell>
          <cell r="H3980">
            <v>200</v>
          </cell>
          <cell r="I3980">
            <v>520</v>
          </cell>
        </row>
        <row r="3981">
          <cell r="A3981">
            <v>304031</v>
          </cell>
          <cell r="B3981" t="str">
            <v>TUBO-CILIND TUBINTK9CL 200 530</v>
          </cell>
          <cell r="C3981" t="str">
            <v>TUBINTK9CL 200 530</v>
          </cell>
          <cell r="D3981">
            <v>0.01</v>
          </cell>
          <cell r="E3981">
            <v>216.57</v>
          </cell>
          <cell r="F3981" t="str">
            <v>PEÇ</v>
          </cell>
          <cell r="H3981">
            <v>200</v>
          </cell>
          <cell r="I3981">
            <v>530</v>
          </cell>
        </row>
        <row r="3982">
          <cell r="A3982">
            <v>304032</v>
          </cell>
          <cell r="B3982" t="str">
            <v>TUBO-CILIND TUBINTK9CL 200 550</v>
          </cell>
          <cell r="C3982" t="str">
            <v>TUBINTK9CL 200 550</v>
          </cell>
          <cell r="D3982">
            <v>0.01</v>
          </cell>
          <cell r="E3982">
            <v>216.57</v>
          </cell>
          <cell r="F3982" t="str">
            <v>PEÇ</v>
          </cell>
          <cell r="H3982">
            <v>200</v>
          </cell>
          <cell r="I3982">
            <v>550</v>
          </cell>
        </row>
        <row r="3983">
          <cell r="A3983">
            <v>304033</v>
          </cell>
          <cell r="B3983" t="str">
            <v>TUBO-CILIND TUBINTK9CL 200 560</v>
          </cell>
          <cell r="C3983" t="str">
            <v>TUBINTK9CL 200 560</v>
          </cell>
          <cell r="D3983">
            <v>0.01</v>
          </cell>
          <cell r="E3983">
            <v>216.57</v>
          </cell>
          <cell r="F3983" t="str">
            <v>PEÇ</v>
          </cell>
          <cell r="H3983">
            <v>200</v>
          </cell>
          <cell r="I3983">
            <v>560</v>
          </cell>
        </row>
        <row r="3984">
          <cell r="A3984">
            <v>304034</v>
          </cell>
          <cell r="B3984" t="str">
            <v>TUBO-CILIND TUBINTK9CL 200 570</v>
          </cell>
          <cell r="C3984" t="str">
            <v>TUBINTK9CL 200 570</v>
          </cell>
          <cell r="D3984">
            <v>0.01</v>
          </cell>
          <cell r="E3984">
            <v>216.57</v>
          </cell>
          <cell r="F3984" t="str">
            <v>PEÇ</v>
          </cell>
          <cell r="H3984">
            <v>200</v>
          </cell>
          <cell r="I3984">
            <v>570</v>
          </cell>
        </row>
        <row r="3985">
          <cell r="A3985">
            <v>304035</v>
          </cell>
          <cell r="B3985" t="str">
            <v>TUBO-CILIND TUBINTK9CL 200 580</v>
          </cell>
          <cell r="C3985" t="str">
            <v>TUBINTK9CL 200 580</v>
          </cell>
          <cell r="D3985">
            <v>0.01</v>
          </cell>
          <cell r="E3985">
            <v>216.57</v>
          </cell>
          <cell r="F3985" t="str">
            <v>PEÇ</v>
          </cell>
          <cell r="H3985">
            <v>200</v>
          </cell>
          <cell r="I3985">
            <v>580</v>
          </cell>
        </row>
        <row r="3986">
          <cell r="A3986">
            <v>304036</v>
          </cell>
          <cell r="B3986" t="str">
            <v>TUBO-CILIND TUBINTK9CL 200 590</v>
          </cell>
          <cell r="C3986" t="str">
            <v>TUBINTK9CL 200 590</v>
          </cell>
          <cell r="D3986">
            <v>0.01</v>
          </cell>
          <cell r="E3986">
            <v>216.57</v>
          </cell>
          <cell r="F3986" t="str">
            <v>PEÇ</v>
          </cell>
          <cell r="H3986">
            <v>200</v>
          </cell>
          <cell r="I3986">
            <v>590</v>
          </cell>
        </row>
        <row r="3987">
          <cell r="A3987">
            <v>304037</v>
          </cell>
          <cell r="B3987" t="str">
            <v>TUBO-CILIND TUBINTK9CL 200 600</v>
          </cell>
          <cell r="C3987" t="str">
            <v>TUBINTK9CL 200 600</v>
          </cell>
          <cell r="D3987">
            <v>0.01</v>
          </cell>
          <cell r="E3987">
            <v>216.57</v>
          </cell>
          <cell r="F3987" t="str">
            <v>PEÇ</v>
          </cell>
          <cell r="H3987">
            <v>200</v>
          </cell>
          <cell r="I3987">
            <v>600</v>
          </cell>
        </row>
        <row r="3988">
          <cell r="A3988">
            <v>304038</v>
          </cell>
          <cell r="B3988" t="str">
            <v>TUBO-CILIND TUBINTK9CL 200 630</v>
          </cell>
          <cell r="C3988" t="str">
            <v>TUBINTK9CL 200 630</v>
          </cell>
          <cell r="D3988">
            <v>0.01</v>
          </cell>
          <cell r="E3988">
            <v>216.57</v>
          </cell>
          <cell r="F3988" t="str">
            <v>PEÇ</v>
          </cell>
          <cell r="H3988">
            <v>200</v>
          </cell>
          <cell r="I3988">
            <v>630</v>
          </cell>
        </row>
        <row r="3989">
          <cell r="A3989">
            <v>304039</v>
          </cell>
          <cell r="B3989" t="str">
            <v>TUBO-CILIND TUBINTK9CL 200 640</v>
          </cell>
          <cell r="C3989" t="str">
            <v>TUBINTK9CL 200 640</v>
          </cell>
          <cell r="D3989">
            <v>0.01</v>
          </cell>
          <cell r="E3989">
            <v>216.57</v>
          </cell>
          <cell r="F3989" t="str">
            <v>PEÇ</v>
          </cell>
          <cell r="H3989">
            <v>200</v>
          </cell>
          <cell r="I3989">
            <v>640</v>
          </cell>
        </row>
        <row r="3990">
          <cell r="A3990">
            <v>304040</v>
          </cell>
          <cell r="B3990" t="str">
            <v>TUBO-CILIND TUBINTK9CL 200 650</v>
          </cell>
          <cell r="C3990" t="str">
            <v>TUBINTK9CL 200 650</v>
          </cell>
          <cell r="D3990">
            <v>0.01</v>
          </cell>
          <cell r="E3990">
            <v>216.57</v>
          </cell>
          <cell r="F3990" t="str">
            <v>PEÇ</v>
          </cell>
          <cell r="H3990">
            <v>200</v>
          </cell>
          <cell r="I3990">
            <v>650</v>
          </cell>
        </row>
        <row r="3991">
          <cell r="A3991">
            <v>304041</v>
          </cell>
          <cell r="B3991" t="str">
            <v>TUBO-CILIND TUBINTK9CL 200 680</v>
          </cell>
          <cell r="C3991" t="str">
            <v>TUBINTK9CL 200 680</v>
          </cell>
          <cell r="D3991">
            <v>0.01</v>
          </cell>
          <cell r="E3991">
            <v>216.57</v>
          </cell>
          <cell r="F3991" t="str">
            <v>PEÇ</v>
          </cell>
          <cell r="H3991">
            <v>200</v>
          </cell>
          <cell r="I3991">
            <v>680</v>
          </cell>
        </row>
        <row r="3992">
          <cell r="A3992">
            <v>304042</v>
          </cell>
          <cell r="B3992" t="str">
            <v>TUBO-CILIND TUBINTK9CL 200 690</v>
          </cell>
          <cell r="C3992" t="str">
            <v>TUBINTK9CL 200 690</v>
          </cell>
          <cell r="D3992">
            <v>0.01</v>
          </cell>
          <cell r="E3992">
            <v>216.57</v>
          </cell>
          <cell r="F3992" t="str">
            <v>PEÇ</v>
          </cell>
          <cell r="H3992">
            <v>200</v>
          </cell>
          <cell r="I3992">
            <v>690</v>
          </cell>
        </row>
        <row r="3993">
          <cell r="A3993">
            <v>304043</v>
          </cell>
          <cell r="B3993" t="str">
            <v>TUBO-CILIND TUBINTK9CL 200 700</v>
          </cell>
          <cell r="C3993" t="str">
            <v>TUBINTK9CL 200 700</v>
          </cell>
          <cell r="D3993">
            <v>110.83</v>
          </cell>
          <cell r="E3993">
            <v>397.04</v>
          </cell>
          <cell r="F3993" t="str">
            <v>PEÇ</v>
          </cell>
          <cell r="H3993">
            <v>200</v>
          </cell>
          <cell r="I3993">
            <v>700</v>
          </cell>
        </row>
        <row r="3994">
          <cell r="A3994">
            <v>304044</v>
          </cell>
          <cell r="B3994" t="str">
            <v>TUBO-CILIND TUBINTK9CL 200 730</v>
          </cell>
          <cell r="C3994" t="str">
            <v>TUBINTK9CL 200 730</v>
          </cell>
          <cell r="D3994">
            <v>0.01</v>
          </cell>
          <cell r="E3994">
            <v>216.57</v>
          </cell>
          <cell r="F3994" t="str">
            <v>PEÇ</v>
          </cell>
          <cell r="H3994">
            <v>200</v>
          </cell>
          <cell r="I3994">
            <v>730</v>
          </cell>
        </row>
        <row r="3995">
          <cell r="A3995">
            <v>304045</v>
          </cell>
          <cell r="B3995" t="str">
            <v>TUBO-CILIND TUBINTK9CL 200 750</v>
          </cell>
          <cell r="C3995" t="str">
            <v>TUBINTK9CL 200 750</v>
          </cell>
          <cell r="D3995">
            <v>110.56</v>
          </cell>
          <cell r="E3995">
            <v>216.57</v>
          </cell>
          <cell r="F3995" t="str">
            <v>PEÇ</v>
          </cell>
          <cell r="H3995">
            <v>200</v>
          </cell>
          <cell r="I3995">
            <v>750</v>
          </cell>
        </row>
        <row r="3996">
          <cell r="A3996">
            <v>304046</v>
          </cell>
          <cell r="B3996" t="str">
            <v>TUBO-CILIND TUBINTK9CL 200 770</v>
          </cell>
          <cell r="C3996" t="str">
            <v>TUBINTK9CL 200 770</v>
          </cell>
          <cell r="D3996">
            <v>0.01</v>
          </cell>
          <cell r="E3996">
            <v>216.57</v>
          </cell>
          <cell r="F3996" t="str">
            <v>PEÇ</v>
          </cell>
          <cell r="H3996">
            <v>200</v>
          </cell>
          <cell r="I3996">
            <v>770</v>
          </cell>
        </row>
        <row r="3997">
          <cell r="A3997">
            <v>304047</v>
          </cell>
          <cell r="B3997" t="str">
            <v>TUBO-CILIND TUBINTK9CL 200 780</v>
          </cell>
          <cell r="C3997" t="str">
            <v>TUBINTK9CL 200 780</v>
          </cell>
          <cell r="D3997">
            <v>0.01</v>
          </cell>
          <cell r="E3997">
            <v>216.57</v>
          </cell>
          <cell r="F3997" t="str">
            <v>PEÇ</v>
          </cell>
          <cell r="H3997">
            <v>200</v>
          </cell>
          <cell r="I3997">
            <v>780</v>
          </cell>
        </row>
        <row r="3998">
          <cell r="A3998">
            <v>304048</v>
          </cell>
          <cell r="B3998" t="str">
            <v>TUBO-CILIND TUBINTK9CL 200 800</v>
          </cell>
          <cell r="C3998" t="str">
            <v>TUBINTK9CL 200 800</v>
          </cell>
          <cell r="D3998">
            <v>114.68</v>
          </cell>
          <cell r="E3998">
            <v>216.57</v>
          </cell>
          <cell r="F3998" t="str">
            <v>PEÇ</v>
          </cell>
          <cell r="H3998">
            <v>200</v>
          </cell>
          <cell r="I3998">
            <v>800</v>
          </cell>
        </row>
        <row r="3999">
          <cell r="A3999">
            <v>304049</v>
          </cell>
          <cell r="B3999" t="str">
            <v>TUBO-CILIND TUBINTK9CL 200 850</v>
          </cell>
          <cell r="C3999" t="str">
            <v>TUBINTK9CL 200 850</v>
          </cell>
          <cell r="D3999">
            <v>88.27</v>
          </cell>
          <cell r="E3999">
            <v>1488.88</v>
          </cell>
          <cell r="F3999" t="str">
            <v>PEÇ</v>
          </cell>
          <cell r="H3999">
            <v>200</v>
          </cell>
          <cell r="I3999">
            <v>850</v>
          </cell>
        </row>
        <row r="4000">
          <cell r="A4000">
            <v>304050</v>
          </cell>
          <cell r="B4000" t="str">
            <v>TUBO-CILIND TUBINTK9CL 200 900</v>
          </cell>
          <cell r="C4000" t="str">
            <v>TUBINTK9CL 200 900</v>
          </cell>
          <cell r="D4000">
            <v>128.5</v>
          </cell>
          <cell r="E4000">
            <v>397.04</v>
          </cell>
          <cell r="F4000" t="str">
            <v>PEÇ</v>
          </cell>
          <cell r="H4000">
            <v>200</v>
          </cell>
          <cell r="I4000">
            <v>900</v>
          </cell>
        </row>
        <row r="4001">
          <cell r="A4001">
            <v>304051</v>
          </cell>
          <cell r="B4001" t="str">
            <v>TUBO-CILIND TUBINTK9CL 200 920</v>
          </cell>
          <cell r="C4001" t="str">
            <v>TUBINTK9CL 200 920</v>
          </cell>
          <cell r="D4001">
            <v>0.01</v>
          </cell>
          <cell r="E4001">
            <v>216.57</v>
          </cell>
          <cell r="F4001" t="str">
            <v>PEÇ</v>
          </cell>
          <cell r="H4001">
            <v>200</v>
          </cell>
          <cell r="I4001">
            <v>920</v>
          </cell>
        </row>
        <row r="4002">
          <cell r="A4002">
            <v>304052</v>
          </cell>
          <cell r="B4002" t="str">
            <v>TUBO-CILIND TUBINTK9CL 200 960</v>
          </cell>
          <cell r="C4002" t="str">
            <v>TUBINTK9CL 200 960</v>
          </cell>
          <cell r="D4002">
            <v>0.01</v>
          </cell>
          <cell r="E4002">
            <v>216.57</v>
          </cell>
          <cell r="F4002" t="str">
            <v>PEÇ</v>
          </cell>
          <cell r="H4002">
            <v>200</v>
          </cell>
          <cell r="I4002">
            <v>960</v>
          </cell>
        </row>
        <row r="4003">
          <cell r="A4003">
            <v>304053</v>
          </cell>
          <cell r="B4003" t="str">
            <v>TUBO-CILIND TUBINTK9CL 200 970</v>
          </cell>
          <cell r="C4003" t="str">
            <v>TUBINTK9CL 200 970</v>
          </cell>
          <cell r="D4003">
            <v>0.01</v>
          </cell>
          <cell r="E4003">
            <v>216.57</v>
          </cell>
          <cell r="F4003" t="str">
            <v>PEÇ</v>
          </cell>
          <cell r="H4003">
            <v>200</v>
          </cell>
          <cell r="I4003">
            <v>970</v>
          </cell>
        </row>
        <row r="4004">
          <cell r="A4004">
            <v>304054</v>
          </cell>
          <cell r="B4004" t="str">
            <v>TUBO-CILIND TUBINTK9CL 200 980</v>
          </cell>
          <cell r="C4004" t="str">
            <v>TUBINTK9CL 200 980</v>
          </cell>
          <cell r="D4004">
            <v>0.01</v>
          </cell>
          <cell r="E4004">
            <v>216.57</v>
          </cell>
          <cell r="F4004" t="str">
            <v>PEÇ</v>
          </cell>
          <cell r="H4004">
            <v>200</v>
          </cell>
          <cell r="I4004">
            <v>980</v>
          </cell>
        </row>
        <row r="4005">
          <cell r="A4005">
            <v>304055</v>
          </cell>
          <cell r="B4005" t="str">
            <v>TUBO-CILIND TUBINTK9CL 200 990</v>
          </cell>
          <cell r="C4005" t="str">
            <v>TUBINTK9CL 200 990</v>
          </cell>
          <cell r="D4005">
            <v>0.01</v>
          </cell>
          <cell r="E4005">
            <v>216.57</v>
          </cell>
          <cell r="F4005" t="str">
            <v>PEÇ</v>
          </cell>
          <cell r="H4005">
            <v>200</v>
          </cell>
          <cell r="I4005">
            <v>990</v>
          </cell>
        </row>
        <row r="4006">
          <cell r="A4006">
            <v>304056</v>
          </cell>
          <cell r="B4006" t="str">
            <v>TUBO-CILIND TUBINTK9CL 200 1000</v>
          </cell>
          <cell r="C4006" t="str">
            <v>TUBINTK9CL 200 1000</v>
          </cell>
          <cell r="D4006">
            <v>137.53</v>
          </cell>
          <cell r="E4006">
            <v>397.04</v>
          </cell>
          <cell r="F4006" t="str">
            <v>PEÇ</v>
          </cell>
          <cell r="H4006">
            <v>200</v>
          </cell>
          <cell r="I4006">
            <v>1000</v>
          </cell>
        </row>
        <row r="4007">
          <cell r="A4007">
            <v>304057</v>
          </cell>
          <cell r="B4007" t="str">
            <v>TUBO-CILIND TUBINTK9CL 200 1040</v>
          </cell>
          <cell r="C4007" t="str">
            <v>TUBINTK9CL 200 1040</v>
          </cell>
          <cell r="D4007">
            <v>0.01</v>
          </cell>
          <cell r="E4007">
            <v>324.86</v>
          </cell>
          <cell r="F4007" t="str">
            <v>PEÇ</v>
          </cell>
          <cell r="H4007">
            <v>200</v>
          </cell>
          <cell r="I4007">
            <v>1040</v>
          </cell>
        </row>
        <row r="4008">
          <cell r="A4008">
            <v>304058</v>
          </cell>
          <cell r="B4008" t="str">
            <v>TUBO-CILIND TUBINTK9CL 200 1050</v>
          </cell>
          <cell r="C4008" t="str">
            <v>TUBINTK9CL 200 1050</v>
          </cell>
          <cell r="D4008">
            <v>142.06</v>
          </cell>
          <cell r="E4008">
            <v>508.43</v>
          </cell>
          <cell r="F4008" t="str">
            <v>PEÇ</v>
          </cell>
          <cell r="H4008">
            <v>200</v>
          </cell>
          <cell r="I4008">
            <v>1050</v>
          </cell>
        </row>
        <row r="4009">
          <cell r="A4009">
            <v>304059</v>
          </cell>
          <cell r="B4009" t="str">
            <v>TUBO-CILIND TUBINTK9CL 200 1080</v>
          </cell>
          <cell r="C4009" t="str">
            <v>TUBINTK9CL 200 1080</v>
          </cell>
          <cell r="D4009">
            <v>0.01</v>
          </cell>
          <cell r="E4009">
            <v>324.86</v>
          </cell>
          <cell r="F4009" t="str">
            <v>PEÇ</v>
          </cell>
          <cell r="H4009">
            <v>200</v>
          </cell>
          <cell r="I4009">
            <v>1080</v>
          </cell>
        </row>
        <row r="4010">
          <cell r="A4010">
            <v>304060</v>
          </cell>
          <cell r="B4010" t="str">
            <v>TUBO-CILIND TUBINTK9CL 200 1100</v>
          </cell>
          <cell r="C4010" t="str">
            <v>TUBINTK9CL 200 1100</v>
          </cell>
          <cell r="D4010">
            <v>0.01</v>
          </cell>
          <cell r="E4010">
            <v>324.86</v>
          </cell>
          <cell r="F4010" t="str">
            <v>PEÇ</v>
          </cell>
          <cell r="H4010">
            <v>200</v>
          </cell>
          <cell r="I4010">
            <v>1100</v>
          </cell>
        </row>
        <row r="4011">
          <cell r="A4011">
            <v>304061</v>
          </cell>
          <cell r="B4011" t="str">
            <v>TUBO-CILIND TUBINTK9CL 200 1150</v>
          </cell>
          <cell r="C4011" t="str">
            <v>TUBINTK9CL 200 1150</v>
          </cell>
          <cell r="D4011">
            <v>142.91</v>
          </cell>
          <cell r="E4011">
            <v>324.86</v>
          </cell>
          <cell r="F4011" t="str">
            <v>PEÇ</v>
          </cell>
          <cell r="H4011">
            <v>200</v>
          </cell>
          <cell r="I4011">
            <v>1150</v>
          </cell>
        </row>
        <row r="4012">
          <cell r="A4012">
            <v>304062</v>
          </cell>
          <cell r="B4012" t="str">
            <v>TUBO-CILIND TUBINTK9CL 200 1160</v>
          </cell>
          <cell r="C4012" t="str">
            <v>TUBINTK9CL 200 1160</v>
          </cell>
          <cell r="D4012">
            <v>0.01</v>
          </cell>
          <cell r="E4012">
            <v>324.86</v>
          </cell>
          <cell r="F4012" t="str">
            <v>PEÇ</v>
          </cell>
          <cell r="H4012">
            <v>200</v>
          </cell>
          <cell r="I4012">
            <v>1160</v>
          </cell>
        </row>
        <row r="4013">
          <cell r="A4013">
            <v>304063</v>
          </cell>
          <cell r="B4013" t="str">
            <v>TUBO-CILIND TUBINTK9CL 200 1200</v>
          </cell>
          <cell r="C4013" t="str">
            <v>TUBINTK9CL 200 1200</v>
          </cell>
          <cell r="D4013">
            <v>155.16999999999999</v>
          </cell>
          <cell r="E4013">
            <v>508.43</v>
          </cell>
          <cell r="F4013" t="str">
            <v>PEÇ</v>
          </cell>
          <cell r="H4013">
            <v>200</v>
          </cell>
          <cell r="I4013">
            <v>1200</v>
          </cell>
        </row>
        <row r="4014">
          <cell r="A4014">
            <v>304064</v>
          </cell>
          <cell r="B4014" t="str">
            <v>TUBO-CILIND TUBINTK9CL 200 1220</v>
          </cell>
          <cell r="C4014" t="str">
            <v>TUBINTK9CL 200 1220</v>
          </cell>
          <cell r="D4014">
            <v>0.01</v>
          </cell>
          <cell r="E4014">
            <v>324.86</v>
          </cell>
          <cell r="F4014" t="str">
            <v>PEÇ</v>
          </cell>
          <cell r="H4014">
            <v>200</v>
          </cell>
          <cell r="I4014">
            <v>1220</v>
          </cell>
        </row>
        <row r="4015">
          <cell r="A4015">
            <v>304065</v>
          </cell>
          <cell r="B4015" t="str">
            <v>TUBO-CILIND TUBINTK9CL 200 1250</v>
          </cell>
          <cell r="C4015" t="str">
            <v>TUBINTK9CL 200 1250</v>
          </cell>
          <cell r="D4015">
            <v>0.01</v>
          </cell>
          <cell r="E4015">
            <v>324.86</v>
          </cell>
          <cell r="F4015" t="str">
            <v>PEÇ</v>
          </cell>
          <cell r="H4015">
            <v>200</v>
          </cell>
          <cell r="I4015">
            <v>1250</v>
          </cell>
        </row>
        <row r="4016">
          <cell r="A4016">
            <v>304066</v>
          </cell>
          <cell r="B4016" t="str">
            <v>TUBO-CILIND TUBINTK9CL 200 1280</v>
          </cell>
          <cell r="C4016" t="str">
            <v>TUBINTK9CL 200 1280</v>
          </cell>
          <cell r="D4016">
            <v>0.01</v>
          </cell>
          <cell r="E4016">
            <v>324.86</v>
          </cell>
          <cell r="F4016" t="str">
            <v>PEÇ</v>
          </cell>
          <cell r="H4016">
            <v>200</v>
          </cell>
          <cell r="I4016">
            <v>1280</v>
          </cell>
        </row>
        <row r="4017">
          <cell r="A4017">
            <v>304067</v>
          </cell>
          <cell r="B4017" t="str">
            <v>TUBO-CILIND TUBINTK9CL 200 1300</v>
          </cell>
          <cell r="C4017" t="str">
            <v>TUBINTK9CL 200 1300</v>
          </cell>
          <cell r="D4017">
            <v>197.7</v>
          </cell>
          <cell r="E4017">
            <v>719.39</v>
          </cell>
          <cell r="F4017" t="str">
            <v>PEÇ</v>
          </cell>
          <cell r="H4017">
            <v>200</v>
          </cell>
          <cell r="I4017">
            <v>1300</v>
          </cell>
        </row>
        <row r="4018">
          <cell r="A4018">
            <v>304068</v>
          </cell>
          <cell r="B4018" t="str">
            <v>TUBO-CILIND TUBINTK9CL 200 1380</v>
          </cell>
          <cell r="C4018" t="str">
            <v>TUBINTK9CL 200 1380</v>
          </cell>
          <cell r="D4018">
            <v>0.01</v>
          </cell>
          <cell r="E4018">
            <v>324.86</v>
          </cell>
          <cell r="F4018" t="str">
            <v>PEÇ</v>
          </cell>
          <cell r="H4018">
            <v>200</v>
          </cell>
          <cell r="I4018">
            <v>1380</v>
          </cell>
        </row>
        <row r="4019">
          <cell r="A4019">
            <v>304069</v>
          </cell>
          <cell r="B4019" t="str">
            <v>TUBO-CILIND TUBINTK9CL 200 1400</v>
          </cell>
          <cell r="C4019" t="str">
            <v>TUBINTK9CL 200 1400</v>
          </cell>
          <cell r="D4019">
            <v>0.01</v>
          </cell>
          <cell r="E4019">
            <v>324.86</v>
          </cell>
          <cell r="F4019" t="str">
            <v>PEÇ</v>
          </cell>
          <cell r="H4019">
            <v>200</v>
          </cell>
          <cell r="I4019">
            <v>1400</v>
          </cell>
        </row>
        <row r="4020">
          <cell r="A4020">
            <v>304070</v>
          </cell>
          <cell r="B4020" t="str">
            <v>TUBO-CILIND TUBINTK9CL 200 1420</v>
          </cell>
          <cell r="C4020" t="str">
            <v>TUBINTK9CL 200 1420</v>
          </cell>
          <cell r="D4020">
            <v>0.01</v>
          </cell>
          <cell r="E4020">
            <v>324.86</v>
          </cell>
          <cell r="F4020" t="str">
            <v>PEÇ</v>
          </cell>
          <cell r="H4020">
            <v>200</v>
          </cell>
          <cell r="I4020">
            <v>1420</v>
          </cell>
        </row>
        <row r="4021">
          <cell r="A4021">
            <v>304071</v>
          </cell>
          <cell r="B4021" t="str">
            <v>TUBO-CILIND TUBINTK9CL 200 1430</v>
          </cell>
          <cell r="C4021" t="str">
            <v>TUBINTK9CL 200 1430</v>
          </cell>
          <cell r="D4021">
            <v>0.01</v>
          </cell>
          <cell r="E4021">
            <v>324.86</v>
          </cell>
          <cell r="F4021" t="str">
            <v>PEÇ</v>
          </cell>
          <cell r="H4021">
            <v>200</v>
          </cell>
          <cell r="I4021">
            <v>1430</v>
          </cell>
        </row>
        <row r="4022">
          <cell r="A4022">
            <v>304072</v>
          </cell>
          <cell r="B4022" t="str">
            <v>TUBO-CILIND TUBINTK9CL 200 1450</v>
          </cell>
          <cell r="C4022" t="str">
            <v>TUBINTK9CL 200 1450</v>
          </cell>
          <cell r="D4022">
            <v>0.01</v>
          </cell>
          <cell r="E4022">
            <v>324.86</v>
          </cell>
          <cell r="F4022" t="str">
            <v>PEÇ</v>
          </cell>
          <cell r="H4022">
            <v>200</v>
          </cell>
          <cell r="I4022">
            <v>1450</v>
          </cell>
        </row>
        <row r="4023">
          <cell r="A4023">
            <v>304073</v>
          </cell>
          <cell r="B4023" t="str">
            <v>TUBO-CILIND TUBINTK9CL 200 1470</v>
          </cell>
          <cell r="C4023" t="str">
            <v>TUBINTK9CL 200 1470</v>
          </cell>
          <cell r="D4023">
            <v>0.01</v>
          </cell>
          <cell r="E4023">
            <v>324.86</v>
          </cell>
          <cell r="F4023" t="str">
            <v>PEÇ</v>
          </cell>
          <cell r="H4023">
            <v>200</v>
          </cell>
          <cell r="I4023">
            <v>1470</v>
          </cell>
        </row>
        <row r="4024">
          <cell r="A4024">
            <v>304074</v>
          </cell>
          <cell r="B4024" t="str">
            <v>TUBO-CILIND TUBINTK9CL 200 1480</v>
          </cell>
          <cell r="C4024" t="str">
            <v>TUBINTK9CL 200 1480</v>
          </cell>
          <cell r="D4024">
            <v>0.01</v>
          </cell>
          <cell r="E4024">
            <v>324.86</v>
          </cell>
          <cell r="F4024" t="str">
            <v>PEÇ</v>
          </cell>
          <cell r="H4024">
            <v>200</v>
          </cell>
          <cell r="I4024">
            <v>1480</v>
          </cell>
        </row>
        <row r="4025">
          <cell r="A4025">
            <v>304075</v>
          </cell>
          <cell r="B4025" t="str">
            <v>TUBO-CILIND TUBINTK9CL 200 1500</v>
          </cell>
          <cell r="C4025" t="str">
            <v>TUBINTK9CL 200 1500</v>
          </cell>
          <cell r="D4025">
            <v>181.89</v>
          </cell>
          <cell r="E4025">
            <v>508.43</v>
          </cell>
          <cell r="F4025" t="str">
            <v>PEÇ</v>
          </cell>
          <cell r="H4025">
            <v>200</v>
          </cell>
          <cell r="I4025">
            <v>1500</v>
          </cell>
        </row>
        <row r="4026">
          <cell r="A4026">
            <v>304076</v>
          </cell>
          <cell r="B4026" t="str">
            <v>TUBO-CILIND TUBINTK9CL 200 1510</v>
          </cell>
          <cell r="C4026" t="str">
            <v>TUBINTK9CL 200 1510</v>
          </cell>
          <cell r="D4026">
            <v>0.01</v>
          </cell>
          <cell r="E4026">
            <v>433.14</v>
          </cell>
          <cell r="F4026" t="str">
            <v>PEÇ</v>
          </cell>
          <cell r="H4026">
            <v>200</v>
          </cell>
          <cell r="I4026">
            <v>1510</v>
          </cell>
        </row>
        <row r="4027">
          <cell r="A4027">
            <v>304077</v>
          </cell>
          <cell r="B4027" t="str">
            <v>TUBO-CILIND TUBINTK9CL 200 1550</v>
          </cell>
          <cell r="C4027" t="str">
            <v>TUBINTK9CL 200 1550</v>
          </cell>
          <cell r="D4027">
            <v>175.26</v>
          </cell>
          <cell r="E4027">
            <v>433.14</v>
          </cell>
          <cell r="F4027" t="str">
            <v>PEÇ</v>
          </cell>
          <cell r="H4027">
            <v>200</v>
          </cell>
          <cell r="I4027">
            <v>1550</v>
          </cell>
        </row>
        <row r="4028">
          <cell r="A4028">
            <v>304078</v>
          </cell>
          <cell r="B4028" t="str">
            <v>TUBO-CILIND TUBINTK9CL 200 1580</v>
          </cell>
          <cell r="C4028" t="str">
            <v>TUBINTK9CL 200 1580</v>
          </cell>
          <cell r="D4028">
            <v>0.01</v>
          </cell>
          <cell r="E4028">
            <v>433.14</v>
          </cell>
          <cell r="F4028" t="str">
            <v>PEÇ</v>
          </cell>
          <cell r="H4028">
            <v>200</v>
          </cell>
          <cell r="I4028">
            <v>1580</v>
          </cell>
        </row>
        <row r="4029">
          <cell r="A4029">
            <v>304079</v>
          </cell>
          <cell r="B4029" t="str">
            <v>TUBO-CILIND TUBINTK9CL 200 1650</v>
          </cell>
          <cell r="C4029" t="str">
            <v>TUBINTK9CL 200 1650</v>
          </cell>
          <cell r="D4029">
            <v>0.01</v>
          </cell>
          <cell r="E4029">
            <v>433.14</v>
          </cell>
          <cell r="F4029" t="str">
            <v>PEÇ</v>
          </cell>
          <cell r="H4029">
            <v>200</v>
          </cell>
          <cell r="I4029">
            <v>1650</v>
          </cell>
        </row>
        <row r="4030">
          <cell r="A4030">
            <v>304080</v>
          </cell>
          <cell r="B4030" t="str">
            <v>TUBO-CILIND TUBINTK9CL 200 1750</v>
          </cell>
          <cell r="C4030" t="str">
            <v>TUBINTK9CL 200 1750</v>
          </cell>
          <cell r="D4030">
            <v>191.81</v>
          </cell>
          <cell r="E4030">
            <v>433.14</v>
          </cell>
          <cell r="F4030" t="str">
            <v>PEÇ</v>
          </cell>
          <cell r="H4030">
            <v>200</v>
          </cell>
          <cell r="I4030">
            <v>1750</v>
          </cell>
        </row>
        <row r="4031">
          <cell r="A4031">
            <v>304081</v>
          </cell>
          <cell r="B4031" t="str">
            <v>TUBO-CILIND TUBINTK9CL 200 1780</v>
          </cell>
          <cell r="C4031" t="str">
            <v>TUBINTK9CL 200 1780</v>
          </cell>
          <cell r="D4031">
            <v>0.01</v>
          </cell>
          <cell r="E4031">
            <v>433.14</v>
          </cell>
          <cell r="F4031" t="str">
            <v>PEÇ</v>
          </cell>
          <cell r="H4031">
            <v>200</v>
          </cell>
          <cell r="I4031">
            <v>1780</v>
          </cell>
        </row>
        <row r="4032">
          <cell r="A4032">
            <v>304082</v>
          </cell>
          <cell r="B4032" t="str">
            <v>TUBO-CILIND TUBINTK9CL 200 1800</v>
          </cell>
          <cell r="C4032" t="str">
            <v>TUBINTK9CL 200 1800</v>
          </cell>
          <cell r="D4032">
            <v>0.01</v>
          </cell>
          <cell r="E4032">
            <v>433.14</v>
          </cell>
          <cell r="F4032" t="str">
            <v>PEÇ</v>
          </cell>
          <cell r="H4032">
            <v>200</v>
          </cell>
          <cell r="I4032">
            <v>1800</v>
          </cell>
        </row>
        <row r="4033">
          <cell r="A4033">
            <v>304083</v>
          </cell>
          <cell r="B4033" t="str">
            <v>TUBO-CILIND TUBINTK9CL 200 1810</v>
          </cell>
          <cell r="C4033" t="str">
            <v>TUBINTK9CL 200 1810</v>
          </cell>
          <cell r="D4033">
            <v>0.01</v>
          </cell>
          <cell r="E4033">
            <v>433.14</v>
          </cell>
          <cell r="F4033" t="str">
            <v>PEÇ</v>
          </cell>
          <cell r="H4033">
            <v>200</v>
          </cell>
          <cell r="I4033">
            <v>1810</v>
          </cell>
        </row>
        <row r="4034">
          <cell r="A4034">
            <v>304084</v>
          </cell>
          <cell r="B4034" t="str">
            <v>TUBO-CILIND TUBINTK9CL 200 1840</v>
          </cell>
          <cell r="C4034" t="str">
            <v>TUBINTK9CL 200 1840</v>
          </cell>
          <cell r="D4034">
            <v>0.01</v>
          </cell>
          <cell r="E4034">
            <v>433.14</v>
          </cell>
          <cell r="F4034" t="str">
            <v>PEÇ</v>
          </cell>
          <cell r="H4034">
            <v>200</v>
          </cell>
          <cell r="I4034">
            <v>1840</v>
          </cell>
        </row>
        <row r="4035">
          <cell r="A4035">
            <v>304085</v>
          </cell>
          <cell r="B4035" t="str">
            <v>TUBO-CILIND TUBINTK9CL 200 1900</v>
          </cell>
          <cell r="C4035" t="str">
            <v>TUBINTK9CL 200 1900</v>
          </cell>
          <cell r="D4035">
            <v>0.01</v>
          </cell>
          <cell r="E4035">
            <v>433.14</v>
          </cell>
          <cell r="F4035" t="str">
            <v>PEÇ</v>
          </cell>
          <cell r="H4035">
            <v>200</v>
          </cell>
          <cell r="I4035">
            <v>1900</v>
          </cell>
        </row>
        <row r="4036">
          <cell r="A4036">
            <v>304086</v>
          </cell>
          <cell r="B4036" t="str">
            <v>TUBO-CILIND TUBINTK9CL 200 1910</v>
          </cell>
          <cell r="C4036" t="str">
            <v>TUBINTK9CL 200 1910</v>
          </cell>
          <cell r="D4036">
            <v>0.01</v>
          </cell>
          <cell r="E4036">
            <v>433.14</v>
          </cell>
          <cell r="F4036" t="str">
            <v>PEÇ</v>
          </cell>
          <cell r="H4036">
            <v>200</v>
          </cell>
          <cell r="I4036">
            <v>1910</v>
          </cell>
        </row>
        <row r="4037">
          <cell r="A4037">
            <v>304087</v>
          </cell>
          <cell r="B4037" t="str">
            <v>TUBO-CILIND TUBINTK9CL 200 1930</v>
          </cell>
          <cell r="C4037" t="str">
            <v>TUBINTK9CL 200 1930</v>
          </cell>
          <cell r="D4037">
            <v>0.01</v>
          </cell>
          <cell r="E4037">
            <v>433.14</v>
          </cell>
          <cell r="F4037" t="str">
            <v>PEÇ</v>
          </cell>
          <cell r="H4037">
            <v>200</v>
          </cell>
          <cell r="I4037">
            <v>1930</v>
          </cell>
        </row>
        <row r="4038">
          <cell r="A4038">
            <v>304088</v>
          </cell>
          <cell r="B4038" t="str">
            <v>TUBO-CILIND TUBINTK9CL 200 2000</v>
          </cell>
          <cell r="C4038" t="str">
            <v>TUBINTK9CL 200 2000</v>
          </cell>
          <cell r="D4038">
            <v>225.83</v>
          </cell>
          <cell r="E4038">
            <v>621.6</v>
          </cell>
          <cell r="F4038" t="str">
            <v>PEÇ</v>
          </cell>
          <cell r="H4038">
            <v>200</v>
          </cell>
          <cell r="I4038">
            <v>2000</v>
          </cell>
        </row>
        <row r="4039">
          <cell r="A4039">
            <v>304089</v>
          </cell>
          <cell r="B4039" t="str">
            <v>TUBO-CILIND TUBINTK9CL 200 2020</v>
          </cell>
          <cell r="C4039" t="str">
            <v>TUBINTK9CL 200 2020</v>
          </cell>
          <cell r="D4039">
            <v>214.17</v>
          </cell>
          <cell r="E4039">
            <v>541.42999999999995</v>
          </cell>
          <cell r="F4039" t="str">
            <v>PEÇ</v>
          </cell>
          <cell r="H4039">
            <v>200</v>
          </cell>
          <cell r="I4039">
            <v>2020</v>
          </cell>
        </row>
        <row r="4040">
          <cell r="A4040">
            <v>304090</v>
          </cell>
          <cell r="B4040" t="str">
            <v>TUBO-CILIND TUBINTK9CL 200 2100</v>
          </cell>
          <cell r="C4040" t="str">
            <v>TUBINTK9CL 200 2100</v>
          </cell>
          <cell r="D4040">
            <v>0.01</v>
          </cell>
          <cell r="E4040">
            <v>541.42999999999995</v>
          </cell>
          <cell r="F4040" t="str">
            <v>PEÇ</v>
          </cell>
          <cell r="H4040">
            <v>200</v>
          </cell>
          <cell r="I4040">
            <v>2100</v>
          </cell>
        </row>
        <row r="4041">
          <cell r="A4041">
            <v>304091</v>
          </cell>
          <cell r="B4041" t="str">
            <v>TUBO-CILIND TUBINTK9CL 200 2140</v>
          </cell>
          <cell r="C4041" t="str">
            <v>TUBINTK9CL 200 2140</v>
          </cell>
          <cell r="D4041">
            <v>0.01</v>
          </cell>
          <cell r="E4041">
            <v>541.42999999999995</v>
          </cell>
          <cell r="F4041" t="str">
            <v>PEÇ</v>
          </cell>
          <cell r="H4041">
            <v>200</v>
          </cell>
          <cell r="I4041">
            <v>2140</v>
          </cell>
        </row>
        <row r="4042">
          <cell r="A4042">
            <v>304092</v>
          </cell>
          <cell r="B4042" t="str">
            <v>TUBO-CILIND TUBINTK9CL 200 2150</v>
          </cell>
          <cell r="C4042" t="str">
            <v>TUBINTK9CL 200 2150</v>
          </cell>
          <cell r="D4042">
            <v>215.5</v>
          </cell>
          <cell r="E4042">
            <v>541.42999999999995</v>
          </cell>
          <cell r="F4042" t="str">
            <v>PEÇ</v>
          </cell>
          <cell r="H4042">
            <v>200</v>
          </cell>
          <cell r="I4042">
            <v>2150</v>
          </cell>
        </row>
        <row r="4043">
          <cell r="A4043">
            <v>304093</v>
          </cell>
          <cell r="B4043" t="str">
            <v>TUBO-CILIND TUBINTK9CL 200 2190</v>
          </cell>
          <cell r="C4043" t="str">
            <v>TUBINTK9CL 200 2190</v>
          </cell>
          <cell r="D4043">
            <v>0.01</v>
          </cell>
          <cell r="E4043">
            <v>541.42999999999995</v>
          </cell>
          <cell r="F4043" t="str">
            <v>PEÇ</v>
          </cell>
          <cell r="H4043">
            <v>200</v>
          </cell>
          <cell r="I4043">
            <v>2190</v>
          </cell>
        </row>
        <row r="4044">
          <cell r="A4044">
            <v>304094</v>
          </cell>
          <cell r="B4044" t="str">
            <v>TUBO-CILIND TUBINTK9CL 200 2200</v>
          </cell>
          <cell r="C4044" t="str">
            <v>TUBINTK9CL 200 2200</v>
          </cell>
          <cell r="D4044">
            <v>0.01</v>
          </cell>
          <cell r="E4044">
            <v>541.42999999999995</v>
          </cell>
          <cell r="F4044" t="str">
            <v>PEÇ</v>
          </cell>
          <cell r="H4044">
            <v>200</v>
          </cell>
          <cell r="I4044">
            <v>2200</v>
          </cell>
        </row>
        <row r="4045">
          <cell r="A4045">
            <v>304095</v>
          </cell>
          <cell r="B4045" t="str">
            <v>TUBO-CILIND TUBINTK9CL 200 2210</v>
          </cell>
          <cell r="C4045" t="str">
            <v>TUBINTK9CL 200 2210</v>
          </cell>
          <cell r="D4045">
            <v>0.01</v>
          </cell>
          <cell r="E4045">
            <v>541.42999999999995</v>
          </cell>
          <cell r="F4045" t="str">
            <v>PEÇ</v>
          </cell>
          <cell r="H4045">
            <v>200</v>
          </cell>
          <cell r="I4045">
            <v>2210</v>
          </cell>
        </row>
        <row r="4046">
          <cell r="A4046">
            <v>304096</v>
          </cell>
          <cell r="B4046" t="str">
            <v>TUBO-CILIND TUBINTK9CL 200 2230</v>
          </cell>
          <cell r="C4046" t="str">
            <v>TUBINTK9CL 200 2230</v>
          </cell>
          <cell r="D4046">
            <v>0.01</v>
          </cell>
          <cell r="E4046">
            <v>541.42999999999995</v>
          </cell>
          <cell r="F4046" t="str">
            <v>PEÇ</v>
          </cell>
          <cell r="H4046">
            <v>200</v>
          </cell>
          <cell r="I4046">
            <v>2230</v>
          </cell>
        </row>
        <row r="4047">
          <cell r="A4047">
            <v>304097</v>
          </cell>
          <cell r="B4047" t="str">
            <v>TUBO-CILIND TUBINTK9CL 200 2240</v>
          </cell>
          <cell r="C4047" t="str">
            <v>TUBINTK9CL 200 2240</v>
          </cell>
          <cell r="D4047">
            <v>0.01</v>
          </cell>
          <cell r="E4047">
            <v>541.42999999999995</v>
          </cell>
          <cell r="F4047" t="str">
            <v>PEÇ</v>
          </cell>
          <cell r="H4047">
            <v>200</v>
          </cell>
          <cell r="I4047">
            <v>2240</v>
          </cell>
        </row>
        <row r="4048">
          <cell r="A4048">
            <v>304098</v>
          </cell>
          <cell r="B4048" t="str">
            <v>TUBO-CILIND TUBINTK9CL 200 2400</v>
          </cell>
          <cell r="C4048" t="str">
            <v>TUBINTK9CL 200 2400</v>
          </cell>
          <cell r="D4048">
            <v>0.01</v>
          </cell>
          <cell r="E4048">
            <v>541.42999999999995</v>
          </cell>
          <cell r="F4048" t="str">
            <v>PEÇ</v>
          </cell>
          <cell r="H4048">
            <v>200</v>
          </cell>
          <cell r="I4048">
            <v>2400</v>
          </cell>
        </row>
        <row r="4049">
          <cell r="A4049">
            <v>304099</v>
          </cell>
          <cell r="B4049" t="str">
            <v>TUBO-CILIND TUBINTK9CL 200 2430</v>
          </cell>
          <cell r="C4049" t="str">
            <v>TUBINTK9CL 200 2430</v>
          </cell>
          <cell r="D4049">
            <v>0.01</v>
          </cell>
          <cell r="E4049">
            <v>541.42999999999995</v>
          </cell>
          <cell r="F4049" t="str">
            <v>PEÇ</v>
          </cell>
          <cell r="H4049">
            <v>200</v>
          </cell>
          <cell r="I4049">
            <v>2430</v>
          </cell>
        </row>
        <row r="4050">
          <cell r="A4050">
            <v>304100</v>
          </cell>
          <cell r="B4050" t="str">
            <v>TUBO-CILIND TUBINTK9CL 200 2450</v>
          </cell>
          <cell r="C4050" t="str">
            <v>TUBINTK9CL 200 2450</v>
          </cell>
          <cell r="D4050">
            <v>0.01</v>
          </cell>
          <cell r="E4050">
            <v>541.42999999999995</v>
          </cell>
          <cell r="F4050" t="str">
            <v>PEÇ</v>
          </cell>
          <cell r="H4050">
            <v>200</v>
          </cell>
          <cell r="I4050">
            <v>2450</v>
          </cell>
        </row>
        <row r="4051">
          <cell r="A4051">
            <v>304101</v>
          </cell>
          <cell r="B4051" t="str">
            <v>TUBO-CILIND TUBINTK9CL 200 2460</v>
          </cell>
          <cell r="C4051" t="str">
            <v>TUBINTK9CL 200 2460</v>
          </cell>
          <cell r="D4051">
            <v>0.01</v>
          </cell>
          <cell r="E4051">
            <v>541.42999999999995</v>
          </cell>
          <cell r="F4051" t="str">
            <v>PEÇ</v>
          </cell>
          <cell r="H4051">
            <v>200</v>
          </cell>
          <cell r="I4051">
            <v>2460</v>
          </cell>
        </row>
        <row r="4052">
          <cell r="A4052">
            <v>304102</v>
          </cell>
          <cell r="B4052" t="str">
            <v>TUBO-CILIND TUBINTK9CL 200 2480</v>
          </cell>
          <cell r="C4052" t="str">
            <v>TUBINTK9CL 200 2480</v>
          </cell>
          <cell r="D4052">
            <v>0.01</v>
          </cell>
          <cell r="E4052">
            <v>541.42999999999995</v>
          </cell>
          <cell r="F4052" t="str">
            <v>PEÇ</v>
          </cell>
          <cell r="H4052">
            <v>200</v>
          </cell>
          <cell r="I4052">
            <v>2480</v>
          </cell>
        </row>
        <row r="4053">
          <cell r="A4053">
            <v>304103</v>
          </cell>
          <cell r="B4053" t="str">
            <v>TUBO-CILIND TUBINTK9CL 200 2500</v>
          </cell>
          <cell r="C4053" t="str">
            <v>TUBINTK9CL 200 2500</v>
          </cell>
          <cell r="D4053">
            <v>240.68</v>
          </cell>
          <cell r="E4053">
            <v>1079.3499999999999</v>
          </cell>
          <cell r="F4053" t="str">
            <v>PEÇ</v>
          </cell>
          <cell r="H4053">
            <v>200</v>
          </cell>
          <cell r="I4053">
            <v>2500</v>
          </cell>
        </row>
        <row r="4054">
          <cell r="A4054">
            <v>304104</v>
          </cell>
          <cell r="B4054" t="str">
            <v>TUBO-CILIND TUBINTK9CL 200 2600</v>
          </cell>
          <cell r="C4054" t="str">
            <v>TUBINTK9CL 200 2600</v>
          </cell>
          <cell r="D4054">
            <v>292.07</v>
          </cell>
          <cell r="E4054">
            <v>893.51</v>
          </cell>
          <cell r="F4054" t="str">
            <v>PEÇ</v>
          </cell>
          <cell r="H4054">
            <v>200</v>
          </cell>
          <cell r="I4054">
            <v>2600</v>
          </cell>
        </row>
        <row r="4055">
          <cell r="A4055">
            <v>304105</v>
          </cell>
          <cell r="B4055" t="str">
            <v>TUBO-CILIND TUBINTK9CL 200 2650</v>
          </cell>
          <cell r="C4055" t="str">
            <v>TUBINTK9CL 200 2650</v>
          </cell>
          <cell r="D4055">
            <v>0.01</v>
          </cell>
          <cell r="E4055">
            <v>649.72</v>
          </cell>
          <cell r="F4055" t="str">
            <v>PEÇ</v>
          </cell>
          <cell r="H4055">
            <v>200</v>
          </cell>
          <cell r="I4055">
            <v>2650</v>
          </cell>
        </row>
        <row r="4056">
          <cell r="A4056">
            <v>304106</v>
          </cell>
          <cell r="B4056" t="str">
            <v>TUBO-CILIND TUBINTK9CL 200 2700</v>
          </cell>
          <cell r="C4056" t="str">
            <v>TUBINTK9CL 200 2700</v>
          </cell>
          <cell r="D4056">
            <v>255.17</v>
          </cell>
          <cell r="E4056">
            <v>1507.68</v>
          </cell>
          <cell r="F4056" t="str">
            <v>PEÇ</v>
          </cell>
          <cell r="H4056">
            <v>200</v>
          </cell>
          <cell r="I4056">
            <v>2700</v>
          </cell>
        </row>
        <row r="4057">
          <cell r="A4057">
            <v>304107</v>
          </cell>
          <cell r="B4057" t="str">
            <v>TUBO-CILIND TUBINTK9CL 200 2740</v>
          </cell>
          <cell r="C4057" t="str">
            <v>TUBINTK9CL 200 2740</v>
          </cell>
          <cell r="D4057">
            <v>0.01</v>
          </cell>
          <cell r="E4057">
            <v>649.72</v>
          </cell>
          <cell r="F4057" t="str">
            <v>PEÇ</v>
          </cell>
          <cell r="H4057">
            <v>200</v>
          </cell>
          <cell r="I4057">
            <v>2740</v>
          </cell>
        </row>
        <row r="4058">
          <cell r="A4058">
            <v>304108</v>
          </cell>
          <cell r="B4058" t="str">
            <v>TUBO-CILIND TUBINTK9CL 200 2800</v>
          </cell>
          <cell r="C4058" t="str">
            <v>TUBINTK9CL 200 2800</v>
          </cell>
          <cell r="D4058">
            <v>290.83999999999997</v>
          </cell>
          <cell r="E4058">
            <v>649.72</v>
          </cell>
          <cell r="F4058" t="str">
            <v>PEÇ</v>
          </cell>
          <cell r="H4058">
            <v>200</v>
          </cell>
          <cell r="I4058">
            <v>2800</v>
          </cell>
        </row>
        <row r="4059">
          <cell r="A4059">
            <v>304109</v>
          </cell>
          <cell r="B4059" t="str">
            <v>TUBO-CILIND TUBINTK9CL 200 2830</v>
          </cell>
          <cell r="C4059" t="str">
            <v>TUBINTK9CL 200 2830</v>
          </cell>
          <cell r="D4059">
            <v>0.01</v>
          </cell>
          <cell r="E4059">
            <v>649.72</v>
          </cell>
          <cell r="F4059" t="str">
            <v>PEÇ</v>
          </cell>
          <cell r="H4059">
            <v>200</v>
          </cell>
          <cell r="I4059">
            <v>2830</v>
          </cell>
        </row>
        <row r="4060">
          <cell r="A4060">
            <v>304110</v>
          </cell>
          <cell r="B4060" t="str">
            <v>TUBO-CILIND TUBINTK9CL 200 2850</v>
          </cell>
          <cell r="C4060" t="str">
            <v>TUBINTK9CL 200 2850</v>
          </cell>
          <cell r="D4060">
            <v>301.44</v>
          </cell>
          <cell r="E4060">
            <v>846.21</v>
          </cell>
          <cell r="F4060" t="str">
            <v>PEÇ</v>
          </cell>
          <cell r="H4060">
            <v>200</v>
          </cell>
          <cell r="I4060">
            <v>2850</v>
          </cell>
        </row>
        <row r="4061">
          <cell r="A4061">
            <v>304111</v>
          </cell>
          <cell r="B4061" t="str">
            <v>TUBO-CILIND TUBINTK9CL 200 2860</v>
          </cell>
          <cell r="C4061" t="str">
            <v>TUBINTK9CL 200 2860</v>
          </cell>
          <cell r="D4061">
            <v>0.01</v>
          </cell>
          <cell r="E4061">
            <v>649.72</v>
          </cell>
          <cell r="F4061" t="str">
            <v>PEÇ</v>
          </cell>
          <cell r="H4061">
            <v>200</v>
          </cell>
          <cell r="I4061">
            <v>2860</v>
          </cell>
        </row>
        <row r="4062">
          <cell r="A4062">
            <v>304112</v>
          </cell>
          <cell r="B4062" t="str">
            <v>TUBO-CILIND TUBINTK9CL 200 2880</v>
          </cell>
          <cell r="C4062" t="str">
            <v>TUBINTK9CL 200 2880</v>
          </cell>
          <cell r="D4062">
            <v>284.39</v>
          </cell>
          <cell r="E4062">
            <v>693.04</v>
          </cell>
          <cell r="F4062" t="str">
            <v>PEÇ</v>
          </cell>
          <cell r="H4062">
            <v>200</v>
          </cell>
          <cell r="I4062">
            <v>2880</v>
          </cell>
        </row>
        <row r="4063">
          <cell r="A4063">
            <v>304113</v>
          </cell>
          <cell r="B4063" t="str">
            <v>TUBO-CILIND TUBINTK9CL 200 2890</v>
          </cell>
          <cell r="C4063" t="str">
            <v>TUBINTK9CL 200 2890</v>
          </cell>
          <cell r="D4063">
            <v>284.04000000000002</v>
          </cell>
          <cell r="E4063">
            <v>649.72</v>
          </cell>
          <cell r="F4063" t="str">
            <v>PEÇ</v>
          </cell>
          <cell r="H4063">
            <v>200</v>
          </cell>
          <cell r="I4063">
            <v>2890</v>
          </cell>
        </row>
        <row r="4064">
          <cell r="A4064">
            <v>304114</v>
          </cell>
          <cell r="B4064" t="str">
            <v>TUBO-CILIND TUBINTK9CL 200 2900</v>
          </cell>
          <cell r="C4064" t="str">
            <v>TUBINTK9CL 200 2900</v>
          </cell>
          <cell r="D4064">
            <v>299.63</v>
          </cell>
          <cell r="E4064">
            <v>497.27</v>
          </cell>
          <cell r="F4064" t="str">
            <v>PEÇ</v>
          </cell>
          <cell r="H4064">
            <v>200</v>
          </cell>
          <cell r="I4064">
            <v>2900</v>
          </cell>
        </row>
        <row r="4065">
          <cell r="A4065">
            <v>304115</v>
          </cell>
          <cell r="B4065" t="str">
            <v>TUBO-CILIND TUBINTK9CL 200 2980</v>
          </cell>
          <cell r="C4065" t="str">
            <v>TUBINTK9CL 200 2980</v>
          </cell>
          <cell r="D4065">
            <v>0.01</v>
          </cell>
          <cell r="E4065">
            <v>649.72</v>
          </cell>
          <cell r="F4065" t="str">
            <v>PEÇ</v>
          </cell>
          <cell r="H4065">
            <v>200</v>
          </cell>
          <cell r="I4065">
            <v>2980</v>
          </cell>
        </row>
        <row r="4066">
          <cell r="A4066">
            <v>304116</v>
          </cell>
          <cell r="B4066" t="str">
            <v>TUBO-CILIND TUBINTK9CL 200 3000</v>
          </cell>
          <cell r="C4066" t="str">
            <v>TUBINTK9CL 200 3000</v>
          </cell>
          <cell r="D4066">
            <v>280.33999999999997</v>
          </cell>
          <cell r="E4066">
            <v>1249.3399999999999</v>
          </cell>
          <cell r="F4066" t="str">
            <v>PEÇ</v>
          </cell>
          <cell r="H4066">
            <v>200</v>
          </cell>
          <cell r="I4066">
            <v>3000</v>
          </cell>
        </row>
        <row r="4067">
          <cell r="A4067">
            <v>304117</v>
          </cell>
          <cell r="B4067" t="str">
            <v>TUBO-CILIND TUBINTK9CL 200 3050</v>
          </cell>
          <cell r="C4067" t="str">
            <v>TUBINTK9CL 200 3050</v>
          </cell>
          <cell r="D4067">
            <v>319.07</v>
          </cell>
          <cell r="E4067">
            <v>957.66</v>
          </cell>
          <cell r="F4067" t="str">
            <v>PEÇ</v>
          </cell>
          <cell r="H4067">
            <v>200</v>
          </cell>
          <cell r="I4067">
            <v>3050</v>
          </cell>
        </row>
        <row r="4068">
          <cell r="A4068">
            <v>304118</v>
          </cell>
          <cell r="B4068" t="str">
            <v>TUBO-CILIND TUBINTK9CL 200 3100</v>
          </cell>
          <cell r="C4068" t="str">
            <v>TUBINTK9CL 200 3100</v>
          </cell>
          <cell r="D4068">
            <v>323.58999999999997</v>
          </cell>
          <cell r="E4068">
            <v>957.66</v>
          </cell>
          <cell r="F4068" t="str">
            <v>PEÇ</v>
          </cell>
          <cell r="H4068">
            <v>200</v>
          </cell>
          <cell r="I4068">
            <v>3100</v>
          </cell>
        </row>
        <row r="4069">
          <cell r="A4069">
            <v>304119</v>
          </cell>
          <cell r="B4069" t="str">
            <v>TUBO-CILIND TUBINTK9CL 200 3150</v>
          </cell>
          <cell r="C4069" t="str">
            <v>TUBINTK9CL 200 3150</v>
          </cell>
          <cell r="D4069">
            <v>0.01</v>
          </cell>
          <cell r="E4069">
            <v>758.39</v>
          </cell>
          <cell r="F4069" t="str">
            <v>PEÇ</v>
          </cell>
          <cell r="H4069">
            <v>200</v>
          </cell>
          <cell r="I4069">
            <v>3150</v>
          </cell>
        </row>
        <row r="4070">
          <cell r="A4070">
            <v>304120</v>
          </cell>
          <cell r="B4070" t="str">
            <v>TUBO-CILIND TUBINTK9CL 200 3180</v>
          </cell>
          <cell r="C4070" t="str">
            <v>TUBINTK9CL 200 3180</v>
          </cell>
          <cell r="D4070">
            <v>0.01</v>
          </cell>
          <cell r="E4070">
            <v>758.39</v>
          </cell>
          <cell r="F4070" t="str">
            <v>PEÇ</v>
          </cell>
          <cell r="H4070">
            <v>200</v>
          </cell>
          <cell r="I4070">
            <v>3180</v>
          </cell>
        </row>
        <row r="4071">
          <cell r="A4071">
            <v>304121</v>
          </cell>
          <cell r="B4071" t="str">
            <v>TUBO-CILIND TUBINTK9CL 200 3260</v>
          </cell>
          <cell r="C4071" t="str">
            <v>TUBINTK9CL 200 3260</v>
          </cell>
          <cell r="D4071">
            <v>0.01</v>
          </cell>
          <cell r="E4071">
            <v>758.39</v>
          </cell>
          <cell r="F4071" t="str">
            <v>PEÇ</v>
          </cell>
          <cell r="H4071">
            <v>200</v>
          </cell>
          <cell r="I4071">
            <v>3260</v>
          </cell>
        </row>
        <row r="4072">
          <cell r="A4072">
            <v>304122</v>
          </cell>
          <cell r="B4072" t="str">
            <v>TUBO-CILIND TUBINTK9CL 200 3280</v>
          </cell>
          <cell r="C4072" t="str">
            <v>TUBINTK9CL 200 3280</v>
          </cell>
          <cell r="D4072">
            <v>0.01</v>
          </cell>
          <cell r="E4072">
            <v>758.39</v>
          </cell>
          <cell r="F4072" t="str">
            <v>PEÇ</v>
          </cell>
          <cell r="H4072">
            <v>200</v>
          </cell>
          <cell r="I4072">
            <v>3280</v>
          </cell>
        </row>
        <row r="4073">
          <cell r="A4073">
            <v>304123</v>
          </cell>
          <cell r="B4073" t="str">
            <v>TUBO-CILIND TUBINTK9CL 200 3350</v>
          </cell>
          <cell r="C4073" t="str">
            <v>TUBINTK9CL 200 3350</v>
          </cell>
          <cell r="D4073">
            <v>0.01</v>
          </cell>
          <cell r="E4073">
            <v>758.39</v>
          </cell>
          <cell r="F4073" t="str">
            <v>PEÇ</v>
          </cell>
          <cell r="H4073">
            <v>200</v>
          </cell>
          <cell r="I4073">
            <v>3350</v>
          </cell>
        </row>
        <row r="4074">
          <cell r="A4074">
            <v>304124</v>
          </cell>
          <cell r="B4074" t="str">
            <v>TUBO-CILIND TUBINTK9CL 200 3500</v>
          </cell>
          <cell r="C4074" t="str">
            <v>TUBINTK9CL 200 3500</v>
          </cell>
          <cell r="D4074">
            <v>324.14999999999998</v>
          </cell>
          <cell r="E4074">
            <v>1419.26</v>
          </cell>
          <cell r="F4074" t="str">
            <v>PEÇ</v>
          </cell>
          <cell r="H4074">
            <v>200</v>
          </cell>
          <cell r="I4074">
            <v>3500</v>
          </cell>
        </row>
        <row r="4075">
          <cell r="A4075">
            <v>304125</v>
          </cell>
          <cell r="B4075" t="str">
            <v>TUBO-CILIND TUBINTK9CL 200 3590</v>
          </cell>
          <cell r="C4075" t="str">
            <v>TUBINTK9CL 200 3590</v>
          </cell>
          <cell r="D4075">
            <v>0.01</v>
          </cell>
          <cell r="E4075">
            <v>866.29</v>
          </cell>
          <cell r="F4075" t="str">
            <v>PEÇ</v>
          </cell>
          <cell r="H4075">
            <v>200</v>
          </cell>
          <cell r="I4075">
            <v>3590</v>
          </cell>
        </row>
        <row r="4076">
          <cell r="A4076">
            <v>304126</v>
          </cell>
          <cell r="B4076" t="str">
            <v>TUBO-CILIND TUBINTK9CL 200 3600</v>
          </cell>
          <cell r="C4076" t="str">
            <v>TUBINTK9CL 200 3600</v>
          </cell>
          <cell r="D4076">
            <v>400.5</v>
          </cell>
          <cell r="E4076">
            <v>1130.6300000000001</v>
          </cell>
          <cell r="F4076" t="str">
            <v>PEÇ</v>
          </cell>
          <cell r="H4076">
            <v>200</v>
          </cell>
          <cell r="I4076">
            <v>3600</v>
          </cell>
        </row>
        <row r="4077">
          <cell r="A4077">
            <v>304127</v>
          </cell>
          <cell r="B4077" t="str">
            <v>TUBO-CILIND TUBINTK9CL 200 3650</v>
          </cell>
          <cell r="C4077" t="str">
            <v>TUBINTK9CL 200 3650</v>
          </cell>
          <cell r="D4077">
            <v>0.01</v>
          </cell>
          <cell r="E4077">
            <v>866.29</v>
          </cell>
          <cell r="F4077" t="str">
            <v>PEÇ</v>
          </cell>
          <cell r="H4077">
            <v>200</v>
          </cell>
          <cell r="I4077">
            <v>3650</v>
          </cell>
        </row>
        <row r="4078">
          <cell r="A4078">
            <v>304128</v>
          </cell>
          <cell r="B4078" t="str">
            <v>TUBO-CILIND TUBINTK9CL 200 3700</v>
          </cell>
          <cell r="C4078" t="str">
            <v>TUBINTK9CL 200 3700</v>
          </cell>
          <cell r="D4078">
            <v>0.01</v>
          </cell>
          <cell r="E4078">
            <v>866.29</v>
          </cell>
          <cell r="F4078" t="str">
            <v>PEÇ</v>
          </cell>
          <cell r="H4078">
            <v>200</v>
          </cell>
          <cell r="I4078">
            <v>3700</v>
          </cell>
        </row>
        <row r="4079">
          <cell r="A4079">
            <v>304129</v>
          </cell>
          <cell r="B4079" t="str">
            <v>TUBO-CILIND TUBINTK9CL 200 3710</v>
          </cell>
          <cell r="C4079" t="str">
            <v>TUBINTK9CL 200 3710</v>
          </cell>
          <cell r="D4079">
            <v>0.01</v>
          </cell>
          <cell r="E4079">
            <v>866.29</v>
          </cell>
          <cell r="F4079" t="str">
            <v>PEÇ</v>
          </cell>
          <cell r="H4079">
            <v>200</v>
          </cell>
          <cell r="I4079">
            <v>3710</v>
          </cell>
        </row>
        <row r="4080">
          <cell r="A4080">
            <v>304130</v>
          </cell>
          <cell r="B4080" t="str">
            <v>TUBO-CILIND TUBINTK9CL 200 3730</v>
          </cell>
          <cell r="C4080" t="str">
            <v>TUBINTK9CL 200 3730</v>
          </cell>
          <cell r="D4080">
            <v>0.01</v>
          </cell>
          <cell r="E4080">
            <v>1395.81</v>
          </cell>
          <cell r="F4080" t="str">
            <v>PEÇ</v>
          </cell>
          <cell r="H4080">
            <v>200</v>
          </cell>
          <cell r="I4080">
            <v>3730</v>
          </cell>
        </row>
        <row r="4081">
          <cell r="A4081">
            <v>304131</v>
          </cell>
          <cell r="B4081" t="str">
            <v>TUBO-CILIND TUBINTK9CL 200 3800</v>
          </cell>
          <cell r="C4081" t="str">
            <v>TUBINTK9CL 200 3800</v>
          </cell>
          <cell r="D4081">
            <v>0.01</v>
          </cell>
          <cell r="E4081">
            <v>866.29</v>
          </cell>
          <cell r="F4081" t="str">
            <v>PEÇ</v>
          </cell>
          <cell r="H4081">
            <v>200</v>
          </cell>
          <cell r="I4081">
            <v>3800</v>
          </cell>
        </row>
        <row r="4082">
          <cell r="A4082">
            <v>304132</v>
          </cell>
          <cell r="B4082" t="str">
            <v>TUBO-CILIND TUBINTK9CL 200 4000</v>
          </cell>
          <cell r="C4082" t="str">
            <v>TUBINTK9CL 200 4000</v>
          </cell>
          <cell r="D4082">
            <v>403.27</v>
          </cell>
          <cell r="E4082">
            <v>1070.77</v>
          </cell>
          <cell r="F4082" t="str">
            <v>PEÇ</v>
          </cell>
          <cell r="H4082">
            <v>200</v>
          </cell>
          <cell r="I4082">
            <v>4000</v>
          </cell>
        </row>
        <row r="4083">
          <cell r="A4083">
            <v>304133</v>
          </cell>
          <cell r="B4083" t="str">
            <v>TUBO-CILIND TUBINTK9CL 200 4070</v>
          </cell>
          <cell r="C4083" t="str">
            <v>TUBINTK9CL 200 4070</v>
          </cell>
          <cell r="D4083">
            <v>0.01</v>
          </cell>
          <cell r="E4083">
            <v>974.56</v>
          </cell>
          <cell r="F4083" t="str">
            <v>PEÇ</v>
          </cell>
          <cell r="H4083">
            <v>200</v>
          </cell>
          <cell r="I4083">
            <v>4070</v>
          </cell>
        </row>
        <row r="4084">
          <cell r="A4084">
            <v>304134</v>
          </cell>
          <cell r="B4084" t="str">
            <v>TUBO-CILIND TUBINTK9CL 200 4100</v>
          </cell>
          <cell r="C4084" t="str">
            <v>TUBINTK9CL 200 4100</v>
          </cell>
          <cell r="D4084">
            <v>212.9</v>
          </cell>
          <cell r="E4084">
            <v>1519.31</v>
          </cell>
          <cell r="F4084" t="str">
            <v>PEÇ</v>
          </cell>
          <cell r="H4084">
            <v>200</v>
          </cell>
          <cell r="I4084">
            <v>4100</v>
          </cell>
        </row>
        <row r="4085">
          <cell r="A4085">
            <v>304135</v>
          </cell>
          <cell r="B4085" t="str">
            <v>TUBO-CILIND TUBINTK9CL 200 4150</v>
          </cell>
          <cell r="C4085" t="str">
            <v>TUBINTK9CL 200 4150</v>
          </cell>
          <cell r="D4085">
            <v>0.01</v>
          </cell>
          <cell r="E4085">
            <v>974.56</v>
          </cell>
          <cell r="F4085" t="str">
            <v>PEÇ</v>
          </cell>
          <cell r="H4085">
            <v>200</v>
          </cell>
          <cell r="I4085">
            <v>4150</v>
          </cell>
        </row>
        <row r="4086">
          <cell r="A4086">
            <v>304136</v>
          </cell>
          <cell r="B4086" t="str">
            <v>TUBO-CILIND TUBINTK9CL 200 4190</v>
          </cell>
          <cell r="C4086" t="str">
            <v>TUBINTK9CL 200 4190</v>
          </cell>
          <cell r="D4086">
            <v>0.01</v>
          </cell>
          <cell r="E4086">
            <v>974.56</v>
          </cell>
          <cell r="F4086" t="str">
            <v>PEÇ</v>
          </cell>
          <cell r="H4086">
            <v>200</v>
          </cell>
          <cell r="I4086">
            <v>4190</v>
          </cell>
        </row>
        <row r="4087">
          <cell r="A4087">
            <v>304137</v>
          </cell>
          <cell r="B4087" t="str">
            <v>TUBO-CILIND TUBINTK9CL 200 4200</v>
          </cell>
          <cell r="C4087" t="str">
            <v>TUBINTK9CL 200 4200</v>
          </cell>
          <cell r="D4087">
            <v>0.01</v>
          </cell>
          <cell r="E4087">
            <v>974.56</v>
          </cell>
          <cell r="F4087" t="str">
            <v>PEÇ</v>
          </cell>
          <cell r="H4087">
            <v>200</v>
          </cell>
          <cell r="I4087">
            <v>4200</v>
          </cell>
        </row>
        <row r="4088">
          <cell r="A4088">
            <v>304138</v>
          </cell>
          <cell r="B4088" t="str">
            <v>TUBO-CILIND TUBINTK9CL 200 4400</v>
          </cell>
          <cell r="C4088" t="str">
            <v>TUBINTK9CL 200 4400</v>
          </cell>
          <cell r="D4088">
            <v>0.01</v>
          </cell>
          <cell r="E4088">
            <v>974.56</v>
          </cell>
          <cell r="F4088" t="str">
            <v>PEÇ</v>
          </cell>
          <cell r="H4088">
            <v>200</v>
          </cell>
          <cell r="I4088">
            <v>4400</v>
          </cell>
        </row>
        <row r="4089">
          <cell r="A4089">
            <v>304139</v>
          </cell>
          <cell r="B4089" t="str">
            <v>TUBO-CILIND TUBINTK9CL 200 4500</v>
          </cell>
          <cell r="C4089" t="str">
            <v>TUBINTK9CL 200 4500</v>
          </cell>
          <cell r="D4089">
            <v>407.6</v>
          </cell>
          <cell r="E4089">
            <v>1759.25</v>
          </cell>
          <cell r="F4089" t="str">
            <v>PEÇ</v>
          </cell>
          <cell r="H4089">
            <v>200</v>
          </cell>
          <cell r="I4089">
            <v>4500</v>
          </cell>
        </row>
        <row r="4090">
          <cell r="A4090">
            <v>304140</v>
          </cell>
          <cell r="B4090" t="str">
            <v>TUBO-CILIND TUBINTK9CL 200 4540</v>
          </cell>
          <cell r="C4090" t="str">
            <v>TUBINTK9CL 200 4540</v>
          </cell>
          <cell r="D4090">
            <v>0.01</v>
          </cell>
          <cell r="E4090">
            <v>1082.8599999999999</v>
          </cell>
          <cell r="F4090" t="str">
            <v>PEÇ</v>
          </cell>
          <cell r="H4090">
            <v>200</v>
          </cell>
          <cell r="I4090">
            <v>4540</v>
          </cell>
        </row>
        <row r="4091">
          <cell r="A4091">
            <v>304141</v>
          </cell>
          <cell r="B4091" t="str">
            <v>TUBO-CILIND TUBINTK9CL 200 4600</v>
          </cell>
          <cell r="C4091" t="str">
            <v>TUBINTK9CL 200 4600</v>
          </cell>
          <cell r="D4091">
            <v>456.26</v>
          </cell>
          <cell r="E4091">
            <v>1295.3599999999999</v>
          </cell>
          <cell r="F4091" t="str">
            <v>PEÇ</v>
          </cell>
          <cell r="H4091">
            <v>200</v>
          </cell>
          <cell r="I4091">
            <v>4600</v>
          </cell>
        </row>
        <row r="4092">
          <cell r="A4092">
            <v>304142</v>
          </cell>
          <cell r="B4092" t="str">
            <v>TUBO-CILIND TUBINTK9CL 200 4680</v>
          </cell>
          <cell r="C4092" t="str">
            <v>TUBINTK9CL 200 4680</v>
          </cell>
          <cell r="D4092">
            <v>0.01</v>
          </cell>
          <cell r="E4092">
            <v>1082.8599999999999</v>
          </cell>
          <cell r="F4092" t="str">
            <v>PEÇ</v>
          </cell>
          <cell r="H4092">
            <v>200</v>
          </cell>
          <cell r="I4092">
            <v>4680</v>
          </cell>
        </row>
        <row r="4093">
          <cell r="A4093">
            <v>304143</v>
          </cell>
          <cell r="B4093" t="str">
            <v>TUBO-CILIND TUBINTK9CL 200 4700</v>
          </cell>
          <cell r="C4093" t="str">
            <v>TUBINTK9CL 200 4700</v>
          </cell>
          <cell r="D4093">
            <v>0.01</v>
          </cell>
          <cell r="E4093">
            <v>1082.8599999999999</v>
          </cell>
          <cell r="F4093" t="str">
            <v>PEÇ</v>
          </cell>
          <cell r="H4093">
            <v>200</v>
          </cell>
          <cell r="I4093">
            <v>4700</v>
          </cell>
        </row>
        <row r="4094">
          <cell r="A4094">
            <v>304144</v>
          </cell>
          <cell r="B4094" t="str">
            <v>TUBO-CILIND TUBINTK9CL 200 4750</v>
          </cell>
          <cell r="C4094" t="str">
            <v>TUBINTK9CL 200 4750</v>
          </cell>
          <cell r="D4094">
            <v>0.01</v>
          </cell>
          <cell r="E4094">
            <v>1082.8599999999999</v>
          </cell>
          <cell r="F4094" t="str">
            <v>PEÇ</v>
          </cell>
          <cell r="H4094">
            <v>200</v>
          </cell>
          <cell r="I4094">
            <v>4750</v>
          </cell>
        </row>
        <row r="4095">
          <cell r="A4095">
            <v>304145</v>
          </cell>
          <cell r="B4095" t="str">
            <v>TUBO-CILIND TUBINTK9CL 200 4770</v>
          </cell>
          <cell r="C4095" t="str">
            <v>TUBINTK9CL 200 4770</v>
          </cell>
          <cell r="D4095">
            <v>0.01</v>
          </cell>
          <cell r="E4095">
            <v>1082.8599999999999</v>
          </cell>
          <cell r="F4095" t="str">
            <v>PEÇ</v>
          </cell>
          <cell r="H4095">
            <v>200</v>
          </cell>
          <cell r="I4095">
            <v>4770</v>
          </cell>
        </row>
        <row r="4096">
          <cell r="A4096">
            <v>304146</v>
          </cell>
          <cell r="B4096" t="str">
            <v>TUBO-CILIND TUBINTK9CL 200 5000</v>
          </cell>
          <cell r="C4096" t="str">
            <v>TUBINTK9CL 200 5000</v>
          </cell>
          <cell r="D4096">
            <v>446.51</v>
          </cell>
          <cell r="E4096">
            <v>1929.25</v>
          </cell>
          <cell r="F4096" t="str">
            <v>PEÇ</v>
          </cell>
          <cell r="H4096">
            <v>200</v>
          </cell>
          <cell r="I4096">
            <v>5000</v>
          </cell>
        </row>
        <row r="4097">
          <cell r="A4097">
            <v>304147</v>
          </cell>
          <cell r="B4097" t="str">
            <v>TUBO-CILIND TUBINTK9CL 200 5050</v>
          </cell>
          <cell r="C4097" t="str">
            <v>TUBINTK9CL 200 5050</v>
          </cell>
          <cell r="D4097">
            <v>0.01</v>
          </cell>
          <cell r="E4097">
            <v>1191.1500000000001</v>
          </cell>
          <cell r="F4097" t="str">
            <v>PEÇ</v>
          </cell>
          <cell r="H4097">
            <v>200</v>
          </cell>
          <cell r="I4097">
            <v>5050</v>
          </cell>
        </row>
        <row r="4098">
          <cell r="A4098">
            <v>304148</v>
          </cell>
          <cell r="B4098" t="str">
            <v>TUBO-CILIND TUBINTK9CL 200 5070</v>
          </cell>
          <cell r="C4098" t="str">
            <v>TUBINTK9CL 200 5070</v>
          </cell>
          <cell r="D4098">
            <v>0.01</v>
          </cell>
          <cell r="E4098">
            <v>1191.1500000000001</v>
          </cell>
          <cell r="F4098" t="str">
            <v>PEÇ</v>
          </cell>
          <cell r="H4098">
            <v>200</v>
          </cell>
          <cell r="I4098">
            <v>5070</v>
          </cell>
        </row>
        <row r="4099">
          <cell r="A4099">
            <v>304149</v>
          </cell>
          <cell r="B4099" t="str">
            <v>TUBO-CILIND TUBINTK9CL 200 5200</v>
          </cell>
          <cell r="C4099" t="str">
            <v>TUBINTK9CL 200 5200</v>
          </cell>
          <cell r="D4099">
            <v>0.01</v>
          </cell>
          <cell r="E4099">
            <v>1191.1500000000001</v>
          </cell>
          <cell r="F4099" t="str">
            <v>PEÇ</v>
          </cell>
          <cell r="H4099">
            <v>200</v>
          </cell>
          <cell r="I4099">
            <v>5200</v>
          </cell>
        </row>
        <row r="4100">
          <cell r="A4100">
            <v>304150</v>
          </cell>
          <cell r="B4100" t="str">
            <v>TUBO-CILIND TUBINTK9CL 200 5250</v>
          </cell>
          <cell r="C4100" t="str">
            <v>TUBINTK9CL 200 5250</v>
          </cell>
          <cell r="D4100">
            <v>514.20000000000005</v>
          </cell>
          <cell r="E4100">
            <v>1406.78</v>
          </cell>
          <cell r="F4100" t="str">
            <v>PEÇ</v>
          </cell>
          <cell r="H4100">
            <v>200</v>
          </cell>
          <cell r="I4100">
            <v>5250</v>
          </cell>
        </row>
        <row r="4101">
          <cell r="A4101">
            <v>304151</v>
          </cell>
          <cell r="B4101" t="str">
            <v>TUBO-CILIND TUBINTK9CL 200 5300</v>
          </cell>
          <cell r="C4101" t="str">
            <v>TUBINTK9CL 200 5300</v>
          </cell>
          <cell r="D4101">
            <v>0.01</v>
          </cell>
          <cell r="E4101">
            <v>1191.1500000000001</v>
          </cell>
          <cell r="F4101" t="str">
            <v>PEÇ</v>
          </cell>
          <cell r="H4101">
            <v>200</v>
          </cell>
          <cell r="I4101">
            <v>5300</v>
          </cell>
        </row>
        <row r="4102">
          <cell r="A4102">
            <v>304152</v>
          </cell>
          <cell r="B4102" t="str">
            <v>TUBO-CILIND TUBINTK9CL 200 5320</v>
          </cell>
          <cell r="C4102" t="str">
            <v>TUBINTK9CL 200 5320</v>
          </cell>
          <cell r="D4102">
            <v>0.01</v>
          </cell>
          <cell r="E4102">
            <v>1191.1500000000001</v>
          </cell>
          <cell r="F4102" t="str">
            <v>PEÇ</v>
          </cell>
          <cell r="H4102">
            <v>200</v>
          </cell>
          <cell r="I4102">
            <v>5320</v>
          </cell>
        </row>
        <row r="4103">
          <cell r="A4103">
            <v>304153</v>
          </cell>
          <cell r="B4103" t="str">
            <v>TUBO-CILIND TUBINTK9CL 200 5400</v>
          </cell>
          <cell r="C4103" t="str">
            <v>TUBINTK9CL 200 5400</v>
          </cell>
          <cell r="D4103">
            <v>527.32000000000005</v>
          </cell>
          <cell r="E4103">
            <v>1406.78</v>
          </cell>
          <cell r="F4103" t="str">
            <v>PEÇ</v>
          </cell>
          <cell r="H4103">
            <v>200</v>
          </cell>
          <cell r="I4103">
            <v>5400</v>
          </cell>
        </row>
        <row r="4104">
          <cell r="A4104">
            <v>304154</v>
          </cell>
          <cell r="B4104" t="str">
            <v>TUBO-CILIND TUBINTK9CL 200 5600</v>
          </cell>
          <cell r="C4104" t="str">
            <v>TUBINTK9CL 200 5600</v>
          </cell>
          <cell r="D4104">
            <v>0.01</v>
          </cell>
          <cell r="E4104">
            <v>1256.1199999999999</v>
          </cell>
          <cell r="F4104" t="str">
            <v>PEÇ</v>
          </cell>
          <cell r="H4104">
            <v>200</v>
          </cell>
          <cell r="I4104">
            <v>5600</v>
          </cell>
        </row>
        <row r="4105">
          <cell r="A4105">
            <v>304155</v>
          </cell>
          <cell r="B4105" t="str">
            <v>TUBO-CILIND TUBINTK9CL 200 5790</v>
          </cell>
          <cell r="C4105" t="str">
            <v>TUBINTK9CL 200 5790</v>
          </cell>
          <cell r="D4105">
            <v>0.01</v>
          </cell>
          <cell r="E4105">
            <v>1256.1199999999999</v>
          </cell>
          <cell r="F4105" t="str">
            <v>PEÇ</v>
          </cell>
          <cell r="H4105">
            <v>200</v>
          </cell>
          <cell r="I4105">
            <v>5790</v>
          </cell>
        </row>
        <row r="4106">
          <cell r="A4106">
            <v>304156</v>
          </cell>
          <cell r="B4106" t="str">
            <v>TUBO-CILIND TUBINTK9CL 200 5800</v>
          </cell>
          <cell r="C4106" t="str">
            <v>TUBINTK9CL 200 5800</v>
          </cell>
          <cell r="D4106">
            <v>515.74</v>
          </cell>
          <cell r="E4106">
            <v>1607.07</v>
          </cell>
          <cell r="F4106" t="str">
            <v>PEÇ</v>
          </cell>
          <cell r="H4106">
            <v>200</v>
          </cell>
          <cell r="I4106">
            <v>5800</v>
          </cell>
        </row>
        <row r="4107">
          <cell r="A4107">
            <v>304157</v>
          </cell>
          <cell r="B4107" t="str">
            <v>TUBO-CILIND TUBINTK9CL 250 250</v>
          </cell>
          <cell r="C4107" t="str">
            <v>TUBINTK9CL 250 250</v>
          </cell>
          <cell r="D4107">
            <v>85.06</v>
          </cell>
          <cell r="E4107">
            <v>1117.57</v>
          </cell>
          <cell r="F4107" t="str">
            <v>PEÇ</v>
          </cell>
          <cell r="H4107">
            <v>250</v>
          </cell>
          <cell r="I4107">
            <v>250</v>
          </cell>
        </row>
        <row r="4108">
          <cell r="A4108">
            <v>304158</v>
          </cell>
          <cell r="B4108" t="str">
            <v>TUBO-CILIND TUBINTK9CL 250 300</v>
          </cell>
          <cell r="C4108" t="str">
            <v>TUBINTK9CL 250 300</v>
          </cell>
          <cell r="D4108">
            <v>0.01</v>
          </cell>
          <cell r="E4108">
            <v>273.57</v>
          </cell>
          <cell r="F4108" t="str">
            <v>PEÇ</v>
          </cell>
          <cell r="H4108">
            <v>250</v>
          </cell>
          <cell r="I4108">
            <v>300</v>
          </cell>
        </row>
        <row r="4109">
          <cell r="A4109">
            <v>304159</v>
          </cell>
          <cell r="B4109" t="str">
            <v>TUBO-CILIND TUBINTK9CL 250 380</v>
          </cell>
          <cell r="C4109" t="str">
            <v>TUBINTK9CL 250 380</v>
          </cell>
          <cell r="D4109">
            <v>0.01</v>
          </cell>
          <cell r="E4109">
            <v>273.57</v>
          </cell>
          <cell r="F4109" t="str">
            <v>PEÇ</v>
          </cell>
          <cell r="H4109">
            <v>250</v>
          </cell>
          <cell r="I4109">
            <v>380</v>
          </cell>
        </row>
        <row r="4110">
          <cell r="A4110">
            <v>304160</v>
          </cell>
          <cell r="B4110" t="str">
            <v>TUBO-CILIND TUBINTK9CL 250 400</v>
          </cell>
          <cell r="C4110" t="str">
            <v>TUBINTK9CL 250 400</v>
          </cell>
          <cell r="D4110">
            <v>101.37</v>
          </cell>
          <cell r="E4110">
            <v>1118.77</v>
          </cell>
          <cell r="F4110" t="str">
            <v>PEÇ</v>
          </cell>
          <cell r="H4110">
            <v>250</v>
          </cell>
          <cell r="I4110">
            <v>400</v>
          </cell>
        </row>
        <row r="4111">
          <cell r="A4111">
            <v>304161</v>
          </cell>
          <cell r="B4111" t="str">
            <v>TUBO-CILIND TUBINTK9CL 250 430</v>
          </cell>
          <cell r="C4111" t="str">
            <v>TUBINTK9CL 250 430</v>
          </cell>
          <cell r="D4111">
            <v>0.01</v>
          </cell>
          <cell r="E4111">
            <v>273.57</v>
          </cell>
          <cell r="F4111" t="str">
            <v>PEÇ</v>
          </cell>
          <cell r="H4111">
            <v>250</v>
          </cell>
          <cell r="I4111">
            <v>430</v>
          </cell>
        </row>
        <row r="4112">
          <cell r="A4112">
            <v>304162</v>
          </cell>
          <cell r="B4112" t="str">
            <v>TUBO-CILIND TUBINTK9CL 250 450</v>
          </cell>
          <cell r="C4112" t="str">
            <v>TUBINTK9CL 250 450</v>
          </cell>
          <cell r="D4112">
            <v>0.01</v>
          </cell>
          <cell r="E4112">
            <v>273.57</v>
          </cell>
          <cell r="F4112" t="str">
            <v>PEÇ</v>
          </cell>
          <cell r="H4112">
            <v>250</v>
          </cell>
          <cell r="I4112">
            <v>450</v>
          </cell>
        </row>
        <row r="4113">
          <cell r="A4113">
            <v>304163</v>
          </cell>
          <cell r="B4113" t="str">
            <v>TUBO-CILIND TUBINTK9CL 250 490</v>
          </cell>
          <cell r="C4113" t="str">
            <v>TUBINTK9CL 250 490</v>
          </cell>
          <cell r="D4113">
            <v>0.01</v>
          </cell>
          <cell r="E4113">
            <v>273.57</v>
          </cell>
          <cell r="F4113" t="str">
            <v>PEÇ</v>
          </cell>
          <cell r="H4113">
            <v>250</v>
          </cell>
          <cell r="I4113">
            <v>490</v>
          </cell>
        </row>
        <row r="4114">
          <cell r="A4114">
            <v>304164</v>
          </cell>
          <cell r="B4114" t="str">
            <v>TUBO-CILIND TUBINTK9CL 250 500</v>
          </cell>
          <cell r="C4114" t="str">
            <v>TUBINTK9CL 250 500</v>
          </cell>
          <cell r="D4114">
            <v>83.41</v>
          </cell>
          <cell r="E4114">
            <v>459.84</v>
          </cell>
          <cell r="F4114" t="str">
            <v>PEÇ</v>
          </cell>
          <cell r="H4114">
            <v>250</v>
          </cell>
          <cell r="I4114">
            <v>500</v>
          </cell>
        </row>
        <row r="4115">
          <cell r="A4115">
            <v>304165</v>
          </cell>
          <cell r="B4115" t="str">
            <v>TUBO-CILIND TUBINTK9CL 250 600</v>
          </cell>
          <cell r="C4115" t="str">
            <v>TUBINTK9CL 250 600</v>
          </cell>
          <cell r="D4115">
            <v>122.91</v>
          </cell>
          <cell r="E4115">
            <v>1120.3599999999999</v>
          </cell>
          <cell r="F4115" t="str">
            <v>PEÇ</v>
          </cell>
          <cell r="H4115">
            <v>250</v>
          </cell>
          <cell r="I4115">
            <v>600</v>
          </cell>
        </row>
        <row r="4116">
          <cell r="A4116">
            <v>304166</v>
          </cell>
          <cell r="B4116" t="str">
            <v>TUBO-CILIND TUBINTK9CL 250 700</v>
          </cell>
          <cell r="C4116" t="str">
            <v>TUBINTK9CL 250 700</v>
          </cell>
          <cell r="D4116">
            <v>126.03</v>
          </cell>
          <cell r="E4116">
            <v>476.24</v>
          </cell>
          <cell r="F4116" t="str">
            <v>PEÇ</v>
          </cell>
          <cell r="H4116">
            <v>250</v>
          </cell>
          <cell r="I4116">
            <v>700</v>
          </cell>
        </row>
        <row r="4117">
          <cell r="A4117">
            <v>304167</v>
          </cell>
          <cell r="B4117" t="str">
            <v>TUBO-CILIND TUBINTK9CL 250 750</v>
          </cell>
          <cell r="C4117" t="str">
            <v>TUBINTK9CL 250 750</v>
          </cell>
          <cell r="D4117">
            <v>0.01</v>
          </cell>
          <cell r="E4117">
            <v>273.57</v>
          </cell>
          <cell r="F4117" t="str">
            <v>PEÇ</v>
          </cell>
          <cell r="H4117">
            <v>250</v>
          </cell>
          <cell r="I4117">
            <v>750</v>
          </cell>
        </row>
        <row r="4118">
          <cell r="A4118">
            <v>304168</v>
          </cell>
          <cell r="B4118" t="str">
            <v>TUBO-CILIND TUBINTK9CL 250 800</v>
          </cell>
          <cell r="C4118" t="str">
            <v>TUBINTK9CL 250 800</v>
          </cell>
          <cell r="D4118">
            <v>136.63999999999999</v>
          </cell>
          <cell r="E4118">
            <v>476.24</v>
          </cell>
          <cell r="F4118" t="str">
            <v>PEÇ</v>
          </cell>
          <cell r="H4118">
            <v>250</v>
          </cell>
          <cell r="I4118">
            <v>800</v>
          </cell>
        </row>
        <row r="4119">
          <cell r="A4119">
            <v>304169</v>
          </cell>
          <cell r="B4119" t="str">
            <v>TUBO-CILIND TUBINTK9CL 250 850</v>
          </cell>
          <cell r="C4119" t="str">
            <v>TUBINTK9CL 250 850</v>
          </cell>
          <cell r="D4119">
            <v>0.01</v>
          </cell>
          <cell r="E4119">
            <v>273.57</v>
          </cell>
          <cell r="F4119" t="str">
            <v>PEÇ</v>
          </cell>
          <cell r="H4119">
            <v>250</v>
          </cell>
          <cell r="I4119">
            <v>850</v>
          </cell>
        </row>
        <row r="4120">
          <cell r="A4120">
            <v>304170</v>
          </cell>
          <cell r="B4120" t="str">
            <v>TUBO-CILIND TUBINTK9CL 250 950</v>
          </cell>
          <cell r="C4120" t="str">
            <v>TUBINTK9CL 250 950</v>
          </cell>
          <cell r="D4120">
            <v>0.01</v>
          </cell>
          <cell r="E4120">
            <v>273.57</v>
          </cell>
          <cell r="F4120" t="str">
            <v>PEÇ</v>
          </cell>
          <cell r="H4120">
            <v>250</v>
          </cell>
          <cell r="I4120">
            <v>950</v>
          </cell>
        </row>
        <row r="4121">
          <cell r="A4121">
            <v>304171</v>
          </cell>
          <cell r="B4121" t="str">
            <v>TUBO-CILIND TUBINTK9CL 250 1000</v>
          </cell>
          <cell r="C4121" t="str">
            <v>TUBINTK9CL 250 1000</v>
          </cell>
          <cell r="D4121">
            <v>132.69</v>
          </cell>
          <cell r="E4121">
            <v>684.97</v>
          </cell>
          <cell r="F4121" t="str">
            <v>PEÇ</v>
          </cell>
          <cell r="H4121">
            <v>250</v>
          </cell>
          <cell r="I4121">
            <v>1000</v>
          </cell>
        </row>
        <row r="4122">
          <cell r="A4122">
            <v>304172</v>
          </cell>
          <cell r="B4122" t="str">
            <v>TUBO-CILIND TUBINTK9CL 250 1100</v>
          </cell>
          <cell r="C4122" t="str">
            <v>TUBINTK9CL 250 1100</v>
          </cell>
          <cell r="D4122">
            <v>177.01</v>
          </cell>
          <cell r="E4122">
            <v>1878.57</v>
          </cell>
          <cell r="F4122" t="str">
            <v>PEÇ</v>
          </cell>
          <cell r="H4122">
            <v>250</v>
          </cell>
          <cell r="I4122">
            <v>1100</v>
          </cell>
        </row>
        <row r="4123">
          <cell r="A4123">
            <v>304173</v>
          </cell>
          <cell r="B4123" t="str">
            <v>TUBO-CILIND TUBINTK9CL 250 1180</v>
          </cell>
          <cell r="C4123" t="str">
            <v>TUBINTK9CL 250 1180</v>
          </cell>
          <cell r="D4123">
            <v>0.01</v>
          </cell>
          <cell r="E4123">
            <v>410.35</v>
          </cell>
          <cell r="F4123" t="str">
            <v>PEÇ</v>
          </cell>
          <cell r="H4123">
            <v>250</v>
          </cell>
          <cell r="I4123">
            <v>1180</v>
          </cell>
        </row>
        <row r="4124">
          <cell r="A4124">
            <v>304174</v>
          </cell>
          <cell r="B4124" t="str">
            <v>TUBO-CILIND TUBINTK9CL 250 1200</v>
          </cell>
          <cell r="C4124" t="str">
            <v>TUBINTK9CL 250 1200</v>
          </cell>
          <cell r="D4124">
            <v>188.06</v>
          </cell>
          <cell r="E4124">
            <v>1879.89</v>
          </cell>
          <cell r="F4124" t="str">
            <v>PEÇ</v>
          </cell>
          <cell r="H4124">
            <v>250</v>
          </cell>
          <cell r="I4124">
            <v>1200</v>
          </cell>
        </row>
        <row r="4125">
          <cell r="A4125">
            <v>304175</v>
          </cell>
          <cell r="B4125" t="str">
            <v>TUBO-CILIND TUBINTK9CL 250 1250</v>
          </cell>
          <cell r="C4125" t="str">
            <v>TUBINTK9CL 250 1250</v>
          </cell>
          <cell r="D4125">
            <v>0.01</v>
          </cell>
          <cell r="E4125">
            <v>410.35</v>
          </cell>
          <cell r="F4125" t="str">
            <v>PEÇ</v>
          </cell>
          <cell r="H4125">
            <v>250</v>
          </cell>
          <cell r="I4125">
            <v>1250</v>
          </cell>
        </row>
        <row r="4126">
          <cell r="A4126">
            <v>304176</v>
          </cell>
          <cell r="B4126" t="str">
            <v>TUBO-CILIND TUBINTK9CL 250 1280</v>
          </cell>
          <cell r="C4126" t="str">
            <v>TUBINTK9CL 250 1280</v>
          </cell>
          <cell r="D4126">
            <v>0.01</v>
          </cell>
          <cell r="E4126">
            <v>410.35</v>
          </cell>
          <cell r="F4126" t="str">
            <v>PEÇ</v>
          </cell>
          <cell r="H4126">
            <v>250</v>
          </cell>
          <cell r="I4126">
            <v>1280</v>
          </cell>
        </row>
        <row r="4127">
          <cell r="A4127">
            <v>304177</v>
          </cell>
          <cell r="B4127" t="str">
            <v>TUBO-CILIND TUBINTK9CL 250 1300</v>
          </cell>
          <cell r="C4127" t="str">
            <v>TUBINTK9CL 250 1300</v>
          </cell>
          <cell r="D4127">
            <v>0.01</v>
          </cell>
          <cell r="E4127">
            <v>410.35</v>
          </cell>
          <cell r="F4127" t="str">
            <v>PEÇ</v>
          </cell>
          <cell r="H4127">
            <v>250</v>
          </cell>
          <cell r="I4127">
            <v>1300</v>
          </cell>
        </row>
        <row r="4128">
          <cell r="A4128">
            <v>304178</v>
          </cell>
          <cell r="B4128" t="str">
            <v>TUBO-CILIND TUBINTK9CL 250 1400</v>
          </cell>
          <cell r="C4128" t="str">
            <v>TUBINTK9CL 250 1400</v>
          </cell>
          <cell r="D4128">
            <v>209.1</v>
          </cell>
          <cell r="E4128">
            <v>455.95</v>
          </cell>
          <cell r="F4128" t="str">
            <v>PEÇ</v>
          </cell>
          <cell r="H4128">
            <v>250</v>
          </cell>
          <cell r="I4128">
            <v>1400</v>
          </cell>
        </row>
        <row r="4129">
          <cell r="A4129">
            <v>304179</v>
          </cell>
          <cell r="B4129" t="str">
            <v>TUBO-CILIND TUBINTK9CL 250 1500</v>
          </cell>
          <cell r="C4129" t="str">
            <v>TUBINTK9CL 250 1500</v>
          </cell>
          <cell r="D4129">
            <v>184.24</v>
          </cell>
          <cell r="E4129">
            <v>907.99</v>
          </cell>
          <cell r="F4129" t="str">
            <v>PEÇ</v>
          </cell>
          <cell r="H4129">
            <v>250</v>
          </cell>
          <cell r="I4129">
            <v>1500</v>
          </cell>
        </row>
        <row r="4130">
          <cell r="A4130">
            <v>304180</v>
          </cell>
          <cell r="B4130" t="str">
            <v>TUBO-CILIND TUBINTK9CL 250 1550</v>
          </cell>
          <cell r="C4130" t="str">
            <v>TUBINTK9CL 250 1550</v>
          </cell>
          <cell r="D4130">
            <v>0.01</v>
          </cell>
          <cell r="E4130">
            <v>550.32000000000005</v>
          </cell>
          <cell r="F4130" t="str">
            <v>PEÇ</v>
          </cell>
          <cell r="H4130">
            <v>250</v>
          </cell>
          <cell r="I4130">
            <v>1550</v>
          </cell>
        </row>
        <row r="4131">
          <cell r="A4131">
            <v>304181</v>
          </cell>
          <cell r="B4131" t="str">
            <v>TUBO-CILIND TUBINTK9CL 250 1620</v>
          </cell>
          <cell r="C4131" t="str">
            <v>TUBINTK9CL 250 1620</v>
          </cell>
          <cell r="D4131">
            <v>225.96</v>
          </cell>
          <cell r="E4131">
            <v>773.03</v>
          </cell>
          <cell r="F4131" t="str">
            <v>PEÇ</v>
          </cell>
          <cell r="H4131">
            <v>250</v>
          </cell>
          <cell r="I4131">
            <v>1620</v>
          </cell>
        </row>
        <row r="4132">
          <cell r="A4132">
            <v>304182</v>
          </cell>
          <cell r="B4132" t="str">
            <v>TUBO-CILIND TUBINTK9CL 250 1650</v>
          </cell>
          <cell r="C4132" t="str">
            <v>TUBINTK9CL 250 1650</v>
          </cell>
          <cell r="D4132">
            <v>0.01</v>
          </cell>
          <cell r="E4132">
            <v>550.32000000000005</v>
          </cell>
          <cell r="F4132" t="str">
            <v>PEÇ</v>
          </cell>
          <cell r="H4132">
            <v>250</v>
          </cell>
          <cell r="I4132">
            <v>1650</v>
          </cell>
        </row>
        <row r="4133">
          <cell r="A4133">
            <v>304183</v>
          </cell>
          <cell r="B4133" t="str">
            <v>TUBO-CILIND TUBINTK9CL 250 1700</v>
          </cell>
          <cell r="C4133" t="str">
            <v>TUBINTK9CL 250 1700</v>
          </cell>
          <cell r="D4133">
            <v>0.01</v>
          </cell>
          <cell r="E4133">
            <v>550.32000000000005</v>
          </cell>
          <cell r="F4133" t="str">
            <v>PEÇ</v>
          </cell>
          <cell r="H4133">
            <v>250</v>
          </cell>
          <cell r="I4133">
            <v>1700</v>
          </cell>
        </row>
        <row r="4134">
          <cell r="A4134">
            <v>304184</v>
          </cell>
          <cell r="B4134" t="str">
            <v>TUBO-CILIND TUBINTK9CL 250 1800</v>
          </cell>
          <cell r="C4134" t="str">
            <v>TUBINTK9CL 250 1800</v>
          </cell>
          <cell r="D4134">
            <v>0.01</v>
          </cell>
          <cell r="E4134">
            <v>550.32000000000005</v>
          </cell>
          <cell r="F4134" t="str">
            <v>PEÇ</v>
          </cell>
          <cell r="H4134">
            <v>250</v>
          </cell>
          <cell r="I4134">
            <v>1800</v>
          </cell>
        </row>
        <row r="4135">
          <cell r="A4135">
            <v>304185</v>
          </cell>
          <cell r="B4135" t="str">
            <v>TUBO-CILIND TUBINTK9CL 250 1850</v>
          </cell>
          <cell r="C4135" t="str">
            <v>TUBINTK9CL 250 1850</v>
          </cell>
          <cell r="D4135">
            <v>0.01</v>
          </cell>
          <cell r="E4135">
            <v>550.32000000000005</v>
          </cell>
          <cell r="F4135" t="str">
            <v>PEÇ</v>
          </cell>
          <cell r="H4135">
            <v>250</v>
          </cell>
          <cell r="I4135">
            <v>1850</v>
          </cell>
        </row>
        <row r="4136">
          <cell r="A4136">
            <v>304186</v>
          </cell>
          <cell r="B4136" t="str">
            <v>TUBO-CILIND TUBINTK9CL 250 1900</v>
          </cell>
          <cell r="C4136" t="str">
            <v>TUBINTK9CL 250 1900</v>
          </cell>
          <cell r="D4136">
            <v>263.56</v>
          </cell>
          <cell r="E4136">
            <v>550.32000000000005</v>
          </cell>
          <cell r="F4136" t="str">
            <v>PEÇ</v>
          </cell>
          <cell r="H4136">
            <v>250</v>
          </cell>
          <cell r="I4136">
            <v>1900</v>
          </cell>
        </row>
        <row r="4137">
          <cell r="A4137">
            <v>304187</v>
          </cell>
          <cell r="B4137" t="str">
            <v>TUBO-CILIND TUBINTK9CL 250 1950</v>
          </cell>
          <cell r="C4137" t="str">
            <v>TUBINTK9CL 250 1950</v>
          </cell>
          <cell r="D4137">
            <v>0.01</v>
          </cell>
          <cell r="E4137">
            <v>550.32000000000005</v>
          </cell>
          <cell r="F4137" t="str">
            <v>PEÇ</v>
          </cell>
          <cell r="H4137">
            <v>250</v>
          </cell>
          <cell r="I4137">
            <v>1950</v>
          </cell>
        </row>
        <row r="4138">
          <cell r="A4138">
            <v>304188</v>
          </cell>
          <cell r="B4138" t="str">
            <v>TUBO-CILIND TUBINTK9CL 250 2000</v>
          </cell>
          <cell r="C4138" t="str">
            <v>TUBINTK9CL 250 2000</v>
          </cell>
          <cell r="D4138">
            <v>232.56</v>
          </cell>
          <cell r="E4138">
            <v>1130.5</v>
          </cell>
          <cell r="F4138" t="str">
            <v>PEÇ</v>
          </cell>
          <cell r="H4138">
            <v>250</v>
          </cell>
          <cell r="I4138">
            <v>2000</v>
          </cell>
        </row>
        <row r="4139">
          <cell r="A4139">
            <v>304189</v>
          </cell>
          <cell r="B4139" t="str">
            <v>TUBO-CILIND TUBINTK9CL 250 2050</v>
          </cell>
          <cell r="C4139" t="str">
            <v>TUBINTK9CL 250 2050</v>
          </cell>
          <cell r="D4139">
            <v>0.01</v>
          </cell>
          <cell r="E4139">
            <v>683.91</v>
          </cell>
          <cell r="F4139" t="str">
            <v>PEÇ</v>
          </cell>
          <cell r="H4139">
            <v>250</v>
          </cell>
          <cell r="I4139">
            <v>2050</v>
          </cell>
        </row>
        <row r="4140">
          <cell r="A4140">
            <v>304190</v>
          </cell>
          <cell r="B4140" t="str">
            <v>TUBO-CILIND TUBINTK9CL 250 2100</v>
          </cell>
          <cell r="C4140" t="str">
            <v>TUBINTK9CL 250 2100</v>
          </cell>
          <cell r="D4140">
            <v>285.02</v>
          </cell>
          <cell r="E4140">
            <v>683.91</v>
          </cell>
          <cell r="F4140" t="str">
            <v>PEÇ</v>
          </cell>
          <cell r="H4140">
            <v>250</v>
          </cell>
          <cell r="I4140">
            <v>2100</v>
          </cell>
        </row>
        <row r="4141">
          <cell r="A4141">
            <v>304191</v>
          </cell>
          <cell r="B4141" t="str">
            <v>TUBO-CILIND TUBINTK9CL 250 2120</v>
          </cell>
          <cell r="C4141" t="str">
            <v>TUBINTK9CL 250 2120</v>
          </cell>
          <cell r="D4141">
            <v>0.01</v>
          </cell>
          <cell r="E4141">
            <v>683.91</v>
          </cell>
          <cell r="F4141" t="str">
            <v>PEÇ</v>
          </cell>
          <cell r="H4141">
            <v>250</v>
          </cell>
          <cell r="I4141">
            <v>2120</v>
          </cell>
        </row>
        <row r="4142">
          <cell r="A4142">
            <v>304192</v>
          </cell>
          <cell r="B4142" t="str">
            <v>TUBO-CILIND TUBINTK9CL 250 2150</v>
          </cell>
          <cell r="C4142" t="str">
            <v>TUBINTK9CL 250 2150</v>
          </cell>
          <cell r="D4142">
            <v>0.01</v>
          </cell>
          <cell r="E4142">
            <v>683.91</v>
          </cell>
          <cell r="F4142" t="str">
            <v>PEÇ</v>
          </cell>
          <cell r="H4142">
            <v>250</v>
          </cell>
          <cell r="I4142">
            <v>2150</v>
          </cell>
        </row>
        <row r="4143">
          <cell r="A4143">
            <v>304193</v>
          </cell>
          <cell r="B4143" t="str">
            <v>TUBO-CILIND TUBINTK9CL 250 2300</v>
          </cell>
          <cell r="C4143" t="str">
            <v>TUBINTK9CL 250 2300</v>
          </cell>
          <cell r="D4143">
            <v>307.31</v>
          </cell>
          <cell r="E4143">
            <v>1894.47</v>
          </cell>
          <cell r="F4143" t="str">
            <v>PEÇ</v>
          </cell>
          <cell r="H4143">
            <v>250</v>
          </cell>
          <cell r="I4143">
            <v>2300</v>
          </cell>
        </row>
        <row r="4144">
          <cell r="A4144">
            <v>304194</v>
          </cell>
          <cell r="B4144" t="str">
            <v>TUBO-CILIND TUBINTK9CL 250 2400</v>
          </cell>
          <cell r="C4144" t="str">
            <v>TUBINTK9CL 250 2400</v>
          </cell>
          <cell r="D4144">
            <v>0.01</v>
          </cell>
          <cell r="E4144">
            <v>683.91</v>
          </cell>
          <cell r="F4144" t="str">
            <v>PEÇ</v>
          </cell>
          <cell r="H4144">
            <v>250</v>
          </cell>
          <cell r="I4144">
            <v>2400</v>
          </cell>
        </row>
        <row r="4145">
          <cell r="A4145">
            <v>304195</v>
          </cell>
          <cell r="B4145" t="str">
            <v>TUBO-CILIND TUBINTK9CL 250 2500</v>
          </cell>
          <cell r="C4145" t="str">
            <v>TUBINTK9CL 250 2500</v>
          </cell>
          <cell r="D4145">
            <v>285.02999999999997</v>
          </cell>
          <cell r="E4145">
            <v>1356.21</v>
          </cell>
          <cell r="F4145" t="str">
            <v>PEÇ</v>
          </cell>
          <cell r="H4145">
            <v>250</v>
          </cell>
          <cell r="I4145">
            <v>2500</v>
          </cell>
        </row>
        <row r="4146">
          <cell r="A4146">
            <v>304196</v>
          </cell>
          <cell r="B4146" t="str">
            <v>TUBO-CILIND TUBINTK9CL 250 2550</v>
          </cell>
          <cell r="C4146" t="str">
            <v>TUBINTK9CL 250 2550</v>
          </cell>
          <cell r="D4146">
            <v>0.01</v>
          </cell>
          <cell r="E4146">
            <v>820.7</v>
          </cell>
          <cell r="F4146" t="str">
            <v>PEÇ</v>
          </cell>
          <cell r="H4146">
            <v>250</v>
          </cell>
          <cell r="I4146">
            <v>2550</v>
          </cell>
        </row>
        <row r="4147">
          <cell r="A4147">
            <v>304197</v>
          </cell>
          <cell r="B4147" t="str">
            <v>TUBO-CILIND TUBINTK9CL 250 2600</v>
          </cell>
          <cell r="C4147" t="str">
            <v>TUBINTK9CL 250 2600</v>
          </cell>
          <cell r="D4147">
            <v>338.93</v>
          </cell>
          <cell r="E4147">
            <v>820.7</v>
          </cell>
          <cell r="F4147" t="str">
            <v>PEÇ</v>
          </cell>
          <cell r="H4147">
            <v>250</v>
          </cell>
          <cell r="I4147">
            <v>2600</v>
          </cell>
        </row>
        <row r="4148">
          <cell r="A4148">
            <v>304198</v>
          </cell>
          <cell r="B4148" t="str">
            <v>TUBO-CILIND TUBINTK9CL 250 2700</v>
          </cell>
          <cell r="C4148" t="str">
            <v>TUBINTK9CL 250 2700</v>
          </cell>
          <cell r="D4148">
            <v>0.01</v>
          </cell>
          <cell r="E4148">
            <v>820.7</v>
          </cell>
          <cell r="F4148" t="str">
            <v>PEÇ</v>
          </cell>
          <cell r="H4148">
            <v>250</v>
          </cell>
          <cell r="I4148">
            <v>2700</v>
          </cell>
        </row>
        <row r="4149">
          <cell r="A4149">
            <v>304199</v>
          </cell>
          <cell r="B4149" t="str">
            <v>TUBO-CILIND TUBINTK9CL 250 2720</v>
          </cell>
          <cell r="C4149" t="str">
            <v>TUBINTK9CL 250 2720</v>
          </cell>
          <cell r="D4149">
            <v>0.01</v>
          </cell>
          <cell r="E4149">
            <v>820.7</v>
          </cell>
          <cell r="F4149" t="str">
            <v>PEÇ</v>
          </cell>
          <cell r="H4149">
            <v>250</v>
          </cell>
          <cell r="I4149">
            <v>2720</v>
          </cell>
        </row>
        <row r="4150">
          <cell r="A4150">
            <v>304200</v>
          </cell>
          <cell r="B4150" t="str">
            <v>TUBO-CILIND TUBINTK9CL 250 2750</v>
          </cell>
          <cell r="C4150" t="str">
            <v>TUBINTK9CL 250 2750</v>
          </cell>
          <cell r="D4150">
            <v>356.2</v>
          </cell>
          <cell r="E4150">
            <v>1900.44</v>
          </cell>
          <cell r="F4150" t="str">
            <v>PEÇ</v>
          </cell>
          <cell r="H4150">
            <v>250</v>
          </cell>
          <cell r="I4150">
            <v>2750</v>
          </cell>
        </row>
        <row r="4151">
          <cell r="A4151">
            <v>304201</v>
          </cell>
          <cell r="B4151" t="str">
            <v>TUBO-CILIND TUBINTK9CL 250 2800</v>
          </cell>
          <cell r="C4151" t="str">
            <v>TUBINTK9CL 250 2800</v>
          </cell>
          <cell r="D4151">
            <v>0.01</v>
          </cell>
          <cell r="E4151">
            <v>820.7</v>
          </cell>
          <cell r="F4151" t="str">
            <v>PEÇ</v>
          </cell>
          <cell r="H4151">
            <v>250</v>
          </cell>
          <cell r="I4151">
            <v>2800</v>
          </cell>
        </row>
        <row r="4152">
          <cell r="A4152">
            <v>304202</v>
          </cell>
          <cell r="B4152" t="str">
            <v>TUBO-CILIND TUBINTK9CL 250 2900</v>
          </cell>
          <cell r="C4152" t="str">
            <v>TUBINTK9CL 250 2900</v>
          </cell>
          <cell r="D4152">
            <v>0.01</v>
          </cell>
          <cell r="E4152">
            <v>820.7</v>
          </cell>
          <cell r="F4152" t="str">
            <v>PEÇ</v>
          </cell>
          <cell r="H4152">
            <v>250</v>
          </cell>
          <cell r="I4152">
            <v>2900</v>
          </cell>
        </row>
        <row r="4153">
          <cell r="A4153">
            <v>304203</v>
          </cell>
          <cell r="B4153" t="str">
            <v>TUBO-CILIND TUBINTK9CL 250 2910</v>
          </cell>
          <cell r="C4153" t="str">
            <v>TUBINTK9CL 250 2910</v>
          </cell>
          <cell r="D4153">
            <v>0.01</v>
          </cell>
          <cell r="E4153">
            <v>820.7</v>
          </cell>
          <cell r="F4153" t="str">
            <v>PEÇ</v>
          </cell>
          <cell r="H4153">
            <v>250</v>
          </cell>
          <cell r="I4153">
            <v>2910</v>
          </cell>
        </row>
        <row r="4154">
          <cell r="A4154">
            <v>304204</v>
          </cell>
          <cell r="B4154" t="str">
            <v>TUBO-CILIND TUBINTK9CL 250 3000</v>
          </cell>
          <cell r="C4154" t="str">
            <v>TUBINTK9CL 250 3000</v>
          </cell>
          <cell r="D4154">
            <v>332.95</v>
          </cell>
          <cell r="E4154">
            <v>1579.16</v>
          </cell>
          <cell r="F4154" t="str">
            <v>PEÇ</v>
          </cell>
          <cell r="H4154">
            <v>250</v>
          </cell>
          <cell r="I4154">
            <v>3000</v>
          </cell>
        </row>
        <row r="4155">
          <cell r="A4155">
            <v>304205</v>
          </cell>
          <cell r="B4155" t="str">
            <v>TUBO-CILIND TUBINTK9CL 250 3180</v>
          </cell>
          <cell r="C4155" t="str">
            <v>TUBINTK9CL 250 3180</v>
          </cell>
          <cell r="D4155">
            <v>0.01</v>
          </cell>
          <cell r="E4155">
            <v>957.47</v>
          </cell>
          <cell r="F4155" t="str">
            <v>PEÇ</v>
          </cell>
          <cell r="H4155">
            <v>250</v>
          </cell>
          <cell r="I4155">
            <v>3180</v>
          </cell>
        </row>
        <row r="4156">
          <cell r="A4156">
            <v>304206</v>
          </cell>
          <cell r="B4156" t="str">
            <v>TUBO-CILIND TUBINTK9CL 250 3200</v>
          </cell>
          <cell r="C4156" t="str">
            <v>TUBINTK9CL 250 3200</v>
          </cell>
          <cell r="D4156">
            <v>403.87</v>
          </cell>
          <cell r="E4156">
            <v>957.49</v>
          </cell>
          <cell r="F4156" t="str">
            <v>PEÇ</v>
          </cell>
          <cell r="H4156">
            <v>250</v>
          </cell>
          <cell r="I4156">
            <v>3200</v>
          </cell>
        </row>
        <row r="4157">
          <cell r="A4157">
            <v>304207</v>
          </cell>
          <cell r="B4157" t="str">
            <v>TUBO-CILIND TUBINTK9CL 250 3400</v>
          </cell>
          <cell r="C4157" t="str">
            <v>TUBINTK9CL 250 3400</v>
          </cell>
          <cell r="D4157">
            <v>0.01</v>
          </cell>
          <cell r="E4157">
            <v>957.47</v>
          </cell>
          <cell r="F4157" t="str">
            <v>PEÇ</v>
          </cell>
          <cell r="H4157">
            <v>250</v>
          </cell>
          <cell r="I4157">
            <v>3400</v>
          </cell>
        </row>
        <row r="4158">
          <cell r="A4158">
            <v>304208</v>
          </cell>
          <cell r="B4158" t="str">
            <v>TUBO-CILIND TUBINTK9CL 250 3500</v>
          </cell>
          <cell r="C4158" t="str">
            <v>TUBINTK9CL 250 3500</v>
          </cell>
          <cell r="D4158">
            <v>385.4</v>
          </cell>
          <cell r="E4158">
            <v>1802.01</v>
          </cell>
          <cell r="F4158" t="str">
            <v>PEÇ</v>
          </cell>
          <cell r="H4158">
            <v>250</v>
          </cell>
          <cell r="I4158">
            <v>3500</v>
          </cell>
        </row>
        <row r="4159">
          <cell r="A4159">
            <v>304209</v>
          </cell>
          <cell r="B4159" t="str">
            <v>TUBO-CILIND TUBINTK9CL 250 3600</v>
          </cell>
          <cell r="C4159" t="str">
            <v>TUBINTK9CL 250 3600</v>
          </cell>
          <cell r="D4159">
            <v>0.01</v>
          </cell>
          <cell r="E4159">
            <v>1094.25</v>
          </cell>
          <cell r="F4159" t="str">
            <v>PEÇ</v>
          </cell>
          <cell r="H4159">
            <v>250</v>
          </cell>
          <cell r="I4159">
            <v>3600</v>
          </cell>
        </row>
        <row r="4160">
          <cell r="A4160">
            <v>304210</v>
          </cell>
          <cell r="B4160" t="str">
            <v>TUBO-CILIND TUBINTK9CL 250 3650</v>
          </cell>
          <cell r="C4160" t="str">
            <v>TUBINTK9CL 250 3650</v>
          </cell>
          <cell r="D4160">
            <v>0.01</v>
          </cell>
          <cell r="E4160">
            <v>1094.25</v>
          </cell>
          <cell r="F4160" t="str">
            <v>PEÇ</v>
          </cell>
          <cell r="H4160">
            <v>250</v>
          </cell>
          <cell r="I4160">
            <v>3650</v>
          </cell>
        </row>
        <row r="4161">
          <cell r="A4161">
            <v>304211</v>
          </cell>
          <cell r="B4161" t="str">
            <v>TUBO-CILIND TUBINTK9CL 250 3750</v>
          </cell>
          <cell r="C4161" t="str">
            <v>TUBINTK9CL 250 3750</v>
          </cell>
          <cell r="D4161">
            <v>0.01</v>
          </cell>
          <cell r="E4161">
            <v>1094.25</v>
          </cell>
          <cell r="F4161" t="str">
            <v>PEÇ</v>
          </cell>
          <cell r="H4161">
            <v>250</v>
          </cell>
          <cell r="I4161">
            <v>3750</v>
          </cell>
        </row>
        <row r="4162">
          <cell r="A4162">
            <v>304212</v>
          </cell>
          <cell r="B4162" t="str">
            <v>TUBO-CILIND TUBINTK9CL 250 3950</v>
          </cell>
          <cell r="C4162" t="str">
            <v>TUBINTK9CL 250 3950</v>
          </cell>
          <cell r="D4162">
            <v>0.01</v>
          </cell>
          <cell r="E4162">
            <v>1094.25</v>
          </cell>
          <cell r="F4162" t="str">
            <v>PEÇ</v>
          </cell>
          <cell r="H4162">
            <v>250</v>
          </cell>
          <cell r="I4162">
            <v>3950</v>
          </cell>
        </row>
        <row r="4163">
          <cell r="A4163">
            <v>304213</v>
          </cell>
          <cell r="B4163" t="str">
            <v>TUBO-CILIND TUBINTK9CL 250 4000</v>
          </cell>
          <cell r="C4163" t="str">
            <v>TUBINTK9CL 250 4000</v>
          </cell>
          <cell r="D4163">
            <v>432.85</v>
          </cell>
          <cell r="E4163">
            <v>1999.91</v>
          </cell>
          <cell r="F4163" t="str">
            <v>PEÇ</v>
          </cell>
          <cell r="H4163">
            <v>250</v>
          </cell>
          <cell r="I4163">
            <v>4000</v>
          </cell>
        </row>
        <row r="4164">
          <cell r="A4164">
            <v>304214</v>
          </cell>
          <cell r="B4164" t="str">
            <v>TUBO-CILIND TUBINTK9CL 250 4100</v>
          </cell>
          <cell r="C4164" t="str">
            <v>TUBINTK9CL 250 4100</v>
          </cell>
          <cell r="D4164">
            <v>0.01</v>
          </cell>
          <cell r="E4164">
            <v>1231.1400000000001</v>
          </cell>
          <cell r="F4164" t="str">
            <v>PEÇ</v>
          </cell>
          <cell r="H4164">
            <v>250</v>
          </cell>
          <cell r="I4164">
            <v>4100</v>
          </cell>
        </row>
        <row r="4165">
          <cell r="A4165">
            <v>304215</v>
          </cell>
          <cell r="B4165" t="str">
            <v>TUBO-CILIND TUBINTK9CL 250 4300</v>
          </cell>
          <cell r="C4165" t="str">
            <v>TUBINTK9CL 250 4300</v>
          </cell>
          <cell r="D4165">
            <v>522.71</v>
          </cell>
          <cell r="E4165">
            <v>1231.1400000000001</v>
          </cell>
          <cell r="F4165" t="str">
            <v>PEÇ</v>
          </cell>
          <cell r="H4165">
            <v>250</v>
          </cell>
          <cell r="I4165">
            <v>4300</v>
          </cell>
        </row>
        <row r="4166">
          <cell r="A4166">
            <v>304216</v>
          </cell>
          <cell r="B4166" t="str">
            <v>TUBO-CILIND TUBINTK9CL 250 4490</v>
          </cell>
          <cell r="C4166" t="str">
            <v>TUBINTK9CL 250 4490</v>
          </cell>
          <cell r="D4166">
            <v>0.01</v>
          </cell>
          <cell r="E4166">
            <v>1231.1400000000001</v>
          </cell>
          <cell r="F4166" t="str">
            <v>PEÇ</v>
          </cell>
          <cell r="H4166">
            <v>250</v>
          </cell>
          <cell r="I4166">
            <v>4490</v>
          </cell>
        </row>
        <row r="4167">
          <cell r="A4167">
            <v>304217</v>
          </cell>
          <cell r="B4167" t="str">
            <v>TUBO-CILIND TUBINTK9CL 250 4500</v>
          </cell>
          <cell r="C4167" t="str">
            <v>TUBINTK9CL 250 4500</v>
          </cell>
          <cell r="D4167">
            <v>486.19</v>
          </cell>
          <cell r="E4167">
            <v>2249.1799999999998</v>
          </cell>
          <cell r="F4167" t="str">
            <v>PEÇ</v>
          </cell>
          <cell r="H4167">
            <v>250</v>
          </cell>
          <cell r="I4167">
            <v>4500</v>
          </cell>
        </row>
        <row r="4168">
          <cell r="A4168">
            <v>304218</v>
          </cell>
          <cell r="B4168" t="str">
            <v>TUBO-CILIND TUBINTK9CL 250 4600</v>
          </cell>
          <cell r="C4168" t="str">
            <v>TUBINTK9CL 250 4600</v>
          </cell>
          <cell r="D4168">
            <v>0.01</v>
          </cell>
          <cell r="E4168">
            <v>1367.82</v>
          </cell>
          <cell r="F4168" t="str">
            <v>PEÇ</v>
          </cell>
          <cell r="H4168">
            <v>250</v>
          </cell>
          <cell r="I4168">
            <v>4600</v>
          </cell>
        </row>
        <row r="4169">
          <cell r="A4169">
            <v>304219</v>
          </cell>
          <cell r="B4169" t="str">
            <v>TUBO-CILIND TUBINTK9CL 250 4670</v>
          </cell>
          <cell r="C4169" t="str">
            <v>TUBINTK9CL 250 4670</v>
          </cell>
          <cell r="D4169">
            <v>0.01</v>
          </cell>
          <cell r="E4169">
            <v>1367.82</v>
          </cell>
          <cell r="F4169" t="str">
            <v>PEÇ</v>
          </cell>
          <cell r="H4169">
            <v>250</v>
          </cell>
          <cell r="I4169">
            <v>4670</v>
          </cell>
        </row>
        <row r="4170">
          <cell r="A4170">
            <v>304220</v>
          </cell>
          <cell r="B4170" t="str">
            <v>TUBO-CILIND TUBINTK9CL 250 4750</v>
          </cell>
          <cell r="C4170" t="str">
            <v>TUBINTK9CL 250 4750</v>
          </cell>
          <cell r="D4170">
            <v>0.01</v>
          </cell>
          <cell r="E4170">
            <v>1367.82</v>
          </cell>
          <cell r="F4170" t="str">
            <v>PEÇ</v>
          </cell>
          <cell r="H4170">
            <v>250</v>
          </cell>
          <cell r="I4170">
            <v>4750</v>
          </cell>
        </row>
        <row r="4171">
          <cell r="A4171">
            <v>304221</v>
          </cell>
          <cell r="B4171" t="str">
            <v>TUBO-CILIND TUBINTK9CL 250 4800</v>
          </cell>
          <cell r="C4171" t="str">
            <v>TUBINTK9CL 250 4800</v>
          </cell>
          <cell r="D4171">
            <v>0.01</v>
          </cell>
          <cell r="E4171">
            <v>1367.82</v>
          </cell>
          <cell r="F4171" t="str">
            <v>PEÇ</v>
          </cell>
          <cell r="H4171">
            <v>250</v>
          </cell>
          <cell r="I4171">
            <v>4800</v>
          </cell>
        </row>
        <row r="4172">
          <cell r="A4172">
            <v>304222</v>
          </cell>
          <cell r="B4172" t="str">
            <v>TUBO-CILIND TUBINTK9CL 250 4940</v>
          </cell>
          <cell r="C4172" t="str">
            <v>TUBINTK9CL 250 4940</v>
          </cell>
          <cell r="D4172">
            <v>0.01</v>
          </cell>
          <cell r="E4172">
            <v>1367.82</v>
          </cell>
          <cell r="F4172" t="str">
            <v>PEÇ</v>
          </cell>
          <cell r="H4172">
            <v>250</v>
          </cell>
          <cell r="I4172">
            <v>4940</v>
          </cell>
        </row>
        <row r="4173">
          <cell r="A4173">
            <v>304223</v>
          </cell>
          <cell r="B4173" t="str">
            <v>TUBO-CILIND TUBINTK9CL 250 5000</v>
          </cell>
          <cell r="C4173" t="str">
            <v>TUBINTK9CL 250 5000</v>
          </cell>
          <cell r="D4173">
            <v>533.21</v>
          </cell>
          <cell r="E4173">
            <v>2473.0500000000002</v>
          </cell>
          <cell r="F4173" t="str">
            <v>PEÇ</v>
          </cell>
          <cell r="H4173">
            <v>250</v>
          </cell>
          <cell r="I4173">
            <v>5000</v>
          </cell>
        </row>
        <row r="4174">
          <cell r="A4174">
            <v>304224</v>
          </cell>
          <cell r="B4174" t="str">
            <v>TUBO-CILIND TUBINTK9CL 250 5300</v>
          </cell>
          <cell r="C4174" t="str">
            <v>TUBINTK9CL 250 5300</v>
          </cell>
          <cell r="D4174">
            <v>0.01</v>
          </cell>
          <cell r="E4174">
            <v>1504.61</v>
          </cell>
          <cell r="F4174" t="str">
            <v>PEÇ</v>
          </cell>
          <cell r="H4174">
            <v>250</v>
          </cell>
          <cell r="I4174">
            <v>5300</v>
          </cell>
        </row>
        <row r="4175">
          <cell r="A4175">
            <v>304225</v>
          </cell>
          <cell r="B4175" t="str">
            <v>TUBO-CILIND TUBINTK9CL 250 5500</v>
          </cell>
          <cell r="C4175" t="str">
            <v>TUBINTK9CL 250 5500</v>
          </cell>
          <cell r="D4175">
            <v>586.54</v>
          </cell>
          <cell r="E4175">
            <v>2695.9</v>
          </cell>
          <cell r="F4175" t="str">
            <v>PEÇ</v>
          </cell>
          <cell r="H4175">
            <v>250</v>
          </cell>
          <cell r="I4175">
            <v>5500</v>
          </cell>
        </row>
        <row r="4176">
          <cell r="A4176">
            <v>304226</v>
          </cell>
          <cell r="B4176" t="str">
            <v>TUBO-CILIND TUBINTK9CL 250 5540</v>
          </cell>
          <cell r="C4176" t="str">
            <v>TUBINTK9CL 250 5540</v>
          </cell>
          <cell r="D4176">
            <v>0.01</v>
          </cell>
          <cell r="E4176">
            <v>1586.7</v>
          </cell>
          <cell r="F4176" t="str">
            <v>PEÇ</v>
          </cell>
          <cell r="H4176">
            <v>250</v>
          </cell>
          <cell r="I4176">
            <v>5540</v>
          </cell>
        </row>
        <row r="4177">
          <cell r="A4177">
            <v>304227</v>
          </cell>
          <cell r="B4177" t="str">
            <v>TUBO-CILIND TUBINTK9CL 250 5610</v>
          </cell>
          <cell r="C4177" t="str">
            <v>TUBINTK9CL 250 5610</v>
          </cell>
          <cell r="D4177">
            <v>0.01</v>
          </cell>
          <cell r="E4177">
            <v>1586.7</v>
          </cell>
          <cell r="F4177" t="str">
            <v>PEÇ</v>
          </cell>
          <cell r="H4177">
            <v>250</v>
          </cell>
          <cell r="I4177">
            <v>5610</v>
          </cell>
        </row>
        <row r="4178">
          <cell r="A4178">
            <v>304228</v>
          </cell>
          <cell r="B4178" t="str">
            <v>TUBO-CILIND TUBINTK9CL 250 5750</v>
          </cell>
          <cell r="C4178" t="str">
            <v>TUBINTK9CL 250 5750</v>
          </cell>
          <cell r="D4178">
            <v>0.01</v>
          </cell>
          <cell r="E4178">
            <v>1586.7</v>
          </cell>
          <cell r="F4178" t="str">
            <v>PEÇ</v>
          </cell>
          <cell r="H4178">
            <v>250</v>
          </cell>
          <cell r="I4178">
            <v>5750</v>
          </cell>
        </row>
        <row r="4179">
          <cell r="A4179">
            <v>304229</v>
          </cell>
          <cell r="B4179" t="str">
            <v>TUBO-CILIND TUBINTK9CL 250 5800</v>
          </cell>
          <cell r="C4179" t="str">
            <v>TUBINTK9CL 250 5800</v>
          </cell>
          <cell r="D4179">
            <v>616.76</v>
          </cell>
          <cell r="E4179">
            <v>1983.01</v>
          </cell>
          <cell r="F4179" t="str">
            <v>PEÇ</v>
          </cell>
          <cell r="H4179">
            <v>250</v>
          </cell>
          <cell r="I4179">
            <v>5800</v>
          </cell>
        </row>
        <row r="4180">
          <cell r="A4180">
            <v>304230</v>
          </cell>
          <cell r="B4180" t="str">
            <v>TUBO-CILIND TUBINTK9CL 300 280</v>
          </cell>
          <cell r="C4180" t="str">
            <v>TUBINTK9CL 300 280</v>
          </cell>
          <cell r="D4180">
            <v>0.01</v>
          </cell>
          <cell r="E4180">
            <v>356.85</v>
          </cell>
          <cell r="F4180" t="str">
            <v>PEÇ</v>
          </cell>
          <cell r="H4180">
            <v>300</v>
          </cell>
          <cell r="I4180">
            <v>280</v>
          </cell>
        </row>
        <row r="4181">
          <cell r="A4181">
            <v>304231</v>
          </cell>
          <cell r="B4181" t="str">
            <v>TUBO-CILIND TUBINTK9CL 300 300</v>
          </cell>
          <cell r="C4181" t="str">
            <v>TUBINTK9CL 300 300</v>
          </cell>
          <cell r="D4181">
            <v>0.01</v>
          </cell>
          <cell r="E4181">
            <v>356.85</v>
          </cell>
          <cell r="F4181" t="str">
            <v>PEÇ</v>
          </cell>
          <cell r="H4181">
            <v>300</v>
          </cell>
          <cell r="I4181">
            <v>300</v>
          </cell>
        </row>
        <row r="4182">
          <cell r="A4182">
            <v>304232</v>
          </cell>
          <cell r="B4182" t="str">
            <v>TUBO-CILIND TUBINTK9CL 300 340</v>
          </cell>
          <cell r="C4182" t="str">
            <v>TUBINTK9CL 300 340</v>
          </cell>
          <cell r="D4182">
            <v>0.01</v>
          </cell>
          <cell r="E4182">
            <v>356.85</v>
          </cell>
          <cell r="F4182" t="str">
            <v>PEÇ</v>
          </cell>
          <cell r="H4182">
            <v>300</v>
          </cell>
          <cell r="I4182">
            <v>340</v>
          </cell>
        </row>
        <row r="4183">
          <cell r="A4183">
            <v>304233</v>
          </cell>
          <cell r="B4183" t="str">
            <v>TUBO-CILIND TUBINTK9CL 300 350</v>
          </cell>
          <cell r="C4183" t="str">
            <v>TUBINTK9CL 300 350</v>
          </cell>
          <cell r="D4183">
            <v>0.01</v>
          </cell>
          <cell r="E4183">
            <v>356.85</v>
          </cell>
          <cell r="F4183" t="str">
            <v>PEÇ</v>
          </cell>
          <cell r="H4183">
            <v>300</v>
          </cell>
          <cell r="I4183">
            <v>350</v>
          </cell>
        </row>
        <row r="4184">
          <cell r="A4184">
            <v>304234</v>
          </cell>
          <cell r="B4184" t="str">
            <v>TUBO-CILIND TUBINTK9CL 300 390</v>
          </cell>
          <cell r="C4184" t="str">
            <v>TUBINTK9CL 300 390</v>
          </cell>
          <cell r="D4184">
            <v>0.01</v>
          </cell>
          <cell r="E4184">
            <v>356.85</v>
          </cell>
          <cell r="F4184" t="str">
            <v>PEÇ</v>
          </cell>
          <cell r="H4184">
            <v>300</v>
          </cell>
          <cell r="I4184">
            <v>390</v>
          </cell>
        </row>
        <row r="4185">
          <cell r="A4185">
            <v>304235</v>
          </cell>
          <cell r="B4185" t="str">
            <v>TUBO-CILIND TUBINTK9CL 300 400</v>
          </cell>
          <cell r="C4185" t="str">
            <v>TUBINTK9CL 300 400</v>
          </cell>
          <cell r="D4185">
            <v>0.01</v>
          </cell>
          <cell r="E4185">
            <v>356.85</v>
          </cell>
          <cell r="F4185" t="str">
            <v>PEÇ</v>
          </cell>
          <cell r="H4185">
            <v>300</v>
          </cell>
          <cell r="I4185">
            <v>400</v>
          </cell>
        </row>
        <row r="4186">
          <cell r="A4186">
            <v>304236</v>
          </cell>
          <cell r="B4186" t="str">
            <v>TUBO-CILIND TUBINTK9CL 300 470</v>
          </cell>
          <cell r="C4186" t="str">
            <v>TUBINTK9CL 300 470</v>
          </cell>
          <cell r="D4186">
            <v>0.01</v>
          </cell>
          <cell r="E4186">
            <v>356.85</v>
          </cell>
          <cell r="F4186" t="str">
            <v>PEÇ</v>
          </cell>
          <cell r="H4186">
            <v>300</v>
          </cell>
          <cell r="I4186">
            <v>470</v>
          </cell>
        </row>
        <row r="4187">
          <cell r="A4187">
            <v>304237</v>
          </cell>
          <cell r="B4187" t="str">
            <v>TUBO-CILIND TUBINTK9CL 300 500</v>
          </cell>
          <cell r="C4187" t="str">
            <v>TUBINTK9CL 300 500</v>
          </cell>
          <cell r="D4187">
            <v>97.34</v>
          </cell>
          <cell r="E4187">
            <v>513.91999999999996</v>
          </cell>
          <cell r="F4187" t="str">
            <v>PEÇ</v>
          </cell>
          <cell r="H4187">
            <v>300</v>
          </cell>
          <cell r="I4187">
            <v>500</v>
          </cell>
        </row>
        <row r="4188">
          <cell r="A4188">
            <v>304238</v>
          </cell>
          <cell r="B4188" t="str">
            <v>TUBO-CILIND TUBINTK9CL 300 600</v>
          </cell>
          <cell r="C4188" t="str">
            <v>TUBINTK9CL 300 600</v>
          </cell>
          <cell r="D4188">
            <v>0.01</v>
          </cell>
          <cell r="E4188">
            <v>356.85</v>
          </cell>
          <cell r="F4188" t="str">
            <v>PEÇ</v>
          </cell>
          <cell r="H4188">
            <v>300</v>
          </cell>
          <cell r="I4188">
            <v>600</v>
          </cell>
        </row>
        <row r="4189">
          <cell r="A4189">
            <v>304239</v>
          </cell>
          <cell r="B4189" t="str">
            <v>TUBO-CILIND TUBINTK9CL 300 650</v>
          </cell>
          <cell r="C4189" t="str">
            <v>TUBINTK9CL 300 650</v>
          </cell>
          <cell r="D4189">
            <v>0.01</v>
          </cell>
          <cell r="E4189">
            <v>356.85</v>
          </cell>
          <cell r="F4189" t="str">
            <v>PEÇ</v>
          </cell>
          <cell r="H4189">
            <v>300</v>
          </cell>
          <cell r="I4189">
            <v>650</v>
          </cell>
        </row>
        <row r="4190">
          <cell r="A4190">
            <v>304240</v>
          </cell>
          <cell r="B4190" t="str">
            <v>TUBO-CILIND TUBINTK9CL 300 700</v>
          </cell>
          <cell r="C4190" t="str">
            <v>TUBINTK9CL 300 700</v>
          </cell>
          <cell r="D4190">
            <v>188.6</v>
          </cell>
          <cell r="E4190">
            <v>356.85</v>
          </cell>
          <cell r="F4190" t="str">
            <v>PEÇ</v>
          </cell>
          <cell r="H4190">
            <v>300</v>
          </cell>
          <cell r="I4190">
            <v>700</v>
          </cell>
        </row>
        <row r="4191">
          <cell r="A4191">
            <v>304241</v>
          </cell>
          <cell r="B4191" t="str">
            <v>TUBO-CILIND TUBINTK9CL 300 750</v>
          </cell>
          <cell r="C4191" t="str">
            <v>TUBINTK9CL 300 750</v>
          </cell>
          <cell r="D4191">
            <v>162.04</v>
          </cell>
          <cell r="E4191">
            <v>356.85</v>
          </cell>
          <cell r="F4191" t="str">
            <v>PEÇ</v>
          </cell>
          <cell r="H4191">
            <v>300</v>
          </cell>
          <cell r="I4191">
            <v>750</v>
          </cell>
        </row>
        <row r="4192">
          <cell r="A4192">
            <v>304242</v>
          </cell>
          <cell r="B4192" t="str">
            <v>TUBO-CILIND TUBINTK9CL 300 780</v>
          </cell>
          <cell r="C4192" t="str">
            <v>TUBINTK9CL 300 780</v>
          </cell>
          <cell r="D4192">
            <v>0.01</v>
          </cell>
          <cell r="E4192">
            <v>356.85</v>
          </cell>
          <cell r="F4192" t="str">
            <v>PEÇ</v>
          </cell>
          <cell r="H4192">
            <v>300</v>
          </cell>
          <cell r="I4192">
            <v>780</v>
          </cell>
        </row>
        <row r="4193">
          <cell r="A4193">
            <v>304243</v>
          </cell>
          <cell r="B4193" t="str">
            <v>TUBO-CILIND TUBINTK9CL 300 800</v>
          </cell>
          <cell r="C4193" t="str">
            <v>TUBINTK9CL 300 800</v>
          </cell>
          <cell r="D4193">
            <v>168.83</v>
          </cell>
          <cell r="E4193">
            <v>2439.98</v>
          </cell>
          <cell r="F4193" t="str">
            <v>PEÇ</v>
          </cell>
          <cell r="H4193">
            <v>300</v>
          </cell>
          <cell r="I4193">
            <v>800</v>
          </cell>
        </row>
        <row r="4194">
          <cell r="A4194">
            <v>304244</v>
          </cell>
          <cell r="B4194" t="str">
            <v>TUBO-CILIND TUBINTK9CL 300 850</v>
          </cell>
          <cell r="C4194" t="str">
            <v>TUBINTK9CL 300 850</v>
          </cell>
          <cell r="D4194">
            <v>175.71</v>
          </cell>
          <cell r="E4194">
            <v>396.5</v>
          </cell>
          <cell r="F4194" t="str">
            <v>PEÇ</v>
          </cell>
          <cell r="H4194">
            <v>300</v>
          </cell>
          <cell r="I4194">
            <v>850</v>
          </cell>
        </row>
        <row r="4195">
          <cell r="A4195">
            <v>304245</v>
          </cell>
          <cell r="B4195" t="str">
            <v>TUBO-CILIND TUBINTK9CL 300 870</v>
          </cell>
          <cell r="C4195" t="str">
            <v>TUBINTK9CL 300 870</v>
          </cell>
          <cell r="D4195">
            <v>178.29</v>
          </cell>
          <cell r="E4195">
            <v>356.85</v>
          </cell>
          <cell r="F4195" t="str">
            <v>PEÇ</v>
          </cell>
          <cell r="H4195">
            <v>300</v>
          </cell>
          <cell r="I4195">
            <v>870</v>
          </cell>
        </row>
        <row r="4196">
          <cell r="A4196">
            <v>304246</v>
          </cell>
          <cell r="B4196" t="str">
            <v>TUBO-CILIND TUBINTK9CL 300 900</v>
          </cell>
          <cell r="C4196" t="str">
            <v>TUBINTK9CL 300 900</v>
          </cell>
          <cell r="D4196">
            <v>0.01</v>
          </cell>
          <cell r="E4196">
            <v>356.85</v>
          </cell>
          <cell r="F4196" t="str">
            <v>PEÇ</v>
          </cell>
          <cell r="H4196">
            <v>300</v>
          </cell>
          <cell r="I4196">
            <v>900</v>
          </cell>
        </row>
        <row r="4197">
          <cell r="A4197">
            <v>304247</v>
          </cell>
          <cell r="B4197" t="str">
            <v>TUBO-CILIND TUBINTK9CL 300 950</v>
          </cell>
          <cell r="C4197" t="str">
            <v>TUBINTK9CL 300 950</v>
          </cell>
          <cell r="D4197">
            <v>0.01</v>
          </cell>
          <cell r="E4197">
            <v>356.85</v>
          </cell>
          <cell r="F4197" t="str">
            <v>PEÇ</v>
          </cell>
          <cell r="H4197">
            <v>300</v>
          </cell>
          <cell r="I4197">
            <v>950</v>
          </cell>
        </row>
        <row r="4198">
          <cell r="A4198">
            <v>304248</v>
          </cell>
          <cell r="B4198" t="str">
            <v>TUBO-CILIND TUBINTK9CL 300 990</v>
          </cell>
          <cell r="C4198" t="str">
            <v>TUBINTK9CL 300 990</v>
          </cell>
          <cell r="D4198">
            <v>0.01</v>
          </cell>
          <cell r="E4198">
            <v>356.85</v>
          </cell>
          <cell r="F4198" t="str">
            <v>PEÇ</v>
          </cell>
          <cell r="H4198">
            <v>300</v>
          </cell>
          <cell r="I4198">
            <v>990</v>
          </cell>
        </row>
        <row r="4199">
          <cell r="A4199">
            <v>304249</v>
          </cell>
          <cell r="B4199" t="str">
            <v>TUBO-CILIND TUBINTK9CL 300 1000</v>
          </cell>
          <cell r="C4199" t="str">
            <v>TUBINTK9CL 300 1000</v>
          </cell>
          <cell r="D4199">
            <v>159.21</v>
          </cell>
          <cell r="E4199">
            <v>784.74</v>
          </cell>
          <cell r="F4199" t="str">
            <v>PEÇ</v>
          </cell>
          <cell r="H4199">
            <v>300</v>
          </cell>
          <cell r="I4199">
            <v>1000</v>
          </cell>
        </row>
        <row r="4200">
          <cell r="A4200">
            <v>304250</v>
          </cell>
          <cell r="B4200" t="str">
            <v>TUBO-CILIND TUBINTK9CL 300 1050</v>
          </cell>
          <cell r="C4200" t="str">
            <v>TUBINTK9CL 300 1050</v>
          </cell>
          <cell r="D4200">
            <v>0.01</v>
          </cell>
          <cell r="E4200">
            <v>535.27</v>
          </cell>
          <cell r="F4200" t="str">
            <v>PEÇ</v>
          </cell>
          <cell r="H4200">
            <v>300</v>
          </cell>
          <cell r="I4200">
            <v>1050</v>
          </cell>
        </row>
        <row r="4201">
          <cell r="A4201">
            <v>304251</v>
          </cell>
          <cell r="B4201" t="str">
            <v>TUBO-CILIND TUBINTK9CL 300 1090</v>
          </cell>
          <cell r="C4201" t="str">
            <v>TUBINTK9CL 300 1090</v>
          </cell>
          <cell r="D4201">
            <v>0.01</v>
          </cell>
          <cell r="E4201">
            <v>535.27</v>
          </cell>
          <cell r="F4201" t="str">
            <v>PEÇ</v>
          </cell>
          <cell r="H4201">
            <v>300</v>
          </cell>
          <cell r="I4201">
            <v>1090</v>
          </cell>
        </row>
        <row r="4202">
          <cell r="A4202">
            <v>304252</v>
          </cell>
          <cell r="B4202" t="str">
            <v>TUBO-CILIND TUBINTK9CL 300 1100</v>
          </cell>
          <cell r="C4202" t="str">
            <v>TUBINTK9CL 300 1100</v>
          </cell>
          <cell r="D4202">
            <v>209.37</v>
          </cell>
          <cell r="E4202">
            <v>594.75</v>
          </cell>
          <cell r="F4202" t="str">
            <v>PEÇ</v>
          </cell>
          <cell r="H4202">
            <v>300</v>
          </cell>
          <cell r="I4202">
            <v>1100</v>
          </cell>
        </row>
        <row r="4203">
          <cell r="A4203">
            <v>304253</v>
          </cell>
          <cell r="B4203" t="str">
            <v>TUBO-CILIND TUBINTK9CL 300 1180</v>
          </cell>
          <cell r="C4203" t="str">
            <v>TUBINTK9CL 300 1180</v>
          </cell>
          <cell r="D4203">
            <v>0.01</v>
          </cell>
          <cell r="E4203">
            <v>535.27</v>
          </cell>
          <cell r="F4203" t="str">
            <v>PEÇ</v>
          </cell>
          <cell r="H4203">
            <v>300</v>
          </cell>
          <cell r="I4203">
            <v>1180</v>
          </cell>
        </row>
        <row r="4204">
          <cell r="A4204">
            <v>304254</v>
          </cell>
          <cell r="B4204" t="str">
            <v>TUBO-CILIND TUBINTK9CL 300 1200</v>
          </cell>
          <cell r="C4204" t="str">
            <v>TUBINTK9CL 300 1200</v>
          </cell>
          <cell r="D4204">
            <v>223.06</v>
          </cell>
          <cell r="E4204">
            <v>535.27</v>
          </cell>
          <cell r="F4204" t="str">
            <v>PEÇ</v>
          </cell>
          <cell r="H4204">
            <v>300</v>
          </cell>
          <cell r="I4204">
            <v>1200</v>
          </cell>
        </row>
        <row r="4205">
          <cell r="A4205">
            <v>304255</v>
          </cell>
          <cell r="B4205" t="str">
            <v>TUBO-CILIND TUBINTK9CL 300 1220</v>
          </cell>
          <cell r="C4205" t="str">
            <v>TUBINTK9CL 300 1220</v>
          </cell>
          <cell r="D4205">
            <v>0.01</v>
          </cell>
          <cell r="E4205">
            <v>535.27</v>
          </cell>
          <cell r="F4205" t="str">
            <v>PEÇ</v>
          </cell>
          <cell r="H4205">
            <v>300</v>
          </cell>
          <cell r="I4205">
            <v>1220</v>
          </cell>
        </row>
        <row r="4206">
          <cell r="A4206">
            <v>304256</v>
          </cell>
          <cell r="B4206" t="str">
            <v>TUBO-CILIND TUBINTK9CL 300 1250</v>
          </cell>
          <cell r="C4206" t="str">
            <v>TUBINTK9CL 300 1250</v>
          </cell>
          <cell r="D4206">
            <v>219.15</v>
          </cell>
          <cell r="E4206">
            <v>722.37</v>
          </cell>
          <cell r="F4206" t="str">
            <v>PEÇ</v>
          </cell>
          <cell r="H4206">
            <v>300</v>
          </cell>
          <cell r="I4206">
            <v>1250</v>
          </cell>
        </row>
        <row r="4207">
          <cell r="A4207">
            <v>304257</v>
          </cell>
          <cell r="B4207" t="str">
            <v>TUBO-CILIND TUBINTK9CL 300 1300</v>
          </cell>
          <cell r="C4207" t="str">
            <v>TUBINTK9CL 300 1300</v>
          </cell>
          <cell r="D4207">
            <v>225.83</v>
          </cell>
          <cell r="E4207">
            <v>722.37</v>
          </cell>
          <cell r="F4207" t="str">
            <v>PEÇ</v>
          </cell>
          <cell r="H4207">
            <v>300</v>
          </cell>
          <cell r="I4207">
            <v>1300</v>
          </cell>
        </row>
        <row r="4208">
          <cell r="A4208">
            <v>304258</v>
          </cell>
          <cell r="B4208" t="str">
            <v>TUBO-CILIND TUBINTK9CL 300 1350</v>
          </cell>
          <cell r="C4208" t="str">
            <v>TUBINTK9CL 300 1350</v>
          </cell>
          <cell r="D4208">
            <v>0.01</v>
          </cell>
          <cell r="E4208">
            <v>535.27</v>
          </cell>
          <cell r="F4208" t="str">
            <v>PEÇ</v>
          </cell>
          <cell r="H4208">
            <v>300</v>
          </cell>
          <cell r="I4208">
            <v>1350</v>
          </cell>
        </row>
        <row r="4209">
          <cell r="A4209">
            <v>304259</v>
          </cell>
          <cell r="B4209" t="str">
            <v>TUBO-CILIND TUBINTK9CL 300 1500</v>
          </cell>
          <cell r="C4209" t="str">
            <v>TUBINTK9CL 300 1500</v>
          </cell>
          <cell r="D4209">
            <v>223.62</v>
          </cell>
          <cell r="E4209">
            <v>1053.24</v>
          </cell>
          <cell r="F4209" t="str">
            <v>PEÇ</v>
          </cell>
          <cell r="H4209">
            <v>300</v>
          </cell>
          <cell r="I4209">
            <v>1500</v>
          </cell>
        </row>
        <row r="4210">
          <cell r="A4210">
            <v>304260</v>
          </cell>
          <cell r="B4210" t="str">
            <v>TUBO-CILIND TUBINTK9CL 300 1580</v>
          </cell>
          <cell r="C4210" t="str">
            <v>TUBINTK9CL 300 1580</v>
          </cell>
          <cell r="D4210">
            <v>0.01</v>
          </cell>
          <cell r="E4210">
            <v>713.7</v>
          </cell>
          <cell r="F4210" t="str">
            <v>PEÇ</v>
          </cell>
          <cell r="H4210">
            <v>300</v>
          </cell>
          <cell r="I4210">
            <v>1580</v>
          </cell>
        </row>
        <row r="4211">
          <cell r="A4211">
            <v>304261</v>
          </cell>
          <cell r="B4211" t="str">
            <v>TUBO-CILIND TUBINTK9CL 300 1600</v>
          </cell>
          <cell r="C4211" t="str">
            <v>TUBINTK9CL 300 1600</v>
          </cell>
          <cell r="D4211">
            <v>277.85000000000002</v>
          </cell>
          <cell r="E4211">
            <v>713.7</v>
          </cell>
          <cell r="F4211" t="str">
            <v>PEÇ</v>
          </cell>
          <cell r="H4211">
            <v>300</v>
          </cell>
          <cell r="I4211">
            <v>1600</v>
          </cell>
        </row>
        <row r="4212">
          <cell r="A4212">
            <v>304262</v>
          </cell>
          <cell r="B4212" t="str">
            <v>TUBO-CILIND TUBINTK9CL 300 1630</v>
          </cell>
          <cell r="C4212" t="str">
            <v>TUBINTK9CL 300 1630</v>
          </cell>
          <cell r="D4212">
            <v>0.01</v>
          </cell>
          <cell r="E4212">
            <v>713.7</v>
          </cell>
          <cell r="F4212" t="str">
            <v>PEÇ</v>
          </cell>
          <cell r="H4212">
            <v>300</v>
          </cell>
          <cell r="I4212">
            <v>1630</v>
          </cell>
        </row>
        <row r="4213">
          <cell r="A4213">
            <v>304263</v>
          </cell>
          <cell r="B4213" t="str">
            <v>TUBO-CILIND TUBINTK9CL 300 1680</v>
          </cell>
          <cell r="C4213" t="str">
            <v>TUBINTK9CL 300 1680</v>
          </cell>
          <cell r="D4213">
            <v>0.01</v>
          </cell>
          <cell r="E4213">
            <v>713.7</v>
          </cell>
          <cell r="F4213" t="str">
            <v>PEÇ</v>
          </cell>
          <cell r="H4213">
            <v>300</v>
          </cell>
          <cell r="I4213">
            <v>1680</v>
          </cell>
        </row>
        <row r="4214">
          <cell r="A4214">
            <v>304264</v>
          </cell>
          <cell r="B4214" t="str">
            <v>TUBO-CILIND TUBINTK9CL 300 1750</v>
          </cell>
          <cell r="C4214" t="str">
            <v>TUBINTK9CL 300 1750</v>
          </cell>
          <cell r="D4214">
            <v>297.89</v>
          </cell>
          <cell r="E4214">
            <v>713.7</v>
          </cell>
          <cell r="F4214" t="str">
            <v>PEÇ</v>
          </cell>
          <cell r="H4214">
            <v>300</v>
          </cell>
          <cell r="I4214">
            <v>1750</v>
          </cell>
        </row>
        <row r="4215">
          <cell r="A4215">
            <v>304265</v>
          </cell>
          <cell r="B4215" t="str">
            <v>TUBO-CILIND TUBINTK9CL 300 1800</v>
          </cell>
          <cell r="C4215" t="str">
            <v>TUBINTK9CL 300 1800</v>
          </cell>
          <cell r="D4215">
            <v>0.01</v>
          </cell>
          <cell r="E4215">
            <v>713.7</v>
          </cell>
          <cell r="F4215" t="str">
            <v>PEÇ</v>
          </cell>
          <cell r="H4215">
            <v>300</v>
          </cell>
          <cell r="I4215">
            <v>1800</v>
          </cell>
        </row>
        <row r="4216">
          <cell r="A4216">
            <v>304266</v>
          </cell>
          <cell r="B4216" t="str">
            <v>TUBO-CILIND TUBINTK9CL 300 1900</v>
          </cell>
          <cell r="C4216" t="str">
            <v>TUBINTK9CL 300 1900</v>
          </cell>
          <cell r="D4216">
            <v>0.01</v>
          </cell>
          <cell r="E4216">
            <v>713.7</v>
          </cell>
          <cell r="F4216" t="str">
            <v>PEÇ</v>
          </cell>
          <cell r="H4216">
            <v>300</v>
          </cell>
          <cell r="I4216">
            <v>1900</v>
          </cell>
        </row>
        <row r="4217">
          <cell r="A4217">
            <v>304267</v>
          </cell>
          <cell r="B4217" t="str">
            <v>TUBO-CILIND TUBINTK9CL 300 2000</v>
          </cell>
          <cell r="C4217" t="str">
            <v>TUBINTK9CL 300 2000</v>
          </cell>
          <cell r="D4217">
            <v>284.47000000000003</v>
          </cell>
          <cell r="E4217">
            <v>1322.25</v>
          </cell>
          <cell r="F4217" t="str">
            <v>PEÇ</v>
          </cell>
          <cell r="H4217">
            <v>300</v>
          </cell>
          <cell r="I4217">
            <v>2000</v>
          </cell>
        </row>
        <row r="4218">
          <cell r="A4218">
            <v>304268</v>
          </cell>
          <cell r="B4218" t="str">
            <v>TUBO-CILIND TUBINTK9CL 300 2100</v>
          </cell>
          <cell r="C4218" t="str">
            <v>TUBINTK9CL 300 2100</v>
          </cell>
          <cell r="D4218">
            <v>298.29000000000002</v>
          </cell>
          <cell r="E4218">
            <v>1081.5999999999999</v>
          </cell>
          <cell r="F4218" t="str">
            <v>PEÇ</v>
          </cell>
          <cell r="H4218">
            <v>300</v>
          </cell>
          <cell r="I4218">
            <v>2100</v>
          </cell>
        </row>
        <row r="4219">
          <cell r="A4219">
            <v>304269</v>
          </cell>
          <cell r="B4219" t="str">
            <v>TUBO-CILIND TUBINTK9CL 300 2200</v>
          </cell>
          <cell r="C4219" t="str">
            <v>TUBINTK9CL 300 2200</v>
          </cell>
          <cell r="D4219">
            <v>359.47</v>
          </cell>
          <cell r="E4219">
            <v>683.1</v>
          </cell>
          <cell r="F4219" t="str">
            <v>PEÇ</v>
          </cell>
          <cell r="H4219">
            <v>300</v>
          </cell>
          <cell r="I4219">
            <v>2200</v>
          </cell>
        </row>
        <row r="4220">
          <cell r="A4220">
            <v>304270</v>
          </cell>
          <cell r="B4220" t="str">
            <v>TUBO-CILIND TUBINTK9CL 300 2300</v>
          </cell>
          <cell r="C4220" t="str">
            <v>TUBINTK9CL 300 2300</v>
          </cell>
          <cell r="D4220">
            <v>373.17</v>
          </cell>
          <cell r="E4220">
            <v>991.25</v>
          </cell>
          <cell r="F4220" t="str">
            <v>PEÇ</v>
          </cell>
          <cell r="H4220">
            <v>300</v>
          </cell>
          <cell r="I4220">
            <v>2300</v>
          </cell>
        </row>
        <row r="4221">
          <cell r="A4221">
            <v>304271</v>
          </cell>
          <cell r="B4221" t="str">
            <v>TUBO-CILIND TUBINTK9CL 300 2500</v>
          </cell>
          <cell r="C4221" t="str">
            <v>TUBINTK9CL 300 2500</v>
          </cell>
          <cell r="D4221">
            <v>349.46</v>
          </cell>
          <cell r="E4221">
            <v>1590.86</v>
          </cell>
          <cell r="F4221" t="str">
            <v>PEÇ</v>
          </cell>
          <cell r="H4221">
            <v>300</v>
          </cell>
          <cell r="I4221">
            <v>2500</v>
          </cell>
        </row>
        <row r="4222">
          <cell r="A4222">
            <v>304272</v>
          </cell>
          <cell r="B4222" t="str">
            <v>TUBO-CILIND TUBINTK9CL 300 2560</v>
          </cell>
          <cell r="C4222" t="str">
            <v>TUBINTK9CL 300 2560</v>
          </cell>
          <cell r="D4222">
            <v>0.01</v>
          </cell>
          <cell r="E4222">
            <v>819.71</v>
          </cell>
          <cell r="F4222" t="str">
            <v>PEÇ</v>
          </cell>
          <cell r="H4222">
            <v>300</v>
          </cell>
          <cell r="I4222">
            <v>2560</v>
          </cell>
        </row>
        <row r="4223">
          <cell r="A4223">
            <v>304273</v>
          </cell>
          <cell r="B4223" t="str">
            <v>TUBO-CILIND TUBINTK9CL 300 2650</v>
          </cell>
          <cell r="C4223" t="str">
            <v>TUBINTK9CL 300 2650</v>
          </cell>
          <cell r="D4223">
            <v>0.01</v>
          </cell>
          <cell r="E4223">
            <v>819.71</v>
          </cell>
          <cell r="F4223" t="str">
            <v>PEÇ</v>
          </cell>
          <cell r="H4223">
            <v>300</v>
          </cell>
          <cell r="I4223">
            <v>2650</v>
          </cell>
        </row>
        <row r="4224">
          <cell r="A4224">
            <v>304274</v>
          </cell>
          <cell r="B4224" t="str">
            <v>TUBO-CILIND TUBINTK9CL 300 2660</v>
          </cell>
          <cell r="C4224" t="str">
            <v>TUBINTK9CL 300 2660</v>
          </cell>
          <cell r="D4224">
            <v>0.01</v>
          </cell>
          <cell r="E4224">
            <v>819.71</v>
          </cell>
          <cell r="F4224" t="str">
            <v>PEÇ</v>
          </cell>
          <cell r="H4224">
            <v>300</v>
          </cell>
          <cell r="I4224">
            <v>2660</v>
          </cell>
        </row>
        <row r="4225">
          <cell r="A4225">
            <v>304275</v>
          </cell>
          <cell r="B4225" t="str">
            <v>TUBO-CILIND TUBINTK9CL 300 2680</v>
          </cell>
          <cell r="C4225" t="str">
            <v>TUBINTK9CL 300 2680</v>
          </cell>
          <cell r="D4225">
            <v>0.01</v>
          </cell>
          <cell r="E4225">
            <v>819.71</v>
          </cell>
          <cell r="F4225" t="str">
            <v>PEÇ</v>
          </cell>
          <cell r="H4225">
            <v>300</v>
          </cell>
          <cell r="I4225">
            <v>2680</v>
          </cell>
        </row>
        <row r="4226">
          <cell r="A4226">
            <v>304276</v>
          </cell>
          <cell r="B4226" t="str">
            <v>TUBO-CILIND TUBINTK9CL 300 2700</v>
          </cell>
          <cell r="C4226" t="str">
            <v>TUBINTK9CL 300 2700</v>
          </cell>
          <cell r="D4226">
            <v>0.01</v>
          </cell>
          <cell r="E4226">
            <v>819.71</v>
          </cell>
          <cell r="F4226" t="str">
            <v>PEÇ</v>
          </cell>
          <cell r="H4226">
            <v>300</v>
          </cell>
          <cell r="I4226">
            <v>2700</v>
          </cell>
        </row>
        <row r="4227">
          <cell r="A4227">
            <v>304277</v>
          </cell>
          <cell r="B4227" t="str">
            <v>TUBO-CILIND TUBINTK9CL 300 2730</v>
          </cell>
          <cell r="C4227" t="str">
            <v>TUBINTK9CL 300 2730</v>
          </cell>
          <cell r="D4227">
            <v>0.01</v>
          </cell>
          <cell r="E4227">
            <v>819.71</v>
          </cell>
          <cell r="F4227" t="str">
            <v>PEÇ</v>
          </cell>
          <cell r="H4227">
            <v>300</v>
          </cell>
          <cell r="I4227">
            <v>2730</v>
          </cell>
        </row>
        <row r="4228">
          <cell r="A4228">
            <v>304278</v>
          </cell>
          <cell r="B4228" t="str">
            <v>TUBO-CILIND TUBINTK9CL 300 2780</v>
          </cell>
          <cell r="C4228" t="str">
            <v>TUBINTK9CL 300 2780</v>
          </cell>
          <cell r="D4228">
            <v>0.01</v>
          </cell>
          <cell r="E4228">
            <v>819.71</v>
          </cell>
          <cell r="F4228" t="str">
            <v>PEÇ</v>
          </cell>
          <cell r="H4228">
            <v>300</v>
          </cell>
          <cell r="I4228">
            <v>2780</v>
          </cell>
        </row>
        <row r="4229">
          <cell r="A4229">
            <v>304279</v>
          </cell>
          <cell r="B4229" t="str">
            <v>TUBO-CILIND TUBINTK9CL 300 2860</v>
          </cell>
          <cell r="C4229" t="str">
            <v>TUBINTK9CL 300 2860</v>
          </cell>
          <cell r="D4229">
            <v>0.01</v>
          </cell>
          <cell r="E4229">
            <v>819.71</v>
          </cell>
          <cell r="F4229" t="str">
            <v>PEÇ</v>
          </cell>
          <cell r="H4229">
            <v>300</v>
          </cell>
          <cell r="I4229">
            <v>2860</v>
          </cell>
        </row>
        <row r="4230">
          <cell r="A4230">
            <v>304280</v>
          </cell>
          <cell r="B4230" t="str">
            <v>TUBO-CILIND TUBINTK9CL 300 2910</v>
          </cell>
          <cell r="C4230" t="str">
            <v>TUBINTK9CL 300 2910</v>
          </cell>
          <cell r="D4230">
            <v>0.01</v>
          </cell>
          <cell r="E4230">
            <v>819.71</v>
          </cell>
          <cell r="F4230" t="str">
            <v>PEÇ</v>
          </cell>
          <cell r="H4230">
            <v>300</v>
          </cell>
          <cell r="I4230">
            <v>2910</v>
          </cell>
        </row>
        <row r="4231">
          <cell r="A4231">
            <v>304281</v>
          </cell>
          <cell r="B4231" t="str">
            <v>TUBO-CILIND TUBINTK9CL 300 3000</v>
          </cell>
          <cell r="C4231" t="str">
            <v>TUBINTK9CL 300 3000</v>
          </cell>
          <cell r="D4231">
            <v>410.19</v>
          </cell>
          <cell r="E4231">
            <v>1861.77</v>
          </cell>
          <cell r="F4231" t="str">
            <v>PEÇ</v>
          </cell>
          <cell r="H4231">
            <v>300</v>
          </cell>
          <cell r="I4231">
            <v>3000</v>
          </cell>
        </row>
        <row r="4232">
          <cell r="A4232">
            <v>304282</v>
          </cell>
          <cell r="B4232" t="str">
            <v>TUBO-CILIND TUBINTK9CL 300 3050</v>
          </cell>
          <cell r="C4232" t="str">
            <v>TUBINTK9CL 300 3050</v>
          </cell>
          <cell r="D4232">
            <v>492.27</v>
          </cell>
          <cell r="E4232">
            <v>1523.26</v>
          </cell>
          <cell r="F4232" t="str">
            <v>PEÇ</v>
          </cell>
          <cell r="H4232">
            <v>300</v>
          </cell>
          <cell r="I4232">
            <v>3050</v>
          </cell>
        </row>
        <row r="4233">
          <cell r="A4233">
            <v>304283</v>
          </cell>
          <cell r="B4233" t="str">
            <v>TUBO-CILIND TUBINTK9CL 300 3100</v>
          </cell>
          <cell r="C4233" t="str">
            <v>TUBINTK9CL 300 3100</v>
          </cell>
          <cell r="D4233">
            <v>0.01</v>
          </cell>
          <cell r="E4233">
            <v>956.35</v>
          </cell>
          <cell r="F4233" t="str">
            <v>PEÇ</v>
          </cell>
          <cell r="H4233">
            <v>300</v>
          </cell>
          <cell r="I4233">
            <v>3100</v>
          </cell>
        </row>
        <row r="4234">
          <cell r="A4234">
            <v>304284</v>
          </cell>
          <cell r="B4234" t="str">
            <v>TUBO-CILIND TUBINTK9CL 300 3150</v>
          </cell>
          <cell r="C4234" t="str">
            <v>TUBINTK9CL 300 3150</v>
          </cell>
          <cell r="D4234">
            <v>0.01</v>
          </cell>
          <cell r="E4234">
            <v>956.35</v>
          </cell>
          <cell r="F4234" t="str">
            <v>PEÇ</v>
          </cell>
          <cell r="H4234">
            <v>300</v>
          </cell>
          <cell r="I4234">
            <v>3150</v>
          </cell>
        </row>
        <row r="4235">
          <cell r="A4235">
            <v>304285</v>
          </cell>
          <cell r="B4235" t="str">
            <v>TUBO-CILIND TUBINTK9CL 300 3180</v>
          </cell>
          <cell r="C4235" t="str">
            <v>TUBINTK9CL 300 3180</v>
          </cell>
          <cell r="D4235">
            <v>0.01</v>
          </cell>
          <cell r="E4235">
            <v>956.35</v>
          </cell>
          <cell r="F4235" t="str">
            <v>PEÇ</v>
          </cell>
          <cell r="H4235">
            <v>300</v>
          </cell>
          <cell r="I4235">
            <v>3180</v>
          </cell>
        </row>
        <row r="4236">
          <cell r="A4236">
            <v>304286</v>
          </cell>
          <cell r="B4236" t="str">
            <v>TUBO-CILIND TUBINTK9CL 300 3200</v>
          </cell>
          <cell r="C4236" t="str">
            <v>TUBINTK9CL 300 3200</v>
          </cell>
          <cell r="D4236">
            <v>0.01</v>
          </cell>
          <cell r="E4236">
            <v>956.35</v>
          </cell>
          <cell r="F4236" t="str">
            <v>PEÇ</v>
          </cell>
          <cell r="H4236">
            <v>300</v>
          </cell>
          <cell r="I4236">
            <v>3200</v>
          </cell>
        </row>
        <row r="4237">
          <cell r="A4237">
            <v>304287</v>
          </cell>
          <cell r="B4237" t="str">
            <v>TUBO-CILIND TUBINTK9CL 300 3300</v>
          </cell>
          <cell r="C4237" t="str">
            <v>TUBINTK9CL 300 3300</v>
          </cell>
          <cell r="D4237">
            <v>0.01</v>
          </cell>
          <cell r="E4237">
            <v>956.35</v>
          </cell>
          <cell r="F4237" t="str">
            <v>PEÇ</v>
          </cell>
          <cell r="H4237">
            <v>300</v>
          </cell>
          <cell r="I4237">
            <v>3300</v>
          </cell>
        </row>
        <row r="4238">
          <cell r="A4238">
            <v>304288</v>
          </cell>
          <cell r="B4238" t="str">
            <v>TUBO-CILIND TUBINTK9CL 300 3500</v>
          </cell>
          <cell r="C4238" t="str">
            <v>TUBINTK9CL 300 3500</v>
          </cell>
          <cell r="D4238">
            <v>475.74</v>
          </cell>
          <cell r="E4238">
            <v>2130.48</v>
          </cell>
          <cell r="F4238" t="str">
            <v>PEÇ</v>
          </cell>
          <cell r="H4238">
            <v>300</v>
          </cell>
          <cell r="I4238">
            <v>3500</v>
          </cell>
        </row>
        <row r="4239">
          <cell r="A4239">
            <v>304289</v>
          </cell>
          <cell r="B4239" t="str">
            <v>TUBO-CILIND TUBINTK9CL 300 3600</v>
          </cell>
          <cell r="C4239" t="str">
            <v>TUBINTK9CL 300 3600</v>
          </cell>
          <cell r="D4239">
            <v>570.66999999999996</v>
          </cell>
          <cell r="E4239">
            <v>1712.01</v>
          </cell>
          <cell r="F4239" t="str">
            <v>PEÇ</v>
          </cell>
          <cell r="H4239">
            <v>300</v>
          </cell>
          <cell r="I4239">
            <v>3600</v>
          </cell>
        </row>
        <row r="4240">
          <cell r="A4240">
            <v>304290</v>
          </cell>
          <cell r="B4240" t="str">
            <v>TUBO-CILIND TUBINTK9CL 300 3650</v>
          </cell>
          <cell r="C4240" t="str">
            <v>TUBINTK9CL 300 3650</v>
          </cell>
          <cell r="D4240">
            <v>557</v>
          </cell>
          <cell r="E4240">
            <v>1092.96</v>
          </cell>
          <cell r="F4240" t="str">
            <v>PEÇ</v>
          </cell>
          <cell r="H4240">
            <v>300</v>
          </cell>
          <cell r="I4240">
            <v>3650</v>
          </cell>
        </row>
        <row r="4241">
          <cell r="A4241">
            <v>304291</v>
          </cell>
          <cell r="B4241" t="str">
            <v>TUBO-CILIND TUBINTK9CL 300 3700</v>
          </cell>
          <cell r="C4241" t="str">
            <v>TUBINTK9CL 300 3700</v>
          </cell>
          <cell r="D4241">
            <v>0.01</v>
          </cell>
          <cell r="E4241">
            <v>1092.96</v>
          </cell>
          <cell r="F4241" t="str">
            <v>PEÇ</v>
          </cell>
          <cell r="H4241">
            <v>300</v>
          </cell>
          <cell r="I4241">
            <v>3700</v>
          </cell>
        </row>
        <row r="4242">
          <cell r="A4242">
            <v>304292</v>
          </cell>
          <cell r="B4242" t="str">
            <v>TUBO-CILIND TUBINTK9CL 300 3750</v>
          </cell>
          <cell r="C4242" t="str">
            <v>TUBINTK9CL 300 3750</v>
          </cell>
          <cell r="D4242">
            <v>0.01</v>
          </cell>
          <cell r="E4242">
            <v>1092.96</v>
          </cell>
          <cell r="F4242" t="str">
            <v>PEÇ</v>
          </cell>
          <cell r="H4242">
            <v>300</v>
          </cell>
          <cell r="I4242">
            <v>3750</v>
          </cell>
        </row>
        <row r="4243">
          <cell r="A4243">
            <v>304293</v>
          </cell>
          <cell r="B4243" t="str">
            <v>TUBO-CILIND TUBINTK9CL 300 3840</v>
          </cell>
          <cell r="C4243" t="str">
            <v>TUBINTK9CL 300 3840</v>
          </cell>
          <cell r="D4243">
            <v>0.01</v>
          </cell>
          <cell r="E4243">
            <v>1092.96</v>
          </cell>
          <cell r="F4243" t="str">
            <v>PEÇ</v>
          </cell>
          <cell r="H4243">
            <v>300</v>
          </cell>
          <cell r="I4243">
            <v>3840</v>
          </cell>
        </row>
        <row r="4244">
          <cell r="A4244">
            <v>304294</v>
          </cell>
          <cell r="B4244" t="str">
            <v>TUBO-CILIND TUBINTK9CL 300 4000</v>
          </cell>
          <cell r="C4244" t="str">
            <v>TUBINTK9CL 300 4000</v>
          </cell>
          <cell r="D4244">
            <v>535.41999999999996</v>
          </cell>
          <cell r="E4244">
            <v>2399.0100000000002</v>
          </cell>
          <cell r="F4244" t="str">
            <v>PEÇ</v>
          </cell>
          <cell r="H4244">
            <v>300</v>
          </cell>
          <cell r="I4244">
            <v>4000</v>
          </cell>
        </row>
        <row r="4245">
          <cell r="A4245">
            <v>304295</v>
          </cell>
          <cell r="B4245" t="str">
            <v>TUBO-CILIND TUBINTK9CL 300 4050</v>
          </cell>
          <cell r="C4245" t="str">
            <v>TUBINTK9CL 300 4050</v>
          </cell>
          <cell r="D4245">
            <v>0.01</v>
          </cell>
          <cell r="E4245">
            <v>1229.57</v>
          </cell>
          <cell r="F4245" t="str">
            <v>PEÇ</v>
          </cell>
          <cell r="H4245">
            <v>300</v>
          </cell>
          <cell r="I4245">
            <v>4050</v>
          </cell>
        </row>
        <row r="4246">
          <cell r="A4246">
            <v>304296</v>
          </cell>
          <cell r="B4246" t="str">
            <v>TUBO-CILIND TUBINTK9CL 300 4200</v>
          </cell>
          <cell r="C4246" t="str">
            <v>TUBINTK9CL 300 4200</v>
          </cell>
          <cell r="D4246">
            <v>0.01</v>
          </cell>
          <cell r="E4246">
            <v>1229.57</v>
          </cell>
          <cell r="F4246" t="str">
            <v>PEÇ</v>
          </cell>
          <cell r="H4246">
            <v>300</v>
          </cell>
          <cell r="I4246">
            <v>4200</v>
          </cell>
        </row>
        <row r="4247">
          <cell r="A4247">
            <v>304297</v>
          </cell>
          <cell r="B4247" t="str">
            <v>TUBO-CILIND TUBINTK9CL 300 4700</v>
          </cell>
          <cell r="C4247" t="str">
            <v>TUBINTK9CL 300 4700</v>
          </cell>
          <cell r="D4247">
            <v>0.01</v>
          </cell>
          <cell r="E4247">
            <v>1366.2</v>
          </cell>
          <cell r="F4247" t="str">
            <v>PEÇ</v>
          </cell>
          <cell r="H4247">
            <v>300</v>
          </cell>
          <cell r="I4247">
            <v>4700</v>
          </cell>
        </row>
        <row r="4248">
          <cell r="A4248">
            <v>304298</v>
          </cell>
          <cell r="B4248" t="str">
            <v>TUBO-CILIND TUBINTK9CL 300 4770</v>
          </cell>
          <cell r="C4248" t="str">
            <v>TUBINTK9CL 300 4770</v>
          </cell>
          <cell r="D4248">
            <v>0.01</v>
          </cell>
          <cell r="E4248">
            <v>1366.2</v>
          </cell>
          <cell r="F4248" t="str">
            <v>PEÇ</v>
          </cell>
          <cell r="H4248">
            <v>300</v>
          </cell>
          <cell r="I4248">
            <v>4770</v>
          </cell>
        </row>
        <row r="4249">
          <cell r="A4249">
            <v>304299</v>
          </cell>
          <cell r="B4249" t="str">
            <v>TUBO-CILIND TUBINTK9CL 300 4800</v>
          </cell>
          <cell r="C4249" t="str">
            <v>TUBINTK9CL 300 4800</v>
          </cell>
          <cell r="D4249">
            <v>0.01</v>
          </cell>
          <cell r="E4249">
            <v>1366.2</v>
          </cell>
          <cell r="F4249" t="str">
            <v>PEÇ</v>
          </cell>
          <cell r="H4249">
            <v>300</v>
          </cell>
          <cell r="I4249">
            <v>4800</v>
          </cell>
        </row>
        <row r="4250">
          <cell r="A4250">
            <v>304300</v>
          </cell>
          <cell r="B4250" t="str">
            <v>TUBO-CILIND TUBINTK9CL 300 4870</v>
          </cell>
          <cell r="C4250" t="str">
            <v>TUBINTK9CL 300 4870</v>
          </cell>
          <cell r="D4250">
            <v>0.01</v>
          </cell>
          <cell r="E4250">
            <v>1366.2</v>
          </cell>
          <cell r="F4250" t="str">
            <v>PEÇ</v>
          </cell>
          <cell r="H4250">
            <v>300</v>
          </cell>
          <cell r="I4250">
            <v>4870</v>
          </cell>
        </row>
        <row r="4251">
          <cell r="A4251">
            <v>304301</v>
          </cell>
          <cell r="B4251" t="str">
            <v>TUBO-CILIND TUBINTK9CL 300 4900</v>
          </cell>
          <cell r="C4251" t="str">
            <v>TUBINTK9CL 300 4900</v>
          </cell>
          <cell r="D4251">
            <v>0.01</v>
          </cell>
          <cell r="E4251">
            <v>1366.2</v>
          </cell>
          <cell r="F4251" t="str">
            <v>PEÇ</v>
          </cell>
          <cell r="H4251">
            <v>300</v>
          </cell>
          <cell r="I4251">
            <v>4900</v>
          </cell>
        </row>
        <row r="4252">
          <cell r="A4252">
            <v>304302</v>
          </cell>
          <cell r="B4252" t="str">
            <v>TUBO-CILIND TUBINTK9CL 300 4990</v>
          </cell>
          <cell r="C4252" t="str">
            <v>TUBINTK9CL 300 4990</v>
          </cell>
          <cell r="D4252">
            <v>0.01</v>
          </cell>
          <cell r="E4252">
            <v>1366.2</v>
          </cell>
          <cell r="F4252" t="str">
            <v>PEÇ</v>
          </cell>
          <cell r="H4252">
            <v>300</v>
          </cell>
          <cell r="I4252">
            <v>4990</v>
          </cell>
        </row>
        <row r="4253">
          <cell r="A4253">
            <v>304303</v>
          </cell>
          <cell r="B4253" t="str">
            <v>TUBO-CILIND TUBINTK9CL 300 5500</v>
          </cell>
          <cell r="C4253" t="str">
            <v>TUBINTK9CL 300 5500</v>
          </cell>
          <cell r="D4253">
            <v>727.88</v>
          </cell>
          <cell r="E4253">
            <v>3207.27</v>
          </cell>
          <cell r="F4253" t="str">
            <v>PEÇ</v>
          </cell>
          <cell r="H4253">
            <v>300</v>
          </cell>
          <cell r="I4253">
            <v>5500</v>
          </cell>
        </row>
        <row r="4254">
          <cell r="A4254">
            <v>304304</v>
          </cell>
          <cell r="B4254" t="str">
            <v>TUBO-CILIND TUBINTK9CL 300 5800</v>
          </cell>
          <cell r="C4254" t="str">
            <v>TUBINTK9CL 300 5800</v>
          </cell>
          <cell r="D4254">
            <v>765.46</v>
          </cell>
          <cell r="E4254">
            <v>2540.5300000000002</v>
          </cell>
          <cell r="F4254" t="str">
            <v>PEÇ</v>
          </cell>
          <cell r="H4254">
            <v>300</v>
          </cell>
          <cell r="I4254">
            <v>5800</v>
          </cell>
        </row>
        <row r="4255">
          <cell r="A4255">
            <v>304305</v>
          </cell>
          <cell r="B4255" t="str">
            <v>TUBO-CILIND TUBINTK9CL 350 400</v>
          </cell>
          <cell r="C4255" t="str">
            <v>TUBINTK9CL 350 400</v>
          </cell>
          <cell r="D4255">
            <v>0.01</v>
          </cell>
          <cell r="E4255">
            <v>178.86</v>
          </cell>
          <cell r="F4255" t="str">
            <v>PEÇ</v>
          </cell>
          <cell r="H4255">
            <v>350</v>
          </cell>
          <cell r="I4255">
            <v>400</v>
          </cell>
        </row>
        <row r="4256">
          <cell r="A4256">
            <v>304306</v>
          </cell>
          <cell r="B4256" t="str">
            <v>TUBO-CILIND TUBINTK9CL 350 510</v>
          </cell>
          <cell r="C4256" t="str">
            <v>TUBINTK9CL 350 510</v>
          </cell>
          <cell r="D4256">
            <v>0.01</v>
          </cell>
          <cell r="E4256">
            <v>357.71</v>
          </cell>
          <cell r="F4256" t="str">
            <v>PEÇ</v>
          </cell>
          <cell r="H4256">
            <v>350</v>
          </cell>
          <cell r="I4256">
            <v>510</v>
          </cell>
        </row>
        <row r="4257">
          <cell r="A4257">
            <v>304307</v>
          </cell>
          <cell r="B4257" t="str">
            <v>TUBO-CILIND TUBINTK9CL 350 540</v>
          </cell>
          <cell r="C4257" t="str">
            <v>TUBINTK9CL 350 540</v>
          </cell>
          <cell r="D4257">
            <v>0.01</v>
          </cell>
          <cell r="E4257">
            <v>357.71</v>
          </cell>
          <cell r="F4257" t="str">
            <v>PEÇ</v>
          </cell>
          <cell r="H4257">
            <v>350</v>
          </cell>
          <cell r="I4257">
            <v>540</v>
          </cell>
        </row>
        <row r="4258">
          <cell r="A4258">
            <v>304308</v>
          </cell>
          <cell r="B4258" t="str">
            <v>TUBO-CILIND TUBINTK9CL 350 570</v>
          </cell>
          <cell r="C4258" t="str">
            <v>TUBINTK9CL 350 570</v>
          </cell>
          <cell r="D4258">
            <v>0.01</v>
          </cell>
          <cell r="E4258">
            <v>357.71</v>
          </cell>
          <cell r="F4258" t="str">
            <v>PEÇ</v>
          </cell>
          <cell r="H4258">
            <v>350</v>
          </cell>
          <cell r="I4258">
            <v>570</v>
          </cell>
        </row>
        <row r="4259">
          <cell r="A4259">
            <v>304309</v>
          </cell>
          <cell r="B4259" t="str">
            <v>TUBO-CILIND TUBINTK9CL 350 600</v>
          </cell>
          <cell r="C4259" t="str">
            <v>TUBINTK9CL 350 600</v>
          </cell>
          <cell r="D4259">
            <v>0.01</v>
          </cell>
          <cell r="E4259">
            <v>357.71</v>
          </cell>
          <cell r="F4259" t="str">
            <v>PEÇ</v>
          </cell>
          <cell r="H4259">
            <v>350</v>
          </cell>
          <cell r="I4259">
            <v>600</v>
          </cell>
        </row>
        <row r="4260">
          <cell r="A4260">
            <v>304310</v>
          </cell>
          <cell r="B4260" t="str">
            <v>TUBO-CILIND TUBINTK9CL 350 660</v>
          </cell>
          <cell r="C4260" t="str">
            <v>TUBINTK9CL 350 660</v>
          </cell>
          <cell r="D4260">
            <v>0.01</v>
          </cell>
          <cell r="E4260">
            <v>357.71</v>
          </cell>
          <cell r="F4260" t="str">
            <v>PEÇ</v>
          </cell>
          <cell r="H4260">
            <v>350</v>
          </cell>
          <cell r="I4260">
            <v>660</v>
          </cell>
        </row>
        <row r="4261">
          <cell r="A4261">
            <v>304311</v>
          </cell>
          <cell r="B4261" t="str">
            <v>TUBO-CILIND TUBINTK9CL 350 700</v>
          </cell>
          <cell r="C4261" t="str">
            <v>TUBINTK9CL 350 700</v>
          </cell>
          <cell r="D4261">
            <v>0.01</v>
          </cell>
          <cell r="E4261">
            <v>357.71</v>
          </cell>
          <cell r="F4261" t="str">
            <v>PEÇ</v>
          </cell>
          <cell r="H4261">
            <v>350</v>
          </cell>
          <cell r="I4261">
            <v>700</v>
          </cell>
        </row>
        <row r="4262">
          <cell r="A4262">
            <v>304312</v>
          </cell>
          <cell r="B4262" t="str">
            <v>TUBO-CILIND TUBINTK9CL 350 860</v>
          </cell>
          <cell r="C4262" t="str">
            <v>TUBINTK9CL 350 860</v>
          </cell>
          <cell r="D4262">
            <v>0.01</v>
          </cell>
          <cell r="E4262">
            <v>357.71</v>
          </cell>
          <cell r="F4262" t="str">
            <v>PEÇ</v>
          </cell>
          <cell r="H4262">
            <v>350</v>
          </cell>
          <cell r="I4262">
            <v>860</v>
          </cell>
        </row>
        <row r="4263">
          <cell r="A4263">
            <v>304313</v>
          </cell>
          <cell r="B4263" t="str">
            <v>TUBO-CILIND TUBINTK9CL 350 1000</v>
          </cell>
          <cell r="C4263" t="str">
            <v>TUBINTK9CL 350 1000</v>
          </cell>
          <cell r="D4263">
            <v>185.67</v>
          </cell>
          <cell r="E4263">
            <v>881.99</v>
          </cell>
          <cell r="F4263" t="str">
            <v>PEÇ</v>
          </cell>
          <cell r="H4263">
            <v>350</v>
          </cell>
          <cell r="I4263">
            <v>1000</v>
          </cell>
        </row>
        <row r="4264">
          <cell r="A4264">
            <v>304314</v>
          </cell>
          <cell r="B4264" t="str">
            <v>TUBO-CILIND TUBINTK9CL 350 1210</v>
          </cell>
          <cell r="C4264" t="str">
            <v>TUBINTK9CL 350 1210</v>
          </cell>
          <cell r="D4264">
            <v>0.01</v>
          </cell>
          <cell r="E4264">
            <v>536.55999999999995</v>
          </cell>
          <cell r="F4264" t="str">
            <v>PEÇ</v>
          </cell>
          <cell r="H4264">
            <v>350</v>
          </cell>
          <cell r="I4264">
            <v>1210</v>
          </cell>
        </row>
        <row r="4265">
          <cell r="A4265">
            <v>304315</v>
          </cell>
          <cell r="B4265" t="str">
            <v>TUBO-CILIND TUBINTK9CL 350 1220</v>
          </cell>
          <cell r="C4265" t="str">
            <v>TUBINTK9CL 350 1220</v>
          </cell>
          <cell r="D4265">
            <v>0.01</v>
          </cell>
          <cell r="E4265">
            <v>536.55999999999995</v>
          </cell>
          <cell r="F4265" t="str">
            <v>PEÇ</v>
          </cell>
          <cell r="H4265">
            <v>350</v>
          </cell>
          <cell r="I4265">
            <v>1220</v>
          </cell>
        </row>
        <row r="4266">
          <cell r="A4266">
            <v>304316</v>
          </cell>
          <cell r="B4266" t="str">
            <v>TUBO-CILIND TUBINTK9CL 350 1240</v>
          </cell>
          <cell r="C4266" t="str">
            <v>TUBINTK9CL 350 1240</v>
          </cell>
          <cell r="D4266">
            <v>0.01</v>
          </cell>
          <cell r="E4266">
            <v>536.55999999999995</v>
          </cell>
          <cell r="F4266" t="str">
            <v>PEÇ</v>
          </cell>
          <cell r="H4266">
            <v>350</v>
          </cell>
          <cell r="I4266">
            <v>1240</v>
          </cell>
        </row>
        <row r="4267">
          <cell r="A4267">
            <v>304317</v>
          </cell>
          <cell r="B4267" t="str">
            <v>TUBO-CILIND TUBINTK9CL 350 1600</v>
          </cell>
          <cell r="C4267" t="str">
            <v>TUBINTK9CL 350 1600</v>
          </cell>
          <cell r="D4267">
            <v>0.01</v>
          </cell>
          <cell r="E4267">
            <v>715.41</v>
          </cell>
          <cell r="F4267" t="str">
            <v>PEÇ</v>
          </cell>
          <cell r="H4267">
            <v>350</v>
          </cell>
          <cell r="I4267">
            <v>1600</v>
          </cell>
        </row>
        <row r="4268">
          <cell r="A4268">
            <v>304318</v>
          </cell>
          <cell r="B4268" t="str">
            <v>TUBO-CILIND TUBINTK9CL 350 1850</v>
          </cell>
          <cell r="C4268" t="str">
            <v>TUBINTK9CL 350 1850</v>
          </cell>
          <cell r="D4268">
            <v>0.01</v>
          </cell>
          <cell r="E4268">
            <v>715.41</v>
          </cell>
          <cell r="F4268" t="str">
            <v>PEÇ</v>
          </cell>
          <cell r="H4268">
            <v>350</v>
          </cell>
          <cell r="I4268">
            <v>1850</v>
          </cell>
        </row>
        <row r="4269">
          <cell r="A4269">
            <v>304319</v>
          </cell>
          <cell r="B4269" t="str">
            <v>TUBO-CILIND TUBINTK9CL 350 2000</v>
          </cell>
          <cell r="C4269" t="str">
            <v>TUBINTK9CL 350 2000</v>
          </cell>
          <cell r="D4269">
            <v>337.47</v>
          </cell>
          <cell r="E4269">
            <v>1515.97</v>
          </cell>
          <cell r="F4269" t="str">
            <v>PEÇ</v>
          </cell>
          <cell r="H4269">
            <v>350</v>
          </cell>
          <cell r="I4269">
            <v>2000</v>
          </cell>
        </row>
        <row r="4270">
          <cell r="A4270">
            <v>304320</v>
          </cell>
          <cell r="B4270" t="str">
            <v>TUBO-CILIND TUBINTK9CL 350 2330</v>
          </cell>
          <cell r="C4270" t="str">
            <v>TUBINTK9CL 350 2330</v>
          </cell>
          <cell r="D4270">
            <v>0.01</v>
          </cell>
          <cell r="E4270">
            <v>894.27</v>
          </cell>
          <cell r="F4270" t="str">
            <v>PEÇ</v>
          </cell>
          <cell r="H4270">
            <v>350</v>
          </cell>
          <cell r="I4270">
            <v>2330</v>
          </cell>
        </row>
        <row r="4271">
          <cell r="A4271">
            <v>304321</v>
          </cell>
          <cell r="B4271" t="str">
            <v>TUBO-CILIND TUBINTK9CL 350 3000</v>
          </cell>
          <cell r="C4271" t="str">
            <v>TUBINTK9CL 350 3000</v>
          </cell>
          <cell r="D4271">
            <v>489.25</v>
          </cell>
          <cell r="E4271">
            <v>2149.89</v>
          </cell>
          <cell r="F4271" t="str">
            <v>PEÇ</v>
          </cell>
          <cell r="H4271">
            <v>350</v>
          </cell>
          <cell r="I4271">
            <v>3000</v>
          </cell>
        </row>
        <row r="4272">
          <cell r="A4272">
            <v>304322</v>
          </cell>
          <cell r="B4272" t="str">
            <v>TUBO-CILIND TUBINTK9CL 350 3570</v>
          </cell>
          <cell r="C4272" t="str">
            <v>TUBINTK9CL 350 3570</v>
          </cell>
          <cell r="D4272">
            <v>0.01</v>
          </cell>
          <cell r="E4272">
            <v>1430.84</v>
          </cell>
          <cell r="F4272" t="str">
            <v>PEÇ</v>
          </cell>
          <cell r="H4272">
            <v>350</v>
          </cell>
          <cell r="I4272">
            <v>3570</v>
          </cell>
        </row>
        <row r="4273">
          <cell r="A4273">
            <v>304323</v>
          </cell>
          <cell r="B4273" t="str">
            <v>TUBO-CILIND TUBINTK9CL 350 3670</v>
          </cell>
          <cell r="C4273" t="str">
            <v>TUBINTK9CL 350 3670</v>
          </cell>
          <cell r="D4273">
            <v>0.01</v>
          </cell>
          <cell r="E4273">
            <v>1430.84</v>
          </cell>
          <cell r="F4273" t="str">
            <v>PEÇ</v>
          </cell>
          <cell r="H4273">
            <v>350</v>
          </cell>
          <cell r="I4273">
            <v>3670</v>
          </cell>
        </row>
        <row r="4274">
          <cell r="A4274">
            <v>304324</v>
          </cell>
          <cell r="B4274" t="str">
            <v>TUBO-CILIND TUBINTK9CL 350 4250</v>
          </cell>
          <cell r="C4274" t="str">
            <v>TUBINTK9CL 350 4250</v>
          </cell>
          <cell r="D4274">
            <v>0.01</v>
          </cell>
          <cell r="E4274">
            <v>1609.68</v>
          </cell>
          <cell r="F4274" t="str">
            <v>PEÇ</v>
          </cell>
          <cell r="H4274">
            <v>350</v>
          </cell>
          <cell r="I4274">
            <v>4250</v>
          </cell>
        </row>
        <row r="4275">
          <cell r="A4275">
            <v>304325</v>
          </cell>
          <cell r="B4275" t="str">
            <v>TUBO-CILIND TUBINTK9CL 350 4400</v>
          </cell>
          <cell r="C4275" t="str">
            <v>TUBINTK9CL 350 4400</v>
          </cell>
          <cell r="D4275">
            <v>0.01</v>
          </cell>
          <cell r="E4275">
            <v>1609.68</v>
          </cell>
          <cell r="F4275" t="str">
            <v>PEÇ</v>
          </cell>
          <cell r="H4275">
            <v>350</v>
          </cell>
          <cell r="I4275">
            <v>4400</v>
          </cell>
        </row>
        <row r="4276">
          <cell r="A4276">
            <v>304326</v>
          </cell>
          <cell r="B4276" t="str">
            <v>TUBO-CILIND TUBINTK9CL 350 5000</v>
          </cell>
          <cell r="C4276" t="str">
            <v>TUBINTK9CL 350 5000</v>
          </cell>
          <cell r="D4276">
            <v>792.86</v>
          </cell>
          <cell r="E4276">
            <v>3417.75</v>
          </cell>
          <cell r="F4276" t="str">
            <v>PEÇ</v>
          </cell>
          <cell r="H4276">
            <v>350</v>
          </cell>
          <cell r="I4276">
            <v>5000</v>
          </cell>
        </row>
        <row r="4277">
          <cell r="A4277">
            <v>304327</v>
          </cell>
          <cell r="B4277" t="str">
            <v>TUBO-CILIND TUBINTK9CL 350 5090</v>
          </cell>
          <cell r="C4277" t="str">
            <v>TUBINTK9CL 350 5090</v>
          </cell>
          <cell r="D4277">
            <v>0.01</v>
          </cell>
          <cell r="E4277">
            <v>1967.39</v>
          </cell>
          <cell r="F4277" t="str">
            <v>PEÇ</v>
          </cell>
          <cell r="H4277">
            <v>350</v>
          </cell>
          <cell r="I4277">
            <v>5090</v>
          </cell>
        </row>
        <row r="4278">
          <cell r="A4278">
            <v>304328</v>
          </cell>
          <cell r="B4278" t="str">
            <v>TUBO-CILIND TUBINTK9CL 350 5100</v>
          </cell>
          <cell r="C4278" t="str">
            <v>TUBINTK9CL 350 5100</v>
          </cell>
          <cell r="D4278">
            <v>0.01</v>
          </cell>
          <cell r="E4278">
            <v>1967.39</v>
          </cell>
          <cell r="F4278" t="str">
            <v>PEÇ</v>
          </cell>
          <cell r="H4278">
            <v>350</v>
          </cell>
          <cell r="I4278">
            <v>5100</v>
          </cell>
        </row>
        <row r="4279">
          <cell r="A4279">
            <v>304329</v>
          </cell>
          <cell r="B4279" t="str">
            <v>TUBO-CILIND TUBINTK9CL 350 5410</v>
          </cell>
          <cell r="C4279" t="str">
            <v>TUBINTK9CL 350 5410</v>
          </cell>
          <cell r="D4279">
            <v>0.01</v>
          </cell>
          <cell r="E4279">
            <v>1967.39</v>
          </cell>
          <cell r="F4279" t="str">
            <v>PEÇ</v>
          </cell>
          <cell r="H4279">
            <v>350</v>
          </cell>
          <cell r="I4279">
            <v>5410</v>
          </cell>
        </row>
        <row r="4280">
          <cell r="A4280">
            <v>304330</v>
          </cell>
          <cell r="B4280" t="str">
            <v>TUBO-CILIND TUBINTK9CL 350 5500</v>
          </cell>
          <cell r="C4280" t="str">
            <v>TUBINTK9CL 350 5500</v>
          </cell>
          <cell r="D4280">
            <v>873.39</v>
          </cell>
          <cell r="E4280">
            <v>3734.66</v>
          </cell>
          <cell r="F4280" t="str">
            <v>PEÇ</v>
          </cell>
          <cell r="H4280">
            <v>350</v>
          </cell>
          <cell r="I4280">
            <v>5500</v>
          </cell>
        </row>
        <row r="4281">
          <cell r="A4281">
            <v>304331</v>
          </cell>
          <cell r="B4281" t="str">
            <v>TUBO-CILIND TUBINTK9CL 350 5600</v>
          </cell>
          <cell r="C4281" t="str">
            <v>TUBINTK9CL 350 5600</v>
          </cell>
          <cell r="D4281">
            <v>0.01</v>
          </cell>
          <cell r="E4281">
            <v>2074.6999999999998</v>
          </cell>
          <cell r="F4281" t="str">
            <v>PEÇ</v>
          </cell>
          <cell r="H4281">
            <v>350</v>
          </cell>
          <cell r="I4281">
            <v>5600</v>
          </cell>
        </row>
        <row r="4282">
          <cell r="A4282">
            <v>304332</v>
          </cell>
          <cell r="B4282" t="str">
            <v>TUBO-CILIND TUBINTK9CL 350 5670</v>
          </cell>
          <cell r="C4282" t="str">
            <v>TUBINTK9CL 350 5670</v>
          </cell>
          <cell r="D4282">
            <v>0.01</v>
          </cell>
          <cell r="E4282">
            <v>2074.6999999999998</v>
          </cell>
          <cell r="F4282" t="str">
            <v>PEÇ</v>
          </cell>
          <cell r="H4282">
            <v>350</v>
          </cell>
          <cell r="I4282">
            <v>5670</v>
          </cell>
        </row>
        <row r="4283">
          <cell r="A4283">
            <v>304333</v>
          </cell>
          <cell r="B4283" t="str">
            <v>TUBO-CILIND TUBINTK9CL 350 5680</v>
          </cell>
          <cell r="C4283" t="str">
            <v>TUBINTK9CL 350 5680</v>
          </cell>
          <cell r="D4283">
            <v>0.01</v>
          </cell>
          <cell r="E4283">
            <v>2074.6999999999998</v>
          </cell>
          <cell r="F4283" t="str">
            <v>PEÇ</v>
          </cell>
          <cell r="H4283">
            <v>400</v>
          </cell>
          <cell r="I4283">
            <v>5680</v>
          </cell>
        </row>
        <row r="4284">
          <cell r="A4284">
            <v>304334</v>
          </cell>
          <cell r="B4284" t="str">
            <v>TUBO-CILIND TUBINTK9CL 350 5800</v>
          </cell>
          <cell r="C4284" t="str">
            <v>TUBINTK9CL 350 5800</v>
          </cell>
          <cell r="D4284">
            <v>919.22</v>
          </cell>
          <cell r="E4284">
            <v>2913.82</v>
          </cell>
          <cell r="F4284" t="str">
            <v>PEÇ</v>
          </cell>
          <cell r="H4284">
            <v>350</v>
          </cell>
          <cell r="I4284">
            <v>5800</v>
          </cell>
        </row>
        <row r="4285">
          <cell r="A4285">
            <v>304335</v>
          </cell>
          <cell r="B4285" t="str">
            <v>TUBO-CILIND TUBINTK9CL 400 260</v>
          </cell>
          <cell r="C4285" t="str">
            <v>TUBINTK9CL 400 260</v>
          </cell>
          <cell r="D4285">
            <v>91.38</v>
          </cell>
          <cell r="E4285">
            <v>3114.56</v>
          </cell>
          <cell r="F4285" t="str">
            <v>PEÇ</v>
          </cell>
          <cell r="H4285">
            <v>400</v>
          </cell>
          <cell r="I4285">
            <v>260</v>
          </cell>
        </row>
        <row r="4286">
          <cell r="A4286">
            <v>304336</v>
          </cell>
          <cell r="B4286" t="str">
            <v>TUBO-CILIND TUBINTK9CL 400 270</v>
          </cell>
          <cell r="C4286" t="str">
            <v>TUBINTK9CL 400 270</v>
          </cell>
          <cell r="D4286">
            <v>0.01</v>
          </cell>
          <cell r="E4286">
            <v>212.46</v>
          </cell>
          <cell r="F4286" t="str">
            <v>PEÇ</v>
          </cell>
          <cell r="H4286">
            <v>400</v>
          </cell>
          <cell r="I4286">
            <v>270</v>
          </cell>
        </row>
        <row r="4287">
          <cell r="A4287">
            <v>304337</v>
          </cell>
          <cell r="B4287" t="str">
            <v>TUBO-CILIND TUBINTK9CL 400 290</v>
          </cell>
          <cell r="C4287" t="str">
            <v>TUBINTK9CL 400 290</v>
          </cell>
          <cell r="D4287">
            <v>0.01</v>
          </cell>
          <cell r="E4287">
            <v>212.46</v>
          </cell>
          <cell r="F4287" t="str">
            <v>PEÇ</v>
          </cell>
          <cell r="H4287">
            <v>400</v>
          </cell>
          <cell r="I4287">
            <v>290</v>
          </cell>
        </row>
        <row r="4288">
          <cell r="A4288">
            <v>304338</v>
          </cell>
          <cell r="B4288" t="str">
            <v>TUBO-CILIND TUBINTK9CL 400 300</v>
          </cell>
          <cell r="C4288" t="str">
            <v>TUBINTK9CL 400 300</v>
          </cell>
          <cell r="D4288">
            <v>0.01</v>
          </cell>
          <cell r="E4288">
            <v>212.46</v>
          </cell>
          <cell r="F4288" t="str">
            <v>PEÇ</v>
          </cell>
          <cell r="H4288">
            <v>400</v>
          </cell>
          <cell r="I4288">
            <v>300</v>
          </cell>
        </row>
        <row r="4289">
          <cell r="A4289">
            <v>304339</v>
          </cell>
          <cell r="B4289" t="str">
            <v>TUBO-CILIND TUBINTK9CL 400 330</v>
          </cell>
          <cell r="C4289" t="str">
            <v>TUBINTK9CL 400 330</v>
          </cell>
          <cell r="D4289">
            <v>0.01</v>
          </cell>
          <cell r="E4289">
            <v>212.46</v>
          </cell>
          <cell r="F4289" t="str">
            <v>PEÇ</v>
          </cell>
          <cell r="H4289">
            <v>400</v>
          </cell>
          <cell r="I4289">
            <v>330</v>
          </cell>
        </row>
        <row r="4290">
          <cell r="A4290">
            <v>304340</v>
          </cell>
          <cell r="B4290" t="str">
            <v>TUBO-CILIND TUBINTK9CL 400 340</v>
          </cell>
          <cell r="C4290" t="str">
            <v>TUBINTK9CL 400 340</v>
          </cell>
          <cell r="D4290">
            <v>0.01</v>
          </cell>
          <cell r="E4290">
            <v>212.46</v>
          </cell>
          <cell r="F4290" t="str">
            <v>PEÇ</v>
          </cell>
          <cell r="H4290">
            <v>400</v>
          </cell>
          <cell r="I4290">
            <v>340</v>
          </cell>
        </row>
        <row r="4291">
          <cell r="A4291">
            <v>304341</v>
          </cell>
          <cell r="B4291" t="str">
            <v>TUBO-CILIND TUBINTK9CL 400 350</v>
          </cell>
          <cell r="C4291" t="str">
            <v>TUBINTK9CL 400 350</v>
          </cell>
          <cell r="D4291">
            <v>145.77000000000001</v>
          </cell>
          <cell r="E4291">
            <v>2650.49</v>
          </cell>
          <cell r="F4291" t="str">
            <v>PEÇ</v>
          </cell>
          <cell r="H4291">
            <v>400</v>
          </cell>
          <cell r="I4291">
            <v>350</v>
          </cell>
        </row>
        <row r="4292">
          <cell r="A4292">
            <v>304342</v>
          </cell>
          <cell r="B4292" t="str">
            <v>TUBO-CILIND TUBINTK9CL 400 360</v>
          </cell>
          <cell r="C4292" t="str">
            <v>TUBINTK9CL 400 360</v>
          </cell>
          <cell r="D4292">
            <v>0.01</v>
          </cell>
          <cell r="E4292">
            <v>212.46</v>
          </cell>
          <cell r="F4292" t="str">
            <v>PEÇ</v>
          </cell>
          <cell r="H4292">
            <v>400</v>
          </cell>
          <cell r="I4292">
            <v>360</v>
          </cell>
        </row>
        <row r="4293">
          <cell r="A4293">
            <v>304343</v>
          </cell>
          <cell r="B4293" t="str">
            <v>TUBO-CILIND TUBINTK9CL 400 400</v>
          </cell>
          <cell r="C4293" t="str">
            <v>TUBINTK9CL 400 400</v>
          </cell>
          <cell r="D4293">
            <v>0.01</v>
          </cell>
          <cell r="E4293">
            <v>212.46</v>
          </cell>
          <cell r="F4293" t="str">
            <v>PEÇ</v>
          </cell>
          <cell r="H4293">
            <v>400</v>
          </cell>
          <cell r="I4293">
            <v>400</v>
          </cell>
        </row>
        <row r="4294">
          <cell r="A4294">
            <v>304344</v>
          </cell>
          <cell r="B4294" t="str">
            <v>TUBO-CILIND TUBINTK9CL 400 420</v>
          </cell>
          <cell r="C4294" t="str">
            <v>TUBINTK9CL 400 420</v>
          </cell>
          <cell r="D4294">
            <v>0.01</v>
          </cell>
          <cell r="E4294">
            <v>212.46</v>
          </cell>
          <cell r="F4294" t="str">
            <v>PEÇ</v>
          </cell>
          <cell r="H4294">
            <v>400</v>
          </cell>
          <cell r="I4294">
            <v>420</v>
          </cell>
        </row>
        <row r="4295">
          <cell r="A4295">
            <v>304345</v>
          </cell>
          <cell r="B4295" t="str">
            <v>TUBO-CILIND TUBINTK9CL 400 450</v>
          </cell>
          <cell r="C4295" t="str">
            <v>TUBINTK9CL 400 450</v>
          </cell>
          <cell r="D4295">
            <v>163.9</v>
          </cell>
          <cell r="E4295">
            <v>212.46</v>
          </cell>
          <cell r="F4295" t="str">
            <v>PEÇ</v>
          </cell>
          <cell r="H4295">
            <v>400</v>
          </cell>
          <cell r="I4295">
            <v>450</v>
          </cell>
        </row>
        <row r="4296">
          <cell r="A4296">
            <v>304346</v>
          </cell>
          <cell r="B4296" t="str">
            <v>TUBO-CILIND TUBINTK9CL 400 470</v>
          </cell>
          <cell r="C4296" t="str">
            <v>TUBINTK9CL 400 470</v>
          </cell>
          <cell r="D4296">
            <v>0.01</v>
          </cell>
          <cell r="E4296">
            <v>212.46</v>
          </cell>
          <cell r="F4296" t="str">
            <v>PEÇ</v>
          </cell>
          <cell r="H4296">
            <v>400</v>
          </cell>
          <cell r="I4296">
            <v>470</v>
          </cell>
        </row>
        <row r="4297">
          <cell r="A4297">
            <v>304347</v>
          </cell>
          <cell r="B4297" t="str">
            <v>TUBO-CILIND TUBINTK9CL 400 480</v>
          </cell>
          <cell r="C4297" t="str">
            <v>TUBINTK9CL 400 480</v>
          </cell>
          <cell r="D4297">
            <v>0.01</v>
          </cell>
          <cell r="E4297">
            <v>212.46</v>
          </cell>
          <cell r="F4297" t="str">
            <v>PEÇ</v>
          </cell>
          <cell r="H4297">
            <v>400</v>
          </cell>
          <cell r="I4297">
            <v>480</v>
          </cell>
        </row>
        <row r="4298">
          <cell r="A4298">
            <v>304348</v>
          </cell>
          <cell r="B4298" t="str">
            <v>TUBO-CILIND TUBINTK9CL 400 500</v>
          </cell>
          <cell r="C4298" t="str">
            <v>TUBINTK9CL 400 500</v>
          </cell>
          <cell r="D4298">
            <v>135.72</v>
          </cell>
          <cell r="E4298">
            <v>525.92999999999995</v>
          </cell>
          <cell r="F4298" t="str">
            <v>PEÇ</v>
          </cell>
          <cell r="H4298">
            <v>400</v>
          </cell>
          <cell r="I4298">
            <v>500</v>
          </cell>
        </row>
        <row r="4299">
          <cell r="A4299">
            <v>304349</v>
          </cell>
          <cell r="B4299" t="str">
            <v>TUBO-CILIND TUBINTK9CL 400 510</v>
          </cell>
          <cell r="C4299" t="str">
            <v>TUBINTK9CL 400 510</v>
          </cell>
          <cell r="D4299">
            <v>0.01</v>
          </cell>
          <cell r="E4299">
            <v>424.91</v>
          </cell>
          <cell r="F4299" t="str">
            <v>PEÇ</v>
          </cell>
          <cell r="H4299">
            <v>400</v>
          </cell>
          <cell r="I4299">
            <v>510</v>
          </cell>
        </row>
        <row r="4300">
          <cell r="A4300">
            <v>304350</v>
          </cell>
          <cell r="B4300" t="str">
            <v>TUBO-CILIND TUBINTK9CL 400 530</v>
          </cell>
          <cell r="C4300" t="str">
            <v>TUBINTK9CL 400 530</v>
          </cell>
          <cell r="D4300">
            <v>145.59</v>
          </cell>
          <cell r="E4300">
            <v>747.79</v>
          </cell>
          <cell r="F4300" t="str">
            <v>PEÇ</v>
          </cell>
          <cell r="H4300">
            <v>400</v>
          </cell>
          <cell r="I4300">
            <v>530</v>
          </cell>
        </row>
        <row r="4301">
          <cell r="A4301">
            <v>304351</v>
          </cell>
          <cell r="B4301" t="str">
            <v>TUBO-CILIND TUBINTK9CL 400 550</v>
          </cell>
          <cell r="C4301" t="str">
            <v>TUBINTK9CL 400 550</v>
          </cell>
          <cell r="D4301">
            <v>0.01</v>
          </cell>
          <cell r="E4301">
            <v>424.91</v>
          </cell>
          <cell r="F4301" t="str">
            <v>PEÇ</v>
          </cell>
          <cell r="H4301">
            <v>400</v>
          </cell>
          <cell r="I4301">
            <v>550</v>
          </cell>
        </row>
        <row r="4302">
          <cell r="A4302">
            <v>304352</v>
          </cell>
          <cell r="B4302" t="str">
            <v>TUBO-CILIND TUBINTK9CL 400 560</v>
          </cell>
          <cell r="C4302" t="str">
            <v>TUBINTK9CL 400 560</v>
          </cell>
          <cell r="D4302">
            <v>0.01</v>
          </cell>
          <cell r="E4302">
            <v>424.91</v>
          </cell>
          <cell r="F4302" t="str">
            <v>PEÇ</v>
          </cell>
          <cell r="H4302">
            <v>400</v>
          </cell>
          <cell r="I4302">
            <v>560</v>
          </cell>
        </row>
        <row r="4303">
          <cell r="A4303">
            <v>304353</v>
          </cell>
          <cell r="B4303" t="str">
            <v>TUBO-CILIND TUBINTK9CL 400 590</v>
          </cell>
          <cell r="C4303" t="str">
            <v>TUBINTK9CL 400 590</v>
          </cell>
          <cell r="D4303">
            <v>0.01</v>
          </cell>
          <cell r="E4303">
            <v>424.91</v>
          </cell>
          <cell r="F4303" t="str">
            <v>PEÇ</v>
          </cell>
          <cell r="H4303">
            <v>400</v>
          </cell>
          <cell r="I4303">
            <v>590</v>
          </cell>
        </row>
        <row r="4304">
          <cell r="A4304">
            <v>304354</v>
          </cell>
          <cell r="B4304" t="str">
            <v>TUBO-CILIND TUBINTK9CL 400 600</v>
          </cell>
          <cell r="C4304" t="str">
            <v>TUBINTK9CL 400 600</v>
          </cell>
          <cell r="D4304">
            <v>0.01</v>
          </cell>
          <cell r="E4304">
            <v>424.91</v>
          </cell>
          <cell r="F4304" t="str">
            <v>PEÇ</v>
          </cell>
          <cell r="H4304">
            <v>400</v>
          </cell>
          <cell r="I4304">
            <v>600</v>
          </cell>
        </row>
        <row r="4305">
          <cell r="A4305">
            <v>304355</v>
          </cell>
          <cell r="B4305" t="str">
            <v>TUBO-CILIND TUBINTK9CL 400 620</v>
          </cell>
          <cell r="C4305" t="str">
            <v>TUBINTK9CL 400 620</v>
          </cell>
          <cell r="D4305">
            <v>0.01</v>
          </cell>
          <cell r="E4305">
            <v>424.91</v>
          </cell>
          <cell r="F4305" t="str">
            <v>PEÇ</v>
          </cell>
          <cell r="H4305">
            <v>400</v>
          </cell>
          <cell r="I4305">
            <v>620</v>
          </cell>
        </row>
        <row r="4306">
          <cell r="A4306">
            <v>304356</v>
          </cell>
          <cell r="B4306" t="str">
            <v>TUBO-CILIND TUBINTK9CL 400 660</v>
          </cell>
          <cell r="C4306" t="str">
            <v>TUBINTK9CL 400 660</v>
          </cell>
          <cell r="D4306">
            <v>0.01</v>
          </cell>
          <cell r="E4306">
            <v>424.91</v>
          </cell>
          <cell r="F4306" t="str">
            <v>PEÇ</v>
          </cell>
          <cell r="H4306">
            <v>400</v>
          </cell>
          <cell r="I4306">
            <v>660</v>
          </cell>
        </row>
        <row r="4307">
          <cell r="A4307">
            <v>304357</v>
          </cell>
          <cell r="B4307" t="str">
            <v>TUBO-CILIND TUBINTK9CL 400 700</v>
          </cell>
          <cell r="C4307" t="str">
            <v>TUBINTK9CL 400 700</v>
          </cell>
          <cell r="D4307">
            <v>0.01</v>
          </cell>
          <cell r="E4307">
            <v>424.91</v>
          </cell>
          <cell r="F4307" t="str">
            <v>PEÇ</v>
          </cell>
          <cell r="H4307">
            <v>400</v>
          </cell>
          <cell r="I4307">
            <v>700</v>
          </cell>
        </row>
        <row r="4308">
          <cell r="A4308">
            <v>304358</v>
          </cell>
          <cell r="B4308" t="str">
            <v>TUBO-CILIND TUBINTK9CL 400 760</v>
          </cell>
          <cell r="C4308" t="str">
            <v>TUBINTK9CL 400 760</v>
          </cell>
          <cell r="D4308">
            <v>0.01</v>
          </cell>
          <cell r="E4308">
            <v>424.91</v>
          </cell>
          <cell r="F4308" t="str">
            <v>PEÇ</v>
          </cell>
          <cell r="H4308">
            <v>400</v>
          </cell>
          <cell r="I4308">
            <v>760</v>
          </cell>
        </row>
        <row r="4309">
          <cell r="A4309">
            <v>304359</v>
          </cell>
          <cell r="B4309" t="str">
            <v>TUBO-CILIND TUBINTK9CL 400 780</v>
          </cell>
          <cell r="C4309" t="str">
            <v>TUBINTK9CL 400 780</v>
          </cell>
          <cell r="D4309">
            <v>0.01</v>
          </cell>
          <cell r="E4309">
            <v>424.91</v>
          </cell>
          <cell r="F4309" t="str">
            <v>PEÇ</v>
          </cell>
          <cell r="H4309">
            <v>400</v>
          </cell>
          <cell r="I4309">
            <v>780</v>
          </cell>
        </row>
        <row r="4310">
          <cell r="A4310">
            <v>304360</v>
          </cell>
          <cell r="B4310" t="str">
            <v>TUBO-CILIND TUBINTK9CL 400 800</v>
          </cell>
          <cell r="C4310" t="str">
            <v>TUBINTK9CL 400 800</v>
          </cell>
          <cell r="D4310">
            <v>0.01</v>
          </cell>
          <cell r="E4310">
            <v>424.91</v>
          </cell>
          <cell r="F4310" t="str">
            <v>PEÇ</v>
          </cell>
          <cell r="H4310">
            <v>400</v>
          </cell>
          <cell r="I4310">
            <v>800</v>
          </cell>
        </row>
        <row r="4311">
          <cell r="A4311">
            <v>304361</v>
          </cell>
          <cell r="B4311" t="str">
            <v>TUBO-CILIND TUBINTK9CL 400 850</v>
          </cell>
          <cell r="C4311" t="str">
            <v>TUBINTK9CL 400 850</v>
          </cell>
          <cell r="D4311">
            <v>0.01</v>
          </cell>
          <cell r="E4311">
            <v>424.91</v>
          </cell>
          <cell r="F4311" t="str">
            <v>PEÇ</v>
          </cell>
          <cell r="H4311">
            <v>450</v>
          </cell>
          <cell r="I4311">
            <v>850</v>
          </cell>
        </row>
        <row r="4312">
          <cell r="A4312">
            <v>304362</v>
          </cell>
          <cell r="B4312" t="str">
            <v>TUBO-CILIND TUBINTK9CL 400 880</v>
          </cell>
          <cell r="C4312" t="str">
            <v>TUBINTK9CL 400 880</v>
          </cell>
          <cell r="D4312">
            <v>0.01</v>
          </cell>
          <cell r="E4312">
            <v>424.91</v>
          </cell>
          <cell r="F4312" t="str">
            <v>PEÇ</v>
          </cell>
          <cell r="H4312">
            <v>450</v>
          </cell>
          <cell r="I4312">
            <v>880</v>
          </cell>
        </row>
        <row r="4313">
          <cell r="A4313">
            <v>304363</v>
          </cell>
          <cell r="B4313" t="str">
            <v>TUBO-CILIND TUBINTK9CL 400 900</v>
          </cell>
          <cell r="C4313" t="str">
            <v>TUBINTK9CL 400 900</v>
          </cell>
          <cell r="D4313">
            <v>0.01</v>
          </cell>
          <cell r="E4313">
            <v>424.91</v>
          </cell>
          <cell r="F4313" t="str">
            <v>PEÇ</v>
          </cell>
          <cell r="H4313">
            <v>450</v>
          </cell>
          <cell r="I4313">
            <v>900</v>
          </cell>
        </row>
        <row r="4314">
          <cell r="A4314">
            <v>304364</v>
          </cell>
          <cell r="B4314" t="str">
            <v>TUBO-CILIND TUBINTK9CL 400 1000</v>
          </cell>
          <cell r="C4314" t="str">
            <v>TUBINTK9CL 400 1000</v>
          </cell>
          <cell r="D4314">
            <v>222.12</v>
          </cell>
          <cell r="E4314">
            <v>789.59</v>
          </cell>
          <cell r="F4314" t="str">
            <v>PEÇ</v>
          </cell>
          <cell r="H4314">
            <v>400</v>
          </cell>
          <cell r="I4314">
            <v>1000</v>
          </cell>
        </row>
        <row r="4315">
          <cell r="A4315">
            <v>304365</v>
          </cell>
          <cell r="B4315" t="str">
            <v>TUBO-CILIND TUBINTK9CL 400 1010</v>
          </cell>
          <cell r="C4315" t="str">
            <v>TUBINTK9CL 400 1010</v>
          </cell>
          <cell r="D4315">
            <v>0.01</v>
          </cell>
          <cell r="E4315">
            <v>637.37</v>
          </cell>
          <cell r="F4315" t="str">
            <v>PEÇ</v>
          </cell>
          <cell r="H4315">
            <v>400</v>
          </cell>
          <cell r="I4315">
            <v>1010</v>
          </cell>
        </row>
        <row r="4316">
          <cell r="A4316">
            <v>304366</v>
          </cell>
          <cell r="B4316" t="str">
            <v>TUBO-CILIND TUBINTK9CL 400 1050</v>
          </cell>
          <cell r="C4316" t="str">
            <v>TUBINTK9CL 400 1050</v>
          </cell>
          <cell r="D4316">
            <v>0.01</v>
          </cell>
          <cell r="E4316">
            <v>637.37</v>
          </cell>
          <cell r="F4316" t="str">
            <v>PEÇ</v>
          </cell>
          <cell r="H4316">
            <v>400</v>
          </cell>
          <cell r="I4316">
            <v>1050</v>
          </cell>
        </row>
        <row r="4317">
          <cell r="A4317">
            <v>304367</v>
          </cell>
          <cell r="B4317" t="str">
            <v>TUBO-CILIND TUBINTK9CL 400 1100</v>
          </cell>
          <cell r="C4317" t="str">
            <v>TUBINTK9CL 400 1100</v>
          </cell>
          <cell r="D4317">
            <v>0.01</v>
          </cell>
          <cell r="E4317">
            <v>637.37</v>
          </cell>
          <cell r="F4317" t="str">
            <v>PEÇ</v>
          </cell>
          <cell r="H4317">
            <v>400</v>
          </cell>
          <cell r="I4317">
            <v>1100</v>
          </cell>
        </row>
        <row r="4318">
          <cell r="A4318">
            <v>304368</v>
          </cell>
          <cell r="B4318" t="str">
            <v>TUBO-CILIND TUBINTK9CL 400 1130</v>
          </cell>
          <cell r="C4318" t="str">
            <v>TUBINTK9CL 400 1130</v>
          </cell>
          <cell r="D4318">
            <v>0.01</v>
          </cell>
          <cell r="E4318">
            <v>637.37</v>
          </cell>
          <cell r="F4318" t="str">
            <v>PEÇ</v>
          </cell>
          <cell r="H4318">
            <v>400</v>
          </cell>
          <cell r="I4318">
            <v>1130</v>
          </cell>
        </row>
        <row r="4319">
          <cell r="A4319">
            <v>304369</v>
          </cell>
          <cell r="B4319" t="str">
            <v>TUBO-CILIND TUBINTK9CL 400 1150</v>
          </cell>
          <cell r="C4319" t="str">
            <v>TUBINTK9CL 400 1150</v>
          </cell>
          <cell r="D4319">
            <v>0.01</v>
          </cell>
          <cell r="E4319">
            <v>637.37</v>
          </cell>
          <cell r="F4319" t="str">
            <v>PEÇ</v>
          </cell>
          <cell r="H4319">
            <v>400</v>
          </cell>
          <cell r="I4319">
            <v>1150</v>
          </cell>
        </row>
        <row r="4320">
          <cell r="A4320">
            <v>304370</v>
          </cell>
          <cell r="B4320" t="str">
            <v>TUBO-CILIND TUBINTK9CL 400 1160</v>
          </cell>
          <cell r="C4320" t="str">
            <v>TUBINTK9CL 400 1160</v>
          </cell>
          <cell r="D4320">
            <v>0.01</v>
          </cell>
          <cell r="E4320">
            <v>637.37</v>
          </cell>
          <cell r="F4320" t="str">
            <v>PEÇ</v>
          </cell>
          <cell r="H4320">
            <v>400</v>
          </cell>
          <cell r="I4320">
            <v>1160</v>
          </cell>
        </row>
        <row r="4321">
          <cell r="A4321">
            <v>304371</v>
          </cell>
          <cell r="B4321" t="str">
            <v>TUBO-CILIND TUBINTK9CL 400 1180</v>
          </cell>
          <cell r="C4321" t="str">
            <v>TUBINTK9CL 400 1180</v>
          </cell>
          <cell r="D4321">
            <v>0.01</v>
          </cell>
          <cell r="E4321">
            <v>637.37</v>
          </cell>
          <cell r="F4321" t="str">
            <v>PEÇ</v>
          </cell>
          <cell r="H4321">
            <v>400</v>
          </cell>
          <cell r="I4321">
            <v>1180</v>
          </cell>
        </row>
        <row r="4322">
          <cell r="A4322">
            <v>304372</v>
          </cell>
          <cell r="B4322" t="str">
            <v>TUBO-CILIND TUBINTK9CL 400 1200</v>
          </cell>
          <cell r="C4322" t="str">
            <v>TUBINTK9CL 400 1200</v>
          </cell>
          <cell r="D4322">
            <v>299.52999999999997</v>
          </cell>
          <cell r="E4322">
            <v>637.37</v>
          </cell>
          <cell r="F4322" t="str">
            <v>PEÇ</v>
          </cell>
          <cell r="H4322">
            <v>400</v>
          </cell>
          <cell r="I4322">
            <v>1200</v>
          </cell>
        </row>
        <row r="4323">
          <cell r="A4323">
            <v>304373</v>
          </cell>
          <cell r="B4323" t="str">
            <v>TUBO-CILIND TUBINTK9CL 400 1230</v>
          </cell>
          <cell r="C4323" t="str">
            <v>TUBINTK9CL 400 1230</v>
          </cell>
          <cell r="D4323">
            <v>0.01</v>
          </cell>
          <cell r="E4323">
            <v>637.37</v>
          </cell>
          <cell r="F4323" t="str">
            <v>PEÇ</v>
          </cell>
          <cell r="H4323">
            <v>400</v>
          </cell>
          <cell r="I4323">
            <v>1230</v>
          </cell>
        </row>
        <row r="4324">
          <cell r="A4324">
            <v>304374</v>
          </cell>
          <cell r="B4324" t="str">
            <v>TUBO-CILIND TUBINTK9CL 400 1250</v>
          </cell>
          <cell r="C4324" t="str">
            <v>TUBINTK9CL 400 1250</v>
          </cell>
          <cell r="D4324">
            <v>0.01</v>
          </cell>
          <cell r="E4324">
            <v>637.37</v>
          </cell>
          <cell r="F4324" t="str">
            <v>PEÇ</v>
          </cell>
          <cell r="H4324">
            <v>400</v>
          </cell>
          <cell r="I4324">
            <v>1250</v>
          </cell>
        </row>
        <row r="4325">
          <cell r="A4325">
            <v>304375</v>
          </cell>
          <cell r="B4325" t="str">
            <v>TUBO-CILIND TUBINTK9CL 400 1260</v>
          </cell>
          <cell r="C4325" t="str">
            <v>TUBINTK9CL 400 1260</v>
          </cell>
          <cell r="D4325">
            <v>0.01</v>
          </cell>
          <cell r="E4325">
            <v>637.37</v>
          </cell>
          <cell r="F4325" t="str">
            <v>PEÇ</v>
          </cell>
          <cell r="H4325">
            <v>400</v>
          </cell>
          <cell r="I4325">
            <v>1260</v>
          </cell>
        </row>
        <row r="4326">
          <cell r="A4326">
            <v>304376</v>
          </cell>
          <cell r="B4326" t="str">
            <v>TUBO-CILIND TUBINTK9CL 400 1300</v>
          </cell>
          <cell r="C4326" t="str">
            <v>TUBINTK9CL 400 1300</v>
          </cell>
          <cell r="D4326">
            <v>0.01</v>
          </cell>
          <cell r="E4326">
            <v>637.37</v>
          </cell>
          <cell r="F4326" t="str">
            <v>PEÇ</v>
          </cell>
          <cell r="H4326">
            <v>400</v>
          </cell>
          <cell r="I4326">
            <v>1300</v>
          </cell>
        </row>
        <row r="4327">
          <cell r="A4327">
            <v>304377</v>
          </cell>
          <cell r="B4327" t="str">
            <v>TUBO-CILIND TUBINTK9CL 400 1400</v>
          </cell>
          <cell r="C4327" t="str">
            <v>TUBINTK9CL 400 1400</v>
          </cell>
          <cell r="D4327">
            <v>335.81</v>
          </cell>
          <cell r="E4327">
            <v>637.37</v>
          </cell>
          <cell r="F4327" t="str">
            <v>PEÇ</v>
          </cell>
          <cell r="H4327">
            <v>400</v>
          </cell>
          <cell r="I4327">
            <v>1400</v>
          </cell>
        </row>
        <row r="4328">
          <cell r="A4328">
            <v>304378</v>
          </cell>
          <cell r="B4328" t="str">
            <v>TUBO-CILIND TUBINTK9CL 400 1500</v>
          </cell>
          <cell r="C4328" t="str">
            <v>TUBINTK9CL 400 1500</v>
          </cell>
          <cell r="D4328">
            <v>312.8</v>
          </cell>
          <cell r="E4328">
            <v>1436.5</v>
          </cell>
          <cell r="F4328" t="str">
            <v>PEÇ</v>
          </cell>
          <cell r="H4328">
            <v>400</v>
          </cell>
          <cell r="I4328">
            <v>1500</v>
          </cell>
        </row>
        <row r="4329">
          <cell r="A4329">
            <v>304379</v>
          </cell>
          <cell r="B4329" t="str">
            <v>TUBO-CILIND TUBINTK9CL 400 1610</v>
          </cell>
          <cell r="C4329" t="str">
            <v>TUBINTK9CL 400 1610</v>
          </cell>
          <cell r="D4329">
            <v>0.01</v>
          </cell>
          <cell r="E4329">
            <v>849.83</v>
          </cell>
          <cell r="F4329" t="str">
            <v>PEÇ</v>
          </cell>
          <cell r="H4329">
            <v>400</v>
          </cell>
          <cell r="I4329">
            <v>1610</v>
          </cell>
        </row>
        <row r="4330">
          <cell r="A4330">
            <v>304380</v>
          </cell>
          <cell r="B4330" t="str">
            <v>TUBO-CILIND TUBINTK9CL 400 1640</v>
          </cell>
          <cell r="C4330" t="str">
            <v>TUBINTK9CL 400 1640</v>
          </cell>
          <cell r="D4330">
            <v>0.01</v>
          </cell>
          <cell r="E4330">
            <v>849.83</v>
          </cell>
          <cell r="F4330" t="str">
            <v>PEÇ</v>
          </cell>
          <cell r="H4330">
            <v>400</v>
          </cell>
          <cell r="I4330">
            <v>1640</v>
          </cell>
        </row>
        <row r="4331">
          <cell r="A4331">
            <v>304381</v>
          </cell>
          <cell r="B4331" t="str">
            <v>TUBO-CILIND TUBINTK9CL 400 1750</v>
          </cell>
          <cell r="C4331" t="str">
            <v>TUBINTK9CL 400 1750</v>
          </cell>
          <cell r="D4331">
            <v>0.01</v>
          </cell>
          <cell r="E4331">
            <v>849.83</v>
          </cell>
          <cell r="F4331" t="str">
            <v>PEÇ</v>
          </cell>
          <cell r="H4331">
            <v>400</v>
          </cell>
          <cell r="I4331">
            <v>1750</v>
          </cell>
        </row>
        <row r="4332">
          <cell r="A4332">
            <v>304382</v>
          </cell>
          <cell r="B4332" t="str">
            <v>TUBO-CILIND TUBINTK9CL 400 1760</v>
          </cell>
          <cell r="C4332" t="str">
            <v>TUBINTK9CL 400 1760</v>
          </cell>
          <cell r="D4332">
            <v>0.01</v>
          </cell>
          <cell r="E4332">
            <v>849.83</v>
          </cell>
          <cell r="F4332" t="str">
            <v>PEÇ</v>
          </cell>
          <cell r="H4332">
            <v>400</v>
          </cell>
          <cell r="I4332">
            <v>1760</v>
          </cell>
        </row>
        <row r="4333">
          <cell r="A4333">
            <v>304383</v>
          </cell>
          <cell r="B4333" t="str">
            <v>TUBO-CILIND TUBINTK9CL 400 1790</v>
          </cell>
          <cell r="C4333" t="str">
            <v>TUBINTK9CL 400 1790</v>
          </cell>
          <cell r="D4333">
            <v>0.01</v>
          </cell>
          <cell r="E4333">
            <v>849.83</v>
          </cell>
          <cell r="F4333" t="str">
            <v>PEÇ</v>
          </cell>
          <cell r="H4333">
            <v>400</v>
          </cell>
          <cell r="I4333">
            <v>1790</v>
          </cell>
        </row>
        <row r="4334">
          <cell r="A4334">
            <v>304384</v>
          </cell>
          <cell r="B4334" t="str">
            <v>TUBO-CILIND TUBINTK9CL 400 1810</v>
          </cell>
          <cell r="C4334" t="str">
            <v>TUBINTK9CL 400 1810</v>
          </cell>
          <cell r="D4334">
            <v>0.01</v>
          </cell>
          <cell r="E4334">
            <v>849.83</v>
          </cell>
          <cell r="F4334" t="str">
            <v>PEÇ</v>
          </cell>
          <cell r="H4334">
            <v>400</v>
          </cell>
          <cell r="I4334">
            <v>1810</v>
          </cell>
        </row>
        <row r="4335">
          <cell r="A4335">
            <v>304385</v>
          </cell>
          <cell r="B4335" t="str">
            <v>TUBO-CILIND TUBINTK9CL 400 1900</v>
          </cell>
          <cell r="C4335" t="str">
            <v>TUBINTK9CL 400 1900</v>
          </cell>
          <cell r="D4335">
            <v>426.45</v>
          </cell>
          <cell r="E4335">
            <v>2464.5100000000002</v>
          </cell>
          <cell r="F4335" t="str">
            <v>PEÇ</v>
          </cell>
          <cell r="H4335">
            <v>400</v>
          </cell>
          <cell r="I4335">
            <v>1900</v>
          </cell>
        </row>
        <row r="4336">
          <cell r="A4336">
            <v>304386</v>
          </cell>
          <cell r="B4336" t="str">
            <v>TUBO-CILIND TUBINTK9CL 400 1940</v>
          </cell>
          <cell r="C4336" t="str">
            <v>TUBINTK9CL 400 1940</v>
          </cell>
          <cell r="D4336">
            <v>0.01</v>
          </cell>
          <cell r="E4336">
            <v>849.83</v>
          </cell>
          <cell r="F4336" t="str">
            <v>PEÇ</v>
          </cell>
          <cell r="H4336">
            <v>400</v>
          </cell>
          <cell r="I4336">
            <v>1940</v>
          </cell>
        </row>
        <row r="4337">
          <cell r="A4337">
            <v>304387</v>
          </cell>
          <cell r="B4337" t="str">
            <v>TUBO-CILIND TUBINTK9CL 400 1950</v>
          </cell>
          <cell r="C4337" t="str">
            <v>TUBINTK9CL 400 1950</v>
          </cell>
          <cell r="D4337">
            <v>0.01</v>
          </cell>
          <cell r="E4337">
            <v>849.83</v>
          </cell>
          <cell r="F4337" t="str">
            <v>PEÇ</v>
          </cell>
          <cell r="H4337">
            <v>400</v>
          </cell>
          <cell r="I4337">
            <v>1950</v>
          </cell>
        </row>
        <row r="4338">
          <cell r="A4338">
            <v>304388</v>
          </cell>
          <cell r="B4338" t="str">
            <v>TUBO-CILIND TUBINTK9CL 400 2000</v>
          </cell>
          <cell r="C4338" t="str">
            <v>TUBINTK9CL 400 2000</v>
          </cell>
          <cell r="D4338">
            <v>398.41</v>
          </cell>
          <cell r="E4338">
            <v>1848.34</v>
          </cell>
          <cell r="F4338" t="str">
            <v>PEÇ</v>
          </cell>
          <cell r="H4338">
            <v>400</v>
          </cell>
          <cell r="I4338">
            <v>2000</v>
          </cell>
        </row>
        <row r="4339">
          <cell r="A4339">
            <v>304389</v>
          </cell>
          <cell r="B4339" t="str">
            <v>TUBO-CILIND TUBINTK9CL 400 2100</v>
          </cell>
          <cell r="C4339" t="str">
            <v>TUBINTK9CL 400 2100</v>
          </cell>
          <cell r="D4339">
            <v>462.7</v>
          </cell>
          <cell r="E4339">
            <v>2464.5100000000002</v>
          </cell>
          <cell r="F4339" t="str">
            <v>PEÇ</v>
          </cell>
          <cell r="H4339">
            <v>400</v>
          </cell>
          <cell r="I4339">
            <v>2100</v>
          </cell>
        </row>
        <row r="4340">
          <cell r="A4340">
            <v>304390</v>
          </cell>
          <cell r="B4340" t="str">
            <v>TUBO-CILIND TUBINTK9CL 400 2110</v>
          </cell>
          <cell r="C4340" t="str">
            <v>TUBINTK9CL 400 2110</v>
          </cell>
          <cell r="D4340">
            <v>0.01</v>
          </cell>
          <cell r="E4340">
            <v>1062.28</v>
          </cell>
          <cell r="F4340" t="str">
            <v>PEÇ</v>
          </cell>
          <cell r="H4340">
            <v>400</v>
          </cell>
          <cell r="I4340">
            <v>2110</v>
          </cell>
        </row>
        <row r="4341">
          <cell r="A4341">
            <v>304391</v>
          </cell>
          <cell r="B4341" t="str">
            <v>TUBO-CILIND TUBINTK9CL 400 2300</v>
          </cell>
          <cell r="C4341" t="str">
            <v>TUBINTK9CL 400 2300</v>
          </cell>
          <cell r="D4341">
            <v>451</v>
          </cell>
          <cell r="E4341">
            <v>3168.4</v>
          </cell>
          <cell r="F4341" t="str">
            <v>PEÇ</v>
          </cell>
          <cell r="H4341">
            <v>400</v>
          </cell>
          <cell r="I4341">
            <v>2300</v>
          </cell>
        </row>
        <row r="4342">
          <cell r="A4342">
            <v>304392</v>
          </cell>
          <cell r="B4342" t="str">
            <v>TUBO-CILIND TUBINTK9CL 400 2330</v>
          </cell>
          <cell r="C4342" t="str">
            <v>TUBINTK9CL 400 2330</v>
          </cell>
          <cell r="D4342">
            <v>0.01</v>
          </cell>
          <cell r="E4342">
            <v>1062.28</v>
          </cell>
          <cell r="F4342" t="str">
            <v>PEÇ</v>
          </cell>
          <cell r="H4342">
            <v>400</v>
          </cell>
          <cell r="I4342">
            <v>2330</v>
          </cell>
        </row>
        <row r="4343">
          <cell r="A4343">
            <v>304393</v>
          </cell>
          <cell r="B4343" t="str">
            <v>TUBO-CILIND TUBINTK9CL 400 2600</v>
          </cell>
          <cell r="C4343" t="str">
            <v>TUBINTK9CL 400 2600</v>
          </cell>
          <cell r="D4343">
            <v>553.36</v>
          </cell>
          <cell r="E4343">
            <v>1104.77</v>
          </cell>
          <cell r="F4343" t="str">
            <v>PEÇ</v>
          </cell>
          <cell r="H4343">
            <v>400</v>
          </cell>
          <cell r="I4343">
            <v>2600</v>
          </cell>
        </row>
        <row r="4344">
          <cell r="A4344">
            <v>304394</v>
          </cell>
          <cell r="B4344" t="str">
            <v>TUBO-CILIND TUBINTK9CL 400 2640</v>
          </cell>
          <cell r="C4344" t="str">
            <v>TUBINTK9CL 400 2640</v>
          </cell>
          <cell r="D4344">
            <v>0.01</v>
          </cell>
          <cell r="E4344">
            <v>1274.74</v>
          </cell>
          <cell r="F4344" t="str">
            <v>PEÇ</v>
          </cell>
          <cell r="H4344">
            <v>400</v>
          </cell>
          <cell r="I4344">
            <v>2640</v>
          </cell>
        </row>
        <row r="4345">
          <cell r="A4345">
            <v>304395</v>
          </cell>
          <cell r="B4345" t="str">
            <v>TUBO-CILIND TUBINTK9CL 400 2690</v>
          </cell>
          <cell r="C4345" t="str">
            <v>TUBINTK9CL 400 2690</v>
          </cell>
          <cell r="D4345">
            <v>0.01</v>
          </cell>
          <cell r="E4345">
            <v>1274.74</v>
          </cell>
          <cell r="F4345" t="str">
            <v>PEÇ</v>
          </cell>
          <cell r="H4345">
            <v>400</v>
          </cell>
          <cell r="I4345">
            <v>2690</v>
          </cell>
        </row>
        <row r="4346">
          <cell r="A4346">
            <v>304396</v>
          </cell>
          <cell r="B4346" t="str">
            <v>TUBO-CILIND TUBINTK9CL 400 2700</v>
          </cell>
          <cell r="C4346" t="str">
            <v>TUBINTK9CL 400 2700</v>
          </cell>
          <cell r="D4346">
            <v>0.01</v>
          </cell>
          <cell r="E4346">
            <v>1274.74</v>
          </cell>
          <cell r="F4346" t="str">
            <v>PEÇ</v>
          </cell>
          <cell r="H4346">
            <v>400</v>
          </cell>
          <cell r="I4346">
            <v>2700</v>
          </cell>
        </row>
        <row r="4347">
          <cell r="A4347">
            <v>304397</v>
          </cell>
          <cell r="B4347" t="str">
            <v>TUBO-CILIND TUBINTK9CL 400 2800</v>
          </cell>
          <cell r="C4347" t="str">
            <v>TUBINTK9CL 400 2800</v>
          </cell>
          <cell r="D4347">
            <v>0.01</v>
          </cell>
          <cell r="E4347">
            <v>1274.74</v>
          </cell>
          <cell r="F4347" t="str">
            <v>PEÇ</v>
          </cell>
          <cell r="H4347">
            <v>400</v>
          </cell>
          <cell r="I4347">
            <v>2800</v>
          </cell>
        </row>
        <row r="4348">
          <cell r="A4348">
            <v>304398</v>
          </cell>
          <cell r="B4348" t="str">
            <v>TUBO-CILIND TUBINTK9CL 400 2850</v>
          </cell>
          <cell r="C4348" t="str">
            <v>TUBINTK9CL 400 2850</v>
          </cell>
          <cell r="D4348">
            <v>0.01</v>
          </cell>
          <cell r="E4348">
            <v>1274.74</v>
          </cell>
          <cell r="F4348" t="str">
            <v>PEÇ</v>
          </cell>
          <cell r="H4348">
            <v>400</v>
          </cell>
          <cell r="I4348">
            <v>2850</v>
          </cell>
        </row>
        <row r="4349">
          <cell r="A4349">
            <v>304399</v>
          </cell>
          <cell r="B4349" t="str">
            <v>TUBO-CILIND TUBINTK9CL 400 2870</v>
          </cell>
          <cell r="C4349" t="str">
            <v>TUBINTK9CL 400 2870</v>
          </cell>
          <cell r="D4349">
            <v>0.01</v>
          </cell>
          <cell r="E4349">
            <v>1274.74</v>
          </cell>
          <cell r="F4349" t="str">
            <v>PEÇ</v>
          </cell>
          <cell r="H4349">
            <v>400</v>
          </cell>
          <cell r="I4349">
            <v>2870</v>
          </cell>
        </row>
        <row r="4350">
          <cell r="A4350">
            <v>304400</v>
          </cell>
          <cell r="B4350" t="str">
            <v>TUBO-CILIND TUBINTK9CL 400 2900</v>
          </cell>
          <cell r="C4350" t="str">
            <v>TUBINTK9CL 400 2900</v>
          </cell>
          <cell r="D4350">
            <v>0.01</v>
          </cell>
          <cell r="E4350">
            <v>1274.74</v>
          </cell>
          <cell r="F4350" t="str">
            <v>PEÇ</v>
          </cell>
          <cell r="H4350">
            <v>400</v>
          </cell>
          <cell r="I4350">
            <v>2900</v>
          </cell>
        </row>
        <row r="4351">
          <cell r="A4351">
            <v>304401</v>
          </cell>
          <cell r="B4351" t="str">
            <v>TUBO-CILIND TUBINTK9CL 400 2980</v>
          </cell>
          <cell r="C4351" t="str">
            <v>TUBINTK9CL 400 2980</v>
          </cell>
          <cell r="D4351">
            <v>0.01</v>
          </cell>
          <cell r="E4351">
            <v>1274.74</v>
          </cell>
          <cell r="F4351" t="str">
            <v>PEÇ</v>
          </cell>
          <cell r="H4351">
            <v>400</v>
          </cell>
          <cell r="I4351">
            <v>2980</v>
          </cell>
        </row>
        <row r="4352">
          <cell r="A4352">
            <v>304402</v>
          </cell>
          <cell r="B4352" t="str">
            <v>TUBO-CILIND TUBINTK9CL 400 3000</v>
          </cell>
          <cell r="C4352" t="str">
            <v>TUBINTK9CL 400 3000</v>
          </cell>
          <cell r="D4352">
            <v>574.71</v>
          </cell>
          <cell r="E4352">
            <v>1834.46</v>
          </cell>
          <cell r="F4352" t="str">
            <v>PEÇ</v>
          </cell>
          <cell r="H4352">
            <v>400</v>
          </cell>
          <cell r="I4352">
            <v>3000</v>
          </cell>
        </row>
        <row r="4353">
          <cell r="A4353">
            <v>304403</v>
          </cell>
          <cell r="B4353" t="str">
            <v>TUBO-CILIND TUBINTK9CL 400 3250</v>
          </cell>
          <cell r="C4353" t="str">
            <v>TUBINTK9CL 400 3250</v>
          </cell>
          <cell r="D4353">
            <v>0.01</v>
          </cell>
          <cell r="E4353">
            <v>1487.21</v>
          </cell>
          <cell r="F4353" t="str">
            <v>PEÇ</v>
          </cell>
          <cell r="H4353">
            <v>400</v>
          </cell>
          <cell r="I4353">
            <v>3250</v>
          </cell>
        </row>
        <row r="4354">
          <cell r="A4354">
            <v>304404</v>
          </cell>
          <cell r="B4354" t="str">
            <v>TUBO-CILIND TUBINTK9CL 400 3500</v>
          </cell>
          <cell r="C4354" t="str">
            <v>TUBINTK9CL 400 3500</v>
          </cell>
          <cell r="D4354">
            <v>667.01</v>
          </cell>
          <cell r="E4354">
            <v>2864.33</v>
          </cell>
          <cell r="F4354" t="str">
            <v>PEÇ</v>
          </cell>
          <cell r="H4354">
            <v>400</v>
          </cell>
          <cell r="I4354">
            <v>3500</v>
          </cell>
        </row>
        <row r="4355">
          <cell r="A4355">
            <v>304405</v>
          </cell>
          <cell r="B4355" t="str">
            <v>TUBO-CILIND TUBINTK9CL 400 3700</v>
          </cell>
          <cell r="C4355" t="str">
            <v>TUBINTK9CL 400 3700</v>
          </cell>
          <cell r="D4355">
            <v>432.91</v>
          </cell>
          <cell r="E4355">
            <v>1572.17</v>
          </cell>
          <cell r="F4355" t="str">
            <v>PEÇ</v>
          </cell>
          <cell r="H4355">
            <v>400</v>
          </cell>
          <cell r="I4355">
            <v>3700</v>
          </cell>
        </row>
        <row r="4356">
          <cell r="A4356">
            <v>304406</v>
          </cell>
          <cell r="B4356" t="str">
            <v>TUBO-CILIND TUBINTK9CL 400 4000</v>
          </cell>
          <cell r="C4356" t="str">
            <v>TUBINTK9CL 400 4000</v>
          </cell>
          <cell r="D4356">
            <v>751.02</v>
          </cell>
          <cell r="E4356">
            <v>3270.12</v>
          </cell>
          <cell r="F4356" t="str">
            <v>PEÇ</v>
          </cell>
          <cell r="H4356">
            <v>400</v>
          </cell>
          <cell r="I4356">
            <v>4000</v>
          </cell>
        </row>
        <row r="4357">
          <cell r="A4357">
            <v>304407</v>
          </cell>
          <cell r="B4357" t="str">
            <v>TUBO-CILIND TUBINTK9CL 400 4240</v>
          </cell>
          <cell r="C4357" t="str">
            <v>TUBINTK9CL 400 4240</v>
          </cell>
          <cell r="D4357">
            <v>0.01</v>
          </cell>
          <cell r="E4357">
            <v>1912.11</v>
          </cell>
          <cell r="F4357" t="str">
            <v>PEÇ</v>
          </cell>
          <cell r="H4357">
            <v>400</v>
          </cell>
          <cell r="I4357">
            <v>4240</v>
          </cell>
        </row>
        <row r="4358">
          <cell r="A4358">
            <v>304408</v>
          </cell>
          <cell r="B4358" t="str">
            <v>TUBO-CILIND TUBINTK9CL 400 4250</v>
          </cell>
          <cell r="C4358" t="str">
            <v>TUBINTK9CL 400 4250</v>
          </cell>
          <cell r="D4358">
            <v>852.79</v>
          </cell>
          <cell r="E4358">
            <v>1912.11</v>
          </cell>
          <cell r="F4358" t="str">
            <v>PEÇ</v>
          </cell>
          <cell r="H4358">
            <v>400</v>
          </cell>
          <cell r="I4358">
            <v>4250</v>
          </cell>
        </row>
        <row r="4359">
          <cell r="A4359">
            <v>304409</v>
          </cell>
          <cell r="B4359" t="str">
            <v>TUBO-CILIND TUBINTK9CL 400 4400</v>
          </cell>
          <cell r="C4359" t="str">
            <v>TUBINTK9CL 400 4400</v>
          </cell>
          <cell r="D4359">
            <v>0.01</v>
          </cell>
          <cell r="E4359">
            <v>1912.11</v>
          </cell>
          <cell r="F4359" t="str">
            <v>PEÇ</v>
          </cell>
          <cell r="H4359">
            <v>400</v>
          </cell>
          <cell r="I4359">
            <v>4400</v>
          </cell>
        </row>
        <row r="4360">
          <cell r="A4360">
            <v>304410</v>
          </cell>
          <cell r="B4360" t="str">
            <v>TUBO-CILIND TUBINTK9CL 400 4480</v>
          </cell>
          <cell r="C4360" t="str">
            <v>TUBINTK9CL 400 4480</v>
          </cell>
          <cell r="D4360">
            <v>894.04</v>
          </cell>
          <cell r="E4360">
            <v>1903.6</v>
          </cell>
          <cell r="F4360" t="str">
            <v>PEÇ</v>
          </cell>
          <cell r="H4360">
            <v>400</v>
          </cell>
          <cell r="I4360">
            <v>4480</v>
          </cell>
        </row>
        <row r="4361">
          <cell r="A4361">
            <v>304411</v>
          </cell>
          <cell r="B4361" t="str">
            <v>TUBO-CILIND TUBINTK9CL 400 4570</v>
          </cell>
          <cell r="C4361" t="str">
            <v>TUBINTK9CL 400 4570</v>
          </cell>
          <cell r="D4361">
            <v>0.01</v>
          </cell>
          <cell r="E4361">
            <v>2124.58</v>
          </cell>
          <cell r="F4361" t="str">
            <v>PEÇ</v>
          </cell>
          <cell r="H4361">
            <v>400</v>
          </cell>
          <cell r="I4361">
            <v>4570</v>
          </cell>
        </row>
        <row r="4362">
          <cell r="A4362">
            <v>304412</v>
          </cell>
          <cell r="B4362" t="str">
            <v>TUBO-CILIND TUBINTK9CL 400 4740</v>
          </cell>
          <cell r="C4362" t="str">
            <v>TUBINTK9CL 400 4740</v>
          </cell>
          <cell r="D4362">
            <v>0.01</v>
          </cell>
          <cell r="E4362">
            <v>2124.58</v>
          </cell>
          <cell r="F4362" t="str">
            <v>PEÇ</v>
          </cell>
          <cell r="H4362">
            <v>400</v>
          </cell>
          <cell r="I4362">
            <v>4740</v>
          </cell>
        </row>
        <row r="4363">
          <cell r="A4363">
            <v>304413</v>
          </cell>
          <cell r="B4363" t="str">
            <v>TUBO-CILIND TUBINTK9CL 400 4800</v>
          </cell>
          <cell r="C4363" t="str">
            <v>TUBINTK9CL 400 4800</v>
          </cell>
          <cell r="D4363">
            <v>0.01</v>
          </cell>
          <cell r="E4363">
            <v>2124.58</v>
          </cell>
          <cell r="F4363" t="str">
            <v>PEÇ</v>
          </cell>
          <cell r="H4363">
            <v>400</v>
          </cell>
          <cell r="I4363">
            <v>4800</v>
          </cell>
        </row>
        <row r="4364">
          <cell r="A4364">
            <v>304414</v>
          </cell>
          <cell r="B4364" t="str">
            <v>TUBO-CILIND TUBINTK9CL 400 5000</v>
          </cell>
          <cell r="C4364" t="str">
            <v>TUBINTK9CL 400 5000</v>
          </cell>
          <cell r="D4364">
            <v>927.28</v>
          </cell>
          <cell r="E4364">
            <v>4003.67</v>
          </cell>
          <cell r="F4364" t="str">
            <v>PEÇ</v>
          </cell>
          <cell r="H4364">
            <v>400</v>
          </cell>
          <cell r="I4364">
            <v>5000</v>
          </cell>
        </row>
        <row r="4365">
          <cell r="A4365">
            <v>304415</v>
          </cell>
          <cell r="B4365" t="str">
            <v>TUBO-CILIND TUBINTK9CL 400 5200</v>
          </cell>
          <cell r="C4365" t="str">
            <v>TUBINTK9CL 400 5200</v>
          </cell>
          <cell r="D4365">
            <v>961.86</v>
          </cell>
          <cell r="E4365">
            <v>3244.93</v>
          </cell>
          <cell r="F4365" t="str">
            <v>PEÇ</v>
          </cell>
          <cell r="H4365">
            <v>400</v>
          </cell>
          <cell r="I4365">
            <v>5200</v>
          </cell>
        </row>
        <row r="4366">
          <cell r="A4366">
            <v>304416</v>
          </cell>
          <cell r="B4366" t="str">
            <v>TUBO-CILIND TUBINTK9CL 400 5380</v>
          </cell>
          <cell r="C4366" t="str">
            <v>TUBINTK9CL 400 5380</v>
          </cell>
          <cell r="D4366">
            <v>0.01</v>
          </cell>
          <cell r="E4366">
            <v>2337.04</v>
          </cell>
          <cell r="F4366" t="str">
            <v>PEÇ</v>
          </cell>
          <cell r="H4366">
            <v>400</v>
          </cell>
          <cell r="I4366">
            <v>5380</v>
          </cell>
        </row>
        <row r="4367">
          <cell r="A4367">
            <v>304417</v>
          </cell>
          <cell r="B4367" t="str">
            <v>TUBO-CILIND TUBINTK9CL 400 5400</v>
          </cell>
          <cell r="C4367" t="str">
            <v>TUBINTK9CL 400 5400</v>
          </cell>
          <cell r="D4367">
            <v>1060.95</v>
          </cell>
          <cell r="E4367">
            <v>2294.52</v>
          </cell>
          <cell r="F4367" t="str">
            <v>PEÇ</v>
          </cell>
          <cell r="H4367">
            <v>400</v>
          </cell>
          <cell r="I4367">
            <v>5400</v>
          </cell>
        </row>
        <row r="4368">
          <cell r="A4368">
            <v>304418</v>
          </cell>
          <cell r="B4368" t="str">
            <v>TUBO-CILIND TUBINTK9CL 400 5670</v>
          </cell>
          <cell r="C4368" t="str">
            <v>TUBINTK9CL 400 5670</v>
          </cell>
          <cell r="D4368">
            <v>0.01</v>
          </cell>
          <cell r="E4368">
            <v>2464.5100000000002</v>
          </cell>
          <cell r="F4368" t="str">
            <v>PEÇ</v>
          </cell>
          <cell r="H4368">
            <v>400</v>
          </cell>
          <cell r="I4368">
            <v>5657</v>
          </cell>
        </row>
        <row r="4369">
          <cell r="A4369">
            <v>304419</v>
          </cell>
          <cell r="B4369" t="str">
            <v>TUBO-CILIND TUBINTK9CL 400 5700</v>
          </cell>
          <cell r="C4369" t="str">
            <v>TUBINTK9CL 400 5700</v>
          </cell>
          <cell r="D4369">
            <v>0.01</v>
          </cell>
          <cell r="E4369">
            <v>2464.5100000000002</v>
          </cell>
          <cell r="F4369" t="str">
            <v>PEÇ</v>
          </cell>
          <cell r="H4369">
            <v>400</v>
          </cell>
          <cell r="I4369">
            <v>5700</v>
          </cell>
        </row>
        <row r="4370">
          <cell r="A4370">
            <v>304420</v>
          </cell>
          <cell r="B4370" t="str">
            <v>TUBO-CILIND TUBINTK9CL 400 5800</v>
          </cell>
          <cell r="C4370" t="str">
            <v>TUBINTK9CL 400 5800</v>
          </cell>
          <cell r="D4370">
            <v>1074.31</v>
          </cell>
          <cell r="E4370">
            <v>3121.69</v>
          </cell>
          <cell r="F4370" t="str">
            <v>PEÇ</v>
          </cell>
          <cell r="H4370">
            <v>400</v>
          </cell>
          <cell r="I4370">
            <v>5800</v>
          </cell>
        </row>
        <row r="4371">
          <cell r="A4371">
            <v>304421</v>
          </cell>
          <cell r="B4371" t="str">
            <v>TUBO-CILIND TUBINTK9CL 450 1500</v>
          </cell>
          <cell r="C4371" t="str">
            <v>TUBINTK9CL 450 1500</v>
          </cell>
          <cell r="D4371">
            <v>357.53</v>
          </cell>
          <cell r="E4371">
            <v>1614.99</v>
          </cell>
          <cell r="F4371" t="str">
            <v>PEÇ</v>
          </cell>
          <cell r="H4371">
            <v>450</v>
          </cell>
          <cell r="I4371">
            <v>1500</v>
          </cell>
        </row>
        <row r="4372">
          <cell r="A4372">
            <v>304422</v>
          </cell>
          <cell r="B4372" t="str">
            <v>TUBO-CILIND TUBINTK9CL 450 2000</v>
          </cell>
          <cell r="C4372" t="str">
            <v>TUBINTK9CL 450 2000</v>
          </cell>
          <cell r="D4372">
            <v>457.32</v>
          </cell>
          <cell r="E4372">
            <v>2038.6</v>
          </cell>
          <cell r="F4372" t="str">
            <v>PEÇ</v>
          </cell>
          <cell r="H4372">
            <v>450</v>
          </cell>
          <cell r="I4372">
            <v>2000</v>
          </cell>
        </row>
        <row r="4373">
          <cell r="A4373">
            <v>304423</v>
          </cell>
          <cell r="B4373" t="str">
            <v>TUBO-CILIND TUBINTK9CL 450 3000</v>
          </cell>
          <cell r="C4373" t="str">
            <v>TUBINTK9CL 450 3000</v>
          </cell>
          <cell r="D4373">
            <v>662.47</v>
          </cell>
          <cell r="E4373">
            <v>2885.74</v>
          </cell>
          <cell r="F4373" t="str">
            <v>PEÇ</v>
          </cell>
          <cell r="H4373">
            <v>450</v>
          </cell>
          <cell r="I4373">
            <v>3000</v>
          </cell>
        </row>
        <row r="4374">
          <cell r="A4374">
            <v>304424</v>
          </cell>
          <cell r="B4374" t="str">
            <v>TUBO-CILIND TUBINTK9CL 450 3160</v>
          </cell>
          <cell r="C4374" t="str">
            <v>TUBINTK9CL 450 3160</v>
          </cell>
          <cell r="D4374">
            <v>750.33</v>
          </cell>
          <cell r="E4374">
            <v>1850.02</v>
          </cell>
          <cell r="F4374" t="str">
            <v>PEÇ</v>
          </cell>
          <cell r="H4374">
            <v>450</v>
          </cell>
          <cell r="I4374">
            <v>3160</v>
          </cell>
        </row>
        <row r="4375">
          <cell r="A4375">
            <v>304425</v>
          </cell>
          <cell r="B4375" t="str">
            <v>TUBO-CILIND TUBINTK9CL 450 3500</v>
          </cell>
          <cell r="C4375" t="str">
            <v>TUBINTK9CL 450 3500</v>
          </cell>
          <cell r="D4375">
            <v>769.85</v>
          </cell>
          <cell r="E4375">
            <v>3309.39</v>
          </cell>
          <cell r="F4375" t="str">
            <v>PEÇ</v>
          </cell>
          <cell r="H4375">
            <v>450</v>
          </cell>
          <cell r="I4375">
            <v>3500</v>
          </cell>
        </row>
        <row r="4376">
          <cell r="A4376">
            <v>304426</v>
          </cell>
          <cell r="B4376" t="str">
            <v>TUBO-CILIND TUBINTK9CL 450 5800</v>
          </cell>
          <cell r="C4376" t="str">
            <v>TUBINTK9CL 450 5800</v>
          </cell>
          <cell r="D4376">
            <v>1244.0899999999999</v>
          </cell>
          <cell r="E4376">
            <v>3909.64</v>
          </cell>
          <cell r="F4376" t="str">
            <v>PEÇ</v>
          </cell>
          <cell r="H4376">
            <v>450</v>
          </cell>
          <cell r="I4376">
            <v>5800</v>
          </cell>
        </row>
        <row r="4377">
          <cell r="A4377">
            <v>304427</v>
          </cell>
          <cell r="B4377" t="str">
            <v>TUBO-CILIND TUBINTK9CL 500 300</v>
          </cell>
          <cell r="C4377" t="str">
            <v>TUBINTK9CL 500 300</v>
          </cell>
          <cell r="D4377">
            <v>0.01</v>
          </cell>
          <cell r="E4377">
            <v>290.24</v>
          </cell>
          <cell r="F4377" t="str">
            <v>PEÇ</v>
          </cell>
          <cell r="H4377">
            <v>500</v>
          </cell>
          <cell r="I4377">
            <v>300</v>
          </cell>
        </row>
        <row r="4378">
          <cell r="A4378">
            <v>304428</v>
          </cell>
          <cell r="B4378" t="str">
            <v>TUBO-CILIND TUBINTK9CL 500 350</v>
          </cell>
          <cell r="C4378" t="str">
            <v>TUBINTK9CL 500 350</v>
          </cell>
          <cell r="D4378">
            <v>0.01</v>
          </cell>
          <cell r="E4378">
            <v>290.24</v>
          </cell>
          <cell r="F4378" t="str">
            <v>PEÇ</v>
          </cell>
          <cell r="H4378">
            <v>500</v>
          </cell>
          <cell r="I4378">
            <v>350</v>
          </cell>
        </row>
        <row r="4379">
          <cell r="A4379">
            <v>304429</v>
          </cell>
          <cell r="B4379" t="str">
            <v>TUBO-CILIND TUBINTK9CL 500 400</v>
          </cell>
          <cell r="C4379" t="str">
            <v>TUBINTK9CL 500 400</v>
          </cell>
          <cell r="D4379">
            <v>0.01</v>
          </cell>
          <cell r="E4379">
            <v>290.24</v>
          </cell>
          <cell r="F4379" t="str">
            <v>PEÇ</v>
          </cell>
          <cell r="H4379">
            <v>500</v>
          </cell>
          <cell r="I4379">
            <v>400</v>
          </cell>
        </row>
        <row r="4380">
          <cell r="A4380">
            <v>304430</v>
          </cell>
          <cell r="B4380" t="str">
            <v>TUBO-CILIND TUBINTK9CL 500 460</v>
          </cell>
          <cell r="C4380" t="str">
            <v>TUBINTK9CL 500 460</v>
          </cell>
          <cell r="D4380">
            <v>0.01</v>
          </cell>
          <cell r="E4380">
            <v>290.24</v>
          </cell>
          <cell r="F4380" t="str">
            <v>PEÇ</v>
          </cell>
          <cell r="H4380">
            <v>500</v>
          </cell>
          <cell r="I4380">
            <v>460</v>
          </cell>
        </row>
        <row r="4381">
          <cell r="A4381">
            <v>304431</v>
          </cell>
          <cell r="B4381" t="str">
            <v>TUBO-CILIND TUBINTK9CL 500 500</v>
          </cell>
          <cell r="C4381" t="str">
            <v>TUBINTK9CL 500 500</v>
          </cell>
          <cell r="D4381">
            <v>169.08</v>
          </cell>
          <cell r="E4381">
            <v>848.2</v>
          </cell>
          <cell r="F4381" t="str">
            <v>PEÇ</v>
          </cell>
          <cell r="H4381">
            <v>500</v>
          </cell>
          <cell r="I4381">
            <v>500</v>
          </cell>
        </row>
        <row r="4382">
          <cell r="A4382">
            <v>304432</v>
          </cell>
          <cell r="B4382" t="str">
            <v>TUBO-CILIND TUBINTK9CL 500 550</v>
          </cell>
          <cell r="C4382" t="str">
            <v>TUBINTK9CL 500 550</v>
          </cell>
          <cell r="D4382">
            <v>221.87</v>
          </cell>
          <cell r="E4382">
            <v>600.82000000000005</v>
          </cell>
          <cell r="F4382" t="str">
            <v>PEÇ</v>
          </cell>
          <cell r="H4382">
            <v>500</v>
          </cell>
          <cell r="I4382">
            <v>550</v>
          </cell>
        </row>
        <row r="4383">
          <cell r="A4383">
            <v>304433</v>
          </cell>
          <cell r="B4383" t="str">
            <v>TUBO-CILIND TUBINTK9CL 500 700</v>
          </cell>
          <cell r="C4383" t="str">
            <v>TUBINTK9CL 500 700</v>
          </cell>
          <cell r="D4383">
            <v>0.01</v>
          </cell>
          <cell r="E4383">
            <v>580.48</v>
          </cell>
          <cell r="F4383" t="str">
            <v>PEÇ</v>
          </cell>
          <cell r="H4383">
            <v>500</v>
          </cell>
          <cell r="I4383">
            <v>700</v>
          </cell>
        </row>
        <row r="4384">
          <cell r="A4384">
            <v>304434</v>
          </cell>
          <cell r="B4384" t="str">
            <v>TUBO-CILIND TUBINTK9CL 500 800</v>
          </cell>
          <cell r="C4384" t="str">
            <v>TUBINTK9CL 500 800</v>
          </cell>
          <cell r="D4384">
            <v>0.01</v>
          </cell>
          <cell r="E4384">
            <v>580.48</v>
          </cell>
          <cell r="F4384" t="str">
            <v>PEÇ</v>
          </cell>
          <cell r="H4384">
            <v>500</v>
          </cell>
          <cell r="I4384">
            <v>800</v>
          </cell>
        </row>
        <row r="4385">
          <cell r="A4385">
            <v>304435</v>
          </cell>
          <cell r="B4385" t="str">
            <v>TUBO-CILIND TUBINTK9CL 500 900</v>
          </cell>
          <cell r="C4385" t="str">
            <v>TUBINTK9CL 500 900</v>
          </cell>
          <cell r="D4385">
            <v>261.88</v>
          </cell>
          <cell r="E4385">
            <v>633.62</v>
          </cell>
          <cell r="F4385" t="str">
            <v>PEÇ</v>
          </cell>
          <cell r="H4385">
            <v>500</v>
          </cell>
          <cell r="I4385">
            <v>900</v>
          </cell>
        </row>
        <row r="4386">
          <cell r="A4386">
            <v>304436</v>
          </cell>
          <cell r="B4386" t="str">
            <v>TUBO-CILIND TUBINTK9CL 500 940</v>
          </cell>
          <cell r="C4386" t="str">
            <v>TUBINTK9CL 500 940</v>
          </cell>
          <cell r="D4386">
            <v>0.01</v>
          </cell>
          <cell r="E4386">
            <v>580.48</v>
          </cell>
          <cell r="F4386" t="str">
            <v>PEÇ</v>
          </cell>
          <cell r="H4386">
            <v>500</v>
          </cell>
          <cell r="I4386">
            <v>940</v>
          </cell>
        </row>
        <row r="4387">
          <cell r="A4387">
            <v>304437</v>
          </cell>
          <cell r="B4387" t="str">
            <v>TUBO-CILIND TUBINTK9CL 500 1000</v>
          </cell>
          <cell r="C4387" t="str">
            <v>TUBINTK9CL 500 1000</v>
          </cell>
          <cell r="D4387">
            <v>284.20999999999998</v>
          </cell>
          <cell r="E4387">
            <v>1330.14</v>
          </cell>
          <cell r="F4387" t="str">
            <v>PEÇ</v>
          </cell>
          <cell r="H4387">
            <v>500</v>
          </cell>
          <cell r="I4387">
            <v>100</v>
          </cell>
        </row>
        <row r="4388">
          <cell r="A4388">
            <v>304438</v>
          </cell>
          <cell r="B4388" t="str">
            <v>TUBO-CILIND TUBINTK9CL 500 1100</v>
          </cell>
          <cell r="C4388" t="str">
            <v>TUBINTK9CL 500 1100</v>
          </cell>
          <cell r="D4388">
            <v>354.81</v>
          </cell>
          <cell r="E4388">
            <v>870.72</v>
          </cell>
          <cell r="F4388" t="str">
            <v>PEÇ</v>
          </cell>
          <cell r="H4388">
            <v>500</v>
          </cell>
          <cell r="I4388">
            <v>1100</v>
          </cell>
        </row>
        <row r="4389">
          <cell r="A4389">
            <v>304439</v>
          </cell>
          <cell r="B4389" t="str">
            <v>TUBO-CILIND TUBINTK9CL 500 1200</v>
          </cell>
          <cell r="C4389" t="str">
            <v>TUBINTK9CL 500 1200</v>
          </cell>
          <cell r="D4389">
            <v>0.01</v>
          </cell>
          <cell r="E4389">
            <v>870.72</v>
          </cell>
          <cell r="F4389" t="str">
            <v>PEÇ</v>
          </cell>
          <cell r="H4389">
            <v>500</v>
          </cell>
          <cell r="I4389">
            <v>1200</v>
          </cell>
        </row>
        <row r="4390">
          <cell r="A4390">
            <v>304440</v>
          </cell>
          <cell r="B4390" t="str">
            <v>TUBO-CILIND TUBINTK9CL 500 1240</v>
          </cell>
          <cell r="C4390" t="str">
            <v>TUBINTK9CL 500 1240</v>
          </cell>
          <cell r="D4390">
            <v>0.01</v>
          </cell>
          <cell r="E4390">
            <v>870.72</v>
          </cell>
          <cell r="F4390" t="str">
            <v>PEÇ</v>
          </cell>
          <cell r="H4390">
            <v>500</v>
          </cell>
          <cell r="I4390">
            <v>1240</v>
          </cell>
        </row>
        <row r="4391">
          <cell r="A4391">
            <v>304441</v>
          </cell>
          <cell r="B4391" t="str">
            <v>TUBO-CILIND TUBINTK9CL 500 1250</v>
          </cell>
          <cell r="C4391" t="str">
            <v>TUBINTK9CL 500 1250</v>
          </cell>
          <cell r="D4391">
            <v>0.01</v>
          </cell>
          <cell r="E4391">
            <v>870.72</v>
          </cell>
          <cell r="F4391" t="str">
            <v>PEÇ</v>
          </cell>
          <cell r="H4391">
            <v>500</v>
          </cell>
          <cell r="I4391">
            <v>1250</v>
          </cell>
        </row>
        <row r="4392">
          <cell r="A4392">
            <v>304442</v>
          </cell>
          <cell r="B4392" t="str">
            <v>TUBO-CILIND TUBINTK9CL 500 1300</v>
          </cell>
          <cell r="C4392" t="str">
            <v>TUBINTK9CL 500 1300</v>
          </cell>
          <cell r="D4392">
            <v>402.8</v>
          </cell>
          <cell r="E4392">
            <v>1500</v>
          </cell>
          <cell r="F4392" t="str">
            <v>PEÇ</v>
          </cell>
          <cell r="H4392">
            <v>500</v>
          </cell>
          <cell r="I4392">
            <v>1300</v>
          </cell>
        </row>
        <row r="4393">
          <cell r="A4393">
            <v>304443</v>
          </cell>
          <cell r="B4393" t="str">
            <v>TUBO-CILIND TUBINTK9CL 500 1330</v>
          </cell>
          <cell r="C4393" t="str">
            <v>TUBINTK9CL 500 1330</v>
          </cell>
          <cell r="D4393">
            <v>0.01</v>
          </cell>
          <cell r="E4393">
            <v>870.72</v>
          </cell>
          <cell r="F4393" t="str">
            <v>PEÇ</v>
          </cell>
          <cell r="H4393">
            <v>500</v>
          </cell>
          <cell r="I4393">
            <v>1330</v>
          </cell>
        </row>
        <row r="4394">
          <cell r="A4394">
            <v>304444</v>
          </cell>
          <cell r="B4394" t="str">
            <v>TUBO-CILIND TUBINTK9CL 500 1450</v>
          </cell>
          <cell r="C4394" t="str">
            <v>TUBINTK9CL 500 1450</v>
          </cell>
          <cell r="D4394">
            <v>0.01</v>
          </cell>
          <cell r="E4394">
            <v>870.72</v>
          </cell>
          <cell r="F4394" t="str">
            <v>PEÇ</v>
          </cell>
          <cell r="H4394">
            <v>500</v>
          </cell>
          <cell r="I4394">
            <v>1450</v>
          </cell>
        </row>
        <row r="4395">
          <cell r="A4395">
            <v>304445</v>
          </cell>
          <cell r="B4395" t="str">
            <v>TUBO-CILIND TUBINTK9CL 500 1500</v>
          </cell>
          <cell r="C4395" t="str">
            <v>TUBINTK9CL 500 1500</v>
          </cell>
          <cell r="D4395">
            <v>404.92</v>
          </cell>
          <cell r="E4395">
            <v>1814.32</v>
          </cell>
          <cell r="F4395" t="str">
            <v>PEÇ</v>
          </cell>
          <cell r="H4395">
            <v>500</v>
          </cell>
          <cell r="I4395">
            <v>1500</v>
          </cell>
        </row>
        <row r="4396">
          <cell r="A4396">
            <v>304446</v>
          </cell>
          <cell r="B4396" t="str">
            <v>TUBO-CILIND TUBINTK9CL 500 1520</v>
          </cell>
          <cell r="C4396" t="str">
            <v>TUBINTK9CL 500 1520</v>
          </cell>
          <cell r="D4396">
            <v>0.01</v>
          </cell>
          <cell r="E4396">
            <v>1160.96</v>
          </cell>
          <cell r="F4396" t="str">
            <v>PEÇ</v>
          </cell>
          <cell r="H4396">
            <v>500</v>
          </cell>
          <cell r="I4396">
            <v>1520</v>
          </cell>
        </row>
        <row r="4397">
          <cell r="A4397">
            <v>304447</v>
          </cell>
          <cell r="B4397" t="str">
            <v>TUBO-CILIND TUBINTK9CL 500 1550</v>
          </cell>
          <cell r="C4397" t="str">
            <v>TUBINTK9CL 500 1550</v>
          </cell>
          <cell r="D4397">
            <v>0.01</v>
          </cell>
          <cell r="E4397">
            <v>1160.96</v>
          </cell>
          <cell r="F4397" t="str">
            <v>PEÇ</v>
          </cell>
          <cell r="H4397">
            <v>500</v>
          </cell>
          <cell r="I4397">
            <v>1550</v>
          </cell>
        </row>
        <row r="4398">
          <cell r="A4398">
            <v>304448</v>
          </cell>
          <cell r="B4398" t="str">
            <v>TUBO-CILIND TUBINTK9CL 500 1600</v>
          </cell>
          <cell r="C4398" t="str">
            <v>TUBINTK9CL 500 1600</v>
          </cell>
          <cell r="D4398">
            <v>475.29</v>
          </cell>
          <cell r="E4398">
            <v>928.77</v>
          </cell>
          <cell r="F4398" t="str">
            <v>PEÇ</v>
          </cell>
          <cell r="H4398">
            <v>500</v>
          </cell>
          <cell r="I4398">
            <v>1600</v>
          </cell>
        </row>
        <row r="4399">
          <cell r="A4399">
            <v>304449</v>
          </cell>
          <cell r="B4399" t="str">
            <v>TUBO-CILIND TUBINTK9CL 500 1700</v>
          </cell>
          <cell r="C4399" t="str">
            <v>TUBINTK9CL 500 1700</v>
          </cell>
          <cell r="D4399">
            <v>499.28</v>
          </cell>
          <cell r="E4399">
            <v>4204.26</v>
          </cell>
          <cell r="F4399" t="str">
            <v>PEÇ</v>
          </cell>
          <cell r="H4399">
            <v>500</v>
          </cell>
          <cell r="I4399">
            <v>1700</v>
          </cell>
        </row>
        <row r="4400">
          <cell r="A4400">
            <v>304450</v>
          </cell>
          <cell r="B4400" t="str">
            <v>TUBO-CILIND TUBINTK9CL 500 1800</v>
          </cell>
          <cell r="C4400" t="str">
            <v>TUBINTK9CL 500 1800</v>
          </cell>
          <cell r="D4400">
            <v>0.01</v>
          </cell>
          <cell r="E4400">
            <v>1160.96</v>
          </cell>
          <cell r="F4400" t="str">
            <v>PEÇ</v>
          </cell>
          <cell r="H4400">
            <v>500</v>
          </cell>
          <cell r="I4400">
            <v>1800</v>
          </cell>
        </row>
        <row r="4401">
          <cell r="A4401">
            <v>304451</v>
          </cell>
          <cell r="B4401" t="str">
            <v>TUBO-CILIND TUBINTK9CL 500 2000</v>
          </cell>
          <cell r="C4401" t="str">
            <v>TUBINTK9CL 500 2000</v>
          </cell>
          <cell r="D4401">
            <v>518.9</v>
          </cell>
          <cell r="E4401">
            <v>1325.25</v>
          </cell>
          <cell r="F4401" t="str">
            <v>PEÇ</v>
          </cell>
          <cell r="H4401">
            <v>500</v>
          </cell>
          <cell r="I4401">
            <v>2000</v>
          </cell>
        </row>
        <row r="4402">
          <cell r="A4402">
            <v>304452</v>
          </cell>
          <cell r="B4402" t="str">
            <v>TUBO-CILIND TUBINTK9CL 500 2060</v>
          </cell>
          <cell r="C4402" t="str">
            <v>TUBINTK9CL 500 2060</v>
          </cell>
          <cell r="D4402">
            <v>0.01</v>
          </cell>
          <cell r="E4402">
            <v>1451.19</v>
          </cell>
          <cell r="F4402" t="str">
            <v>PEÇ</v>
          </cell>
          <cell r="H4402">
            <v>500</v>
          </cell>
          <cell r="I4402">
            <v>2060</v>
          </cell>
        </row>
        <row r="4403">
          <cell r="A4403">
            <v>304453</v>
          </cell>
          <cell r="B4403" t="str">
            <v>TUBO-CILIND TUBINTK9CL 500 2100</v>
          </cell>
          <cell r="C4403" t="str">
            <v>TUBINTK9CL 500 2100</v>
          </cell>
          <cell r="D4403">
            <v>595.79</v>
          </cell>
          <cell r="E4403">
            <v>1451.19</v>
          </cell>
          <cell r="F4403" t="str">
            <v>PEÇ</v>
          </cell>
          <cell r="H4403">
            <v>500</v>
          </cell>
          <cell r="I4403">
            <v>2100</v>
          </cell>
        </row>
        <row r="4404">
          <cell r="A4404">
            <v>304454</v>
          </cell>
          <cell r="B4404" t="str">
            <v>TUBO-CILIND TUBINTK9CL 500 2200</v>
          </cell>
          <cell r="C4404" t="str">
            <v>TUBINTK9CL 500 2200</v>
          </cell>
          <cell r="D4404">
            <v>0.01</v>
          </cell>
          <cell r="E4404">
            <v>1451.19</v>
          </cell>
          <cell r="F4404" t="str">
            <v>PEÇ</v>
          </cell>
          <cell r="H4404">
            <v>500</v>
          </cell>
          <cell r="I4404">
            <v>2200</v>
          </cell>
        </row>
        <row r="4405">
          <cell r="A4405">
            <v>304455</v>
          </cell>
          <cell r="B4405" t="str">
            <v>TUBO-CILIND TUBINTK9CL 500 2300</v>
          </cell>
          <cell r="C4405" t="str">
            <v>TUBINTK9CL 500 2300</v>
          </cell>
          <cell r="D4405">
            <v>644.32000000000005</v>
          </cell>
          <cell r="E4405">
            <v>1335.09</v>
          </cell>
          <cell r="F4405" t="str">
            <v>PEÇ</v>
          </cell>
          <cell r="H4405">
            <v>500</v>
          </cell>
          <cell r="I4405">
            <v>2300</v>
          </cell>
        </row>
        <row r="4406">
          <cell r="A4406">
            <v>304456</v>
          </cell>
          <cell r="B4406" t="str">
            <v>TUBO-CILIND TUBINTK9CL 500 2400</v>
          </cell>
          <cell r="C4406" t="str">
            <v>TUBINTK9CL 500 2400</v>
          </cell>
          <cell r="D4406">
            <v>0.01</v>
          </cell>
          <cell r="E4406">
            <v>1451.19</v>
          </cell>
          <cell r="F4406" t="str">
            <v>PEÇ</v>
          </cell>
          <cell r="H4406">
            <v>500</v>
          </cell>
          <cell r="I4406">
            <v>2400</v>
          </cell>
        </row>
        <row r="4407">
          <cell r="A4407">
            <v>304457</v>
          </cell>
          <cell r="B4407" t="str">
            <v>TUBO-CILIND TUBINTK9CL 500 2430</v>
          </cell>
          <cell r="C4407" t="str">
            <v>TUBINTK9CL 500 2430</v>
          </cell>
          <cell r="D4407">
            <v>0.01</v>
          </cell>
          <cell r="E4407">
            <v>1451.19</v>
          </cell>
          <cell r="F4407" t="str">
            <v>PEÇ</v>
          </cell>
          <cell r="H4407">
            <v>500</v>
          </cell>
          <cell r="I4407">
            <v>2430</v>
          </cell>
        </row>
        <row r="4408">
          <cell r="A4408">
            <v>304458</v>
          </cell>
          <cell r="B4408" t="str">
            <v>TUBO-CILIND TUBINTK9CL 500 2900</v>
          </cell>
          <cell r="C4408" t="str">
            <v>TUBINTK9CL 500 2900</v>
          </cell>
          <cell r="D4408">
            <v>0.01</v>
          </cell>
          <cell r="E4408">
            <v>1741.45</v>
          </cell>
          <cell r="F4408" t="str">
            <v>PEÇ</v>
          </cell>
          <cell r="H4408">
            <v>500</v>
          </cell>
          <cell r="I4408">
            <v>2900</v>
          </cell>
        </row>
        <row r="4409">
          <cell r="A4409">
            <v>304459</v>
          </cell>
          <cell r="B4409" t="str">
            <v>TUBO-CILIND TUBINTK9CL 500 3000</v>
          </cell>
          <cell r="C4409" t="str">
            <v>TUBINTK9CL 500 3000</v>
          </cell>
          <cell r="D4409">
            <v>753.13</v>
          </cell>
          <cell r="E4409">
            <v>3260</v>
          </cell>
          <cell r="F4409" t="str">
            <v>PEÇ</v>
          </cell>
          <cell r="H4409">
            <v>500</v>
          </cell>
          <cell r="I4409">
            <v>3000</v>
          </cell>
        </row>
        <row r="4410">
          <cell r="A4410">
            <v>304460</v>
          </cell>
          <cell r="B4410" t="str">
            <v>TUBO-CILIND TUBINTK9CL 500 3280</v>
          </cell>
          <cell r="C4410" t="str">
            <v>TUBINTK9CL 500 3280</v>
          </cell>
          <cell r="D4410">
            <v>0.01</v>
          </cell>
          <cell r="E4410">
            <v>2031.68</v>
          </cell>
          <cell r="F4410" t="str">
            <v>PEÇ</v>
          </cell>
          <cell r="H4410">
            <v>500</v>
          </cell>
          <cell r="I4410">
            <v>3280</v>
          </cell>
        </row>
        <row r="4411">
          <cell r="A4411">
            <v>304461</v>
          </cell>
          <cell r="B4411" t="str">
            <v>TUBO-CILIND TUBINTK9CL 500 3300</v>
          </cell>
          <cell r="C4411" t="str">
            <v>TUBINTK9CL 500 3300</v>
          </cell>
          <cell r="D4411">
            <v>0.01</v>
          </cell>
          <cell r="E4411">
            <v>2031.68</v>
          </cell>
          <cell r="F4411" t="str">
            <v>PEÇ</v>
          </cell>
          <cell r="H4411">
            <v>500</v>
          </cell>
          <cell r="I4411">
            <v>3300</v>
          </cell>
        </row>
        <row r="4412">
          <cell r="A4412">
            <v>304462</v>
          </cell>
          <cell r="B4412" t="str">
            <v>TUBO-CILIND TUBINTK9CL 500 3470</v>
          </cell>
          <cell r="C4412" t="str">
            <v>TUBINTK9CL 500 3470</v>
          </cell>
          <cell r="D4412">
            <v>0.01</v>
          </cell>
          <cell r="E4412">
            <v>2031.68</v>
          </cell>
          <cell r="F4412" t="str">
            <v>PEÇ</v>
          </cell>
          <cell r="H4412">
            <v>500</v>
          </cell>
          <cell r="I4412">
            <v>3470</v>
          </cell>
        </row>
        <row r="4413">
          <cell r="A4413">
            <v>304463</v>
          </cell>
          <cell r="B4413" t="str">
            <v>TUBO-CILIND TUBINTK9CL 500 3530</v>
          </cell>
          <cell r="C4413" t="str">
            <v>TUBINTK9CL 500 3530</v>
          </cell>
          <cell r="D4413">
            <v>0.01</v>
          </cell>
          <cell r="E4413">
            <v>2321.92</v>
          </cell>
          <cell r="F4413" t="str">
            <v>PEÇ</v>
          </cell>
          <cell r="H4413">
            <v>500</v>
          </cell>
          <cell r="I4413">
            <v>3530</v>
          </cell>
        </row>
        <row r="4414">
          <cell r="A4414">
            <v>304464</v>
          </cell>
          <cell r="B4414" t="str">
            <v>TUBO-CILIND TUBINTK9CL 500 3700</v>
          </cell>
          <cell r="C4414" t="str">
            <v>TUBINTK9CL 500 3700</v>
          </cell>
          <cell r="D4414">
            <v>0.01</v>
          </cell>
          <cell r="E4414">
            <v>2321.92</v>
          </cell>
          <cell r="F4414" t="str">
            <v>PEÇ</v>
          </cell>
          <cell r="H4414">
            <v>500</v>
          </cell>
          <cell r="I4414">
            <v>3700</v>
          </cell>
        </row>
        <row r="4415">
          <cell r="A4415">
            <v>304465</v>
          </cell>
          <cell r="B4415" t="str">
            <v>TUBO-CILIND TUBINTK9CL 500 3800</v>
          </cell>
          <cell r="C4415" t="str">
            <v>TUBINTK9CL 500 3800</v>
          </cell>
          <cell r="D4415">
            <v>1005.76</v>
          </cell>
          <cell r="E4415">
            <v>1741.45</v>
          </cell>
          <cell r="F4415" t="str">
            <v>PEÇ</v>
          </cell>
          <cell r="H4415">
            <v>500</v>
          </cell>
          <cell r="I4415">
            <v>3800</v>
          </cell>
        </row>
        <row r="4416">
          <cell r="A4416">
            <v>304466</v>
          </cell>
          <cell r="B4416" t="str">
            <v>TUBO-CILIND TUBINTK9CL 500 3890</v>
          </cell>
          <cell r="C4416" t="str">
            <v>TUBINTK9CL 500 3890</v>
          </cell>
          <cell r="D4416">
            <v>0.01</v>
          </cell>
          <cell r="E4416">
            <v>2321.92</v>
          </cell>
          <cell r="F4416" t="str">
            <v>PEÇ</v>
          </cell>
          <cell r="H4416">
            <v>500</v>
          </cell>
          <cell r="I4416">
            <v>3890</v>
          </cell>
        </row>
        <row r="4417">
          <cell r="A4417">
            <v>304467</v>
          </cell>
          <cell r="B4417" t="str">
            <v>TUBO-CILIND TUBINTK9CL 500 4000</v>
          </cell>
          <cell r="C4417" t="str">
            <v>TUBINTK9CL 500 4000</v>
          </cell>
          <cell r="D4417">
            <v>987.8</v>
          </cell>
          <cell r="E4417">
            <v>4226.08</v>
          </cell>
          <cell r="F4417" t="str">
            <v>PEÇ</v>
          </cell>
          <cell r="H4417">
            <v>500</v>
          </cell>
          <cell r="I4417">
            <v>4000</v>
          </cell>
        </row>
        <row r="4418">
          <cell r="A4418">
            <v>304468</v>
          </cell>
          <cell r="B4418" t="str">
            <v>TUBO-CILIND TUBINTK9CL 500 4600</v>
          </cell>
          <cell r="C4418" t="str">
            <v>TUBINTK9CL 500 4600</v>
          </cell>
          <cell r="D4418">
            <v>1198.77</v>
          </cell>
          <cell r="E4418">
            <v>4302.16</v>
          </cell>
          <cell r="F4418" t="str">
            <v>PEÇ</v>
          </cell>
          <cell r="H4418">
            <v>500</v>
          </cell>
          <cell r="I4418">
            <v>4600</v>
          </cell>
        </row>
        <row r="4419">
          <cell r="A4419">
            <v>304469</v>
          </cell>
          <cell r="B4419" t="str">
            <v>TUBO-CILIND TUBINTK9CL 500 4800</v>
          </cell>
          <cell r="C4419" t="str">
            <v>TUBINTK9CL 500 4800</v>
          </cell>
          <cell r="D4419">
            <v>0.01</v>
          </cell>
          <cell r="E4419">
            <v>2902.4</v>
          </cell>
          <cell r="F4419" t="str">
            <v>PEÇ</v>
          </cell>
          <cell r="H4419">
            <v>500</v>
          </cell>
          <cell r="I4419">
            <v>4800</v>
          </cell>
        </row>
        <row r="4420">
          <cell r="A4420">
            <v>304470</v>
          </cell>
          <cell r="B4420" t="str">
            <v>TUBO-CILIND TUBINTK9CL 500 5000</v>
          </cell>
          <cell r="C4420" t="str">
            <v>TUBINTK9CL 500 5000</v>
          </cell>
          <cell r="D4420">
            <v>1222.04</v>
          </cell>
          <cell r="E4420">
            <v>5189.8900000000003</v>
          </cell>
          <cell r="F4420" t="str">
            <v>PEÇ</v>
          </cell>
          <cell r="H4420">
            <v>500</v>
          </cell>
          <cell r="I4420">
            <v>5000</v>
          </cell>
        </row>
        <row r="4421">
          <cell r="A4421">
            <v>304471</v>
          </cell>
          <cell r="B4421" t="str">
            <v>TUBO-CILIND TUBINTK9CL 500 5200</v>
          </cell>
          <cell r="C4421" t="str">
            <v>TUBINTK9CL 500 5200</v>
          </cell>
          <cell r="D4421">
            <v>0.01</v>
          </cell>
          <cell r="E4421">
            <v>3192.65</v>
          </cell>
          <cell r="F4421" t="str">
            <v>PEÇ</v>
          </cell>
          <cell r="H4421">
            <v>500</v>
          </cell>
          <cell r="I4421">
            <v>5200</v>
          </cell>
        </row>
        <row r="4422">
          <cell r="A4422">
            <v>304472</v>
          </cell>
          <cell r="B4422" t="str">
            <v>TUBO-CILIND TUBINTK9CL 500 5400</v>
          </cell>
          <cell r="C4422" t="str">
            <v>TUBINTK9CL 500 5400</v>
          </cell>
          <cell r="D4422">
            <v>0.01</v>
          </cell>
          <cell r="E4422">
            <v>3192.65</v>
          </cell>
          <cell r="F4422" t="str">
            <v>PEÇ</v>
          </cell>
          <cell r="H4422">
            <v>500</v>
          </cell>
          <cell r="I4422">
            <v>5400</v>
          </cell>
        </row>
        <row r="4423">
          <cell r="A4423">
            <v>304473</v>
          </cell>
          <cell r="B4423" t="str">
            <v>TUBO-CILIND TUBINTK9CL 500 5500</v>
          </cell>
          <cell r="C4423" t="str">
            <v>TUBINTK9CL 500 5500</v>
          </cell>
          <cell r="D4423">
            <v>1346.87</v>
          </cell>
          <cell r="E4423">
            <v>5671.65</v>
          </cell>
          <cell r="F4423" t="str">
            <v>PEÇ</v>
          </cell>
          <cell r="H4423">
            <v>500</v>
          </cell>
          <cell r="I4423">
            <v>5500</v>
          </cell>
        </row>
        <row r="4424">
          <cell r="A4424">
            <v>304474</v>
          </cell>
          <cell r="B4424" t="str">
            <v>TUBO-CILIND TUBINTK9CL 500 5530</v>
          </cell>
          <cell r="C4424" t="str">
            <v>TUBINTK9CL 500 5530</v>
          </cell>
          <cell r="D4424">
            <v>0.01</v>
          </cell>
          <cell r="E4424">
            <v>3366.78</v>
          </cell>
          <cell r="F4424" t="str">
            <v>PEÇ</v>
          </cell>
          <cell r="H4424">
            <v>500</v>
          </cell>
          <cell r="I4424">
            <v>5530</v>
          </cell>
        </row>
        <row r="4425">
          <cell r="A4425">
            <v>304475</v>
          </cell>
          <cell r="B4425" t="str">
            <v>TUBO-CILIND TUBINTK9CL 500 5800</v>
          </cell>
          <cell r="C4425" t="str">
            <v>TUBINTK9CL 500 5800</v>
          </cell>
          <cell r="D4425">
            <v>1417.68</v>
          </cell>
          <cell r="E4425">
            <v>4100.09</v>
          </cell>
          <cell r="F4425" t="str">
            <v>PEÇ</v>
          </cell>
          <cell r="H4425">
            <v>500</v>
          </cell>
          <cell r="I4425">
            <v>5800</v>
          </cell>
        </row>
        <row r="4426">
          <cell r="A4426">
            <v>304476</v>
          </cell>
          <cell r="B4426" t="str">
            <v>TUBO-CILIND TUBINTK9CL 600 280</v>
          </cell>
          <cell r="C4426" t="str">
            <v>TUBINTK9CL 600 280</v>
          </cell>
          <cell r="D4426">
            <v>0.01</v>
          </cell>
          <cell r="E4426">
            <v>378.39</v>
          </cell>
          <cell r="F4426" t="str">
            <v>PEÇ</v>
          </cell>
          <cell r="H4426">
            <v>600</v>
          </cell>
          <cell r="I4426">
            <v>280</v>
          </cell>
        </row>
        <row r="4427">
          <cell r="A4427">
            <v>304477</v>
          </cell>
          <cell r="B4427" t="str">
            <v>TUBO-CILIND TUBINTK9CL 600 310</v>
          </cell>
          <cell r="C4427" t="str">
            <v>TUBINTK9CL 600 310</v>
          </cell>
          <cell r="D4427">
            <v>0.01</v>
          </cell>
          <cell r="E4427">
            <v>378.39</v>
          </cell>
          <cell r="F4427" t="str">
            <v>PEÇ</v>
          </cell>
          <cell r="H4427">
            <v>350</v>
          </cell>
          <cell r="I4427">
            <v>310</v>
          </cell>
        </row>
        <row r="4428">
          <cell r="A4428">
            <v>304478</v>
          </cell>
          <cell r="B4428" t="str">
            <v>TUBO-CILIND TUBINTK9CL 600 340</v>
          </cell>
          <cell r="C4428" t="str">
            <v>TUBINTK9CL 600 340</v>
          </cell>
          <cell r="D4428">
            <v>0.01</v>
          </cell>
          <cell r="E4428">
            <v>378.39</v>
          </cell>
          <cell r="F4428" t="str">
            <v>PEÇ</v>
          </cell>
          <cell r="H4428">
            <v>600</v>
          </cell>
          <cell r="I4428">
            <v>340</v>
          </cell>
        </row>
        <row r="4429">
          <cell r="A4429">
            <v>304479</v>
          </cell>
          <cell r="B4429" t="str">
            <v>TUBO-CILIND TUBINTK9CL 600 350</v>
          </cell>
          <cell r="C4429" t="str">
            <v>TUBINTK9CL 600 350</v>
          </cell>
          <cell r="D4429">
            <v>0.01</v>
          </cell>
          <cell r="E4429">
            <v>378.39</v>
          </cell>
          <cell r="F4429" t="str">
            <v>PEÇ</v>
          </cell>
          <cell r="H4429">
            <v>600</v>
          </cell>
          <cell r="I4429">
            <v>350</v>
          </cell>
        </row>
        <row r="4430">
          <cell r="A4430">
            <v>304480</v>
          </cell>
          <cell r="B4430" t="str">
            <v>TUBO-CILIND TUBINTK9CL 600 400</v>
          </cell>
          <cell r="C4430" t="str">
            <v>TUBINTK9CL 600 400</v>
          </cell>
          <cell r="D4430">
            <v>0.01</v>
          </cell>
          <cell r="E4430">
            <v>378.39</v>
          </cell>
          <cell r="F4430" t="str">
            <v>PEÇ</v>
          </cell>
          <cell r="H4430">
            <v>600</v>
          </cell>
          <cell r="I4430">
            <v>400</v>
          </cell>
        </row>
        <row r="4431">
          <cell r="A4431">
            <v>304481</v>
          </cell>
          <cell r="B4431" t="str">
            <v>TUBO-CILIND TUBINTK9CL 600 500</v>
          </cell>
          <cell r="C4431" t="str">
            <v>TUBINTK9CL 600 500</v>
          </cell>
          <cell r="D4431">
            <v>212.27</v>
          </cell>
          <cell r="E4431">
            <v>1053.95</v>
          </cell>
          <cell r="F4431" t="str">
            <v>PEÇ</v>
          </cell>
          <cell r="H4431">
            <v>600</v>
          </cell>
          <cell r="I4431">
            <v>500</v>
          </cell>
        </row>
        <row r="4432">
          <cell r="A4432">
            <v>304482</v>
          </cell>
          <cell r="B4432" t="str">
            <v>TUBO-CILIND TUBINTK9CL 600 550</v>
          </cell>
          <cell r="C4432" t="str">
            <v>TUBINTK9CL 600 550</v>
          </cell>
          <cell r="D4432">
            <v>0.01</v>
          </cell>
          <cell r="E4432">
            <v>756.75</v>
          </cell>
          <cell r="F4432" t="str">
            <v>PEÇ</v>
          </cell>
          <cell r="H4432">
            <v>600</v>
          </cell>
          <cell r="I4432">
            <v>550</v>
          </cell>
        </row>
        <row r="4433">
          <cell r="A4433">
            <v>304483</v>
          </cell>
          <cell r="B4433" t="str">
            <v>TUBO-CILIND TUBINTK9CL 600 600</v>
          </cell>
          <cell r="C4433" t="str">
            <v>TUBINTK9CL 600 600</v>
          </cell>
          <cell r="D4433">
            <v>0.01</v>
          </cell>
          <cell r="E4433">
            <v>756.75</v>
          </cell>
          <cell r="F4433" t="str">
            <v>PEÇ</v>
          </cell>
          <cell r="H4433">
            <v>600</v>
          </cell>
          <cell r="I4433">
            <v>600</v>
          </cell>
        </row>
        <row r="4434">
          <cell r="A4434">
            <v>304484</v>
          </cell>
          <cell r="B4434" t="str">
            <v>TUBO-CILIND TUBINTK9CL 600 700</v>
          </cell>
          <cell r="C4434" t="str">
            <v>TUBINTK9CL 600 700</v>
          </cell>
          <cell r="D4434">
            <v>0.01</v>
          </cell>
          <cell r="E4434">
            <v>756.75</v>
          </cell>
          <cell r="F4434" t="str">
            <v>PEÇ</v>
          </cell>
          <cell r="H4434">
            <v>600</v>
          </cell>
          <cell r="I4434">
            <v>700</v>
          </cell>
        </row>
        <row r="4435">
          <cell r="A4435">
            <v>304485</v>
          </cell>
          <cell r="B4435" t="str">
            <v>TUBO-CILIND TUBINTK9CL 600 800</v>
          </cell>
          <cell r="C4435" t="str">
            <v>TUBINTK9CL 600 800</v>
          </cell>
          <cell r="D4435">
            <v>0.01</v>
          </cell>
          <cell r="E4435">
            <v>756.75</v>
          </cell>
          <cell r="F4435" t="str">
            <v>PEÇ</v>
          </cell>
          <cell r="H4435">
            <v>600</v>
          </cell>
          <cell r="I4435">
            <v>800</v>
          </cell>
        </row>
        <row r="4436">
          <cell r="A4436">
            <v>304486</v>
          </cell>
          <cell r="B4436" t="str">
            <v>TUBO-CILIND TUBINTK9CL 600 1000</v>
          </cell>
          <cell r="C4436" t="str">
            <v>TUBINTK9CL 600 1000</v>
          </cell>
          <cell r="D4436">
            <v>431.41</v>
          </cell>
          <cell r="E4436">
            <v>1172.1199999999999</v>
          </cell>
          <cell r="F4436" t="str">
            <v>PEÇ</v>
          </cell>
          <cell r="H4436">
            <v>600</v>
          </cell>
          <cell r="I4436">
            <v>0</v>
          </cell>
        </row>
        <row r="4437">
          <cell r="A4437">
            <v>304487</v>
          </cell>
          <cell r="B4437" t="str">
            <v>TUBO-CILIND TUBINTK9CL 600 1100</v>
          </cell>
          <cell r="C4437" t="str">
            <v>TUBINTK9CL 600 1100</v>
          </cell>
          <cell r="D4437">
            <v>0.01</v>
          </cell>
          <cell r="E4437">
            <v>1135.1400000000001</v>
          </cell>
          <cell r="F4437" t="str">
            <v>PEÇ</v>
          </cell>
          <cell r="H4437">
            <v>600</v>
          </cell>
          <cell r="I4437">
            <v>1100</v>
          </cell>
        </row>
        <row r="4438">
          <cell r="A4438">
            <v>304488</v>
          </cell>
          <cell r="B4438" t="str">
            <v>TUBO-CILIND TUBINTK9CL 600 1200</v>
          </cell>
          <cell r="C4438" t="str">
            <v>TUBINTK9CL 600 1200</v>
          </cell>
          <cell r="D4438">
            <v>0.01</v>
          </cell>
          <cell r="E4438">
            <v>1135.1400000000001</v>
          </cell>
          <cell r="F4438" t="str">
            <v>PEÇ</v>
          </cell>
          <cell r="H4438">
            <v>600</v>
          </cell>
          <cell r="I4438">
            <v>1200</v>
          </cell>
        </row>
        <row r="4439">
          <cell r="A4439">
            <v>304489</v>
          </cell>
          <cell r="B4439" t="str">
            <v>TUBO-CILIND TUBINTK9CL 600 1250</v>
          </cell>
          <cell r="C4439" t="str">
            <v>TUBINTK9CL 600 1250</v>
          </cell>
          <cell r="D4439">
            <v>0.01</v>
          </cell>
          <cell r="E4439">
            <v>1135.1400000000001</v>
          </cell>
          <cell r="F4439" t="str">
            <v>PEÇ</v>
          </cell>
          <cell r="H4439">
            <v>600</v>
          </cell>
          <cell r="I4439">
            <v>1250</v>
          </cell>
        </row>
        <row r="4440">
          <cell r="A4440">
            <v>304490</v>
          </cell>
          <cell r="B4440" t="str">
            <v>TUBO-CILIND TUBINTK9CL 600 1280</v>
          </cell>
          <cell r="C4440" t="str">
            <v>TUBINTK9CL 600 1280</v>
          </cell>
          <cell r="D4440">
            <v>0.01</v>
          </cell>
          <cell r="E4440">
            <v>1135.1400000000001</v>
          </cell>
          <cell r="F4440" t="str">
            <v>PEÇ</v>
          </cell>
          <cell r="H4440">
            <v>600</v>
          </cell>
          <cell r="I4440">
            <v>1280</v>
          </cell>
        </row>
        <row r="4441">
          <cell r="A4441">
            <v>304491</v>
          </cell>
          <cell r="B4441" t="str">
            <v>TUBO-CILIND TUBINTK9CL 600 1350</v>
          </cell>
          <cell r="C4441" t="str">
            <v>TUBINTK9CL 600 1350</v>
          </cell>
          <cell r="D4441">
            <v>0.01</v>
          </cell>
          <cell r="E4441">
            <v>1135.1400000000001</v>
          </cell>
          <cell r="F4441" t="str">
            <v>PEÇ</v>
          </cell>
          <cell r="H4441">
            <v>600</v>
          </cell>
          <cell r="I4441">
            <v>1350</v>
          </cell>
        </row>
        <row r="4442">
          <cell r="A4442">
            <v>304492</v>
          </cell>
          <cell r="B4442" t="str">
            <v>TUBO-CILIND TUBINTK9CL 600 1400</v>
          </cell>
          <cell r="C4442" t="str">
            <v>TUBINTK9CL 600 1400</v>
          </cell>
          <cell r="D4442">
            <v>538.46</v>
          </cell>
          <cell r="E4442">
            <v>1135.1400000000001</v>
          </cell>
          <cell r="F4442" t="str">
            <v>PEÇ</v>
          </cell>
          <cell r="H4442">
            <v>600</v>
          </cell>
          <cell r="I4442">
            <v>1400</v>
          </cell>
        </row>
        <row r="4443">
          <cell r="A4443">
            <v>304493</v>
          </cell>
          <cell r="B4443" t="str">
            <v>TUBO-CILIND TUBINTK9CL 600 1500</v>
          </cell>
          <cell r="C4443" t="str">
            <v>TUBINTK9CL 600 1500</v>
          </cell>
          <cell r="D4443">
            <v>515.16</v>
          </cell>
          <cell r="E4443">
            <v>2293.91</v>
          </cell>
          <cell r="F4443" t="str">
            <v>PEÇ</v>
          </cell>
          <cell r="H4443">
            <v>600</v>
          </cell>
          <cell r="I4443">
            <v>1500</v>
          </cell>
        </row>
        <row r="4444">
          <cell r="A4444">
            <v>304494</v>
          </cell>
          <cell r="B4444" t="str">
            <v>TUBO-CILIND TUBINTK9CL 600 1620</v>
          </cell>
          <cell r="C4444" t="str">
            <v>TUBINTK9CL 600 1620</v>
          </cell>
          <cell r="D4444">
            <v>0.01</v>
          </cell>
          <cell r="E4444">
            <v>1513.51</v>
          </cell>
          <cell r="F4444" t="str">
            <v>PEÇ</v>
          </cell>
          <cell r="H4444">
            <v>600</v>
          </cell>
          <cell r="I4444">
            <v>1620</v>
          </cell>
        </row>
        <row r="4445">
          <cell r="A4445">
            <v>304495</v>
          </cell>
          <cell r="B4445" t="str">
            <v>TUBO-CILIND TUBINTK9CL 600 1900</v>
          </cell>
          <cell r="C4445" t="str">
            <v>TUBINTK9CL 600 1900</v>
          </cell>
          <cell r="D4445">
            <v>0.01</v>
          </cell>
          <cell r="E4445">
            <v>1513.51</v>
          </cell>
          <cell r="F4445" t="str">
            <v>PEÇ</v>
          </cell>
          <cell r="H4445">
            <v>600</v>
          </cell>
          <cell r="I4445">
            <v>1900</v>
          </cell>
        </row>
        <row r="4446">
          <cell r="A4446">
            <v>304496</v>
          </cell>
          <cell r="B4446" t="str">
            <v>TUBO-CILIND TUBINTK9CL 600 2000</v>
          </cell>
          <cell r="C4446" t="str">
            <v>TUBINTK9CL 600 2000</v>
          </cell>
          <cell r="D4446">
            <v>662.11</v>
          </cell>
          <cell r="E4446">
            <v>2915.08</v>
          </cell>
          <cell r="F4446" t="str">
            <v>PEÇ</v>
          </cell>
          <cell r="H4446">
            <v>600</v>
          </cell>
          <cell r="I4446">
            <v>2000</v>
          </cell>
        </row>
        <row r="4447">
          <cell r="A4447">
            <v>304497</v>
          </cell>
          <cell r="B4447" t="str">
            <v>TUBO-CILIND TUBINTK9CL 600 2070</v>
          </cell>
          <cell r="C4447" t="str">
            <v>TUBINTK9CL 600 2070</v>
          </cell>
          <cell r="D4447">
            <v>0.01</v>
          </cell>
          <cell r="E4447">
            <v>1891.9</v>
          </cell>
          <cell r="F4447" t="str">
            <v>PEÇ</v>
          </cell>
          <cell r="H4447">
            <v>600</v>
          </cell>
          <cell r="I4447">
            <v>2070</v>
          </cell>
        </row>
        <row r="4448">
          <cell r="A4448">
            <v>304498</v>
          </cell>
          <cell r="B4448" t="str">
            <v>TUBO-CILIND TUBINTK9CL 600 2080</v>
          </cell>
          <cell r="C4448" t="str">
            <v>TUBINTK9CL 600 2080</v>
          </cell>
          <cell r="D4448">
            <v>0.01</v>
          </cell>
          <cell r="E4448">
            <v>1891.9</v>
          </cell>
          <cell r="F4448" t="str">
            <v>PEÇ</v>
          </cell>
          <cell r="H4448">
            <v>600</v>
          </cell>
          <cell r="I4448">
            <v>2080</v>
          </cell>
        </row>
        <row r="4449">
          <cell r="A4449">
            <v>304499</v>
          </cell>
          <cell r="B4449" t="str">
            <v>TUBO-CILIND TUBINTK9CL 600 2150</v>
          </cell>
          <cell r="C4449" t="str">
            <v>TUBINTK9CL 600 2150</v>
          </cell>
          <cell r="D4449">
            <v>0.01</v>
          </cell>
          <cell r="E4449">
            <v>1891.9</v>
          </cell>
          <cell r="F4449" t="str">
            <v>PEÇ</v>
          </cell>
          <cell r="H4449">
            <v>600</v>
          </cell>
          <cell r="I4449">
            <v>2150</v>
          </cell>
        </row>
        <row r="4450">
          <cell r="A4450">
            <v>304500</v>
          </cell>
          <cell r="B4450" t="str">
            <v>TUBO-CILIND TUBINTK9CL 600 2160</v>
          </cell>
          <cell r="C4450" t="str">
            <v>TUBINTK9CL 600 2160</v>
          </cell>
          <cell r="D4450">
            <v>0.01</v>
          </cell>
          <cell r="E4450">
            <v>1891.9</v>
          </cell>
          <cell r="F4450" t="str">
            <v>PEÇ</v>
          </cell>
          <cell r="H4450">
            <v>600</v>
          </cell>
          <cell r="I4450">
            <v>2160</v>
          </cell>
        </row>
        <row r="4451">
          <cell r="A4451">
            <v>304501</v>
          </cell>
          <cell r="B4451" t="str">
            <v>TUBO-CILIND TUBINTK9CL 600 2200</v>
          </cell>
          <cell r="C4451" t="str">
            <v>TUBINTK9CL 600 2200</v>
          </cell>
          <cell r="D4451">
            <v>0.01</v>
          </cell>
          <cell r="E4451">
            <v>1891.9</v>
          </cell>
          <cell r="F4451" t="str">
            <v>PEÇ</v>
          </cell>
          <cell r="H4451">
            <v>600</v>
          </cell>
          <cell r="I4451">
            <v>2200</v>
          </cell>
        </row>
        <row r="4452">
          <cell r="A4452">
            <v>304502</v>
          </cell>
          <cell r="B4452" t="str">
            <v>TUBO-CILIND TUBINTK9CL 600 2400</v>
          </cell>
          <cell r="C4452" t="str">
            <v>TUBINTK9CL 600 2400</v>
          </cell>
          <cell r="D4452">
            <v>0.01</v>
          </cell>
          <cell r="E4452">
            <v>1891.9</v>
          </cell>
          <cell r="F4452" t="str">
            <v>PEÇ</v>
          </cell>
          <cell r="H4452">
            <v>600</v>
          </cell>
          <cell r="I4452">
            <v>2400</v>
          </cell>
        </row>
        <row r="4453">
          <cell r="A4453">
            <v>304503</v>
          </cell>
          <cell r="B4453" t="str">
            <v>TUBO-CILIND TUBINTK9CL 600 2500</v>
          </cell>
          <cell r="C4453" t="str">
            <v>TUBINTK9CL 600 2500</v>
          </cell>
          <cell r="D4453">
            <v>818.05</v>
          </cell>
          <cell r="E4453">
            <v>3533.8</v>
          </cell>
          <cell r="F4453" t="str">
            <v>PEÇ</v>
          </cell>
          <cell r="H4453">
            <v>600</v>
          </cell>
          <cell r="I4453">
            <v>2500</v>
          </cell>
        </row>
        <row r="4454">
          <cell r="A4454">
            <v>304504</v>
          </cell>
          <cell r="B4454" t="str">
            <v>TUBO-CILIND TUBINTK9CL 600 2550</v>
          </cell>
          <cell r="C4454" t="str">
            <v>TUBINTK9CL 600 2550</v>
          </cell>
          <cell r="D4454">
            <v>0.01</v>
          </cell>
          <cell r="E4454">
            <v>2270.27</v>
          </cell>
          <cell r="F4454" t="str">
            <v>PEÇ</v>
          </cell>
          <cell r="H4454">
            <v>600</v>
          </cell>
          <cell r="I4454">
            <v>2550</v>
          </cell>
        </row>
        <row r="4455">
          <cell r="A4455">
            <v>304505</v>
          </cell>
          <cell r="B4455" t="str">
            <v>TUBO-CILIND TUBINTK9CL 600 2850</v>
          </cell>
          <cell r="C4455" t="str">
            <v>TUBINTK9CL 600 2850</v>
          </cell>
          <cell r="D4455">
            <v>0.01</v>
          </cell>
          <cell r="E4455">
            <v>2270.27</v>
          </cell>
          <cell r="F4455" t="str">
            <v>PEÇ</v>
          </cell>
          <cell r="H4455">
            <v>600</v>
          </cell>
          <cell r="I4455">
            <v>2850</v>
          </cell>
        </row>
        <row r="4456">
          <cell r="A4456">
            <v>304506</v>
          </cell>
          <cell r="B4456" t="str">
            <v>TUBO-CILIND TUBINTK9CL 600 2960</v>
          </cell>
          <cell r="C4456" t="str">
            <v>TUBINTK9CL 600 2960</v>
          </cell>
          <cell r="D4456">
            <v>0.01</v>
          </cell>
          <cell r="E4456">
            <v>2270.27</v>
          </cell>
          <cell r="F4456" t="str">
            <v>PEÇ</v>
          </cell>
          <cell r="H4456">
            <v>600</v>
          </cell>
          <cell r="I4456">
            <v>2960</v>
          </cell>
        </row>
        <row r="4457">
          <cell r="A4457">
            <v>304507</v>
          </cell>
          <cell r="B4457" t="str">
            <v>TUBO-CILIND TUBINTK9CL 600 3000</v>
          </cell>
          <cell r="C4457" t="str">
            <v>TUBINTK9CL 600 3000</v>
          </cell>
          <cell r="D4457">
            <v>963.04</v>
          </cell>
          <cell r="E4457">
            <v>4152.76</v>
          </cell>
          <cell r="F4457" t="str">
            <v>PEÇ</v>
          </cell>
          <cell r="H4457">
            <v>600</v>
          </cell>
          <cell r="I4457">
            <v>3000</v>
          </cell>
        </row>
        <row r="4458">
          <cell r="A4458">
            <v>304508</v>
          </cell>
          <cell r="B4458" t="str">
            <v>TUBO-CILIND TUBINTK9CL 600 3400</v>
          </cell>
          <cell r="C4458" t="str">
            <v>TUBINTK9CL 600 3400</v>
          </cell>
          <cell r="D4458">
            <v>0.01</v>
          </cell>
          <cell r="E4458">
            <v>2648.66</v>
          </cell>
          <cell r="F4458" t="str">
            <v>PEÇ</v>
          </cell>
          <cell r="H4458">
            <v>600</v>
          </cell>
          <cell r="I4458">
            <v>3400</v>
          </cell>
        </row>
        <row r="4459">
          <cell r="A4459">
            <v>304509</v>
          </cell>
          <cell r="B4459" t="str">
            <v>TUBO-CILIND TUBINTK9CL 600 3500</v>
          </cell>
          <cell r="C4459" t="str">
            <v>TUBINTK9CL 600 3500</v>
          </cell>
          <cell r="D4459">
            <v>1120.92</v>
          </cell>
          <cell r="E4459">
            <v>4773.79</v>
          </cell>
          <cell r="F4459" t="str">
            <v>PEÇ</v>
          </cell>
          <cell r="H4459">
            <v>600</v>
          </cell>
          <cell r="I4459">
            <v>3500</v>
          </cell>
        </row>
        <row r="4460">
          <cell r="A4460">
            <v>304510</v>
          </cell>
          <cell r="B4460" t="str">
            <v>TUBO-CILIND TUBINTK9CL 600 3550</v>
          </cell>
          <cell r="C4460" t="str">
            <v>TUBINTK9CL 600 3550</v>
          </cell>
          <cell r="D4460">
            <v>0.01</v>
          </cell>
          <cell r="E4460">
            <v>3027.04</v>
          </cell>
          <cell r="F4460" t="str">
            <v>PEÇ</v>
          </cell>
          <cell r="H4460">
            <v>600</v>
          </cell>
          <cell r="I4460">
            <v>3550</v>
          </cell>
        </row>
        <row r="4461">
          <cell r="A4461">
            <v>304511</v>
          </cell>
          <cell r="B4461" t="str">
            <v>TUBO-CILIND TUBINTK9CL 600 3800</v>
          </cell>
          <cell r="C4461" t="str">
            <v>TUBINTK9CL 600 3800</v>
          </cell>
          <cell r="D4461">
            <v>0.01</v>
          </cell>
          <cell r="E4461">
            <v>3027.04</v>
          </cell>
          <cell r="F4461" t="str">
            <v>PEÇ</v>
          </cell>
          <cell r="H4461">
            <v>600</v>
          </cell>
          <cell r="I4461">
            <v>3800</v>
          </cell>
        </row>
        <row r="4462">
          <cell r="A4462">
            <v>304512</v>
          </cell>
          <cell r="B4462" t="str">
            <v>TUBO-CILIND TUBINTK9CL 600 4000</v>
          </cell>
          <cell r="C4462" t="str">
            <v>TUBINTK9CL 600 4000</v>
          </cell>
          <cell r="D4462">
            <v>1264.42</v>
          </cell>
          <cell r="E4462">
            <v>5392.68</v>
          </cell>
          <cell r="F4462" t="str">
            <v>PEÇ</v>
          </cell>
          <cell r="H4462">
            <v>600</v>
          </cell>
          <cell r="I4462">
            <v>4000</v>
          </cell>
        </row>
        <row r="4463">
          <cell r="A4463">
            <v>304513</v>
          </cell>
          <cell r="B4463" t="str">
            <v>TUBO-CILIND TUBINTK9CL 600 4500</v>
          </cell>
          <cell r="C4463" t="str">
            <v>TUBINTK9CL 600 4500</v>
          </cell>
          <cell r="D4463">
            <v>1423.81</v>
          </cell>
          <cell r="E4463">
            <v>6013.75</v>
          </cell>
          <cell r="F4463" t="str">
            <v>PEÇ</v>
          </cell>
          <cell r="H4463">
            <v>600</v>
          </cell>
          <cell r="I4463">
            <v>4500</v>
          </cell>
        </row>
        <row r="4464">
          <cell r="A4464">
            <v>304514</v>
          </cell>
          <cell r="B4464" t="str">
            <v>TUBO-CILIND TUBINTK9CL 600 4950</v>
          </cell>
          <cell r="C4464" t="str">
            <v>TUBINTK9CL 600 4950</v>
          </cell>
          <cell r="D4464">
            <v>0.01</v>
          </cell>
          <cell r="E4464">
            <v>3783.79</v>
          </cell>
          <cell r="F4464" t="str">
            <v>PEÇ</v>
          </cell>
          <cell r="H4464">
            <v>600</v>
          </cell>
          <cell r="I4464">
            <v>4950</v>
          </cell>
        </row>
        <row r="4465">
          <cell r="A4465">
            <v>304515</v>
          </cell>
          <cell r="B4465" t="str">
            <v>TUBO-CILIND TUBINTK9CL 600 5000</v>
          </cell>
          <cell r="C4465" t="str">
            <v>TUBINTK9CL 600 5000</v>
          </cell>
          <cell r="D4465">
            <v>1565.82</v>
          </cell>
          <cell r="E4465">
            <v>6632.57</v>
          </cell>
          <cell r="F4465" t="str">
            <v>PEÇ</v>
          </cell>
          <cell r="H4465">
            <v>600</v>
          </cell>
          <cell r="I4465">
            <v>5000</v>
          </cell>
        </row>
        <row r="4466">
          <cell r="A4466">
            <v>304516</v>
          </cell>
          <cell r="B4466" t="str">
            <v>TUBO-CILIND TUBINTK9CL 600 5050</v>
          </cell>
          <cell r="C4466" t="str">
            <v>TUBINTK9CL 600 5050</v>
          </cell>
          <cell r="D4466">
            <v>0.01</v>
          </cell>
          <cell r="E4466">
            <v>4162.18</v>
          </cell>
          <cell r="F4466" t="str">
            <v>PEÇ</v>
          </cell>
          <cell r="H4466">
            <v>600</v>
          </cell>
          <cell r="I4466">
            <v>5050</v>
          </cell>
        </row>
        <row r="4467">
          <cell r="A4467">
            <v>304517</v>
          </cell>
          <cell r="B4467" t="str">
            <v>TUBO-CILIND TUBINTK9CL 600 5200</v>
          </cell>
          <cell r="C4467" t="str">
            <v>TUBINTK9CL 600 5200</v>
          </cell>
          <cell r="D4467">
            <v>1712.72</v>
          </cell>
          <cell r="E4467">
            <v>3405.41</v>
          </cell>
          <cell r="F4467" t="str">
            <v>PEÇ</v>
          </cell>
          <cell r="H4467">
            <v>600</v>
          </cell>
          <cell r="I4467">
            <v>5200</v>
          </cell>
        </row>
        <row r="4468">
          <cell r="A4468">
            <v>304518</v>
          </cell>
          <cell r="B4468" t="str">
            <v>TUBO-CILIND TUBINTK9CL 600 5250</v>
          </cell>
          <cell r="C4468" t="str">
            <v>TUBINTK9CL 600 5250</v>
          </cell>
          <cell r="D4468">
            <v>0.01</v>
          </cell>
          <cell r="E4468">
            <v>4162.18</v>
          </cell>
          <cell r="F4468" t="str">
            <v>PEÇ</v>
          </cell>
          <cell r="H4468">
            <v>600</v>
          </cell>
          <cell r="I4468">
            <v>5250</v>
          </cell>
        </row>
        <row r="4469">
          <cell r="A4469">
            <v>304519</v>
          </cell>
          <cell r="B4469" t="str">
            <v>TUBO-CILIND TUBINTK9CL 600 5310</v>
          </cell>
          <cell r="C4469" t="str">
            <v>TUBINTK9CL 600 5310</v>
          </cell>
          <cell r="D4469">
            <v>0.01</v>
          </cell>
          <cell r="E4469">
            <v>4162.18</v>
          </cell>
          <cell r="F4469" t="str">
            <v>PEÇ</v>
          </cell>
          <cell r="H4469">
            <v>600</v>
          </cell>
          <cell r="I4469">
            <v>5310</v>
          </cell>
        </row>
        <row r="4470">
          <cell r="A4470">
            <v>304520</v>
          </cell>
          <cell r="B4470" t="str">
            <v>TUBO-CILIND TUBINTK9CL 600 5400</v>
          </cell>
          <cell r="C4470" t="str">
            <v>TUBINTK9CL 600 5400</v>
          </cell>
          <cell r="D4470">
            <v>0.01</v>
          </cell>
          <cell r="E4470">
            <v>4162.18</v>
          </cell>
          <cell r="F4470" t="str">
            <v>PEÇ</v>
          </cell>
          <cell r="H4470">
            <v>600</v>
          </cell>
          <cell r="I4470">
            <v>5400</v>
          </cell>
        </row>
        <row r="4471">
          <cell r="A4471">
            <v>304521</v>
          </cell>
          <cell r="B4471" t="str">
            <v>TUBO-CILIND TUBINTK9CL 600 5600</v>
          </cell>
          <cell r="C4471" t="str">
            <v>TUBINTK9CL 600 5600</v>
          </cell>
          <cell r="D4471">
            <v>0.01</v>
          </cell>
          <cell r="E4471">
            <v>4389.1899999999996</v>
          </cell>
          <cell r="F4471" t="str">
            <v>PEÇ</v>
          </cell>
          <cell r="H4471">
            <v>600</v>
          </cell>
          <cell r="I4471">
            <v>5600</v>
          </cell>
        </row>
        <row r="4472">
          <cell r="A4472">
            <v>304522</v>
          </cell>
          <cell r="B4472" t="str">
            <v>TUBO-CILIND TUBINTK9CL 600 5750</v>
          </cell>
          <cell r="C4472" t="str">
            <v>TUBINTK9CL 600 5750</v>
          </cell>
          <cell r="D4472">
            <v>0.01</v>
          </cell>
          <cell r="E4472">
            <v>4389.1899999999996</v>
          </cell>
          <cell r="F4472" t="str">
            <v>PEÇ</v>
          </cell>
          <cell r="H4472">
            <v>600</v>
          </cell>
          <cell r="I4472">
            <v>5750</v>
          </cell>
        </row>
        <row r="4473">
          <cell r="A4473">
            <v>304523</v>
          </cell>
          <cell r="B4473" t="str">
            <v>TUBO-CILIND TUBINTK9CL 600 5800</v>
          </cell>
          <cell r="C4473" t="str">
            <v>TUBINTK9CL 600 5800</v>
          </cell>
          <cell r="D4473">
            <v>1817.24</v>
          </cell>
          <cell r="E4473">
            <v>5563.71</v>
          </cell>
          <cell r="F4473" t="str">
            <v>PEÇ</v>
          </cell>
          <cell r="H4473">
            <v>600</v>
          </cell>
          <cell r="I4473">
            <v>5800</v>
          </cell>
        </row>
        <row r="4474">
          <cell r="A4474">
            <v>304524</v>
          </cell>
          <cell r="B4474" t="str">
            <v>TUBO-CILIND TUBINTK9CL 700 500</v>
          </cell>
          <cell r="C4474" t="str">
            <v>TUBINTK9CL 700 500</v>
          </cell>
          <cell r="D4474">
            <v>518.80999999999995</v>
          </cell>
          <cell r="E4474">
            <v>2994.52</v>
          </cell>
          <cell r="F4474" t="str">
            <v>PEÇ</v>
          </cell>
          <cell r="H4474">
            <v>700</v>
          </cell>
          <cell r="I4474">
            <v>500</v>
          </cell>
        </row>
        <row r="4475">
          <cell r="A4475">
            <v>304525</v>
          </cell>
          <cell r="B4475" t="str">
            <v>TUBO-CILIND TUBINTK9CL 700 1400</v>
          </cell>
          <cell r="C4475" t="str">
            <v>TUBINTK9CL 700 1400</v>
          </cell>
          <cell r="D4475">
            <v>1147.3900000000001</v>
          </cell>
          <cell r="E4475">
            <v>1367.83</v>
          </cell>
          <cell r="F4475" t="str">
            <v>PEÇ</v>
          </cell>
          <cell r="H4475">
            <v>700</v>
          </cell>
          <cell r="I4475">
            <v>1400</v>
          </cell>
        </row>
        <row r="4476">
          <cell r="A4476">
            <v>304526</v>
          </cell>
          <cell r="B4476" t="str">
            <v>TUBO-CILIND TUBINTK12CL 800 500</v>
          </cell>
          <cell r="C4476" t="str">
            <v>TUBINTK12CL 800 500</v>
          </cell>
          <cell r="D4476">
            <v>813.95</v>
          </cell>
          <cell r="E4476">
            <v>13396.26</v>
          </cell>
          <cell r="F4476" t="str">
            <v>PEÇ</v>
          </cell>
          <cell r="H4476">
            <v>800</v>
          </cell>
          <cell r="I4476">
            <v>500</v>
          </cell>
        </row>
        <row r="4477">
          <cell r="A4477">
            <v>304527</v>
          </cell>
          <cell r="B4477" t="str">
            <v>TUBO-CILIND TUBINTK12CL 800 550</v>
          </cell>
          <cell r="C4477" t="str">
            <v>TUBINTK12CL 800 550</v>
          </cell>
          <cell r="D4477">
            <v>889.13</v>
          </cell>
          <cell r="E4477">
            <v>273.08999999999997</v>
          </cell>
          <cell r="F4477" t="str">
            <v>PEÇ</v>
          </cell>
          <cell r="H4477">
            <v>800</v>
          </cell>
          <cell r="I4477">
            <v>550</v>
          </cell>
        </row>
        <row r="4478">
          <cell r="A4478">
            <v>304528</v>
          </cell>
          <cell r="B4478" t="str">
            <v>TUBO-CILIND TUBINTK12CL 800 1000</v>
          </cell>
          <cell r="C4478" t="str">
            <v>TUBINTK12CL 800 1000</v>
          </cell>
          <cell r="D4478">
            <v>915.67</v>
          </cell>
          <cell r="E4478">
            <v>2123.23</v>
          </cell>
          <cell r="F4478" t="str">
            <v>PEÇ</v>
          </cell>
          <cell r="H4478">
            <v>800</v>
          </cell>
          <cell r="I4478">
            <v>1000</v>
          </cell>
        </row>
        <row r="4479">
          <cell r="A4479">
            <v>304529</v>
          </cell>
          <cell r="B4479" t="str">
            <v>TUBO-CILIND TUBINTK12CL 800 1150</v>
          </cell>
          <cell r="C4479" t="str">
            <v>TUBINTK12CL 800 1150</v>
          </cell>
          <cell r="D4479">
            <v>1271.99</v>
          </cell>
          <cell r="E4479">
            <v>1220.8599999999999</v>
          </cell>
          <cell r="F4479" t="str">
            <v>PEÇ</v>
          </cell>
          <cell r="H4479">
            <v>800</v>
          </cell>
          <cell r="I4479">
            <v>1150</v>
          </cell>
        </row>
        <row r="4480">
          <cell r="A4480">
            <v>304530</v>
          </cell>
          <cell r="B4480" t="str">
            <v>TUBO-CILIND TUBINTK12CL 800 2000</v>
          </cell>
          <cell r="C4480" t="str">
            <v>TUBINTK12CL 800 2000</v>
          </cell>
          <cell r="D4480">
            <v>1530.42</v>
          </cell>
          <cell r="E4480">
            <v>2123.23</v>
          </cell>
          <cell r="F4480" t="str">
            <v>PEÇ</v>
          </cell>
          <cell r="H4480">
            <v>800</v>
          </cell>
          <cell r="I4480">
            <v>2000</v>
          </cell>
        </row>
        <row r="4481">
          <cell r="A4481">
            <v>304531</v>
          </cell>
          <cell r="B4481" t="str">
            <v>TUBO-CILIND TUBINTK12CL 800 3690</v>
          </cell>
          <cell r="C4481" t="str">
            <v>TUBINTK12CL 800 3690</v>
          </cell>
          <cell r="D4481">
            <v>2892.62</v>
          </cell>
          <cell r="E4481">
            <v>1832.13</v>
          </cell>
          <cell r="F4481" t="str">
            <v>PEÇ</v>
          </cell>
          <cell r="H4481">
            <v>800</v>
          </cell>
          <cell r="I4481">
            <v>3690</v>
          </cell>
        </row>
        <row r="4482">
          <cell r="A4482">
            <v>304532</v>
          </cell>
          <cell r="B4482" t="str">
            <v>TUBO-CILIND TUBINTK12CL 800 6800</v>
          </cell>
          <cell r="C4482" t="str">
            <v>TUBINTK12CL 800 6800</v>
          </cell>
          <cell r="D4482">
            <v>4877.55</v>
          </cell>
          <cell r="E4482">
            <v>1796.8</v>
          </cell>
          <cell r="F4482" t="str">
            <v>PEÇ</v>
          </cell>
          <cell r="H4482">
            <v>800</v>
          </cell>
          <cell r="I4482">
            <v>6800</v>
          </cell>
        </row>
        <row r="4483">
          <cell r="A4483">
            <v>304533</v>
          </cell>
          <cell r="B4483" t="str">
            <v>TUBO-CILIND TUBINTK12CL 900 3000</v>
          </cell>
          <cell r="C4483" t="str">
            <v>TUBINTK12CL 900 3000</v>
          </cell>
          <cell r="D4483">
            <v>2724.61</v>
          </cell>
          <cell r="E4483">
            <v>3816.4</v>
          </cell>
          <cell r="F4483" t="str">
            <v>PEÇ</v>
          </cell>
          <cell r="H4483">
            <v>900</v>
          </cell>
          <cell r="I4483">
            <v>3000</v>
          </cell>
        </row>
        <row r="4484">
          <cell r="A4484">
            <v>304534</v>
          </cell>
          <cell r="B4484" t="str">
            <v>TUBO-CILIND TUBINTK12CL 900 4950</v>
          </cell>
          <cell r="C4484" t="str">
            <v>TUBINTK12CL 900 4950</v>
          </cell>
          <cell r="D4484">
            <v>4633</v>
          </cell>
          <cell r="E4484">
            <v>6297.05</v>
          </cell>
          <cell r="F4484" t="str">
            <v>PEÇ</v>
          </cell>
          <cell r="H4484">
            <v>900</v>
          </cell>
          <cell r="I4484">
            <v>4950</v>
          </cell>
        </row>
        <row r="4485">
          <cell r="A4485">
            <v>304535</v>
          </cell>
          <cell r="B4485" t="str">
            <v>TUBO-CILIND TUBINTK12CL 900 6800</v>
          </cell>
          <cell r="C4485" t="str">
            <v>TUBINTK12CL 900 6800</v>
          </cell>
          <cell r="D4485">
            <v>6029.01</v>
          </cell>
          <cell r="E4485">
            <v>2152.39</v>
          </cell>
          <cell r="F4485" t="str">
            <v>PEÇ</v>
          </cell>
          <cell r="H4485">
            <v>900</v>
          </cell>
          <cell r="I4485">
            <v>6800</v>
          </cell>
        </row>
        <row r="4486">
          <cell r="A4486">
            <v>304536</v>
          </cell>
          <cell r="B4486" t="str">
            <v>TUBO-CILIND TUBINTK12CL 1000 1000</v>
          </cell>
          <cell r="C4486" t="str">
            <v>TUBINTK12CL 1000 1000</v>
          </cell>
          <cell r="D4486">
            <v>1368.33</v>
          </cell>
          <cell r="E4486">
            <v>1455.93</v>
          </cell>
          <cell r="F4486" t="str">
            <v>PEÇ</v>
          </cell>
          <cell r="H4486">
            <v>1000</v>
          </cell>
          <cell r="I4486">
            <v>1000</v>
          </cell>
        </row>
        <row r="4487">
          <cell r="A4487">
            <v>304537</v>
          </cell>
          <cell r="B4487" t="str">
            <v>TUBO-CILIND TUBINTK12CL 1000 4500</v>
          </cell>
          <cell r="C4487" t="str">
            <v>TUBINTK12CL 1000 4500</v>
          </cell>
          <cell r="D4487">
            <v>4402.2</v>
          </cell>
          <cell r="E4487">
            <v>3167.46</v>
          </cell>
          <cell r="F4487" t="str">
            <v>PEÇ</v>
          </cell>
          <cell r="H4487">
            <v>1000</v>
          </cell>
          <cell r="I4487">
            <v>4500</v>
          </cell>
        </row>
        <row r="4488">
          <cell r="A4488">
            <v>304538</v>
          </cell>
          <cell r="B4488" t="str">
            <v>TUBO-CILIND TUBINTK12CL 1000 5500</v>
          </cell>
          <cell r="C4488" t="str">
            <v>TUBINTK12CL 1000 5500</v>
          </cell>
          <cell r="D4488">
            <v>5268.58</v>
          </cell>
          <cell r="E4488">
            <v>8007.64</v>
          </cell>
          <cell r="F4488" t="str">
            <v>PEÇ</v>
          </cell>
          <cell r="H4488">
            <v>1000</v>
          </cell>
          <cell r="I4488">
            <v>5500</v>
          </cell>
        </row>
        <row r="4489">
          <cell r="A4489">
            <v>304539</v>
          </cell>
          <cell r="B4489" t="str">
            <v>TUBO-CILIND TUBINTK12CL 1000 6800</v>
          </cell>
          <cell r="C4489" t="str">
            <v>TUBINTK12CL 1000 6800</v>
          </cell>
          <cell r="D4489">
            <v>6395.78</v>
          </cell>
          <cell r="E4489">
            <v>9900.35</v>
          </cell>
          <cell r="F4489" t="str">
            <v>PEÇ</v>
          </cell>
          <cell r="H4489">
            <v>1000</v>
          </cell>
          <cell r="I4489">
            <v>6800</v>
          </cell>
        </row>
        <row r="4490">
          <cell r="A4490">
            <v>304540</v>
          </cell>
          <cell r="B4490" t="str">
            <v>TUBO-CILIND TUBINTK12CL 1200 1000</v>
          </cell>
          <cell r="C4490" t="str">
            <v>TUBINTK12CL 1200 1000</v>
          </cell>
          <cell r="D4490">
            <v>1657.87</v>
          </cell>
          <cell r="E4490">
            <v>1956.49</v>
          </cell>
          <cell r="F4490" t="str">
            <v>PEÇ</v>
          </cell>
          <cell r="H4490">
            <v>1200</v>
          </cell>
          <cell r="I4490">
            <v>1000</v>
          </cell>
        </row>
        <row r="4491">
          <cell r="A4491">
            <v>304541</v>
          </cell>
          <cell r="B4491" t="str">
            <v>TUBO-CILIND TUBINTK12CL 1200 1500</v>
          </cell>
          <cell r="C4491" t="str">
            <v>TUBINTK12CL 1200 1500</v>
          </cell>
          <cell r="D4491">
            <v>2652.62</v>
          </cell>
          <cell r="E4491">
            <v>2934.73</v>
          </cell>
          <cell r="F4491" t="str">
            <v>PEÇ</v>
          </cell>
          <cell r="H4491">
            <v>1200</v>
          </cell>
          <cell r="I4491">
            <v>1500</v>
          </cell>
        </row>
        <row r="4492">
          <cell r="A4492">
            <v>304542</v>
          </cell>
          <cell r="B4492" t="str">
            <v>TUBO-CILIND TUBINTK12CL 1200 1700</v>
          </cell>
          <cell r="C4492" t="str">
            <v>TUBINTK12CL 1200 1700</v>
          </cell>
          <cell r="D4492">
            <v>2886.73</v>
          </cell>
          <cell r="E4492">
            <v>1607.48</v>
          </cell>
          <cell r="F4492" t="str">
            <v>PEÇ</v>
          </cell>
          <cell r="H4492">
            <v>1200</v>
          </cell>
          <cell r="I4492">
            <v>1700</v>
          </cell>
        </row>
        <row r="4493">
          <cell r="A4493">
            <v>304543</v>
          </cell>
          <cell r="B4493" t="str">
            <v>TUBO-CILIND TUBINTK12CL 1200 2000</v>
          </cell>
          <cell r="C4493" t="str">
            <v>TUBINTK12CL 1200 2000</v>
          </cell>
          <cell r="D4493">
            <v>2814.22</v>
          </cell>
          <cell r="E4493">
            <v>3912.95</v>
          </cell>
          <cell r="F4493" t="str">
            <v>PEÇ</v>
          </cell>
          <cell r="H4493">
            <v>1200</v>
          </cell>
          <cell r="I4493">
            <v>2000</v>
          </cell>
        </row>
        <row r="4494">
          <cell r="A4494">
            <v>304544</v>
          </cell>
          <cell r="B4494" t="str">
            <v>TUBO-CILIND TUBINTK12CL 1200 2140</v>
          </cell>
          <cell r="C4494" t="str">
            <v>TUBINTK12CL 1200 2140</v>
          </cell>
          <cell r="D4494">
            <v>3401.93</v>
          </cell>
          <cell r="E4494">
            <v>4186.87</v>
          </cell>
          <cell r="F4494" t="str">
            <v>PEÇ</v>
          </cell>
          <cell r="H4494">
            <v>1200</v>
          </cell>
          <cell r="I4494">
            <v>2140</v>
          </cell>
        </row>
        <row r="4495">
          <cell r="A4495">
            <v>304545</v>
          </cell>
          <cell r="B4495" t="str">
            <v>TUBO-CILIND TUBINTK12CL 1200 2500</v>
          </cell>
          <cell r="C4495" t="str">
            <v>TUBINTK12CL 1200 2500</v>
          </cell>
          <cell r="D4495">
            <v>3822.76</v>
          </cell>
          <cell r="E4495">
            <v>4891.22</v>
          </cell>
          <cell r="F4495" t="str">
            <v>PEÇ</v>
          </cell>
          <cell r="H4495">
            <v>1200</v>
          </cell>
          <cell r="I4495">
            <v>2500</v>
          </cell>
        </row>
        <row r="4496">
          <cell r="A4496">
            <v>304546</v>
          </cell>
          <cell r="B4496" t="str">
            <v>TUBO-CILIND TUBINTK12CL 1200 3000</v>
          </cell>
          <cell r="C4496" t="str">
            <v>TUBINTK12CL 1200 3000</v>
          </cell>
          <cell r="D4496">
            <v>3970.14</v>
          </cell>
          <cell r="E4496">
            <v>5869.45</v>
          </cell>
          <cell r="F4496" t="str">
            <v>PEÇ</v>
          </cell>
          <cell r="H4496">
            <v>1200</v>
          </cell>
          <cell r="I4496">
            <v>3000</v>
          </cell>
        </row>
        <row r="4497">
          <cell r="A4497">
            <v>304547</v>
          </cell>
          <cell r="B4497" t="str">
            <v>TUBO-CILIND TUBINTK12CL 1200 4000</v>
          </cell>
          <cell r="C4497" t="str">
            <v>TUBINTK12CL 1200 4000</v>
          </cell>
          <cell r="D4497">
            <v>5126.51</v>
          </cell>
          <cell r="E4497">
            <v>7825.94</v>
          </cell>
          <cell r="F4497" t="str">
            <v>PEÇ</v>
          </cell>
          <cell r="H4497">
            <v>1200</v>
          </cell>
          <cell r="I4497">
            <v>4000</v>
          </cell>
        </row>
        <row r="4498">
          <cell r="A4498">
            <v>304548</v>
          </cell>
          <cell r="B4498" t="str">
            <v>TUBO-CILIND TUBINTK12CL 1200 4370</v>
          </cell>
          <cell r="C4498" t="str">
            <v>TUBINTK12CL 1200 4370</v>
          </cell>
          <cell r="D4498">
            <v>6011.88</v>
          </cell>
          <cell r="E4498">
            <v>4132.1899999999996</v>
          </cell>
          <cell r="F4498" t="str">
            <v>PEÇ</v>
          </cell>
          <cell r="H4498">
            <v>1200</v>
          </cell>
          <cell r="I4498">
            <v>4370</v>
          </cell>
        </row>
        <row r="4499">
          <cell r="A4499">
            <v>304549</v>
          </cell>
          <cell r="B4499" t="str">
            <v>TUBO-CILIND TUBINTK12CL 1200 4500</v>
          </cell>
          <cell r="C4499" t="str">
            <v>TUBINTK12CL 1200 4500</v>
          </cell>
          <cell r="D4499">
            <v>6164.14</v>
          </cell>
          <cell r="E4499">
            <v>4255.1000000000004</v>
          </cell>
          <cell r="F4499" t="str">
            <v>PEÇ</v>
          </cell>
          <cell r="H4499">
            <v>1200</v>
          </cell>
          <cell r="I4499">
            <v>4500</v>
          </cell>
        </row>
        <row r="4500">
          <cell r="A4500">
            <v>304550</v>
          </cell>
          <cell r="B4500" t="str">
            <v>TUBO-CILIND TUBINTK12CL 1200 5330</v>
          </cell>
          <cell r="C4500" t="str">
            <v>TUBINTK12CL 1200 5330</v>
          </cell>
          <cell r="D4500">
            <v>7135.86</v>
          </cell>
          <cell r="E4500">
            <v>5039.93</v>
          </cell>
          <cell r="F4500" t="str">
            <v>PEÇ</v>
          </cell>
          <cell r="H4500">
            <v>1200</v>
          </cell>
          <cell r="I4500">
            <v>5330</v>
          </cell>
        </row>
        <row r="4501">
          <cell r="A4501">
            <v>304551</v>
          </cell>
          <cell r="B4501" t="str">
            <v>TUBO-CILIND TUBINTK12CL 1200 5500</v>
          </cell>
          <cell r="C4501" t="str">
            <v>TUBINTK12CL 1200 5500</v>
          </cell>
          <cell r="D4501">
            <v>7334.84</v>
          </cell>
          <cell r="E4501">
            <v>10760.65</v>
          </cell>
          <cell r="F4501" t="str">
            <v>PEÇ</v>
          </cell>
          <cell r="H4501">
            <v>1200</v>
          </cell>
          <cell r="I4501">
            <v>5500</v>
          </cell>
        </row>
        <row r="4502">
          <cell r="A4502">
            <v>304552</v>
          </cell>
          <cell r="B4502" t="str">
            <v>TUBO-CILIND TUBINTK12CL 1200 6000</v>
          </cell>
          <cell r="C4502" t="str">
            <v>TUBINTK12CL 1200 6000</v>
          </cell>
          <cell r="D4502">
            <v>7439.25</v>
          </cell>
          <cell r="E4502">
            <v>5673.48</v>
          </cell>
          <cell r="F4502" t="str">
            <v>PEÇ</v>
          </cell>
          <cell r="H4502">
            <v>1200</v>
          </cell>
          <cell r="I4502">
            <v>6000</v>
          </cell>
        </row>
        <row r="4503">
          <cell r="A4503">
            <v>304553</v>
          </cell>
          <cell r="B4503" t="str">
            <v>TUBO-CILIND TUBINTK12CL 1200 6800</v>
          </cell>
          <cell r="C4503" t="str">
            <v>TUBINTK12CL 1200 6800</v>
          </cell>
          <cell r="D4503">
            <v>8856.16</v>
          </cell>
          <cell r="E4503">
            <v>13304.11</v>
          </cell>
          <cell r="F4503" t="str">
            <v>PEÇ</v>
          </cell>
          <cell r="H4503">
            <v>1200</v>
          </cell>
          <cell r="I4503">
            <v>6800</v>
          </cell>
        </row>
        <row r="4504">
          <cell r="A4504">
            <v>304554</v>
          </cell>
          <cell r="B4504" t="str">
            <v>TUBO-CILIND TUBINTK12CL 700 600</v>
          </cell>
          <cell r="C4504" t="str">
            <v>TUBINTK12CL 700 600</v>
          </cell>
          <cell r="D4504">
            <v>852.02</v>
          </cell>
          <cell r="E4504">
            <v>242.97</v>
          </cell>
          <cell r="F4504" t="str">
            <v>PEÇ</v>
          </cell>
          <cell r="H4504">
            <v>700</v>
          </cell>
          <cell r="I4504">
            <v>600</v>
          </cell>
        </row>
        <row r="4505">
          <cell r="A4505">
            <v>304555</v>
          </cell>
          <cell r="B4505" t="str">
            <v>TUBO-CILIND TUBINTK12CL 700 630</v>
          </cell>
          <cell r="C4505" t="str">
            <v>TUBINTK12CL 700 630</v>
          </cell>
          <cell r="D4505">
            <v>867.91</v>
          </cell>
          <cell r="E4505">
            <v>527.47</v>
          </cell>
          <cell r="F4505" t="str">
            <v>PEÇ</v>
          </cell>
          <cell r="H4505">
            <v>700</v>
          </cell>
          <cell r="I4505">
            <v>630</v>
          </cell>
        </row>
        <row r="4506">
          <cell r="A4506">
            <v>304556</v>
          </cell>
          <cell r="B4506" t="str">
            <v>TUBO-CILIND TUBINTK12CL 700 800</v>
          </cell>
          <cell r="C4506" t="str">
            <v>TUBINTK12CL 700 800</v>
          </cell>
          <cell r="D4506">
            <v>956.51</v>
          </cell>
          <cell r="E4506">
            <v>669.79</v>
          </cell>
          <cell r="F4506" t="str">
            <v>PEÇ</v>
          </cell>
          <cell r="H4506">
            <v>700</v>
          </cell>
          <cell r="I4506">
            <v>800</v>
          </cell>
        </row>
        <row r="4507">
          <cell r="A4507">
            <v>304557</v>
          </cell>
          <cell r="B4507" t="str">
            <v>TUBO-CILIND TUBINTK12CL 700 1000</v>
          </cell>
          <cell r="C4507" t="str">
            <v>TUBINTK12CL 700 1000</v>
          </cell>
          <cell r="D4507">
            <v>804.01</v>
          </cell>
          <cell r="E4507">
            <v>837.24</v>
          </cell>
          <cell r="F4507" t="str">
            <v>PEÇ</v>
          </cell>
          <cell r="H4507">
            <v>700</v>
          </cell>
          <cell r="I4507">
            <v>1000</v>
          </cell>
        </row>
        <row r="4508">
          <cell r="A4508">
            <v>304558</v>
          </cell>
          <cell r="B4508" t="str">
            <v>TUBO-CILIND TUBINTK12CL 700 1100</v>
          </cell>
          <cell r="C4508" t="str">
            <v>TUBINTK12CL 700 1100</v>
          </cell>
          <cell r="D4508">
            <v>1113.29</v>
          </cell>
          <cell r="E4508">
            <v>445.43</v>
          </cell>
          <cell r="F4508" t="str">
            <v>PEÇ</v>
          </cell>
          <cell r="H4508">
            <v>700</v>
          </cell>
          <cell r="I4508">
            <v>1100</v>
          </cell>
        </row>
        <row r="4509">
          <cell r="A4509">
            <v>304559</v>
          </cell>
          <cell r="B4509" t="str">
            <v>TUBO-CILIND TUBINTK12CL 700 1300</v>
          </cell>
          <cell r="C4509" t="str">
            <v>TUBINTK12CL 700 1300</v>
          </cell>
          <cell r="D4509">
            <v>1217.8</v>
          </cell>
          <cell r="E4509">
            <v>1088.43</v>
          </cell>
          <cell r="F4509" t="str">
            <v>PEÇ</v>
          </cell>
          <cell r="H4509">
            <v>700</v>
          </cell>
          <cell r="I4509">
            <v>1300</v>
          </cell>
        </row>
        <row r="4510">
          <cell r="A4510">
            <v>304560</v>
          </cell>
          <cell r="B4510" t="str">
            <v>TUBO-CILIND TUBINTK12CL 700 1400</v>
          </cell>
          <cell r="C4510" t="str">
            <v>TUBINTK12CL 700 1400</v>
          </cell>
          <cell r="D4510">
            <v>1270.58</v>
          </cell>
          <cell r="E4510">
            <v>1172.1500000000001</v>
          </cell>
          <cell r="F4510" t="str">
            <v>PEÇ</v>
          </cell>
          <cell r="H4510">
            <v>700</v>
          </cell>
          <cell r="I4510">
            <v>1400</v>
          </cell>
        </row>
        <row r="4511">
          <cell r="A4511">
            <v>304561</v>
          </cell>
          <cell r="B4511" t="str">
            <v>TUBO-CILIND TUBINTK12CL 700 1500</v>
          </cell>
          <cell r="C4511" t="str">
            <v>TUBINTK12CL 700 1500</v>
          </cell>
          <cell r="D4511">
            <v>1322.82</v>
          </cell>
          <cell r="E4511">
            <v>1255.8800000000001</v>
          </cell>
          <cell r="F4511" t="str">
            <v>PEÇ</v>
          </cell>
          <cell r="H4511">
            <v>700</v>
          </cell>
          <cell r="I4511">
            <v>1500</v>
          </cell>
        </row>
        <row r="4512">
          <cell r="A4512">
            <v>304562</v>
          </cell>
          <cell r="B4512" t="str">
            <v>TUBO-CILIND TUBINTK12CL 700 1600</v>
          </cell>
          <cell r="C4512" t="str">
            <v>TUBINTK12CL 700 1600</v>
          </cell>
          <cell r="D4512">
            <v>1375.08</v>
          </cell>
          <cell r="E4512">
            <v>647.91</v>
          </cell>
          <cell r="F4512" t="str">
            <v>PEÇ</v>
          </cell>
          <cell r="H4512">
            <v>700</v>
          </cell>
          <cell r="I4512">
            <v>1600</v>
          </cell>
        </row>
        <row r="4513">
          <cell r="A4513">
            <v>304563</v>
          </cell>
          <cell r="B4513" t="str">
            <v>TUBO-CILIND TUBINTK12CL 700 1700</v>
          </cell>
          <cell r="C4513" t="str">
            <v>TUBINTK12CL 700 1700</v>
          </cell>
          <cell r="D4513">
            <v>1427.34</v>
          </cell>
          <cell r="E4513">
            <v>688.4</v>
          </cell>
          <cell r="F4513" t="str">
            <v>PEÇ</v>
          </cell>
          <cell r="H4513">
            <v>700</v>
          </cell>
          <cell r="I4513">
            <v>1700</v>
          </cell>
        </row>
        <row r="4514">
          <cell r="A4514">
            <v>304564</v>
          </cell>
          <cell r="B4514" t="str">
            <v>TUBO-CILIND TUBINTK12CL 700 2000</v>
          </cell>
          <cell r="C4514" t="str">
            <v>TUBINTK12CL 700 2000</v>
          </cell>
          <cell r="D4514">
            <v>1307.08</v>
          </cell>
          <cell r="E4514">
            <v>1674.52</v>
          </cell>
          <cell r="F4514" t="str">
            <v>PEÇ</v>
          </cell>
          <cell r="H4514">
            <v>700</v>
          </cell>
          <cell r="I4514">
            <v>2000</v>
          </cell>
        </row>
        <row r="4515">
          <cell r="A4515">
            <v>304565</v>
          </cell>
          <cell r="B4515" t="str">
            <v>TUBO-CILIND TUBINTK12CL 700 2500</v>
          </cell>
          <cell r="C4515" t="str">
            <v>TUBINTK12CL 700 2500</v>
          </cell>
          <cell r="D4515">
            <v>1845.9</v>
          </cell>
          <cell r="E4515">
            <v>2093.13</v>
          </cell>
          <cell r="F4515" t="str">
            <v>PEÇ</v>
          </cell>
          <cell r="H4515">
            <v>700</v>
          </cell>
          <cell r="I4515">
            <v>2500</v>
          </cell>
        </row>
        <row r="4516">
          <cell r="A4516">
            <v>304566</v>
          </cell>
          <cell r="B4516" t="str">
            <v>TUBO-CILIND TUBINTK12CL 700 2700</v>
          </cell>
          <cell r="C4516" t="str">
            <v>TUBINTK12CL 700 2700</v>
          </cell>
          <cell r="D4516">
            <v>1950.41</v>
          </cell>
          <cell r="E4516">
            <v>1093.3499999999999</v>
          </cell>
          <cell r="F4516" t="str">
            <v>PEÇ</v>
          </cell>
          <cell r="H4516">
            <v>700</v>
          </cell>
          <cell r="I4516">
            <v>2700</v>
          </cell>
        </row>
        <row r="4517">
          <cell r="A4517">
            <v>304567</v>
          </cell>
          <cell r="B4517" t="str">
            <v>TUBO-CILIND TUBINTK12CL 700 2800</v>
          </cell>
          <cell r="C4517" t="str">
            <v>TUBINTK12CL 700 2800</v>
          </cell>
          <cell r="D4517">
            <v>2002.66</v>
          </cell>
          <cell r="E4517">
            <v>1133.83</v>
          </cell>
          <cell r="F4517" t="str">
            <v>PEÇ</v>
          </cell>
          <cell r="H4517">
            <v>700</v>
          </cell>
          <cell r="I4517">
            <v>2800</v>
          </cell>
        </row>
        <row r="4518">
          <cell r="A4518">
            <v>304568</v>
          </cell>
          <cell r="B4518" t="str">
            <v>TUBO-CILIND TUBINTK12CL 700 2850</v>
          </cell>
          <cell r="C4518" t="str">
            <v>TUBINTK12CL 700 2850</v>
          </cell>
          <cell r="D4518">
            <v>2028.98</v>
          </cell>
          <cell r="E4518">
            <v>2386.17</v>
          </cell>
          <cell r="F4518" t="str">
            <v>PEÇ</v>
          </cell>
          <cell r="H4518">
            <v>700</v>
          </cell>
          <cell r="I4518">
            <v>2850</v>
          </cell>
        </row>
        <row r="4519">
          <cell r="A4519">
            <v>304569</v>
          </cell>
          <cell r="B4519" t="str">
            <v>TUBO-CILIND TUBINTK12CL 700 3600</v>
          </cell>
          <cell r="C4519" t="str">
            <v>TUBINTK12CL 700 3600</v>
          </cell>
          <cell r="D4519">
            <v>2421.2399999999998</v>
          </cell>
          <cell r="E4519">
            <v>3014.11</v>
          </cell>
          <cell r="F4519" t="str">
            <v>PEÇ</v>
          </cell>
          <cell r="H4519">
            <v>700</v>
          </cell>
          <cell r="I4519">
            <v>3600</v>
          </cell>
        </row>
        <row r="4520">
          <cell r="A4520">
            <v>304570</v>
          </cell>
          <cell r="B4520" t="str">
            <v>TUBO-CILIND TUBINTK12CL 700 4330</v>
          </cell>
          <cell r="C4520" t="str">
            <v>TUBINTK12CL 700 4330</v>
          </cell>
          <cell r="D4520">
            <v>2803.41</v>
          </cell>
          <cell r="E4520">
            <v>3625.31</v>
          </cell>
          <cell r="F4520" t="str">
            <v>PEÇ</v>
          </cell>
          <cell r="H4520">
            <v>700</v>
          </cell>
          <cell r="I4520">
            <v>4330</v>
          </cell>
        </row>
        <row r="4521">
          <cell r="A4521">
            <v>304571</v>
          </cell>
          <cell r="B4521" t="str">
            <v>TUBO-CILIND TUBINTK12CL 700 4500</v>
          </cell>
          <cell r="C4521" t="str">
            <v>TUBINTK12CL 700 4500</v>
          </cell>
          <cell r="D4521">
            <v>2892.04</v>
          </cell>
          <cell r="E4521">
            <v>3767.65</v>
          </cell>
          <cell r="F4521" t="str">
            <v>PEÇ</v>
          </cell>
          <cell r="H4521">
            <v>700</v>
          </cell>
          <cell r="I4521">
            <v>4500</v>
          </cell>
        </row>
        <row r="4522">
          <cell r="A4522">
            <v>304572</v>
          </cell>
          <cell r="B4522" t="str">
            <v>TUBO-CILIND TUBINTK12CL 700 4600</v>
          </cell>
          <cell r="C4522" t="str">
            <v>TUBINTK12CL 700 4600</v>
          </cell>
          <cell r="D4522">
            <v>2944.28</v>
          </cell>
          <cell r="E4522">
            <v>3851.35</v>
          </cell>
          <cell r="F4522" t="str">
            <v>PEÇ</v>
          </cell>
          <cell r="H4522">
            <v>700</v>
          </cell>
          <cell r="I4522">
            <v>4600</v>
          </cell>
        </row>
        <row r="4523">
          <cell r="A4523">
            <v>304573</v>
          </cell>
          <cell r="B4523" t="str">
            <v>TUBO-CILIND TUBINTK12CL 700 5800</v>
          </cell>
          <cell r="C4523" t="str">
            <v>TUBINTK12CL 700 5800</v>
          </cell>
          <cell r="D4523">
            <v>3572.39</v>
          </cell>
          <cell r="E4523">
            <v>4856.0600000000004</v>
          </cell>
          <cell r="F4523" t="str">
            <v>PEÇ</v>
          </cell>
          <cell r="H4523">
            <v>700</v>
          </cell>
          <cell r="I4523">
            <v>5800</v>
          </cell>
        </row>
        <row r="4524">
          <cell r="A4524">
            <v>304574</v>
          </cell>
          <cell r="B4524" t="str">
            <v>TUBO-CILIND TUBINTK12CL 700 6400</v>
          </cell>
          <cell r="C4524" t="str">
            <v>TUBINTK12CL 700 6400</v>
          </cell>
          <cell r="D4524">
            <v>3885.92</v>
          </cell>
          <cell r="E4524">
            <v>5358.41</v>
          </cell>
          <cell r="F4524" t="str">
            <v>PEÇ</v>
          </cell>
          <cell r="H4524">
            <v>700</v>
          </cell>
          <cell r="I4524">
            <v>6400</v>
          </cell>
        </row>
        <row r="4525">
          <cell r="A4525">
            <v>304575</v>
          </cell>
          <cell r="B4525" t="str">
            <v>TUBO-CILIND TUBINTK12CL 700 6800</v>
          </cell>
          <cell r="C4525" t="str">
            <v>TUBINTK12CL 700 6800</v>
          </cell>
          <cell r="D4525">
            <v>4095.45</v>
          </cell>
          <cell r="E4525">
            <v>5693.33</v>
          </cell>
          <cell r="F4525" t="str">
            <v>PEÇ</v>
          </cell>
          <cell r="H4525">
            <v>700</v>
          </cell>
          <cell r="I4525">
            <v>6800</v>
          </cell>
        </row>
        <row r="4526">
          <cell r="A4526">
            <v>304576</v>
          </cell>
          <cell r="B4526" t="str">
            <v>TUBO-CILIND TUBINTK12CL 800 400</v>
          </cell>
          <cell r="C4526" t="str">
            <v>TUBINTK12CL 800 400</v>
          </cell>
          <cell r="D4526">
            <v>793.21</v>
          </cell>
          <cell r="E4526">
            <v>1536.13</v>
          </cell>
          <cell r="F4526" t="str">
            <v>PEÇ</v>
          </cell>
          <cell r="H4526">
            <v>800</v>
          </cell>
          <cell r="I4526">
            <v>400</v>
          </cell>
        </row>
        <row r="4527">
          <cell r="A4527">
            <v>304577</v>
          </cell>
          <cell r="B4527" t="str">
            <v>TUBO-CILIND TUBINTK12CL 800 700</v>
          </cell>
          <cell r="C4527" t="str">
            <v>TUBINTK12CL 800 700</v>
          </cell>
          <cell r="D4527">
            <v>984.62</v>
          </cell>
          <cell r="E4527">
            <v>718.58</v>
          </cell>
          <cell r="F4527" t="str">
            <v>PEÇ</v>
          </cell>
          <cell r="H4527">
            <v>800</v>
          </cell>
          <cell r="I4527">
            <v>700</v>
          </cell>
        </row>
        <row r="4528">
          <cell r="A4528">
            <v>304578</v>
          </cell>
          <cell r="B4528" t="str">
            <v>TUBO-CILIND TUBINTK12CL 800 920</v>
          </cell>
          <cell r="C4528" t="str">
            <v>TUBINTK12CL 800 920</v>
          </cell>
          <cell r="D4528">
            <v>1125.42</v>
          </cell>
          <cell r="E4528">
            <v>944.43</v>
          </cell>
          <cell r="F4528" t="str">
            <v>PEÇ</v>
          </cell>
          <cell r="H4528">
            <v>800</v>
          </cell>
          <cell r="I4528">
            <v>920</v>
          </cell>
        </row>
        <row r="4529">
          <cell r="A4529">
            <v>304579</v>
          </cell>
          <cell r="B4529" t="str">
            <v>TUBO-CILIND TUBINTK12CL 800 1000</v>
          </cell>
          <cell r="C4529" t="str">
            <v>TUBINTK12CL 800 1000</v>
          </cell>
          <cell r="D4529">
            <v>915.67</v>
          </cell>
          <cell r="E4529">
            <v>1026.53</v>
          </cell>
          <cell r="F4529" t="str">
            <v>PEÇ</v>
          </cell>
          <cell r="H4529">
            <v>800</v>
          </cell>
          <cell r="I4529">
            <v>1000</v>
          </cell>
        </row>
        <row r="4530">
          <cell r="A4530">
            <v>304580</v>
          </cell>
          <cell r="B4530" t="str">
            <v>TUBO-CILIND TUBINTK12CL 800 1180</v>
          </cell>
          <cell r="C4530" t="str">
            <v>TUBINTK12CL 800 1180</v>
          </cell>
          <cell r="D4530">
            <v>1291.05</v>
          </cell>
          <cell r="E4530">
            <v>1211.28</v>
          </cell>
          <cell r="F4530" t="str">
            <v>PEÇ</v>
          </cell>
          <cell r="H4530">
            <v>800</v>
          </cell>
          <cell r="I4530">
            <v>1180</v>
          </cell>
        </row>
        <row r="4531">
          <cell r="A4531">
            <v>304581</v>
          </cell>
          <cell r="B4531" t="str">
            <v>TUBO-CILIND TUBINTK12CL 800 1200</v>
          </cell>
          <cell r="C4531" t="str">
            <v>TUBINTK12CL 800 1200</v>
          </cell>
          <cell r="D4531">
            <v>1303.68</v>
          </cell>
          <cell r="E4531">
            <v>595.83000000000004</v>
          </cell>
          <cell r="F4531" t="str">
            <v>PEÇ</v>
          </cell>
          <cell r="H4531">
            <v>800</v>
          </cell>
          <cell r="I4531">
            <v>1200</v>
          </cell>
        </row>
        <row r="4532">
          <cell r="A4532">
            <v>304582</v>
          </cell>
          <cell r="B4532" t="str">
            <v>TUBO-CILIND TUBINTK12CL 800 1240</v>
          </cell>
          <cell r="C4532" t="str">
            <v>TUBINTK12CL 800 1240</v>
          </cell>
          <cell r="D4532">
            <v>1329.49</v>
          </cell>
          <cell r="E4532">
            <v>615.67999999999995</v>
          </cell>
          <cell r="F4532" t="str">
            <v>PEÇ</v>
          </cell>
          <cell r="H4532">
            <v>800</v>
          </cell>
          <cell r="I4532">
            <v>1240</v>
          </cell>
        </row>
        <row r="4533">
          <cell r="A4533">
            <v>304583</v>
          </cell>
          <cell r="B4533" t="str">
            <v>TUBO-CILIND TUBINTK12CL 800 1340</v>
          </cell>
          <cell r="C4533" t="str">
            <v>TUBINTK12CL 800 1340</v>
          </cell>
          <cell r="D4533">
            <v>1393.29</v>
          </cell>
          <cell r="E4533">
            <v>665.32</v>
          </cell>
          <cell r="F4533" t="str">
            <v>PEÇ</v>
          </cell>
          <cell r="H4533">
            <v>800</v>
          </cell>
          <cell r="I4533">
            <v>1340</v>
          </cell>
        </row>
        <row r="4534">
          <cell r="A4534">
            <v>304584</v>
          </cell>
          <cell r="B4534" t="str">
            <v>TUBO-CILIND TUBINTK12CL 800 1500</v>
          </cell>
          <cell r="C4534" t="str">
            <v>TUBINTK12CL 800 1500</v>
          </cell>
          <cell r="D4534">
            <v>1495.11</v>
          </cell>
          <cell r="E4534">
            <v>1539.79</v>
          </cell>
          <cell r="F4534" t="str">
            <v>PEÇ</v>
          </cell>
          <cell r="H4534">
            <v>800</v>
          </cell>
          <cell r="I4534">
            <v>1500</v>
          </cell>
        </row>
        <row r="4535">
          <cell r="A4535">
            <v>304585</v>
          </cell>
          <cell r="B4535" t="str">
            <v>TUBO-CILIND TUBINTK12CL 800 1550</v>
          </cell>
          <cell r="C4535" t="str">
            <v>TUBINTK12CL 800 1550</v>
          </cell>
          <cell r="D4535">
            <v>1527.24</v>
          </cell>
          <cell r="E4535">
            <v>1591.13</v>
          </cell>
          <cell r="F4535" t="str">
            <v>PEÇ</v>
          </cell>
          <cell r="H4535">
            <v>800</v>
          </cell>
          <cell r="I4535">
            <v>1550</v>
          </cell>
        </row>
        <row r="4536">
          <cell r="A4536">
            <v>304586</v>
          </cell>
          <cell r="B4536" t="str">
            <v>TUBO-CILIND TUBINTK12CL 800 1600</v>
          </cell>
          <cell r="C4536" t="str">
            <v>TUBINTK12CL 800 1600</v>
          </cell>
          <cell r="D4536">
            <v>1558.92</v>
          </cell>
          <cell r="E4536">
            <v>794.43</v>
          </cell>
          <cell r="F4536" t="str">
            <v>PEÇ</v>
          </cell>
          <cell r="H4536">
            <v>800</v>
          </cell>
          <cell r="I4536">
            <v>1600</v>
          </cell>
        </row>
        <row r="4537">
          <cell r="A4537">
            <v>304587</v>
          </cell>
          <cell r="B4537" t="str">
            <v>TUBO-CILIND TUBINTK12CL 800 1670</v>
          </cell>
          <cell r="C4537" t="str">
            <v>TUBINTK12CL 800 1670</v>
          </cell>
          <cell r="D4537">
            <v>1603.79</v>
          </cell>
          <cell r="E4537">
            <v>1714.3</v>
          </cell>
          <cell r="F4537" t="str">
            <v>PEÇ</v>
          </cell>
          <cell r="H4537">
            <v>800</v>
          </cell>
          <cell r="I4537">
            <v>1670</v>
          </cell>
        </row>
        <row r="4538">
          <cell r="A4538">
            <v>304588</v>
          </cell>
          <cell r="B4538" t="str">
            <v>TUBO-CILIND TUBINTK12CL 800 2000</v>
          </cell>
          <cell r="C4538" t="str">
            <v>TUBINTK12CL 800 2000</v>
          </cell>
          <cell r="D4538">
            <v>1530.42</v>
          </cell>
          <cell r="E4538">
            <v>2053.06</v>
          </cell>
          <cell r="F4538" t="str">
            <v>PEÇ</v>
          </cell>
          <cell r="H4538">
            <v>800</v>
          </cell>
          <cell r="I4538">
            <v>2000</v>
          </cell>
        </row>
        <row r="4539">
          <cell r="A4539">
            <v>304589</v>
          </cell>
          <cell r="B4539" t="str">
            <v>TUBO-CILIND TUBINTK12CL 800 2200</v>
          </cell>
          <cell r="C4539" t="str">
            <v>TUBINTK12CL 800 2200</v>
          </cell>
          <cell r="D4539">
            <v>1941.79</v>
          </cell>
          <cell r="E4539">
            <v>2258.36</v>
          </cell>
          <cell r="F4539" t="str">
            <v>PEÇ</v>
          </cell>
          <cell r="H4539">
            <v>800</v>
          </cell>
          <cell r="I4539">
            <v>2200</v>
          </cell>
        </row>
        <row r="4540">
          <cell r="A4540">
            <v>304590</v>
          </cell>
          <cell r="B4540" t="str">
            <v>TUBO-CILIND TUBINTK12CL 800 2210</v>
          </cell>
          <cell r="C4540" t="str">
            <v>TUBINTK12CL 800 2210</v>
          </cell>
          <cell r="D4540">
            <v>1948.64</v>
          </cell>
          <cell r="E4540">
            <v>1097.3</v>
          </cell>
          <cell r="F4540" t="str">
            <v>PEÇ</v>
          </cell>
          <cell r="H4540">
            <v>800</v>
          </cell>
          <cell r="I4540">
            <v>2210</v>
          </cell>
        </row>
        <row r="4541">
          <cell r="A4541">
            <v>304591</v>
          </cell>
          <cell r="B4541" t="str">
            <v>TUBO-CILIND TUBINTK12CL 800 2300</v>
          </cell>
          <cell r="C4541" t="str">
            <v>TUBINTK12CL 800 2300</v>
          </cell>
          <cell r="D4541">
            <v>2005.59</v>
          </cell>
          <cell r="E4541">
            <v>2361.02</v>
          </cell>
          <cell r="F4541" t="str">
            <v>PEÇ</v>
          </cell>
          <cell r="H4541">
            <v>800</v>
          </cell>
          <cell r="I4541">
            <v>2300</v>
          </cell>
        </row>
        <row r="4542">
          <cell r="A4542">
            <v>304592</v>
          </cell>
          <cell r="B4542" t="str">
            <v>TUBO-CILIND TUBINTK12CL 800 2480</v>
          </cell>
          <cell r="C4542" t="str">
            <v>TUBINTK12CL 800 2480</v>
          </cell>
          <cell r="D4542">
            <v>2120.58</v>
          </cell>
          <cell r="E4542">
            <v>2545.77</v>
          </cell>
          <cell r="F4542" t="str">
            <v>PEÇ</v>
          </cell>
          <cell r="H4542">
            <v>800</v>
          </cell>
          <cell r="I4542">
            <v>2480</v>
          </cell>
        </row>
        <row r="4543">
          <cell r="A4543">
            <v>304593</v>
          </cell>
          <cell r="B4543" t="str">
            <v>TUBO-CILIND TUBINTK12CL 800 3660</v>
          </cell>
          <cell r="C4543" t="str">
            <v>TUBINTK12CL 800 3660</v>
          </cell>
          <cell r="D4543">
            <v>2873.68</v>
          </cell>
          <cell r="E4543">
            <v>3757.09</v>
          </cell>
          <cell r="F4543" t="str">
            <v>PEÇ</v>
          </cell>
          <cell r="H4543">
            <v>800</v>
          </cell>
          <cell r="I4543">
            <v>3660</v>
          </cell>
        </row>
        <row r="4544">
          <cell r="A4544">
            <v>304594</v>
          </cell>
          <cell r="B4544" t="str">
            <v>TUBO-CILIND TUBINTK12CL 800 4170</v>
          </cell>
          <cell r="C4544" t="str">
            <v>TUBINTK12CL 800 4170</v>
          </cell>
          <cell r="D4544">
            <v>3199.02</v>
          </cell>
          <cell r="E4544">
            <v>4280.62</v>
          </cell>
          <cell r="F4544" t="str">
            <v>PEÇ</v>
          </cell>
          <cell r="H4544">
            <v>800</v>
          </cell>
          <cell r="I4544">
            <v>4170</v>
          </cell>
        </row>
        <row r="4545">
          <cell r="A4545">
            <v>304595</v>
          </cell>
          <cell r="B4545" t="str">
            <v>TUBO-CILIND TUBINTK12CL 800 5000</v>
          </cell>
          <cell r="C4545" t="str">
            <v>TUBINTK12CL 800 5000</v>
          </cell>
          <cell r="D4545">
            <v>3375.2</v>
          </cell>
          <cell r="E4545">
            <v>2482.58</v>
          </cell>
          <cell r="F4545" t="str">
            <v>PEÇ</v>
          </cell>
          <cell r="H4545">
            <v>800</v>
          </cell>
          <cell r="I4545">
            <v>5000</v>
          </cell>
        </row>
        <row r="4546">
          <cell r="A4546">
            <v>304596</v>
          </cell>
          <cell r="B4546" t="str">
            <v>TUBO-CILIND TUBINTK12CL 800 5720</v>
          </cell>
          <cell r="C4546" t="str">
            <v>TUBINTK12CL 800 5720</v>
          </cell>
          <cell r="D4546">
            <v>4188.3</v>
          </cell>
          <cell r="E4546">
            <v>5871.75</v>
          </cell>
          <cell r="F4546" t="str">
            <v>PEÇ</v>
          </cell>
          <cell r="H4546">
            <v>800</v>
          </cell>
          <cell r="I4546">
            <v>5720</v>
          </cell>
        </row>
        <row r="4547">
          <cell r="A4547">
            <v>304597</v>
          </cell>
          <cell r="B4547" t="str">
            <v>TUBO-CILIND TUBINTK12CL 800 5800</v>
          </cell>
          <cell r="C4547" t="str">
            <v>TUBINTK12CL 800 5800</v>
          </cell>
          <cell r="D4547">
            <v>4239.47</v>
          </cell>
          <cell r="E4547">
            <v>5953.86</v>
          </cell>
          <cell r="F4547" t="str">
            <v>PEÇ</v>
          </cell>
          <cell r="H4547">
            <v>800</v>
          </cell>
          <cell r="I4547">
            <v>5800</v>
          </cell>
        </row>
        <row r="4548">
          <cell r="A4548">
            <v>304598</v>
          </cell>
          <cell r="B4548" t="str">
            <v>TUBO-CILIND TUBINTK12CL 800 6410</v>
          </cell>
          <cell r="C4548" t="str">
            <v>TUBINTK12CL 800 6410</v>
          </cell>
          <cell r="D4548">
            <v>4628.6400000000003</v>
          </cell>
          <cell r="E4548">
            <v>3182.67</v>
          </cell>
          <cell r="F4548" t="str">
            <v>PEÇ</v>
          </cell>
          <cell r="H4548">
            <v>450</v>
          </cell>
          <cell r="I4548">
            <v>6410</v>
          </cell>
        </row>
        <row r="4549">
          <cell r="A4549">
            <v>304599</v>
          </cell>
          <cell r="B4549" t="str">
            <v>TUBO-CILIND TUBINTK12CL 800 6800</v>
          </cell>
          <cell r="C4549" t="str">
            <v>TUBINTK12CL 800 6800</v>
          </cell>
          <cell r="D4549">
            <v>4877.55</v>
          </cell>
          <cell r="E4549">
            <v>7218.97</v>
          </cell>
          <cell r="F4549" t="str">
            <v>PEÇ</v>
          </cell>
          <cell r="H4549">
            <v>800</v>
          </cell>
          <cell r="I4549">
            <v>6800</v>
          </cell>
        </row>
        <row r="4550">
          <cell r="A4550">
            <v>304600</v>
          </cell>
          <cell r="B4550" t="str">
            <v>TUBO-CILIND TUBINTK12CL 900 400</v>
          </cell>
          <cell r="C4550" t="str">
            <v>TUBINTK12CL 900 400</v>
          </cell>
          <cell r="D4550">
            <v>1198.5999999999999</v>
          </cell>
          <cell r="E4550">
            <v>238.44</v>
          </cell>
          <cell r="F4550" t="str">
            <v>PEÇ</v>
          </cell>
          <cell r="H4550">
            <v>900</v>
          </cell>
          <cell r="I4550">
            <v>400</v>
          </cell>
        </row>
        <row r="4551">
          <cell r="A4551">
            <v>304601</v>
          </cell>
          <cell r="B4551" t="str">
            <v>TUBO-CILIND TUBINTK12CL 900 650</v>
          </cell>
          <cell r="C4551" t="str">
            <v>TUBINTK12CL 900 650</v>
          </cell>
          <cell r="D4551">
            <v>1387.51</v>
          </cell>
          <cell r="E4551">
            <v>387.45</v>
          </cell>
          <cell r="F4551" t="str">
            <v>PEÇ</v>
          </cell>
          <cell r="H4551">
            <v>900</v>
          </cell>
          <cell r="I4551">
            <v>650</v>
          </cell>
        </row>
        <row r="4552">
          <cell r="A4552">
            <v>304602</v>
          </cell>
          <cell r="B4552" t="str">
            <v>TUBO-CILIND TUBINTK12CL 900 1000</v>
          </cell>
          <cell r="C4552" t="str">
            <v>TUBINTK12CL 900 1000</v>
          </cell>
          <cell r="D4552">
            <v>1242.3800000000001</v>
          </cell>
          <cell r="E4552">
            <v>1136.9000000000001</v>
          </cell>
          <cell r="F4552" t="str">
            <v>PEÇ</v>
          </cell>
          <cell r="H4552">
            <v>900</v>
          </cell>
          <cell r="I4552">
            <v>1000</v>
          </cell>
        </row>
        <row r="4553">
          <cell r="A4553">
            <v>304603</v>
          </cell>
          <cell r="B4553" t="str">
            <v>TUBO-CILIND TUBINTK12CL 900 2000</v>
          </cell>
          <cell r="C4553" t="str">
            <v>TUBINTK12CL 900 2000</v>
          </cell>
          <cell r="D4553">
            <v>1983.72</v>
          </cell>
          <cell r="E4553">
            <v>2273.79</v>
          </cell>
          <cell r="F4553" t="str">
            <v>PEÇ</v>
          </cell>
          <cell r="H4553">
            <v>900</v>
          </cell>
          <cell r="I4553">
            <v>2000</v>
          </cell>
        </row>
        <row r="4554">
          <cell r="A4554">
            <v>304604</v>
          </cell>
          <cell r="B4554" t="str">
            <v>TUBO-CILIND TUBINTK12CL 900 2650</v>
          </cell>
          <cell r="C4554" t="str">
            <v>TUBINTK12CL 900 2650</v>
          </cell>
          <cell r="D4554">
            <v>2897.12</v>
          </cell>
          <cell r="E4554">
            <v>1579.64</v>
          </cell>
          <cell r="F4554" t="str">
            <v>PEÇ</v>
          </cell>
          <cell r="H4554">
            <v>900</v>
          </cell>
          <cell r="I4554">
            <v>2650</v>
          </cell>
        </row>
        <row r="4555">
          <cell r="A4555">
            <v>304605</v>
          </cell>
          <cell r="B4555" t="str">
            <v>TUBO-CILIND TUBINTK12CL 900 4400</v>
          </cell>
          <cell r="C4555" t="str">
            <v>TUBINTK12CL 900 4400</v>
          </cell>
          <cell r="D4555">
            <v>4217.32</v>
          </cell>
          <cell r="E4555">
            <v>2622.79</v>
          </cell>
          <cell r="F4555" t="str">
            <v>PEÇ</v>
          </cell>
          <cell r="H4555">
            <v>900</v>
          </cell>
          <cell r="I4555">
            <v>4400</v>
          </cell>
        </row>
        <row r="4556">
          <cell r="A4556">
            <v>304606</v>
          </cell>
          <cell r="B4556" t="str">
            <v>TUBO-CILIND TUBINTK12CL 900 5960</v>
          </cell>
          <cell r="C4556" t="str">
            <v>TUBINTK12CL 900 5960</v>
          </cell>
          <cell r="D4556">
            <v>5394.74</v>
          </cell>
          <cell r="E4556">
            <v>3552.68</v>
          </cell>
          <cell r="F4556" t="str">
            <v>PEÇ</v>
          </cell>
          <cell r="H4556">
            <v>900</v>
          </cell>
          <cell r="I4556">
            <v>5960</v>
          </cell>
        </row>
        <row r="4557">
          <cell r="A4557">
            <v>304607</v>
          </cell>
          <cell r="B4557" t="str">
            <v>TUBO-CILIND TK9CLT 400 5800</v>
          </cell>
          <cell r="C4557" t="str">
            <v>TK9CLT 400 5800</v>
          </cell>
          <cell r="D4557">
            <v>0.01</v>
          </cell>
          <cell r="E4557">
            <v>2180.9899999999998</v>
          </cell>
          <cell r="F4557" t="str">
            <v>PEÇ</v>
          </cell>
          <cell r="H4557">
            <v>400</v>
          </cell>
          <cell r="I4557">
            <v>5800</v>
          </cell>
        </row>
        <row r="4558">
          <cell r="A4558">
            <v>304608</v>
          </cell>
          <cell r="B4558" t="str">
            <v>TUBO-CILIND TK9CLT 600 5800</v>
          </cell>
          <cell r="C4558" t="str">
            <v>TK9CLT 600 5800</v>
          </cell>
          <cell r="D4558">
            <v>0.01</v>
          </cell>
          <cell r="E4558">
            <v>3884.24</v>
          </cell>
          <cell r="F4558" t="str">
            <v>PEÇ</v>
          </cell>
          <cell r="H4558">
            <v>600</v>
          </cell>
          <cell r="I4558">
            <v>5800</v>
          </cell>
        </row>
        <row r="4559">
          <cell r="A4559">
            <v>304609</v>
          </cell>
          <cell r="B4559" t="str">
            <v>ANEL TRAVA   ATJTP 1000</v>
          </cell>
          <cell r="C4559" t="str">
            <v>TRAVA ATJTP 1000</v>
          </cell>
          <cell r="D4559">
            <v>577.37</v>
          </cell>
          <cell r="E4559">
            <v>196.21</v>
          </cell>
          <cell r="F4559" t="str">
            <v>PEÇ</v>
          </cell>
          <cell r="H4559" t="str">
            <v>ATJTP</v>
          </cell>
          <cell r="I4559">
            <v>1000</v>
          </cell>
        </row>
        <row r="4560">
          <cell r="A4560">
            <v>304610</v>
          </cell>
          <cell r="B4560" t="str">
            <v>ANEL TRAVA   ATJTP 1200</v>
          </cell>
          <cell r="C4560" t="str">
            <v>TRAVA ATJTP 1200</v>
          </cell>
          <cell r="D4560">
            <v>611.05999999999995</v>
          </cell>
          <cell r="E4560">
            <v>258.54000000000002</v>
          </cell>
          <cell r="F4560" t="str">
            <v>PEÇ</v>
          </cell>
          <cell r="H4560" t="str">
            <v>ATJTP</v>
          </cell>
          <cell r="I4560">
            <v>1200</v>
          </cell>
        </row>
        <row r="4561">
          <cell r="A4561">
            <v>304611</v>
          </cell>
          <cell r="B4561" t="str">
            <v>ANEL TRAVA   ATJTP 300</v>
          </cell>
          <cell r="C4561" t="str">
            <v>TRAVA ATJTP 300</v>
          </cell>
          <cell r="D4561">
            <v>20.21</v>
          </cell>
          <cell r="E4561">
            <v>33.93</v>
          </cell>
          <cell r="F4561" t="str">
            <v>PEÇ</v>
          </cell>
          <cell r="H4561" t="str">
            <v>ATJTP</v>
          </cell>
          <cell r="I4561">
            <v>300</v>
          </cell>
        </row>
        <row r="4562">
          <cell r="A4562">
            <v>304612</v>
          </cell>
          <cell r="B4562" t="str">
            <v>ANEL TRAVA   ATJTP 350</v>
          </cell>
          <cell r="C4562" t="str">
            <v>TRAVA ATJTP 350</v>
          </cell>
          <cell r="D4562">
            <v>33.25</v>
          </cell>
          <cell r="E4562">
            <v>37.590000000000003</v>
          </cell>
          <cell r="F4562" t="str">
            <v>PEÇ</v>
          </cell>
          <cell r="H4562" t="str">
            <v>ATJTP</v>
          </cell>
          <cell r="I4562">
            <v>350</v>
          </cell>
        </row>
        <row r="4563">
          <cell r="A4563">
            <v>304613</v>
          </cell>
          <cell r="B4563" t="str">
            <v>ANEL TRAVA   ATJTP 400</v>
          </cell>
          <cell r="C4563" t="str">
            <v>TRAVA ATJTP 400</v>
          </cell>
          <cell r="D4563">
            <v>35.520000000000003</v>
          </cell>
          <cell r="E4563">
            <v>41.25</v>
          </cell>
          <cell r="F4563" t="str">
            <v>PEÇ</v>
          </cell>
          <cell r="H4563" t="str">
            <v>ATJTP</v>
          </cell>
          <cell r="I4563">
            <v>400</v>
          </cell>
        </row>
        <row r="4564">
          <cell r="A4564">
            <v>304614</v>
          </cell>
          <cell r="B4564" t="str">
            <v>ANEL TRAVA   ATJTP 500</v>
          </cell>
          <cell r="C4564" t="str">
            <v>TRAVA ATJTP 500</v>
          </cell>
          <cell r="D4564">
            <v>51.21</v>
          </cell>
          <cell r="E4564">
            <v>96.27</v>
          </cell>
          <cell r="F4564" t="str">
            <v>PEÇ</v>
          </cell>
          <cell r="H4564" t="str">
            <v>ATJTP</v>
          </cell>
          <cell r="I4564">
            <v>500</v>
          </cell>
        </row>
        <row r="4565">
          <cell r="A4565">
            <v>304615</v>
          </cell>
          <cell r="B4565" t="str">
            <v>ANEL TRAVA   ATJTP 600</v>
          </cell>
          <cell r="C4565" t="str">
            <v>TRAVA ATJTP 600</v>
          </cell>
          <cell r="D4565">
            <v>67.2</v>
          </cell>
          <cell r="E4565">
            <v>88.03</v>
          </cell>
          <cell r="F4565" t="str">
            <v>PEÇ</v>
          </cell>
          <cell r="H4565" t="str">
            <v>ATJTP</v>
          </cell>
          <cell r="I4565">
            <v>600</v>
          </cell>
        </row>
        <row r="4566">
          <cell r="A4566">
            <v>304616</v>
          </cell>
          <cell r="B4566" t="str">
            <v>ANEL TRAVA   ATJTP 800</v>
          </cell>
          <cell r="C4566" t="str">
            <v>TRAVA ATJTP 800</v>
          </cell>
          <cell r="D4566">
            <v>113.52</v>
          </cell>
          <cell r="E4566">
            <v>141.19999999999999</v>
          </cell>
          <cell r="F4566" t="str">
            <v>PEÇ</v>
          </cell>
          <cell r="H4566" t="str">
            <v>ATJTP</v>
          </cell>
          <cell r="I4566">
            <v>800</v>
          </cell>
        </row>
        <row r="4567">
          <cell r="A4567">
            <v>304617</v>
          </cell>
          <cell r="B4567" t="str">
            <v>ANEL TRAVA   ATJTP 900</v>
          </cell>
          <cell r="C4567" t="str">
            <v>TRAVA ATJTP 900</v>
          </cell>
          <cell r="D4567">
            <v>116.45</v>
          </cell>
          <cell r="E4567">
            <v>157.69999999999999</v>
          </cell>
          <cell r="F4567" t="str">
            <v>PEÇ</v>
          </cell>
          <cell r="H4567" t="str">
            <v>ATJTP</v>
          </cell>
          <cell r="I4567">
            <v>900</v>
          </cell>
        </row>
        <row r="4568">
          <cell r="A4568">
            <v>304618</v>
          </cell>
          <cell r="B4568" t="str">
            <v>ANEL TRAVA   ATJTT 1000</v>
          </cell>
          <cell r="C4568" t="str">
            <v>TRAVA ATJTT 1000</v>
          </cell>
          <cell r="D4568">
            <v>630.85</v>
          </cell>
          <cell r="E4568">
            <v>1687.38</v>
          </cell>
          <cell r="F4568" t="str">
            <v>PEÇ</v>
          </cell>
          <cell r="H4568" t="str">
            <v>ATJTT</v>
          </cell>
          <cell r="I4568">
            <v>1000</v>
          </cell>
        </row>
        <row r="4569">
          <cell r="A4569">
            <v>304619</v>
          </cell>
          <cell r="B4569" t="str">
            <v>ANEL TRAVA   ATJTT 1200</v>
          </cell>
          <cell r="C4569" t="str">
            <v>TRAVA ATJTT 1200</v>
          </cell>
          <cell r="D4569">
            <v>670.01</v>
          </cell>
          <cell r="E4569">
            <v>1725.5</v>
          </cell>
          <cell r="F4569" t="str">
            <v>PEÇ</v>
          </cell>
          <cell r="H4569" t="str">
            <v>ATJTT</v>
          </cell>
          <cell r="I4569">
            <v>1200</v>
          </cell>
        </row>
        <row r="4570">
          <cell r="A4570">
            <v>304620</v>
          </cell>
          <cell r="B4570" t="str">
            <v>ANEL TRAVA   ATJTT 300</v>
          </cell>
          <cell r="C4570" t="str">
            <v>TRAVA ATJTT 300</v>
          </cell>
          <cell r="D4570">
            <v>30.32</v>
          </cell>
          <cell r="E4570">
            <v>105.17</v>
          </cell>
          <cell r="F4570" t="str">
            <v>PEÇ</v>
          </cell>
          <cell r="H4570" t="str">
            <v>ATJTT</v>
          </cell>
          <cell r="I4570">
            <v>300</v>
          </cell>
        </row>
        <row r="4571">
          <cell r="A4571">
            <v>304621</v>
          </cell>
          <cell r="B4571" t="str">
            <v>ANEL TRAVA   ATJTT 350</v>
          </cell>
          <cell r="C4571" t="str">
            <v>TRAVA ATJTT 350</v>
          </cell>
          <cell r="D4571">
            <v>103.26</v>
          </cell>
          <cell r="E4571">
            <v>159.41</v>
          </cell>
          <cell r="F4571" t="str">
            <v>PEÇ</v>
          </cell>
          <cell r="H4571" t="str">
            <v>ATJTT</v>
          </cell>
          <cell r="I4571">
            <v>350</v>
          </cell>
        </row>
        <row r="4572">
          <cell r="A4572">
            <v>304622</v>
          </cell>
          <cell r="B4572" t="str">
            <v>ANEL TRAVA   ATJTT 400</v>
          </cell>
          <cell r="C4572" t="str">
            <v>TRAVA ATJTT 400</v>
          </cell>
          <cell r="D4572">
            <v>29.49</v>
          </cell>
          <cell r="E4572">
            <v>124.37</v>
          </cell>
          <cell r="F4572" t="str">
            <v>PEÇ</v>
          </cell>
          <cell r="H4572" t="str">
            <v>ATJTT</v>
          </cell>
          <cell r="I4572">
            <v>400</v>
          </cell>
        </row>
        <row r="4573">
          <cell r="A4573">
            <v>304623</v>
          </cell>
          <cell r="B4573" t="str">
            <v>ANEL TRAVA   ATJTT 500</v>
          </cell>
          <cell r="C4573" t="str">
            <v>TRAVA ATJTT 500</v>
          </cell>
          <cell r="D4573">
            <v>52.37</v>
          </cell>
          <cell r="E4573">
            <v>115.14</v>
          </cell>
          <cell r="F4573" t="str">
            <v>PEÇ</v>
          </cell>
          <cell r="H4573" t="str">
            <v>ATJTT</v>
          </cell>
          <cell r="I4573">
            <v>500</v>
          </cell>
        </row>
        <row r="4574">
          <cell r="A4574">
            <v>304624</v>
          </cell>
          <cell r="B4574" t="str">
            <v>ANEL TRAVA   ATJTT 600</v>
          </cell>
          <cell r="C4574" t="str">
            <v>TRAVA ATJTT 600</v>
          </cell>
          <cell r="D4574">
            <v>79.38</v>
          </cell>
          <cell r="E4574">
            <v>425.98</v>
          </cell>
          <cell r="F4574" t="str">
            <v>PEÇ</v>
          </cell>
          <cell r="H4574" t="str">
            <v>ATJTT</v>
          </cell>
          <cell r="I4574">
            <v>600</v>
          </cell>
        </row>
        <row r="4575">
          <cell r="A4575">
            <v>304625</v>
          </cell>
          <cell r="B4575" t="str">
            <v>ANEL TRAVA   ATJTT 700</v>
          </cell>
          <cell r="C4575" t="str">
            <v>TRAVA ATJTT 700</v>
          </cell>
          <cell r="D4575">
            <v>97.74</v>
          </cell>
          <cell r="E4575">
            <v>240.64</v>
          </cell>
          <cell r="F4575" t="str">
            <v>PEÇ</v>
          </cell>
          <cell r="H4575" t="str">
            <v>ATJTT</v>
          </cell>
          <cell r="I4575">
            <v>700</v>
          </cell>
        </row>
        <row r="4576">
          <cell r="A4576">
            <v>304626</v>
          </cell>
          <cell r="B4576" t="str">
            <v>ANEL TRAVA   ATJTT 800</v>
          </cell>
          <cell r="C4576" t="str">
            <v>TRAVA ATJTT 800</v>
          </cell>
          <cell r="D4576">
            <v>116.64</v>
          </cell>
          <cell r="E4576">
            <v>288.2</v>
          </cell>
          <cell r="F4576" t="str">
            <v>PEÇ</v>
          </cell>
          <cell r="H4576" t="str">
            <v>ATJTT</v>
          </cell>
          <cell r="I4576">
            <v>800</v>
          </cell>
        </row>
        <row r="4577">
          <cell r="A4577">
            <v>304627</v>
          </cell>
          <cell r="B4577" t="str">
            <v>ANEL TRAVA   ATJTT 900</v>
          </cell>
          <cell r="C4577" t="str">
            <v>TRAVA ATJTT 900</v>
          </cell>
          <cell r="D4577">
            <v>139.93</v>
          </cell>
          <cell r="E4577">
            <v>336.68</v>
          </cell>
          <cell r="F4577" t="str">
            <v>PEÇ</v>
          </cell>
          <cell r="H4577" t="str">
            <v>ATJTT</v>
          </cell>
          <cell r="I4577">
            <v>900</v>
          </cell>
        </row>
        <row r="4578">
          <cell r="A4578">
            <v>304628</v>
          </cell>
          <cell r="B4578" t="str">
            <v>CURVA CC11JGS 1000 SP</v>
          </cell>
          <cell r="C4578" t="str">
            <v>CC11JGS 1000 SP</v>
          </cell>
          <cell r="D4578">
            <v>1921.89</v>
          </cell>
          <cell r="E4578">
            <v>3762.12</v>
          </cell>
          <cell r="F4578" t="str">
            <v>PEÇ</v>
          </cell>
          <cell r="H4578">
            <v>1000</v>
          </cell>
          <cell r="I4578" t="str">
            <v>SP</v>
          </cell>
        </row>
        <row r="4579">
          <cell r="A4579">
            <v>304629</v>
          </cell>
          <cell r="B4579" t="str">
            <v>CURVA CC11JGS 1000 CP</v>
          </cell>
          <cell r="C4579" t="str">
            <v>CC11JGS 1000 CP</v>
          </cell>
          <cell r="D4579">
            <v>9687.74</v>
          </cell>
          <cell r="E4579">
            <v>3755.69</v>
          </cell>
          <cell r="F4579" t="str">
            <v>PEÇ</v>
          </cell>
          <cell r="H4579">
            <v>1000</v>
          </cell>
          <cell r="I4579" t="str">
            <v>CP</v>
          </cell>
        </row>
        <row r="4580">
          <cell r="A4580">
            <v>304630</v>
          </cell>
          <cell r="B4580" t="str">
            <v>CURVA CC22JGS 1000 SP</v>
          </cell>
          <cell r="C4580" t="str">
            <v>CC22JGS 1000 SP</v>
          </cell>
          <cell r="D4580">
            <v>2304.13</v>
          </cell>
          <cell r="E4580">
            <v>4952.1899999999996</v>
          </cell>
          <cell r="F4580" t="str">
            <v>PEÇ</v>
          </cell>
          <cell r="H4580">
            <v>1000</v>
          </cell>
          <cell r="I4580" t="str">
            <v>SP</v>
          </cell>
        </row>
        <row r="4581">
          <cell r="A4581">
            <v>304631</v>
          </cell>
          <cell r="B4581" t="str">
            <v>CURVA CC45JGS 1000 SP</v>
          </cell>
          <cell r="C4581" t="str">
            <v>CC45JGS 1000 SP</v>
          </cell>
          <cell r="D4581">
            <v>3397.72</v>
          </cell>
          <cell r="E4581">
            <v>7178.75</v>
          </cell>
          <cell r="F4581" t="str">
            <v>PEÇ</v>
          </cell>
          <cell r="H4581">
            <v>1000</v>
          </cell>
          <cell r="I4581" t="str">
            <v>SP</v>
          </cell>
        </row>
        <row r="4582">
          <cell r="A4582">
            <v>304632</v>
          </cell>
          <cell r="B4582" t="str">
            <v>CURVA CC45JGS 1000 CP</v>
          </cell>
          <cell r="C4582" t="str">
            <v>CC45JGS 1000 CP</v>
          </cell>
          <cell r="D4582">
            <v>16615.650000000001</v>
          </cell>
          <cell r="E4582">
            <v>6846.02</v>
          </cell>
          <cell r="F4582" t="str">
            <v>PEÇ</v>
          </cell>
          <cell r="H4582">
            <v>1000</v>
          </cell>
          <cell r="I4582" t="str">
            <v>CP</v>
          </cell>
        </row>
        <row r="4583">
          <cell r="A4583">
            <v>304633</v>
          </cell>
          <cell r="B4583" t="str">
            <v>CURVA CC11JGS 1200 SP</v>
          </cell>
          <cell r="C4583" t="str">
            <v>CC11JGS 1200 SP</v>
          </cell>
          <cell r="D4583">
            <v>2484.5500000000002</v>
          </cell>
          <cell r="E4583">
            <v>5971.62</v>
          </cell>
          <cell r="F4583" t="str">
            <v>PEÇ</v>
          </cell>
          <cell r="H4583">
            <v>1200</v>
          </cell>
          <cell r="I4583" t="str">
            <v>SP</v>
          </cell>
        </row>
        <row r="4584">
          <cell r="A4584">
            <v>304634</v>
          </cell>
          <cell r="B4584" t="str">
            <v>CURVA CC22JGS 1200 SP</v>
          </cell>
          <cell r="C4584" t="str">
            <v>CC22JGS 1200 SP</v>
          </cell>
          <cell r="D4584">
            <v>2636.89</v>
          </cell>
          <cell r="E4584">
            <v>9069.42</v>
          </cell>
          <cell r="F4584" t="str">
            <v>PEÇ</v>
          </cell>
          <cell r="H4584">
            <v>1200</v>
          </cell>
          <cell r="I4584" t="str">
            <v>SP</v>
          </cell>
        </row>
        <row r="4585">
          <cell r="A4585">
            <v>304635</v>
          </cell>
          <cell r="B4585" t="str">
            <v>CURVA CC45JGS 1200 SP</v>
          </cell>
          <cell r="C4585" t="str">
            <v>CC45JGS 1200 SP</v>
          </cell>
          <cell r="D4585">
            <v>4315.55</v>
          </cell>
          <cell r="E4585">
            <v>9846.7900000000009</v>
          </cell>
          <cell r="F4585" t="str">
            <v>PEÇ</v>
          </cell>
          <cell r="H4585">
            <v>1200</v>
          </cell>
          <cell r="I4585" t="str">
            <v>SP</v>
          </cell>
        </row>
        <row r="4586">
          <cell r="A4586">
            <v>304636</v>
          </cell>
          <cell r="B4586" t="str">
            <v>CURVA CC11JGS 700 SP</v>
          </cell>
          <cell r="C4586" t="str">
            <v>CC11JGS 700 SP</v>
          </cell>
          <cell r="D4586">
            <v>1113.3499999999999</v>
          </cell>
          <cell r="E4586">
            <v>1727.49</v>
          </cell>
          <cell r="F4586" t="str">
            <v>PEÇ</v>
          </cell>
          <cell r="H4586">
            <v>700</v>
          </cell>
          <cell r="I4586" t="str">
            <v>SP</v>
          </cell>
        </row>
        <row r="4587">
          <cell r="A4587">
            <v>304637</v>
          </cell>
          <cell r="B4587" t="str">
            <v>CURVA CC22JGS 700 SP</v>
          </cell>
          <cell r="C4587" t="str">
            <v>CC22JGS 700 SP</v>
          </cell>
          <cell r="D4587">
            <v>1221.1199999999999</v>
          </cell>
          <cell r="E4587">
            <v>2168.98</v>
          </cell>
          <cell r="F4587" t="str">
            <v>PEÇ</v>
          </cell>
          <cell r="H4587">
            <v>700</v>
          </cell>
          <cell r="I4587" t="str">
            <v>SP</v>
          </cell>
        </row>
        <row r="4588">
          <cell r="A4588">
            <v>304638</v>
          </cell>
          <cell r="B4588" t="str">
            <v>CURVA CC45JGS 700 SP</v>
          </cell>
          <cell r="C4588" t="str">
            <v>CC45JGS 700 SP</v>
          </cell>
          <cell r="D4588">
            <v>1445.6</v>
          </cell>
          <cell r="E4588">
            <v>3023.12</v>
          </cell>
          <cell r="F4588" t="str">
            <v>PEÇ</v>
          </cell>
          <cell r="H4588">
            <v>700</v>
          </cell>
          <cell r="I4588" t="str">
            <v>SP</v>
          </cell>
        </row>
        <row r="4589">
          <cell r="A4589">
            <v>304639</v>
          </cell>
          <cell r="B4589" t="str">
            <v>CURVA CC11JGS 800 SP</v>
          </cell>
          <cell r="C4589" t="str">
            <v>CC11JGS 800 SP</v>
          </cell>
          <cell r="D4589">
            <v>1262.67</v>
          </cell>
          <cell r="E4589">
            <v>2591.27</v>
          </cell>
          <cell r="F4589" t="str">
            <v>PEÇ</v>
          </cell>
          <cell r="H4589">
            <v>800</v>
          </cell>
          <cell r="I4589" t="str">
            <v>SP</v>
          </cell>
        </row>
        <row r="4590">
          <cell r="A4590">
            <v>304640</v>
          </cell>
          <cell r="B4590" t="str">
            <v>CURVA CC22JGS 800 SP</v>
          </cell>
          <cell r="C4590" t="str">
            <v>CC22JGS 800 SP</v>
          </cell>
          <cell r="D4590">
            <v>1497.58</v>
          </cell>
          <cell r="E4590">
            <v>3186.28</v>
          </cell>
          <cell r="F4590" t="str">
            <v>PEÇ</v>
          </cell>
          <cell r="H4590">
            <v>800</v>
          </cell>
          <cell r="I4590" t="str">
            <v>SP</v>
          </cell>
        </row>
        <row r="4591">
          <cell r="A4591">
            <v>304641</v>
          </cell>
          <cell r="B4591" t="str">
            <v>CURVA CC45JGS 800 SP</v>
          </cell>
          <cell r="C4591" t="str">
            <v>CC45JGS 800 SP</v>
          </cell>
          <cell r="D4591">
            <v>1811.23</v>
          </cell>
          <cell r="E4591">
            <v>4194</v>
          </cell>
          <cell r="F4591" t="str">
            <v>PEÇ</v>
          </cell>
          <cell r="H4591">
            <v>800</v>
          </cell>
          <cell r="I4591" t="str">
            <v>SP</v>
          </cell>
        </row>
        <row r="4592">
          <cell r="A4592">
            <v>304642</v>
          </cell>
          <cell r="B4592" t="str">
            <v>CURVA CC11JGS 900 SP</v>
          </cell>
          <cell r="C4592" t="str">
            <v>CC11JGS 900 SP</v>
          </cell>
          <cell r="D4592">
            <v>1438.76</v>
          </cell>
          <cell r="E4592">
            <v>2233.56</v>
          </cell>
          <cell r="F4592" t="str">
            <v>PEÇ</v>
          </cell>
          <cell r="H4592">
            <v>900</v>
          </cell>
          <cell r="I4592" t="str">
            <v>SP</v>
          </cell>
        </row>
        <row r="4593">
          <cell r="A4593">
            <v>304643</v>
          </cell>
          <cell r="B4593" t="str">
            <v>CURVA CC22JGS 900 SP</v>
          </cell>
          <cell r="C4593" t="str">
            <v>CC22JGS 900 SP</v>
          </cell>
          <cell r="D4593">
            <v>1730.2</v>
          </cell>
          <cell r="E4593">
            <v>3838.9</v>
          </cell>
          <cell r="F4593" t="str">
            <v>PEÇ</v>
          </cell>
          <cell r="H4593">
            <v>900</v>
          </cell>
          <cell r="I4593" t="str">
            <v>SP</v>
          </cell>
        </row>
        <row r="4594">
          <cell r="A4594">
            <v>304644</v>
          </cell>
          <cell r="B4594" t="str">
            <v>CURVA CC45JGS 900 SP</v>
          </cell>
          <cell r="C4594" t="str">
            <v>CC45JGS 900 SP</v>
          </cell>
          <cell r="D4594">
            <v>2579.06</v>
          </cell>
          <cell r="E4594">
            <v>5278.49</v>
          </cell>
          <cell r="F4594" t="str">
            <v>PEÇ</v>
          </cell>
          <cell r="H4594">
            <v>900</v>
          </cell>
          <cell r="I4594" t="str">
            <v>SP</v>
          </cell>
        </row>
        <row r="4595">
          <cell r="A4595">
            <v>304645</v>
          </cell>
          <cell r="B4595" t="str">
            <v>CURVA     CC11JGSX 1000</v>
          </cell>
          <cell r="C4595" t="str">
            <v>CC11JGSX 1000</v>
          </cell>
          <cell r="D4595">
            <v>1934.14</v>
          </cell>
          <cell r="E4595">
            <v>0</v>
          </cell>
          <cell r="F4595" t="str">
            <v>PEÇ</v>
          </cell>
          <cell r="H4595">
            <v>1000</v>
          </cell>
        </row>
        <row r="4596">
          <cell r="A4596">
            <v>304646</v>
          </cell>
          <cell r="B4596" t="str">
            <v>CURVA     CC11JGS 1000</v>
          </cell>
          <cell r="C4596" t="str">
            <v>CC11JGS 1000</v>
          </cell>
          <cell r="D4596">
            <v>1940.86</v>
          </cell>
          <cell r="E4596">
            <v>3459.93</v>
          </cell>
          <cell r="F4596" t="str">
            <v>PEÇ</v>
          </cell>
          <cell r="H4596">
            <v>1000</v>
          </cell>
        </row>
        <row r="4597">
          <cell r="A4597">
            <v>304647</v>
          </cell>
          <cell r="B4597" t="str">
            <v>CURVA     CC22JGSX 1000</v>
          </cell>
          <cell r="C4597" t="str">
            <v>CC22JGSX 1000</v>
          </cell>
          <cell r="D4597">
            <v>2311.04</v>
          </cell>
          <cell r="E4597">
            <v>0</v>
          </cell>
          <cell r="F4597" t="str">
            <v>PEÇ</v>
          </cell>
          <cell r="H4597">
            <v>1000</v>
          </cell>
        </row>
        <row r="4598">
          <cell r="A4598">
            <v>304648</v>
          </cell>
          <cell r="B4598" t="str">
            <v>CURVA     CC22JGS 1000</v>
          </cell>
          <cell r="C4598" t="str">
            <v>CC22JGS 1000</v>
          </cell>
          <cell r="D4598">
            <v>2330.65</v>
          </cell>
          <cell r="E4598">
            <v>4691.3</v>
          </cell>
          <cell r="F4598" t="str">
            <v>PEÇ</v>
          </cell>
          <cell r="H4598">
            <v>1000</v>
          </cell>
        </row>
        <row r="4599">
          <cell r="A4599">
            <v>304649</v>
          </cell>
          <cell r="B4599" t="str">
            <v>CURVA     CC45JGSX 1000</v>
          </cell>
          <cell r="C4599" t="str">
            <v>CC45JGSX 1000</v>
          </cell>
          <cell r="D4599">
            <v>3475.22</v>
          </cell>
          <cell r="E4599">
            <v>0</v>
          </cell>
          <cell r="F4599" t="str">
            <v>PEÇ</v>
          </cell>
          <cell r="H4599">
            <v>1000</v>
          </cell>
        </row>
        <row r="4600">
          <cell r="A4600">
            <v>304650</v>
          </cell>
          <cell r="B4600" t="str">
            <v>CURVA     CC45JGS 1000</v>
          </cell>
          <cell r="C4600" t="str">
            <v>CC45JGS 1000</v>
          </cell>
          <cell r="D4600">
            <v>3434.54</v>
          </cell>
          <cell r="E4600">
            <v>6257.66</v>
          </cell>
          <cell r="F4600" t="str">
            <v>PEÇ</v>
          </cell>
          <cell r="H4600">
            <v>1000</v>
          </cell>
        </row>
        <row r="4601">
          <cell r="A4601">
            <v>304651</v>
          </cell>
          <cell r="B4601" t="str">
            <v>CURVA     CC11JGSX 1200</v>
          </cell>
          <cell r="C4601" t="str">
            <v>CC11JGSX 1200</v>
          </cell>
          <cell r="D4601">
            <v>2487.7600000000002</v>
          </cell>
          <cell r="E4601">
            <v>0</v>
          </cell>
          <cell r="F4601" t="str">
            <v>PEÇ</v>
          </cell>
          <cell r="H4601">
            <v>1200</v>
          </cell>
        </row>
        <row r="4602">
          <cell r="A4602">
            <v>304652</v>
          </cell>
          <cell r="B4602" t="str">
            <v>CURVA     CC11JGS 1200</v>
          </cell>
          <cell r="C4602" t="str">
            <v>CC11JGS 1200</v>
          </cell>
          <cell r="D4602">
            <v>2513.16</v>
          </cell>
          <cell r="E4602">
            <v>4733.2700000000004</v>
          </cell>
          <cell r="F4602" t="str">
            <v>PEÇ</v>
          </cell>
          <cell r="H4602">
            <v>1200</v>
          </cell>
        </row>
        <row r="4603">
          <cell r="A4603">
            <v>304653</v>
          </cell>
          <cell r="B4603" t="str">
            <v>CURVA     CC22JGSX 1200</v>
          </cell>
          <cell r="C4603" t="str">
            <v>CC22JGSX 1200</v>
          </cell>
          <cell r="D4603">
            <v>2657.11</v>
          </cell>
          <cell r="E4603">
            <v>0</v>
          </cell>
          <cell r="F4603" t="str">
            <v>PEÇ</v>
          </cell>
          <cell r="H4603">
            <v>1200</v>
          </cell>
        </row>
        <row r="4604">
          <cell r="A4604">
            <v>304654</v>
          </cell>
          <cell r="B4604" t="str">
            <v>CURVA     CC22JGS 1200</v>
          </cell>
          <cell r="C4604" t="str">
            <v>CC22JGS 1200</v>
          </cell>
          <cell r="D4604">
            <v>2669.45</v>
          </cell>
          <cell r="E4604">
            <v>6537.92</v>
          </cell>
          <cell r="F4604" t="str">
            <v>PEÇ</v>
          </cell>
          <cell r="H4604">
            <v>1200</v>
          </cell>
        </row>
        <row r="4605">
          <cell r="A4605">
            <v>304655</v>
          </cell>
          <cell r="B4605" t="str">
            <v>CURVA     CC45JGSX 1200</v>
          </cell>
          <cell r="C4605" t="str">
            <v>CC45JGSX 1200</v>
          </cell>
          <cell r="D4605">
            <v>4315.16</v>
          </cell>
          <cell r="E4605">
            <v>0</v>
          </cell>
          <cell r="F4605" t="str">
            <v>PEÇ</v>
          </cell>
          <cell r="H4605">
            <v>1200</v>
          </cell>
        </row>
        <row r="4606">
          <cell r="A4606">
            <v>304656</v>
          </cell>
          <cell r="B4606" t="str">
            <v>CURVA     CC45JGS 1200</v>
          </cell>
          <cell r="C4606" t="str">
            <v>CC45JGS 1200</v>
          </cell>
          <cell r="D4606">
            <v>4255</v>
          </cell>
          <cell r="E4606">
            <v>13788.89</v>
          </cell>
          <cell r="F4606" t="str">
            <v>PEÇ</v>
          </cell>
          <cell r="H4606">
            <v>1200</v>
          </cell>
        </row>
        <row r="4607">
          <cell r="A4607">
            <v>304657</v>
          </cell>
          <cell r="B4607" t="str">
            <v>CURVA CC11JGSXP 80</v>
          </cell>
          <cell r="C4607" t="str">
            <v>CC11JGSXP 80</v>
          </cell>
          <cell r="D4607">
            <v>29.13</v>
          </cell>
          <cell r="E4607">
            <v>0</v>
          </cell>
          <cell r="F4607" t="str">
            <v>PEÇ</v>
          </cell>
          <cell r="H4607">
            <v>80</v>
          </cell>
        </row>
        <row r="4608">
          <cell r="A4608">
            <v>304658</v>
          </cell>
          <cell r="B4608" t="str">
            <v>CURVA     CC11JGS 80</v>
          </cell>
          <cell r="C4608" t="str">
            <v>CC11JGS 80</v>
          </cell>
          <cell r="D4608">
            <v>20.98</v>
          </cell>
          <cell r="E4608">
            <v>0</v>
          </cell>
          <cell r="F4608" t="str">
            <v>PEÇ</v>
          </cell>
          <cell r="H4608">
            <v>80</v>
          </cell>
        </row>
        <row r="4609">
          <cell r="A4609">
            <v>304659</v>
          </cell>
          <cell r="B4609" t="str">
            <v>CURVA CC22JGSXP 80</v>
          </cell>
          <cell r="C4609" t="str">
            <v>CC22JGSXP 80</v>
          </cell>
          <cell r="D4609">
            <v>28.79</v>
          </cell>
          <cell r="E4609">
            <v>0</v>
          </cell>
          <cell r="F4609" t="str">
            <v>PEÇ</v>
          </cell>
          <cell r="H4609">
            <v>80</v>
          </cell>
        </row>
        <row r="4610">
          <cell r="A4610">
            <v>304660</v>
          </cell>
          <cell r="B4610" t="str">
            <v>CURVA     CC22JGS 80</v>
          </cell>
          <cell r="C4610" t="str">
            <v>CC22JGS 80</v>
          </cell>
          <cell r="D4610">
            <v>22.18</v>
          </cell>
          <cell r="E4610">
            <v>0</v>
          </cell>
          <cell r="F4610" t="str">
            <v>PEÇ</v>
          </cell>
          <cell r="H4610">
            <v>80</v>
          </cell>
        </row>
        <row r="4611">
          <cell r="A4611">
            <v>304661</v>
          </cell>
          <cell r="B4611" t="str">
            <v>CURVA     CC45JGSX 700</v>
          </cell>
          <cell r="C4611" t="str">
            <v>CC45JGSX 700</v>
          </cell>
          <cell r="D4611">
            <v>1416.9</v>
          </cell>
          <cell r="E4611">
            <v>0</v>
          </cell>
          <cell r="F4611" t="str">
            <v>PEÇ</v>
          </cell>
          <cell r="H4611">
            <v>700</v>
          </cell>
        </row>
        <row r="4612">
          <cell r="A4612">
            <v>304662</v>
          </cell>
          <cell r="B4612" t="str">
            <v>CURVA     CC45JGS 700</v>
          </cell>
          <cell r="C4612" t="str">
            <v>CC45JGS 700</v>
          </cell>
          <cell r="D4612">
            <v>1475.8</v>
          </cell>
          <cell r="E4612">
            <v>2788.01</v>
          </cell>
          <cell r="F4612" t="str">
            <v>PEÇ</v>
          </cell>
          <cell r="H4612">
            <v>700</v>
          </cell>
        </row>
        <row r="4613">
          <cell r="A4613">
            <v>304663</v>
          </cell>
          <cell r="B4613" t="str">
            <v>CURVA     CC11JGSX 800</v>
          </cell>
          <cell r="C4613" t="str">
            <v>CC11JGSX 800</v>
          </cell>
          <cell r="D4613">
            <v>1267.1400000000001</v>
          </cell>
          <cell r="E4613">
            <v>0</v>
          </cell>
          <cell r="F4613" t="str">
            <v>PEÇ</v>
          </cell>
          <cell r="H4613">
            <v>800</v>
          </cell>
        </row>
        <row r="4614">
          <cell r="A4614">
            <v>304664</v>
          </cell>
          <cell r="B4614" t="str">
            <v>CURVA     CC11JGS 800</v>
          </cell>
          <cell r="C4614" t="str">
            <v>CC11JGS 800</v>
          </cell>
          <cell r="D4614">
            <v>1272.74</v>
          </cell>
          <cell r="E4614">
            <v>3820.65</v>
          </cell>
          <cell r="F4614" t="str">
            <v>PEÇ</v>
          </cell>
          <cell r="H4614">
            <v>800</v>
          </cell>
        </row>
        <row r="4615">
          <cell r="A4615">
            <v>304665</v>
          </cell>
          <cell r="B4615" t="str">
            <v>CURVA     CC22JGSX 800</v>
          </cell>
          <cell r="C4615" t="str">
            <v>CC22JGSX 800</v>
          </cell>
          <cell r="D4615">
            <v>1492.14</v>
          </cell>
          <cell r="E4615">
            <v>0</v>
          </cell>
          <cell r="F4615" t="str">
            <v>PEÇ</v>
          </cell>
          <cell r="H4615">
            <v>800</v>
          </cell>
        </row>
        <row r="4616">
          <cell r="A4616">
            <v>304666</v>
          </cell>
          <cell r="B4616" t="str">
            <v>CURVA     CC22JGS 800</v>
          </cell>
          <cell r="C4616" t="str">
            <v>CC22JGS 800</v>
          </cell>
          <cell r="D4616">
            <v>1509.81</v>
          </cell>
          <cell r="E4616">
            <v>3923.91</v>
          </cell>
          <cell r="F4616" t="str">
            <v>PEÇ</v>
          </cell>
          <cell r="H4616">
            <v>800</v>
          </cell>
        </row>
        <row r="4617">
          <cell r="A4617">
            <v>304667</v>
          </cell>
          <cell r="B4617" t="str">
            <v>CURVA     CC45JGSX 800</v>
          </cell>
          <cell r="C4617" t="str">
            <v>CC45JGSX 800</v>
          </cell>
          <cell r="D4617">
            <v>1907.93</v>
          </cell>
          <cell r="E4617">
            <v>5487.23</v>
          </cell>
          <cell r="F4617" t="str">
            <v>PEÇ</v>
          </cell>
          <cell r="H4617">
            <v>800</v>
          </cell>
        </row>
        <row r="4618">
          <cell r="A4618">
            <v>304668</v>
          </cell>
          <cell r="B4618" t="str">
            <v>CURVA     CC45JGS 800</v>
          </cell>
          <cell r="C4618" t="str">
            <v>CC45JGS 800</v>
          </cell>
          <cell r="D4618">
            <v>1831.08</v>
          </cell>
          <cell r="E4618">
            <v>4771.51</v>
          </cell>
          <cell r="F4618" t="str">
            <v>PEÇ</v>
          </cell>
          <cell r="H4618">
            <v>800</v>
          </cell>
        </row>
        <row r="4619">
          <cell r="A4619">
            <v>304669</v>
          </cell>
          <cell r="B4619" t="str">
            <v>CURVA     CC11JGSX 900</v>
          </cell>
          <cell r="C4619" t="str">
            <v>CC11JGSX 900</v>
          </cell>
          <cell r="D4619">
            <v>1415.76</v>
          </cell>
          <cell r="E4619">
            <v>0</v>
          </cell>
          <cell r="F4619" t="str">
            <v>PEÇ</v>
          </cell>
          <cell r="H4619">
            <v>900</v>
          </cell>
        </row>
        <row r="4620">
          <cell r="A4620">
            <v>304670</v>
          </cell>
          <cell r="B4620" t="str">
            <v>CURVA     CC11JGS 900</v>
          </cell>
          <cell r="C4620" t="str">
            <v>CC11JGS 900</v>
          </cell>
          <cell r="D4620">
            <v>1450.68</v>
          </cell>
          <cell r="E4620">
            <v>0</v>
          </cell>
          <cell r="F4620" t="str">
            <v>PEÇ</v>
          </cell>
          <cell r="H4620">
            <v>900</v>
          </cell>
        </row>
        <row r="4621">
          <cell r="A4621">
            <v>304671</v>
          </cell>
          <cell r="B4621" t="str">
            <v>EXTREMIDA CEFJGS16 1000 SP</v>
          </cell>
          <cell r="C4621" t="str">
            <v>CEFJGS16 1000 SP</v>
          </cell>
          <cell r="D4621">
            <v>1738.57</v>
          </cell>
          <cell r="E4621">
            <v>3950.83</v>
          </cell>
          <cell r="F4621" t="str">
            <v>PEÇ</v>
          </cell>
          <cell r="G4621" t="str">
            <v>16</v>
          </cell>
          <cell r="H4621">
            <v>1000</v>
          </cell>
          <cell r="I4621" t="str">
            <v>SP</v>
          </cell>
        </row>
        <row r="4622">
          <cell r="A4622">
            <v>304672</v>
          </cell>
          <cell r="B4622" t="str">
            <v>EXTREMIDA CEFJGS10 1000 SP</v>
          </cell>
          <cell r="C4622" t="str">
            <v>CEFJGS10 1000 SP</v>
          </cell>
          <cell r="D4622">
            <v>1520.35</v>
          </cell>
          <cell r="E4622">
            <v>2941.97</v>
          </cell>
          <cell r="F4622" t="str">
            <v>PEÇ</v>
          </cell>
          <cell r="G4622" t="str">
            <v>10</v>
          </cell>
          <cell r="H4622">
            <v>1000</v>
          </cell>
          <cell r="I4622" t="str">
            <v>SP</v>
          </cell>
        </row>
        <row r="4623">
          <cell r="A4623">
            <v>304673</v>
          </cell>
          <cell r="B4623" t="str">
            <v>EXTREMIDA CEFJGS16 1000</v>
          </cell>
          <cell r="C4623" t="str">
            <v>CEFJGS16 1000</v>
          </cell>
          <cell r="D4623">
            <v>1772.85</v>
          </cell>
          <cell r="E4623">
            <v>3124.42</v>
          </cell>
          <cell r="F4623" t="str">
            <v>PEÇ</v>
          </cell>
          <cell r="G4623" t="str">
            <v>16</v>
          </cell>
          <cell r="H4623">
            <v>1000</v>
          </cell>
        </row>
        <row r="4624">
          <cell r="A4624">
            <v>304674</v>
          </cell>
          <cell r="B4624" t="str">
            <v>EXTREMIDA CEFJGS10 1000</v>
          </cell>
          <cell r="C4624" t="str">
            <v>CEFJGS10 1000</v>
          </cell>
          <cell r="D4624">
            <v>1533.78</v>
          </cell>
          <cell r="E4624">
            <v>2941.39</v>
          </cell>
          <cell r="F4624" t="str">
            <v>PEÇ</v>
          </cell>
          <cell r="G4624" t="str">
            <v>10</v>
          </cell>
          <cell r="H4624">
            <v>1000</v>
          </cell>
        </row>
        <row r="4625">
          <cell r="A4625">
            <v>304675</v>
          </cell>
          <cell r="B4625" t="str">
            <v>EXTREMIDA CEFJGS25 1000</v>
          </cell>
          <cell r="C4625" t="str">
            <v>CEFJGS25 1000</v>
          </cell>
          <cell r="D4625">
            <v>1822.27</v>
          </cell>
          <cell r="E4625">
            <v>3456.32</v>
          </cell>
          <cell r="F4625" t="str">
            <v>PEÇ</v>
          </cell>
          <cell r="G4625" t="str">
            <v>25</v>
          </cell>
          <cell r="H4625">
            <v>1000</v>
          </cell>
        </row>
        <row r="4626">
          <cell r="A4626">
            <v>304676</v>
          </cell>
          <cell r="B4626" t="str">
            <v>CURVA CC45JGSXP 80</v>
          </cell>
          <cell r="C4626" t="str">
            <v>CC45JGSXP 80</v>
          </cell>
          <cell r="D4626">
            <v>31.41</v>
          </cell>
          <cell r="E4626">
            <v>0</v>
          </cell>
          <cell r="F4626" t="str">
            <v>PEÇ</v>
          </cell>
          <cell r="H4626">
            <v>80</v>
          </cell>
        </row>
        <row r="4627">
          <cell r="A4627">
            <v>304677</v>
          </cell>
          <cell r="B4627" t="str">
            <v>CURVA     CC45JGS 80</v>
          </cell>
          <cell r="C4627" t="str">
            <v>CC45JGS 80</v>
          </cell>
          <cell r="D4627">
            <v>24.03</v>
          </cell>
          <cell r="E4627">
            <v>38.130000000000003</v>
          </cell>
          <cell r="F4627" t="str">
            <v>PEÇ</v>
          </cell>
          <cell r="H4627">
            <v>80</v>
          </cell>
        </row>
        <row r="4628">
          <cell r="A4628">
            <v>304678</v>
          </cell>
          <cell r="B4628" t="str">
            <v>CURVA CC90JGSXP 80</v>
          </cell>
          <cell r="C4628" t="str">
            <v>CC90JGSXP 80</v>
          </cell>
          <cell r="D4628">
            <v>40.69</v>
          </cell>
          <cell r="E4628">
            <v>0</v>
          </cell>
          <cell r="F4628" t="str">
            <v>PEÇ</v>
          </cell>
          <cell r="H4628">
            <v>80</v>
          </cell>
        </row>
        <row r="4629">
          <cell r="A4629">
            <v>304679</v>
          </cell>
          <cell r="B4629" t="str">
            <v>CURVA     CC90JGS 80</v>
          </cell>
          <cell r="C4629" t="str">
            <v>CC90JGS 80</v>
          </cell>
          <cell r="D4629">
            <v>33.32</v>
          </cell>
          <cell r="E4629">
            <v>50.57</v>
          </cell>
          <cell r="F4629" t="str">
            <v>PEÇ</v>
          </cell>
          <cell r="H4629">
            <v>80</v>
          </cell>
        </row>
        <row r="4630">
          <cell r="A4630">
            <v>304680</v>
          </cell>
          <cell r="B4630" t="str">
            <v>CURVA CC11JGSXP 100</v>
          </cell>
          <cell r="C4630" t="str">
            <v>CC11JGSXP 100</v>
          </cell>
          <cell r="D4630">
            <v>34.76</v>
          </cell>
          <cell r="E4630">
            <v>60.79</v>
          </cell>
          <cell r="F4630" t="str">
            <v>PEÇ</v>
          </cell>
          <cell r="H4630">
            <v>100</v>
          </cell>
        </row>
        <row r="4631">
          <cell r="A4631">
            <v>304681</v>
          </cell>
          <cell r="B4631" t="str">
            <v>CURVA     CC11JGS 100</v>
          </cell>
          <cell r="C4631" t="str">
            <v>CC11JGS 100</v>
          </cell>
          <cell r="D4631">
            <v>27.88</v>
          </cell>
          <cell r="E4631">
            <v>60.01</v>
          </cell>
          <cell r="F4631" t="str">
            <v>PEÇ</v>
          </cell>
          <cell r="H4631">
            <v>100</v>
          </cell>
        </row>
        <row r="4632">
          <cell r="A4632">
            <v>304682</v>
          </cell>
          <cell r="B4632" t="str">
            <v>CURVA CC22JGSXP 100</v>
          </cell>
          <cell r="C4632" t="str">
            <v>CC22JGSXP 100</v>
          </cell>
          <cell r="D4632">
            <v>34.590000000000003</v>
          </cell>
          <cell r="E4632">
            <v>52.31</v>
          </cell>
          <cell r="F4632" t="str">
            <v>PEÇ</v>
          </cell>
          <cell r="H4632">
            <v>100</v>
          </cell>
        </row>
        <row r="4633">
          <cell r="A4633">
            <v>304683</v>
          </cell>
          <cell r="B4633" t="str">
            <v>CURVA     CC22JGS 100</v>
          </cell>
          <cell r="C4633" t="str">
            <v>CC22JGS 100</v>
          </cell>
          <cell r="D4633">
            <v>27.72</v>
          </cell>
          <cell r="E4633">
            <v>0</v>
          </cell>
          <cell r="F4633" t="str">
            <v>PEÇ</v>
          </cell>
          <cell r="H4633">
            <v>100</v>
          </cell>
        </row>
        <row r="4634">
          <cell r="A4634">
            <v>304684</v>
          </cell>
          <cell r="B4634" t="str">
            <v>CURVA CC45JGSXP 100</v>
          </cell>
          <cell r="C4634" t="str">
            <v>CC45JGSXP 100</v>
          </cell>
          <cell r="D4634">
            <v>46.55</v>
          </cell>
          <cell r="E4634">
            <v>0</v>
          </cell>
          <cell r="F4634" t="str">
            <v>PEÇ</v>
          </cell>
          <cell r="H4634">
            <v>100</v>
          </cell>
        </row>
        <row r="4635">
          <cell r="A4635">
            <v>304685</v>
          </cell>
          <cell r="B4635" t="str">
            <v>CURVA     CC45JGS 100</v>
          </cell>
          <cell r="C4635" t="str">
            <v>CC45JGS 100</v>
          </cell>
          <cell r="D4635">
            <v>37.74</v>
          </cell>
          <cell r="E4635">
            <v>69.27</v>
          </cell>
          <cell r="F4635" t="str">
            <v>PEÇ</v>
          </cell>
          <cell r="H4635">
            <v>100</v>
          </cell>
        </row>
        <row r="4636">
          <cell r="A4636">
            <v>304686</v>
          </cell>
          <cell r="B4636" t="str">
            <v>CURVA CC90JGSXP 100</v>
          </cell>
          <cell r="C4636" t="str">
            <v>CC90JGSXP 100</v>
          </cell>
          <cell r="D4636">
            <v>45.91</v>
          </cell>
          <cell r="E4636">
            <v>0</v>
          </cell>
          <cell r="F4636" t="str">
            <v>PEÇ</v>
          </cell>
          <cell r="H4636">
            <v>100</v>
          </cell>
        </row>
        <row r="4637">
          <cell r="A4637">
            <v>304687</v>
          </cell>
          <cell r="B4637" t="str">
            <v>CURVA     CC90JGS 100</v>
          </cell>
          <cell r="C4637" t="str">
            <v>CC90JGS 100</v>
          </cell>
          <cell r="D4637">
            <v>36.99</v>
          </cell>
          <cell r="E4637">
            <v>107.98</v>
          </cell>
          <cell r="F4637" t="str">
            <v>PEÇ</v>
          </cell>
          <cell r="H4637">
            <v>100</v>
          </cell>
        </row>
        <row r="4638">
          <cell r="A4638">
            <v>304688</v>
          </cell>
          <cell r="B4638" t="str">
            <v>CURVA CC11JGSXP 150</v>
          </cell>
          <cell r="C4638" t="str">
            <v>CC11JGSXP 150</v>
          </cell>
          <cell r="D4638">
            <v>58.31</v>
          </cell>
          <cell r="E4638">
            <v>0</v>
          </cell>
          <cell r="F4638" t="str">
            <v>PEÇ</v>
          </cell>
          <cell r="H4638">
            <v>150</v>
          </cell>
        </row>
        <row r="4639">
          <cell r="A4639">
            <v>304689</v>
          </cell>
          <cell r="B4639" t="str">
            <v>CURVA     CC11JGS 150</v>
          </cell>
          <cell r="C4639" t="str">
            <v>CC11JGS 150</v>
          </cell>
          <cell r="D4639">
            <v>46.92</v>
          </cell>
          <cell r="E4639">
            <v>94.66</v>
          </cell>
          <cell r="F4639" t="str">
            <v>PEÇ</v>
          </cell>
          <cell r="H4639">
            <v>150</v>
          </cell>
        </row>
        <row r="4640">
          <cell r="A4640">
            <v>304690</v>
          </cell>
          <cell r="B4640" t="str">
            <v>CURVA CC22JGSXP 150</v>
          </cell>
          <cell r="C4640" t="str">
            <v>CC22JGSXP 150</v>
          </cell>
          <cell r="D4640">
            <v>58.77</v>
          </cell>
          <cell r="E4640">
            <v>0</v>
          </cell>
          <cell r="F4640" t="str">
            <v>PEÇ</v>
          </cell>
          <cell r="H4640">
            <v>150</v>
          </cell>
        </row>
        <row r="4641">
          <cell r="A4641">
            <v>304691</v>
          </cell>
          <cell r="B4641" t="str">
            <v>CURVA     CC22JGS 150</v>
          </cell>
          <cell r="C4641" t="str">
            <v>CC22JGS 150</v>
          </cell>
          <cell r="D4641">
            <v>47.44</v>
          </cell>
          <cell r="E4641">
            <v>108.5</v>
          </cell>
          <cell r="F4641" t="str">
            <v>PEÇ</v>
          </cell>
          <cell r="H4641">
            <v>150</v>
          </cell>
        </row>
        <row r="4642">
          <cell r="A4642">
            <v>304692</v>
          </cell>
          <cell r="B4642" t="str">
            <v>CURVA CC45JGSXP 150</v>
          </cell>
          <cell r="C4642" t="str">
            <v>CC45JGSXP 150</v>
          </cell>
          <cell r="D4642">
            <v>66.3</v>
          </cell>
          <cell r="E4642">
            <v>127.83</v>
          </cell>
          <cell r="F4642" t="str">
            <v>PEÇ</v>
          </cell>
          <cell r="H4642">
            <v>150</v>
          </cell>
        </row>
        <row r="4643">
          <cell r="A4643">
            <v>304693</v>
          </cell>
          <cell r="B4643" t="str">
            <v>CURVA     CC45JGS 150</v>
          </cell>
          <cell r="C4643" t="str">
            <v>CC45JGS 150</v>
          </cell>
          <cell r="D4643">
            <v>53.32</v>
          </cell>
          <cell r="E4643">
            <v>113.12</v>
          </cell>
          <cell r="F4643" t="str">
            <v>PEÇ</v>
          </cell>
          <cell r="H4643">
            <v>150</v>
          </cell>
        </row>
        <row r="4644">
          <cell r="A4644">
            <v>304694</v>
          </cell>
          <cell r="B4644" t="str">
            <v>CURVA     CC90JGS 150</v>
          </cell>
          <cell r="C4644" t="str">
            <v>CC90JGS 150</v>
          </cell>
          <cell r="D4644">
            <v>67.11</v>
          </cell>
          <cell r="E4644">
            <v>240.64</v>
          </cell>
          <cell r="F4644" t="str">
            <v>PEÇ</v>
          </cell>
          <cell r="H4644">
            <v>150</v>
          </cell>
        </row>
        <row r="4645">
          <cell r="A4645">
            <v>304695</v>
          </cell>
          <cell r="B4645" t="str">
            <v>CURVA CC90JGSXP 150</v>
          </cell>
          <cell r="C4645" t="str">
            <v>CC90JGSXP 150</v>
          </cell>
          <cell r="D4645">
            <v>81.61</v>
          </cell>
          <cell r="E4645">
            <v>0</v>
          </cell>
          <cell r="F4645" t="str">
            <v>PEÇ</v>
          </cell>
          <cell r="H4645">
            <v>150</v>
          </cell>
        </row>
        <row r="4646">
          <cell r="A4646">
            <v>304696</v>
          </cell>
          <cell r="B4646" t="str">
            <v>CURVA CC11JGSXP 200</v>
          </cell>
          <cell r="C4646" t="str">
            <v>CC11JGSXP 200</v>
          </cell>
          <cell r="D4646">
            <v>79.959999999999994</v>
          </cell>
          <cell r="E4646">
            <v>0</v>
          </cell>
          <cell r="F4646" t="str">
            <v>PEÇ</v>
          </cell>
          <cell r="H4646">
            <v>200</v>
          </cell>
        </row>
        <row r="4647">
          <cell r="A4647">
            <v>304697</v>
          </cell>
          <cell r="B4647" t="str">
            <v>CURVA     CC11JGS 200</v>
          </cell>
          <cell r="C4647" t="str">
            <v>CC11JGS 200</v>
          </cell>
          <cell r="D4647">
            <v>64.73</v>
          </cell>
          <cell r="E4647">
            <v>151.22</v>
          </cell>
          <cell r="F4647" t="str">
            <v>PEÇ</v>
          </cell>
          <cell r="H4647">
            <v>200</v>
          </cell>
        </row>
        <row r="4648">
          <cell r="A4648">
            <v>304698</v>
          </cell>
          <cell r="B4648" t="str">
            <v>CURVA CC22JGSXP 200</v>
          </cell>
          <cell r="C4648" t="str">
            <v>CC22JGSXP 200</v>
          </cell>
          <cell r="D4648">
            <v>77.8</v>
          </cell>
          <cell r="E4648">
            <v>0</v>
          </cell>
          <cell r="F4648" t="str">
            <v>PEÇ</v>
          </cell>
          <cell r="H4648">
            <v>200</v>
          </cell>
        </row>
        <row r="4649">
          <cell r="A4649">
            <v>304699</v>
          </cell>
          <cell r="B4649" t="str">
            <v>CURVA     CC22JGS 200</v>
          </cell>
          <cell r="C4649" t="str">
            <v>CC22JGS 200</v>
          </cell>
          <cell r="D4649">
            <v>63.26</v>
          </cell>
          <cell r="E4649">
            <v>159.30000000000001</v>
          </cell>
          <cell r="F4649" t="str">
            <v>PEÇ</v>
          </cell>
          <cell r="H4649">
            <v>200</v>
          </cell>
        </row>
        <row r="4650">
          <cell r="A4650">
            <v>304700</v>
          </cell>
          <cell r="B4650" t="str">
            <v>CURVA CC45JGSXP 200</v>
          </cell>
          <cell r="C4650" t="str">
            <v>CC45JGSXP 200</v>
          </cell>
          <cell r="D4650">
            <v>90.2</v>
          </cell>
          <cell r="E4650">
            <v>0</v>
          </cell>
          <cell r="F4650" t="str">
            <v>PEÇ</v>
          </cell>
          <cell r="H4650">
            <v>200</v>
          </cell>
        </row>
        <row r="4651">
          <cell r="A4651">
            <v>304701</v>
          </cell>
          <cell r="B4651" t="str">
            <v>CURVA     CC45JGS 200</v>
          </cell>
          <cell r="C4651" t="str">
            <v>CC45JGS 200</v>
          </cell>
          <cell r="D4651">
            <v>72.62</v>
          </cell>
          <cell r="E4651">
            <v>396.44</v>
          </cell>
          <cell r="F4651" t="str">
            <v>PEÇ</v>
          </cell>
          <cell r="H4651">
            <v>200</v>
          </cell>
        </row>
        <row r="4652">
          <cell r="A4652">
            <v>304702</v>
          </cell>
          <cell r="B4652" t="str">
            <v>CURVA     CC90JGS 200</v>
          </cell>
          <cell r="C4652" t="str">
            <v>CC90JGS 200</v>
          </cell>
          <cell r="D4652">
            <v>88.4</v>
          </cell>
          <cell r="E4652">
            <v>136.63</v>
          </cell>
          <cell r="F4652" t="str">
            <v>PEÇ</v>
          </cell>
          <cell r="H4652">
            <v>200</v>
          </cell>
        </row>
        <row r="4653">
          <cell r="A4653">
            <v>304703</v>
          </cell>
          <cell r="B4653" t="str">
            <v>CURVA CC90JGSXP 200</v>
          </cell>
          <cell r="C4653" t="str">
            <v>CC90JGSXP 200</v>
          </cell>
          <cell r="D4653">
            <v>109.19</v>
          </cell>
          <cell r="E4653">
            <v>0</v>
          </cell>
          <cell r="F4653" t="str">
            <v>PEÇ</v>
          </cell>
          <cell r="H4653">
            <v>200</v>
          </cell>
        </row>
        <row r="4654">
          <cell r="A4654">
            <v>304704</v>
          </cell>
          <cell r="B4654" t="str">
            <v>CURVA CC11JGSXP 250</v>
          </cell>
          <cell r="C4654" t="str">
            <v>CC11JGSXP 250</v>
          </cell>
          <cell r="D4654">
            <v>117.99</v>
          </cell>
          <cell r="E4654">
            <v>0</v>
          </cell>
          <cell r="F4654" t="str">
            <v>PEÇ</v>
          </cell>
          <cell r="H4654">
            <v>250</v>
          </cell>
        </row>
        <row r="4655">
          <cell r="A4655">
            <v>304705</v>
          </cell>
          <cell r="B4655" t="str">
            <v>CURVA     CC11JGS 250</v>
          </cell>
          <cell r="C4655" t="str">
            <v>CC11JGS 250</v>
          </cell>
          <cell r="D4655">
            <v>94.34</v>
          </cell>
          <cell r="E4655">
            <v>0</v>
          </cell>
          <cell r="F4655" t="str">
            <v>PEÇ</v>
          </cell>
          <cell r="H4655">
            <v>250</v>
          </cell>
        </row>
        <row r="4656">
          <cell r="A4656">
            <v>304706</v>
          </cell>
          <cell r="B4656" t="str">
            <v>CURVA CC22JGSXP 250</v>
          </cell>
          <cell r="C4656" t="str">
            <v>CC22JGSXP 250</v>
          </cell>
          <cell r="D4656">
            <v>112.29</v>
          </cell>
          <cell r="E4656">
            <v>0</v>
          </cell>
          <cell r="F4656" t="str">
            <v>PEÇ</v>
          </cell>
          <cell r="H4656">
            <v>250</v>
          </cell>
        </row>
        <row r="4657">
          <cell r="A4657">
            <v>304707</v>
          </cell>
          <cell r="B4657" t="str">
            <v>CURVA     CC22JGS 250</v>
          </cell>
          <cell r="C4657" t="str">
            <v>CC22JGS 250</v>
          </cell>
          <cell r="D4657">
            <v>91.02</v>
          </cell>
          <cell r="E4657">
            <v>0</v>
          </cell>
          <cell r="F4657" t="str">
            <v>PEÇ</v>
          </cell>
          <cell r="H4657">
            <v>250</v>
          </cell>
        </row>
        <row r="4658">
          <cell r="A4658">
            <v>304708</v>
          </cell>
          <cell r="B4658" t="str">
            <v>CURVA CC45JGSXP 250</v>
          </cell>
          <cell r="C4658" t="str">
            <v>CC45JGSXP 250</v>
          </cell>
          <cell r="D4658">
            <v>153.54</v>
          </cell>
          <cell r="E4658">
            <v>669.55</v>
          </cell>
          <cell r="F4658" t="str">
            <v>PEÇ</v>
          </cell>
          <cell r="H4658">
            <v>250</v>
          </cell>
        </row>
        <row r="4659">
          <cell r="A4659">
            <v>304709</v>
          </cell>
          <cell r="B4659" t="str">
            <v>CURVA     CC45JGS 250</v>
          </cell>
          <cell r="C4659" t="str">
            <v>CC45JGS 250</v>
          </cell>
          <cell r="D4659">
            <v>128.49</v>
          </cell>
          <cell r="E4659">
            <v>253.83</v>
          </cell>
          <cell r="F4659" t="str">
            <v>PEÇ</v>
          </cell>
          <cell r="H4659">
            <v>250</v>
          </cell>
        </row>
        <row r="4660">
          <cell r="A4660">
            <v>304710</v>
          </cell>
          <cell r="B4660" t="str">
            <v>CURVA     CC90JGS 250</v>
          </cell>
          <cell r="C4660" t="str">
            <v>CC90JGS 250</v>
          </cell>
          <cell r="D4660">
            <v>141.53</v>
          </cell>
          <cell r="E4660">
            <v>241.07</v>
          </cell>
          <cell r="F4660" t="str">
            <v>PEÇ</v>
          </cell>
          <cell r="H4660">
            <v>250</v>
          </cell>
        </row>
        <row r="4661">
          <cell r="A4661">
            <v>304711</v>
          </cell>
          <cell r="B4661" t="str">
            <v>CURVA CC90JGSXP 250</v>
          </cell>
          <cell r="C4661" t="str">
            <v>CC90JGSXP 250</v>
          </cell>
          <cell r="D4661">
            <v>177.45</v>
          </cell>
          <cell r="E4661">
            <v>0</v>
          </cell>
          <cell r="F4661" t="str">
            <v>PEÇ</v>
          </cell>
          <cell r="H4661">
            <v>250</v>
          </cell>
        </row>
        <row r="4662">
          <cell r="A4662">
            <v>304712</v>
          </cell>
          <cell r="B4662" t="str">
            <v>CURVA     CC11JGS 300</v>
          </cell>
          <cell r="C4662" t="str">
            <v>CC11JGS 300</v>
          </cell>
          <cell r="D4662">
            <v>122.38</v>
          </cell>
          <cell r="E4662">
            <v>560.05999999999995</v>
          </cell>
          <cell r="F4662" t="str">
            <v>PEÇ</v>
          </cell>
          <cell r="H4662">
            <v>300</v>
          </cell>
        </row>
        <row r="4663">
          <cell r="A4663">
            <v>304713</v>
          </cell>
          <cell r="B4663" t="str">
            <v>CURVA CC11JGSXP 300</v>
          </cell>
          <cell r="C4663" t="str">
            <v>CC11JGSXP 300</v>
          </cell>
          <cell r="D4663">
            <v>151.86000000000001</v>
          </cell>
          <cell r="E4663">
            <v>0</v>
          </cell>
          <cell r="F4663" t="str">
            <v>PEÇ</v>
          </cell>
          <cell r="H4663">
            <v>300</v>
          </cell>
        </row>
        <row r="4664">
          <cell r="A4664">
            <v>304714</v>
          </cell>
          <cell r="B4664" t="str">
            <v>CURVA     CC22JGS 300</v>
          </cell>
          <cell r="C4664" t="str">
            <v>CC22JGS 300</v>
          </cell>
          <cell r="D4664">
            <v>112.43</v>
          </cell>
          <cell r="E4664">
            <v>646.52</v>
          </cell>
          <cell r="F4664" t="str">
            <v>PEÇ</v>
          </cell>
          <cell r="H4664">
            <v>300</v>
          </cell>
        </row>
        <row r="4665">
          <cell r="A4665">
            <v>304715</v>
          </cell>
          <cell r="B4665" t="str">
            <v>CURVA CC22JGSXP 300</v>
          </cell>
          <cell r="C4665" t="str">
            <v>CC22JGSXP 300</v>
          </cell>
          <cell r="D4665">
            <v>142.15</v>
          </cell>
          <cell r="E4665">
            <v>0</v>
          </cell>
          <cell r="F4665" t="str">
            <v>PEÇ</v>
          </cell>
          <cell r="H4665">
            <v>300</v>
          </cell>
        </row>
        <row r="4666">
          <cell r="A4666">
            <v>304716</v>
          </cell>
          <cell r="B4666" t="str">
            <v>CURVA     CC45JGS 300</v>
          </cell>
          <cell r="C4666" t="str">
            <v>CC45JGS 300</v>
          </cell>
          <cell r="D4666">
            <v>150.18</v>
          </cell>
          <cell r="E4666">
            <v>774.65</v>
          </cell>
          <cell r="F4666" t="str">
            <v>PEÇ</v>
          </cell>
          <cell r="H4666">
            <v>300</v>
          </cell>
        </row>
        <row r="4667">
          <cell r="A4667">
            <v>304717</v>
          </cell>
          <cell r="B4667" t="str">
            <v>CURVA CC45JGSXP 300</v>
          </cell>
          <cell r="C4667" t="str">
            <v>CC45JGSXP 300</v>
          </cell>
          <cell r="D4667">
            <v>402.34</v>
          </cell>
          <cell r="E4667">
            <v>0</v>
          </cell>
          <cell r="F4667" t="str">
            <v>PEÇ</v>
          </cell>
          <cell r="H4667">
            <v>300</v>
          </cell>
        </row>
        <row r="4668">
          <cell r="A4668">
            <v>304718</v>
          </cell>
          <cell r="B4668" t="str">
            <v>CURVA     CC90JGS 300</v>
          </cell>
          <cell r="C4668" t="str">
            <v>CC90JGS 300</v>
          </cell>
          <cell r="D4668">
            <v>182.57</v>
          </cell>
          <cell r="E4668">
            <v>0</v>
          </cell>
          <cell r="F4668" t="str">
            <v>PEÇ</v>
          </cell>
          <cell r="H4668">
            <v>300</v>
          </cell>
        </row>
        <row r="4669">
          <cell r="A4669">
            <v>304719</v>
          </cell>
          <cell r="B4669" t="str">
            <v>CURVA CC90JGSXP 300</v>
          </cell>
          <cell r="C4669" t="str">
            <v>CC90JGSXP 300</v>
          </cell>
          <cell r="D4669">
            <v>230.22</v>
          </cell>
          <cell r="E4669">
            <v>0</v>
          </cell>
          <cell r="F4669" t="str">
            <v>PEÇ</v>
          </cell>
          <cell r="H4669">
            <v>300</v>
          </cell>
        </row>
        <row r="4670">
          <cell r="A4670">
            <v>304720</v>
          </cell>
          <cell r="B4670" t="str">
            <v>CURVA     CC11JGS 600</v>
          </cell>
          <cell r="C4670" t="str">
            <v>CC11JGS 600</v>
          </cell>
          <cell r="D4670">
            <v>862.98</v>
          </cell>
          <cell r="E4670">
            <v>0</v>
          </cell>
          <cell r="F4670" t="str">
            <v>PEÇ</v>
          </cell>
          <cell r="H4670">
            <v>600</v>
          </cell>
        </row>
        <row r="4671">
          <cell r="A4671">
            <v>304721</v>
          </cell>
          <cell r="B4671" t="str">
            <v>CURVA     CC22JGSX 600</v>
          </cell>
          <cell r="C4671" t="str">
            <v>CC22JGSX 600</v>
          </cell>
          <cell r="D4671">
            <v>896.6</v>
          </cell>
          <cell r="E4671">
            <v>0</v>
          </cell>
          <cell r="F4671" t="str">
            <v>PEÇ</v>
          </cell>
          <cell r="H4671">
            <v>600</v>
          </cell>
        </row>
        <row r="4672">
          <cell r="A4672">
            <v>304722</v>
          </cell>
          <cell r="B4672" t="str">
            <v>CURVA     CC22JGS 600</v>
          </cell>
          <cell r="C4672" t="str">
            <v>CC22JGS 600</v>
          </cell>
          <cell r="D4672">
            <v>853.61</v>
          </cell>
          <cell r="E4672">
            <v>0</v>
          </cell>
          <cell r="F4672" t="str">
            <v>PEÇ</v>
          </cell>
          <cell r="H4672">
            <v>600</v>
          </cell>
        </row>
        <row r="4673">
          <cell r="A4673">
            <v>304723</v>
          </cell>
          <cell r="B4673" t="str">
            <v>CURVA     CC45JGS 600</v>
          </cell>
          <cell r="C4673" t="str">
            <v>CC45JGS 600</v>
          </cell>
          <cell r="D4673">
            <v>1018.64</v>
          </cell>
          <cell r="E4673">
            <v>0</v>
          </cell>
          <cell r="F4673" t="str">
            <v>PEÇ</v>
          </cell>
          <cell r="H4673">
            <v>600</v>
          </cell>
        </row>
        <row r="4674">
          <cell r="A4674">
            <v>304724</v>
          </cell>
          <cell r="B4674" t="str">
            <v>CURVA     CC45JGSX 600</v>
          </cell>
          <cell r="C4674" t="str">
            <v>CC45JGSX 600</v>
          </cell>
          <cell r="D4674">
            <v>1002.84</v>
          </cell>
          <cell r="E4674">
            <v>0</v>
          </cell>
          <cell r="F4674" t="str">
            <v>PEÇ</v>
          </cell>
          <cell r="H4674">
            <v>600</v>
          </cell>
        </row>
        <row r="4675">
          <cell r="A4675">
            <v>304725</v>
          </cell>
          <cell r="B4675" t="str">
            <v>CURVA     CC90JGSX 600</v>
          </cell>
          <cell r="C4675" t="str">
            <v>CC90JGSX 600</v>
          </cell>
          <cell r="D4675">
            <v>1384.29</v>
          </cell>
          <cell r="E4675">
            <v>0</v>
          </cell>
          <cell r="F4675" t="str">
            <v>PEÇ</v>
          </cell>
          <cell r="H4675">
            <v>600</v>
          </cell>
        </row>
        <row r="4676">
          <cell r="A4676">
            <v>304726</v>
          </cell>
          <cell r="B4676" t="str">
            <v>CURVA     CC90JGS 600</v>
          </cell>
          <cell r="C4676" t="str">
            <v>CC90JGS 600</v>
          </cell>
          <cell r="D4676">
            <v>1368.13</v>
          </cell>
          <cell r="E4676">
            <v>0</v>
          </cell>
          <cell r="F4676" t="str">
            <v>PEÇ</v>
          </cell>
          <cell r="H4676">
            <v>600</v>
          </cell>
        </row>
        <row r="4677">
          <cell r="A4677">
            <v>304727</v>
          </cell>
          <cell r="B4677" t="str">
            <v>CURVA     CC11JGSX 700</v>
          </cell>
          <cell r="C4677" t="str">
            <v>CC11JGSX 700</v>
          </cell>
          <cell r="D4677">
            <v>997.29</v>
          </cell>
          <cell r="E4677">
            <v>0</v>
          </cell>
          <cell r="F4677" t="str">
            <v>PEÇ</v>
          </cell>
          <cell r="H4677">
            <v>700</v>
          </cell>
        </row>
        <row r="4678">
          <cell r="A4678">
            <v>304728</v>
          </cell>
          <cell r="B4678" t="str">
            <v>CURVA     CC11JGS 700</v>
          </cell>
          <cell r="C4678" t="str">
            <v>CC11JGS 700</v>
          </cell>
          <cell r="D4678">
            <v>1120.7</v>
          </cell>
          <cell r="E4678">
            <v>1933.82</v>
          </cell>
          <cell r="F4678" t="str">
            <v>PEÇ</v>
          </cell>
          <cell r="H4678">
            <v>700</v>
          </cell>
        </row>
        <row r="4679">
          <cell r="A4679">
            <v>304729</v>
          </cell>
          <cell r="B4679" t="str">
            <v>CURVA     CC22JGSX 700</v>
          </cell>
          <cell r="C4679" t="str">
            <v>CC22JGSX 700</v>
          </cell>
          <cell r="D4679">
            <v>1186.19</v>
          </cell>
          <cell r="E4679">
            <v>0</v>
          </cell>
          <cell r="F4679" t="str">
            <v>PEÇ</v>
          </cell>
          <cell r="H4679">
            <v>700</v>
          </cell>
        </row>
        <row r="4680">
          <cell r="A4680">
            <v>304730</v>
          </cell>
          <cell r="B4680" t="str">
            <v>CURVA     CC22JGS 700</v>
          </cell>
          <cell r="C4680" t="str">
            <v>CC22JGS 700</v>
          </cell>
          <cell r="D4680">
            <v>1246.3</v>
          </cell>
          <cell r="E4680">
            <v>0</v>
          </cell>
          <cell r="F4680" t="str">
            <v>PEÇ</v>
          </cell>
          <cell r="H4680">
            <v>700</v>
          </cell>
        </row>
        <row r="4681">
          <cell r="A4681">
            <v>304731</v>
          </cell>
          <cell r="B4681" t="str">
            <v>CURVA     CC22JGSX 900</v>
          </cell>
          <cell r="C4681" t="str">
            <v>CC22JGSX 900</v>
          </cell>
          <cell r="D4681">
            <v>1743.38</v>
          </cell>
          <cell r="E4681">
            <v>0</v>
          </cell>
          <cell r="F4681" t="str">
            <v>PEÇ</v>
          </cell>
          <cell r="H4681">
            <v>900</v>
          </cell>
        </row>
        <row r="4682">
          <cell r="A4682">
            <v>304732</v>
          </cell>
          <cell r="B4682" t="str">
            <v>CURVA     CC22JGS 900</v>
          </cell>
          <cell r="C4682" t="str">
            <v>CC22JGS 900</v>
          </cell>
          <cell r="D4682">
            <v>1748.58</v>
          </cell>
          <cell r="E4682">
            <v>0</v>
          </cell>
          <cell r="F4682" t="str">
            <v>PEÇ</v>
          </cell>
          <cell r="H4682">
            <v>900</v>
          </cell>
        </row>
        <row r="4683">
          <cell r="A4683">
            <v>304733</v>
          </cell>
          <cell r="B4683" t="str">
            <v>CURVA     CC45JGSX 900</v>
          </cell>
          <cell r="C4683" t="str">
            <v>CC45JGSX 900</v>
          </cell>
          <cell r="D4683">
            <v>2390.58</v>
          </cell>
          <cell r="E4683">
            <v>0</v>
          </cell>
          <cell r="F4683" t="str">
            <v>M</v>
          </cell>
          <cell r="H4683">
            <v>900</v>
          </cell>
        </row>
        <row r="4684">
          <cell r="A4684">
            <v>304734</v>
          </cell>
          <cell r="B4684" t="str">
            <v>CURVA     CC45JGS 900</v>
          </cell>
          <cell r="C4684" t="str">
            <v>CC45JGS 900</v>
          </cell>
          <cell r="D4684">
            <v>2361.9299999999998</v>
          </cell>
          <cell r="E4684">
            <v>4879.3999999999996</v>
          </cell>
          <cell r="F4684" t="str">
            <v>PEÇ</v>
          </cell>
          <cell r="H4684">
            <v>900</v>
          </cell>
        </row>
        <row r="4685">
          <cell r="A4685">
            <v>304741</v>
          </cell>
          <cell r="B4685" t="str">
            <v>CURVA     CC90JGSX 350</v>
          </cell>
          <cell r="C4685" t="str">
            <v>CC90JGSX 350</v>
          </cell>
          <cell r="D4685">
            <v>761.26</v>
          </cell>
          <cell r="E4685">
            <v>0</v>
          </cell>
          <cell r="F4685" t="str">
            <v>PEÇ</v>
          </cell>
          <cell r="H4685">
            <v>350</v>
          </cell>
        </row>
        <row r="4686">
          <cell r="A4686">
            <v>304742</v>
          </cell>
          <cell r="B4686" t="str">
            <v>CURVA     CC90JGS 350</v>
          </cell>
          <cell r="C4686" t="str">
            <v>CC90JGS 350</v>
          </cell>
          <cell r="D4686">
            <v>758.06</v>
          </cell>
          <cell r="E4686">
            <v>0</v>
          </cell>
          <cell r="F4686" t="str">
            <v>PEÇ</v>
          </cell>
          <cell r="H4686">
            <v>350</v>
          </cell>
        </row>
        <row r="4687">
          <cell r="A4687">
            <v>304743</v>
          </cell>
          <cell r="B4687" t="str">
            <v>CURVA CC11JGSXP 400</v>
          </cell>
          <cell r="C4687" t="str">
            <v>CC11JGSXP 400</v>
          </cell>
          <cell r="D4687">
            <v>275.17</v>
          </cell>
          <cell r="E4687">
            <v>0</v>
          </cell>
          <cell r="F4687" t="str">
            <v>PEÇ</v>
          </cell>
          <cell r="H4687">
            <v>400</v>
          </cell>
        </row>
        <row r="4688">
          <cell r="A4688">
            <v>304744</v>
          </cell>
          <cell r="B4688" t="str">
            <v>CURVA     CC11JGS 400</v>
          </cell>
          <cell r="C4688" t="str">
            <v>CC11JGS 400</v>
          </cell>
          <cell r="D4688">
            <v>231.45</v>
          </cell>
          <cell r="E4688">
            <v>455.49</v>
          </cell>
          <cell r="F4688" t="str">
            <v>PEÇ</v>
          </cell>
          <cell r="H4688">
            <v>400</v>
          </cell>
        </row>
        <row r="4689">
          <cell r="A4689">
            <v>304745</v>
          </cell>
          <cell r="B4689" t="str">
            <v>CURVA CC22JGSXP 400</v>
          </cell>
          <cell r="C4689" t="str">
            <v>CC22JGSXP 400</v>
          </cell>
          <cell r="D4689">
            <v>304.12</v>
          </cell>
          <cell r="E4689">
            <v>0</v>
          </cell>
          <cell r="F4689" t="str">
            <v>PEÇ</v>
          </cell>
          <cell r="H4689">
            <v>400</v>
          </cell>
        </row>
        <row r="4690">
          <cell r="A4690">
            <v>304746</v>
          </cell>
          <cell r="B4690" t="str">
            <v>CURVA     CC22JGS 400</v>
          </cell>
          <cell r="C4690" t="str">
            <v>CC22JGS 400</v>
          </cell>
          <cell r="D4690">
            <v>245.14</v>
          </cell>
          <cell r="E4690">
            <v>484.27</v>
          </cell>
          <cell r="F4690" t="str">
            <v>PEÇ</v>
          </cell>
          <cell r="H4690">
            <v>400</v>
          </cell>
        </row>
        <row r="4691">
          <cell r="A4691">
            <v>304747</v>
          </cell>
          <cell r="B4691" t="str">
            <v>CURVA CC45JGSXP 400</v>
          </cell>
          <cell r="C4691" t="str">
            <v>CC45JGSXP 400</v>
          </cell>
          <cell r="D4691">
            <v>370.18</v>
          </cell>
          <cell r="E4691">
            <v>1517.08</v>
          </cell>
          <cell r="F4691" t="str">
            <v>PEÇ</v>
          </cell>
          <cell r="H4691">
            <v>400</v>
          </cell>
        </row>
        <row r="4692">
          <cell r="A4692">
            <v>304748</v>
          </cell>
          <cell r="B4692" t="str">
            <v>CURVA     CC45JGS 400</v>
          </cell>
          <cell r="C4692" t="str">
            <v>CC45JGS 400</v>
          </cell>
          <cell r="D4692">
            <v>305.41000000000003</v>
          </cell>
          <cell r="E4692">
            <v>497.24</v>
          </cell>
          <cell r="F4692" t="str">
            <v>PEÇ</v>
          </cell>
          <cell r="H4692">
            <v>400</v>
          </cell>
        </row>
        <row r="4693">
          <cell r="A4693">
            <v>304749</v>
          </cell>
          <cell r="B4693" t="str">
            <v>CURVA     CC90JGSX 400</v>
          </cell>
          <cell r="C4693" t="str">
            <v>CC90JGSX 400</v>
          </cell>
          <cell r="D4693">
            <v>812.25</v>
          </cell>
          <cell r="E4693">
            <v>2799.18</v>
          </cell>
          <cell r="F4693" t="str">
            <v>PEÇ</v>
          </cell>
          <cell r="H4693">
            <v>400</v>
          </cell>
        </row>
        <row r="4694">
          <cell r="A4694">
            <v>304750</v>
          </cell>
          <cell r="B4694" t="str">
            <v>CURVA     CC90JGS 400</v>
          </cell>
          <cell r="C4694" t="str">
            <v>CC90JGS 400</v>
          </cell>
          <cell r="D4694">
            <v>805.83</v>
          </cell>
          <cell r="E4694">
            <v>999.62</v>
          </cell>
          <cell r="F4694" t="str">
            <v>PEÇ</v>
          </cell>
          <cell r="H4694">
            <v>400</v>
          </cell>
        </row>
        <row r="4695">
          <cell r="A4695">
            <v>304755</v>
          </cell>
          <cell r="B4695" t="str">
            <v>CURVA     CC45JGSX 450</v>
          </cell>
          <cell r="C4695" t="str">
            <v>CC45JGSX 450</v>
          </cell>
          <cell r="D4695">
            <v>803.14</v>
          </cell>
          <cell r="E4695">
            <v>0</v>
          </cell>
          <cell r="F4695" t="str">
            <v>PEÇ</v>
          </cell>
          <cell r="H4695">
            <v>450</v>
          </cell>
        </row>
        <row r="4696">
          <cell r="A4696">
            <v>304756</v>
          </cell>
          <cell r="B4696" t="str">
            <v>CURVA     CC45JGS 450</v>
          </cell>
          <cell r="C4696" t="str">
            <v>CC45JGS 450</v>
          </cell>
          <cell r="D4696">
            <v>803.35</v>
          </cell>
          <cell r="E4696">
            <v>837.74</v>
          </cell>
          <cell r="F4696" t="str">
            <v>PEÇ</v>
          </cell>
          <cell r="H4696">
            <v>450</v>
          </cell>
        </row>
        <row r="4697">
          <cell r="A4697">
            <v>304757</v>
          </cell>
          <cell r="B4697" t="str">
            <v>CURVA     CC90JGSX 450</v>
          </cell>
          <cell r="C4697" t="str">
            <v>CC90JGSX 450</v>
          </cell>
          <cell r="D4697">
            <v>930.49</v>
          </cell>
          <cell r="E4697">
            <v>0</v>
          </cell>
          <cell r="F4697" t="str">
            <v>PEÇ</v>
          </cell>
          <cell r="H4697">
            <v>450</v>
          </cell>
        </row>
        <row r="4698">
          <cell r="A4698">
            <v>304758</v>
          </cell>
          <cell r="B4698" t="str">
            <v>CURVA     CC90JGS 450</v>
          </cell>
          <cell r="C4698" t="str">
            <v>CC90JGS 450</v>
          </cell>
          <cell r="D4698">
            <v>940.18</v>
          </cell>
          <cell r="E4698">
            <v>0</v>
          </cell>
          <cell r="F4698" t="str">
            <v>PEÇ</v>
          </cell>
          <cell r="H4698">
            <v>450</v>
          </cell>
        </row>
        <row r="4699">
          <cell r="A4699">
            <v>304759</v>
          </cell>
          <cell r="B4699" t="str">
            <v>CURVA CC11JGSXP 500</v>
          </cell>
          <cell r="C4699" t="str">
            <v>CC11JGSXP 500</v>
          </cell>
          <cell r="D4699">
            <v>381.7</v>
          </cell>
          <cell r="E4699">
            <v>0</v>
          </cell>
          <cell r="F4699" t="str">
            <v>PEÇ</v>
          </cell>
          <cell r="H4699">
            <v>500</v>
          </cell>
        </row>
        <row r="4700">
          <cell r="A4700">
            <v>304760</v>
          </cell>
          <cell r="B4700" t="str">
            <v>CURVA     CC11JGS 500</v>
          </cell>
          <cell r="C4700" t="str">
            <v>CC11JGS 500</v>
          </cell>
          <cell r="D4700">
            <v>306.38</v>
          </cell>
          <cell r="E4700">
            <v>0</v>
          </cell>
          <cell r="F4700" t="str">
            <v>PEÇ</v>
          </cell>
          <cell r="H4700">
            <v>500</v>
          </cell>
        </row>
        <row r="4701">
          <cell r="A4701">
            <v>304761</v>
          </cell>
          <cell r="B4701" t="str">
            <v>CURVA CC22JGSXP 500</v>
          </cell>
          <cell r="C4701" t="str">
            <v>CC22JGSXP 500</v>
          </cell>
          <cell r="D4701">
            <v>437.9</v>
          </cell>
          <cell r="E4701">
            <v>0</v>
          </cell>
          <cell r="F4701" t="str">
            <v>PEÇ</v>
          </cell>
          <cell r="H4701">
            <v>500</v>
          </cell>
        </row>
        <row r="4702">
          <cell r="A4702">
            <v>304762</v>
          </cell>
          <cell r="B4702" t="str">
            <v>CURVA     CC22JGS 500</v>
          </cell>
          <cell r="C4702" t="str">
            <v>CC22JGS 500</v>
          </cell>
          <cell r="D4702">
            <v>346.81</v>
          </cell>
          <cell r="E4702">
            <v>0</v>
          </cell>
          <cell r="F4702" t="str">
            <v>PEÇ</v>
          </cell>
          <cell r="H4702">
            <v>500</v>
          </cell>
        </row>
        <row r="4703">
          <cell r="A4703">
            <v>304763</v>
          </cell>
          <cell r="B4703" t="str">
            <v>CURVA CC45JGSXP 500</v>
          </cell>
          <cell r="C4703" t="str">
            <v>CC45JGSXP 500</v>
          </cell>
          <cell r="D4703">
            <v>537.14</v>
          </cell>
          <cell r="E4703">
            <v>0</v>
          </cell>
          <cell r="F4703" t="str">
            <v>PEÇ</v>
          </cell>
          <cell r="H4703">
            <v>500</v>
          </cell>
        </row>
        <row r="4704">
          <cell r="A4704">
            <v>304764</v>
          </cell>
          <cell r="B4704" t="str">
            <v>CURVA     CC45JGS 500</v>
          </cell>
          <cell r="C4704" t="str">
            <v>CC45JGS 500</v>
          </cell>
          <cell r="D4704">
            <v>437.27</v>
          </cell>
          <cell r="E4704">
            <v>1812.77</v>
          </cell>
          <cell r="F4704" t="str">
            <v>PEÇ</v>
          </cell>
          <cell r="H4704">
            <v>500</v>
          </cell>
        </row>
        <row r="4705">
          <cell r="A4705">
            <v>304765</v>
          </cell>
          <cell r="B4705" t="str">
            <v>CURVA     CC90JGSX 500</v>
          </cell>
          <cell r="C4705" t="str">
            <v>CC90JGSX 500</v>
          </cell>
          <cell r="D4705">
            <v>1035.3499999999999</v>
          </cell>
          <cell r="E4705">
            <v>0</v>
          </cell>
          <cell r="F4705" t="str">
            <v>PEÇ</v>
          </cell>
          <cell r="H4705">
            <v>500</v>
          </cell>
        </row>
        <row r="4706">
          <cell r="A4706">
            <v>304766</v>
          </cell>
          <cell r="B4706" t="str">
            <v>CURVA     CC90JGS 500</v>
          </cell>
          <cell r="C4706" t="str">
            <v>CC90JGS 500</v>
          </cell>
          <cell r="D4706">
            <v>1025.1500000000001</v>
          </cell>
          <cell r="E4706">
            <v>2635.67</v>
          </cell>
          <cell r="F4706" t="str">
            <v>PEÇ</v>
          </cell>
          <cell r="H4706">
            <v>500</v>
          </cell>
        </row>
        <row r="4707">
          <cell r="A4707">
            <v>304767</v>
          </cell>
          <cell r="B4707" t="str">
            <v>CURVA CC22KLIKPVCZP BR 50</v>
          </cell>
          <cell r="C4707" t="str">
            <v>CC22KLIKPVCZP BR 50</v>
          </cell>
          <cell r="D4707">
            <v>13.62</v>
          </cell>
          <cell r="E4707">
            <v>0</v>
          </cell>
          <cell r="F4707" t="str">
            <v>PEÇ</v>
          </cell>
          <cell r="H4707" t="str">
            <v>BR</v>
          </cell>
          <cell r="I4707">
            <v>50</v>
          </cell>
        </row>
        <row r="4708">
          <cell r="A4708">
            <v>304768</v>
          </cell>
          <cell r="B4708" t="str">
            <v>CURVA CC22KLIKPVC BR 50 SP</v>
          </cell>
          <cell r="C4708" t="str">
            <v>CC22KLIKPVC BR 50</v>
          </cell>
          <cell r="D4708">
            <v>11.02</v>
          </cell>
          <cell r="E4708">
            <v>0</v>
          </cell>
          <cell r="F4708" t="str">
            <v>PEÇ</v>
          </cell>
          <cell r="H4708" t="str">
            <v>BR</v>
          </cell>
          <cell r="I4708">
            <v>50</v>
          </cell>
        </row>
        <row r="4709">
          <cell r="A4709">
            <v>304769</v>
          </cell>
          <cell r="B4709" t="str">
            <v>CURVA CC45KLIKPVC BR 50 SP</v>
          </cell>
          <cell r="C4709" t="str">
            <v>CC45KLIKPVC BR 50</v>
          </cell>
          <cell r="D4709">
            <v>11.35</v>
          </cell>
          <cell r="E4709">
            <v>23.99</v>
          </cell>
          <cell r="F4709" t="str">
            <v>PEÇ</v>
          </cell>
          <cell r="H4709" t="str">
            <v>BR</v>
          </cell>
          <cell r="I4709">
            <v>50</v>
          </cell>
        </row>
        <row r="4710">
          <cell r="A4710">
            <v>304770</v>
          </cell>
          <cell r="B4710" t="str">
            <v>CURVA CC90KLIKPVCZP BR 50</v>
          </cell>
          <cell r="C4710" t="str">
            <v>CC90KLIKPVCZP BR 50</v>
          </cell>
          <cell r="D4710">
            <v>13.28</v>
          </cell>
          <cell r="E4710">
            <v>29.85</v>
          </cell>
          <cell r="F4710" t="str">
            <v>PEÇ</v>
          </cell>
          <cell r="H4710" t="str">
            <v>BR</v>
          </cell>
          <cell r="I4710">
            <v>50</v>
          </cell>
        </row>
        <row r="4711">
          <cell r="A4711">
            <v>304771</v>
          </cell>
          <cell r="B4711" t="str">
            <v>CURVA CC90KLIKPVC BR 50 SP</v>
          </cell>
          <cell r="C4711" t="str">
            <v>CC90KLIKPVC BR 50</v>
          </cell>
          <cell r="D4711">
            <v>10.43</v>
          </cell>
          <cell r="E4711">
            <v>0</v>
          </cell>
          <cell r="F4711" t="str">
            <v>PEÇ</v>
          </cell>
          <cell r="H4711" t="str">
            <v>BR</v>
          </cell>
          <cell r="I4711">
            <v>50</v>
          </cell>
        </row>
        <row r="4712">
          <cell r="A4712">
            <v>304772</v>
          </cell>
          <cell r="B4712" t="str">
            <v>CURVA CC22KLIKPVCZP BR 75</v>
          </cell>
          <cell r="C4712" t="str">
            <v>CC22KLIKPVCZP BR 75</v>
          </cell>
          <cell r="D4712">
            <v>18.75</v>
          </cell>
          <cell r="E4712">
            <v>0</v>
          </cell>
          <cell r="F4712" t="str">
            <v>PEÇ</v>
          </cell>
          <cell r="H4712" t="str">
            <v>BR</v>
          </cell>
          <cell r="I4712">
            <v>75</v>
          </cell>
        </row>
        <row r="4713">
          <cell r="A4713">
            <v>304773</v>
          </cell>
          <cell r="B4713" t="str">
            <v>CURVA CC22KLIKPVC BR 75 SP</v>
          </cell>
          <cell r="C4713" t="str">
            <v>CC22KLIKPVC BR 75</v>
          </cell>
          <cell r="D4713">
            <v>15.08</v>
          </cell>
          <cell r="E4713">
            <v>0</v>
          </cell>
          <cell r="F4713" t="str">
            <v>PEÇ</v>
          </cell>
          <cell r="H4713" t="str">
            <v>BR</v>
          </cell>
          <cell r="I4713">
            <v>75</v>
          </cell>
        </row>
        <row r="4714">
          <cell r="A4714">
            <v>304774</v>
          </cell>
          <cell r="B4714" t="str">
            <v>CURVA CC45KLIKPVCZP BR 75</v>
          </cell>
          <cell r="C4714" t="str">
            <v>CC45KLIKPVCZP BR 75</v>
          </cell>
          <cell r="D4714">
            <v>22.04</v>
          </cell>
          <cell r="E4714">
            <v>0</v>
          </cell>
          <cell r="F4714" t="str">
            <v>PEÇ</v>
          </cell>
          <cell r="H4714" t="str">
            <v>BR</v>
          </cell>
          <cell r="I4714">
            <v>75</v>
          </cell>
        </row>
        <row r="4715">
          <cell r="A4715">
            <v>304775</v>
          </cell>
          <cell r="B4715" t="str">
            <v>CURVA CC45KLIKPVC BR 75 SP</v>
          </cell>
          <cell r="C4715" t="str">
            <v>CC45KLIKPVC BR 75</v>
          </cell>
          <cell r="D4715">
            <v>17.399999999999999</v>
          </cell>
          <cell r="E4715">
            <v>0</v>
          </cell>
          <cell r="F4715" t="str">
            <v>PEÇ</v>
          </cell>
          <cell r="H4715" t="str">
            <v>BR</v>
          </cell>
          <cell r="I4715">
            <v>75</v>
          </cell>
        </row>
        <row r="4716">
          <cell r="A4716">
            <v>304776</v>
          </cell>
          <cell r="B4716" t="str">
            <v>CURVA CC90KLIKPVCZP BR 75</v>
          </cell>
          <cell r="C4716" t="str">
            <v>CC90KLIKPVCZP BR 75</v>
          </cell>
          <cell r="D4716">
            <v>24.07</v>
          </cell>
          <cell r="E4716">
            <v>0</v>
          </cell>
          <cell r="F4716" t="str">
            <v>PEÇ</v>
          </cell>
          <cell r="H4716" t="str">
            <v>BR</v>
          </cell>
          <cell r="I4716">
            <v>75</v>
          </cell>
        </row>
        <row r="4717">
          <cell r="A4717">
            <v>304777</v>
          </cell>
          <cell r="B4717" t="str">
            <v>CURVA CC90KLIKPVC BR 75 SP</v>
          </cell>
          <cell r="C4717" t="str">
            <v>CC90KLIKPVC BR 75</v>
          </cell>
          <cell r="D4717">
            <v>19.329999999999998</v>
          </cell>
          <cell r="E4717">
            <v>0</v>
          </cell>
          <cell r="F4717" t="str">
            <v>PEÇ</v>
          </cell>
          <cell r="H4717" t="str">
            <v>BR</v>
          </cell>
          <cell r="I4717">
            <v>75</v>
          </cell>
        </row>
        <row r="4718">
          <cell r="A4718">
            <v>304778</v>
          </cell>
          <cell r="B4718" t="str">
            <v>CURVA CC22KLIKPVCZP BR 100</v>
          </cell>
          <cell r="C4718" t="str">
            <v>CC22KLIKPVCZP BR 100</v>
          </cell>
          <cell r="D4718">
            <v>23.15</v>
          </cell>
          <cell r="E4718">
            <v>0</v>
          </cell>
          <cell r="F4718" t="str">
            <v>PEÇ</v>
          </cell>
          <cell r="H4718" t="str">
            <v>BR</v>
          </cell>
          <cell r="I4718">
            <v>100</v>
          </cell>
        </row>
        <row r="4719">
          <cell r="A4719">
            <v>304779</v>
          </cell>
          <cell r="B4719" t="str">
            <v>CURVA CC22KLIKPVC BR 100 SP</v>
          </cell>
          <cell r="C4719" t="str">
            <v>CC22KLIKPVC BR 100</v>
          </cell>
          <cell r="D4719">
            <v>15.2</v>
          </cell>
          <cell r="E4719">
            <v>0</v>
          </cell>
          <cell r="F4719" t="str">
            <v>PEÇ</v>
          </cell>
          <cell r="H4719" t="str">
            <v>BR</v>
          </cell>
          <cell r="I4719">
            <v>100</v>
          </cell>
        </row>
        <row r="4720">
          <cell r="A4720">
            <v>304780</v>
          </cell>
          <cell r="B4720" t="str">
            <v>CURVA CC45KLIKPVCZP BR 100</v>
          </cell>
          <cell r="C4720" t="str">
            <v>CC45KLIKPVCZP BR 100</v>
          </cell>
          <cell r="D4720">
            <v>29.7</v>
          </cell>
          <cell r="E4720">
            <v>0</v>
          </cell>
          <cell r="F4720" t="str">
            <v>PEÇ</v>
          </cell>
          <cell r="H4720" t="str">
            <v>BR</v>
          </cell>
          <cell r="I4720">
            <v>100</v>
          </cell>
        </row>
        <row r="4721">
          <cell r="A4721">
            <v>304781</v>
          </cell>
          <cell r="B4721" t="str">
            <v>CURVA CC45KLIKPVC BR 100 SP Não Utilizar</v>
          </cell>
          <cell r="C4721" t="str">
            <v>CC45KLIKPVC BR 100</v>
          </cell>
          <cell r="D4721">
            <v>18.170000000000002</v>
          </cell>
          <cell r="E4721">
            <v>0</v>
          </cell>
          <cell r="F4721" t="str">
            <v>PEÇ</v>
          </cell>
          <cell r="H4721" t="str">
            <v>BR</v>
          </cell>
          <cell r="I4721">
            <v>100</v>
          </cell>
        </row>
        <row r="4722">
          <cell r="A4722">
            <v>304782</v>
          </cell>
          <cell r="B4722" t="str">
            <v>CURVA CC90KLIKPVCZP BR 100</v>
          </cell>
          <cell r="C4722" t="str">
            <v>CC90KLIKPVCZP BR 100</v>
          </cell>
          <cell r="D4722">
            <v>37.78</v>
          </cell>
          <cell r="E4722">
            <v>0</v>
          </cell>
          <cell r="F4722" t="str">
            <v>PEÇ</v>
          </cell>
          <cell r="H4722" t="str">
            <v>BR</v>
          </cell>
          <cell r="I4722">
            <v>100</v>
          </cell>
        </row>
        <row r="4723">
          <cell r="A4723">
            <v>304783</v>
          </cell>
          <cell r="B4723" t="str">
            <v>CURVA CC90KLIKPVC BR 100 SP</v>
          </cell>
          <cell r="C4723" t="str">
            <v>CC90KLIKPVC BR 100</v>
          </cell>
          <cell r="D4723">
            <v>18.04</v>
          </cell>
          <cell r="E4723">
            <v>0</v>
          </cell>
          <cell r="F4723" t="str">
            <v>PEÇ</v>
          </cell>
          <cell r="H4723" t="str">
            <v>BR</v>
          </cell>
          <cell r="I4723">
            <v>100</v>
          </cell>
        </row>
        <row r="4724">
          <cell r="A4724">
            <v>304784</v>
          </cell>
          <cell r="B4724" t="str">
            <v>CURVA CD90FF10/16 100</v>
          </cell>
          <cell r="C4724" t="str">
            <v>CD90FF10/16 100</v>
          </cell>
          <cell r="D4724">
            <v>115.42</v>
          </cell>
          <cell r="E4724">
            <v>221.5</v>
          </cell>
          <cell r="F4724" t="str">
            <v>PEÇ</v>
          </cell>
          <cell r="G4724" t="str">
            <v>10/16</v>
          </cell>
          <cell r="H4724">
            <v>100</v>
          </cell>
        </row>
        <row r="4725">
          <cell r="A4725">
            <v>304785</v>
          </cell>
          <cell r="B4725" t="str">
            <v>CURVA CD90FF25 100</v>
          </cell>
          <cell r="C4725" t="str">
            <v>CD90FF25 100</v>
          </cell>
          <cell r="D4725">
            <v>135.25</v>
          </cell>
          <cell r="E4725">
            <v>281.97000000000003</v>
          </cell>
          <cell r="F4725" t="str">
            <v>PEÇ</v>
          </cell>
          <cell r="G4725" t="str">
            <v>25</v>
          </cell>
          <cell r="H4725">
            <v>100</v>
          </cell>
        </row>
        <row r="4726">
          <cell r="A4726">
            <v>304786</v>
          </cell>
          <cell r="B4726" t="str">
            <v>EXTREMIDA CEFJGS16 1200 SP</v>
          </cell>
          <cell r="C4726" t="str">
            <v>CEFJGS16 1200 SP</v>
          </cell>
          <cell r="D4726">
            <v>1953.66</v>
          </cell>
          <cell r="E4726">
            <v>4061.89</v>
          </cell>
          <cell r="F4726" t="str">
            <v>PEÇ</v>
          </cell>
          <cell r="G4726" t="str">
            <v>16</v>
          </cell>
          <cell r="H4726">
            <v>1200</v>
          </cell>
          <cell r="I4726" t="str">
            <v>SP</v>
          </cell>
        </row>
        <row r="4727">
          <cell r="A4727">
            <v>304787</v>
          </cell>
          <cell r="B4727" t="str">
            <v>EXTREMIDA CEFJGS10 1200 SP</v>
          </cell>
          <cell r="C4727" t="str">
            <v>CEFJGS10 1200 SP</v>
          </cell>
          <cell r="D4727">
            <v>2383.88</v>
          </cell>
          <cell r="E4727">
            <v>4061.89</v>
          </cell>
          <cell r="F4727" t="str">
            <v>PEÇ</v>
          </cell>
          <cell r="G4727" t="str">
            <v>10</v>
          </cell>
          <cell r="H4727">
            <v>1200</v>
          </cell>
          <cell r="I4727" t="str">
            <v>SP</v>
          </cell>
        </row>
        <row r="4728">
          <cell r="A4728">
            <v>304788</v>
          </cell>
          <cell r="B4728" t="str">
            <v>EXTREMIDA CEFJGS16 1200</v>
          </cell>
          <cell r="C4728" t="str">
            <v>CEFJGS16 1200</v>
          </cell>
          <cell r="D4728">
            <v>2066.09</v>
          </cell>
          <cell r="E4728">
            <v>0</v>
          </cell>
          <cell r="F4728" t="str">
            <v>PEÇ</v>
          </cell>
          <cell r="G4728" t="str">
            <v>16</v>
          </cell>
          <cell r="H4728">
            <v>1200</v>
          </cell>
        </row>
        <row r="4729">
          <cell r="A4729">
            <v>304789</v>
          </cell>
          <cell r="B4729" t="str">
            <v>EXTREMIDA CEFJGS10 1200</v>
          </cell>
          <cell r="C4729" t="str">
            <v>CEFJGS10 1200</v>
          </cell>
          <cell r="D4729">
            <v>2116.52</v>
          </cell>
          <cell r="E4729">
            <v>0</v>
          </cell>
          <cell r="F4729" t="str">
            <v>PEÇ</v>
          </cell>
          <cell r="G4729" t="str">
            <v>10</v>
          </cell>
          <cell r="H4729">
            <v>1200</v>
          </cell>
        </row>
        <row r="4730">
          <cell r="A4730">
            <v>304790</v>
          </cell>
          <cell r="B4730" t="str">
            <v>EXTREMIDA CEFJGS25 1200</v>
          </cell>
          <cell r="C4730" t="str">
            <v>CEFJGS25 1200</v>
          </cell>
          <cell r="D4730">
            <v>2271.0500000000002</v>
          </cell>
          <cell r="E4730">
            <v>0</v>
          </cell>
          <cell r="F4730" t="str">
            <v>PEÇ</v>
          </cell>
          <cell r="G4730" t="str">
            <v>25</v>
          </cell>
          <cell r="H4730">
            <v>1200</v>
          </cell>
        </row>
        <row r="4731">
          <cell r="A4731">
            <v>304791</v>
          </cell>
          <cell r="B4731" t="str">
            <v>EXTREMIDA CEFJGS10/16/25XP 80</v>
          </cell>
          <cell r="C4731" t="str">
            <v>CEFJGS10/16/25XP 80</v>
          </cell>
          <cell r="D4731">
            <v>34.909999999999997</v>
          </cell>
          <cell r="E4731">
            <v>0</v>
          </cell>
          <cell r="F4731" t="str">
            <v>PEÇ</v>
          </cell>
          <cell r="G4731" t="str">
            <v>10/16/25</v>
          </cell>
          <cell r="H4731">
            <v>80</v>
          </cell>
        </row>
        <row r="4732">
          <cell r="A4732">
            <v>304792</v>
          </cell>
          <cell r="B4732" t="str">
            <v>EXTREMIDA CEFJGS10/16/25 80</v>
          </cell>
          <cell r="C4732" t="str">
            <v>CEFJGS10/16/25 80</v>
          </cell>
          <cell r="D4732">
            <v>26.69</v>
          </cell>
          <cell r="E4732">
            <v>51.93</v>
          </cell>
          <cell r="F4732" t="str">
            <v>PEÇ</v>
          </cell>
          <cell r="G4732" t="str">
            <v>10/16/25</v>
          </cell>
          <cell r="H4732">
            <v>80</v>
          </cell>
        </row>
        <row r="4733">
          <cell r="A4733">
            <v>304793</v>
          </cell>
          <cell r="B4733" t="str">
            <v>EXTREMIDA CEFJGS10/16 100</v>
          </cell>
          <cell r="C4733" t="str">
            <v>CEFJGS10/16 100</v>
          </cell>
          <cell r="D4733">
            <v>32</v>
          </cell>
          <cell r="E4733">
            <v>113.44</v>
          </cell>
          <cell r="F4733" t="str">
            <v>PEÇ</v>
          </cell>
          <cell r="G4733" t="str">
            <v>10/16</v>
          </cell>
          <cell r="H4733">
            <v>100</v>
          </cell>
        </row>
        <row r="4734">
          <cell r="A4734">
            <v>304794</v>
          </cell>
          <cell r="B4734" t="str">
            <v>EXTREMIDA CEFJGS10/16XP 100</v>
          </cell>
          <cell r="C4734" t="str">
            <v>CEFJGS10/16XP 100</v>
          </cell>
          <cell r="D4734">
            <v>39.11</v>
          </cell>
          <cell r="E4734">
            <v>0</v>
          </cell>
          <cell r="F4734" t="str">
            <v>PEÇ</v>
          </cell>
          <cell r="G4734" t="str">
            <v>10/16</v>
          </cell>
          <cell r="H4734">
            <v>100</v>
          </cell>
        </row>
        <row r="4735">
          <cell r="A4735">
            <v>304795</v>
          </cell>
          <cell r="B4735" t="str">
            <v>EXTREMIDA CEFJGS25 100</v>
          </cell>
          <cell r="C4735" t="str">
            <v>CEFJGS25 100</v>
          </cell>
          <cell r="D4735">
            <v>32.619999999999997</v>
          </cell>
          <cell r="E4735">
            <v>0</v>
          </cell>
          <cell r="F4735" t="str">
            <v>PEÇ</v>
          </cell>
          <cell r="G4735" t="str">
            <v>25</v>
          </cell>
          <cell r="H4735">
            <v>100</v>
          </cell>
        </row>
        <row r="4736">
          <cell r="A4736">
            <v>304796</v>
          </cell>
          <cell r="B4736" t="str">
            <v>EXTREMIDA CEFJGS10/16 150</v>
          </cell>
          <cell r="C4736" t="str">
            <v>CEFJGS10/16 150</v>
          </cell>
          <cell r="D4736">
            <v>49.18</v>
          </cell>
          <cell r="E4736">
            <v>88.88</v>
          </cell>
          <cell r="F4736" t="str">
            <v>PEÇ</v>
          </cell>
          <cell r="G4736" t="str">
            <v>10/16</v>
          </cell>
          <cell r="H4736">
            <v>150</v>
          </cell>
        </row>
        <row r="4737">
          <cell r="A4737">
            <v>304797</v>
          </cell>
          <cell r="B4737" t="str">
            <v>EXTREMIDA CEFJGS10/16XP 150</v>
          </cell>
          <cell r="C4737" t="str">
            <v>CEFJGS10/16XP 150</v>
          </cell>
          <cell r="D4737">
            <v>60.87</v>
          </cell>
          <cell r="E4737">
            <v>0</v>
          </cell>
          <cell r="F4737" t="str">
            <v>PEÇ</v>
          </cell>
          <cell r="G4737" t="str">
            <v>10/16</v>
          </cell>
          <cell r="H4737">
            <v>150</v>
          </cell>
        </row>
        <row r="4738">
          <cell r="A4738">
            <v>304798</v>
          </cell>
          <cell r="B4738" t="str">
            <v>EXTREMIDA CEFJGS25 150</v>
          </cell>
          <cell r="C4738" t="str">
            <v>CEFJGS25 150</v>
          </cell>
          <cell r="D4738">
            <v>49.58</v>
          </cell>
          <cell r="E4738">
            <v>0</v>
          </cell>
          <cell r="F4738" t="str">
            <v>PEÇ</v>
          </cell>
          <cell r="G4738" t="str">
            <v>25</v>
          </cell>
          <cell r="H4738">
            <v>150</v>
          </cell>
        </row>
        <row r="4739">
          <cell r="A4739">
            <v>304799</v>
          </cell>
          <cell r="B4739" t="str">
            <v>EXTREMIDA CEFJGS10XP 200</v>
          </cell>
          <cell r="C4739" t="str">
            <v>CEFJGS10XP 200</v>
          </cell>
          <cell r="D4739">
            <v>85.64</v>
          </cell>
          <cell r="E4739">
            <v>0</v>
          </cell>
          <cell r="F4739" t="str">
            <v>PEÇ</v>
          </cell>
          <cell r="G4739" t="str">
            <v>10</v>
          </cell>
          <cell r="H4739">
            <v>200</v>
          </cell>
        </row>
        <row r="4740">
          <cell r="A4740">
            <v>304800</v>
          </cell>
          <cell r="B4740" t="str">
            <v>EXTREMIDA CEFJGS16 200</v>
          </cell>
          <cell r="C4740" t="str">
            <v>CEFJGS16 200</v>
          </cell>
          <cell r="D4740">
            <v>66.56</v>
          </cell>
          <cell r="E4740">
            <v>187.46</v>
          </cell>
          <cell r="F4740" t="str">
            <v>PEÇ</v>
          </cell>
          <cell r="G4740" t="str">
            <v>16</v>
          </cell>
          <cell r="H4740">
            <v>200</v>
          </cell>
        </row>
        <row r="4741">
          <cell r="A4741">
            <v>304801</v>
          </cell>
          <cell r="B4741" t="str">
            <v>EXTREMIDA CEFJGS10 200</v>
          </cell>
          <cell r="C4741" t="str">
            <v>CEFJGS10 200</v>
          </cell>
          <cell r="D4741">
            <v>65.8</v>
          </cell>
          <cell r="E4741">
            <v>196.31</v>
          </cell>
          <cell r="F4741" t="str">
            <v>PEÇ</v>
          </cell>
          <cell r="G4741" t="str">
            <v>10</v>
          </cell>
          <cell r="H4741">
            <v>200</v>
          </cell>
        </row>
        <row r="4742">
          <cell r="A4742">
            <v>304802</v>
          </cell>
          <cell r="B4742" t="str">
            <v>EXTREMIDA CEFJGS25 200</v>
          </cell>
          <cell r="C4742" t="str">
            <v>CEFJGS25 200</v>
          </cell>
          <cell r="D4742">
            <v>72.099999999999994</v>
          </cell>
          <cell r="E4742">
            <v>0</v>
          </cell>
          <cell r="F4742" t="str">
            <v>PEÇ</v>
          </cell>
          <cell r="G4742" t="str">
            <v>25</v>
          </cell>
          <cell r="H4742">
            <v>200</v>
          </cell>
        </row>
        <row r="4743">
          <cell r="A4743">
            <v>304803</v>
          </cell>
          <cell r="B4743" t="str">
            <v>EXTREMIDA CEFJGS16 250</v>
          </cell>
          <cell r="C4743" t="str">
            <v>CEFJGS16 250</v>
          </cell>
          <cell r="D4743">
            <v>97.12</v>
          </cell>
          <cell r="E4743">
            <v>226.07</v>
          </cell>
          <cell r="F4743" t="str">
            <v>PEÇ</v>
          </cell>
          <cell r="G4743" t="str">
            <v>16</v>
          </cell>
          <cell r="H4743">
            <v>250</v>
          </cell>
        </row>
        <row r="4744">
          <cell r="A4744">
            <v>304804</v>
          </cell>
          <cell r="B4744" t="str">
            <v>EXTREMIDA CEFJGS10 250</v>
          </cell>
          <cell r="C4744" t="str">
            <v>CEFJGS10 250</v>
          </cell>
          <cell r="D4744">
            <v>100.43</v>
          </cell>
          <cell r="E4744">
            <v>0</v>
          </cell>
          <cell r="F4744" t="str">
            <v>PEÇ</v>
          </cell>
          <cell r="G4744" t="str">
            <v>10</v>
          </cell>
          <cell r="H4744">
            <v>250</v>
          </cell>
        </row>
        <row r="4745">
          <cell r="A4745">
            <v>304805</v>
          </cell>
          <cell r="B4745" t="str">
            <v>EXTREMIDA CEFJGS25 250</v>
          </cell>
          <cell r="C4745" t="str">
            <v>CEFJGS25 250</v>
          </cell>
          <cell r="D4745">
            <v>106.88</v>
          </cell>
          <cell r="E4745">
            <v>0</v>
          </cell>
          <cell r="F4745" t="str">
            <v>PEÇ</v>
          </cell>
          <cell r="G4745" t="str">
            <v>25</v>
          </cell>
          <cell r="H4745">
            <v>250</v>
          </cell>
        </row>
        <row r="4746">
          <cell r="A4746">
            <v>304806</v>
          </cell>
          <cell r="B4746" t="str">
            <v>EXTREMIDA CEFJGS10XP 250</v>
          </cell>
          <cell r="C4746" t="str">
            <v>CEFJGS10XP 250</v>
          </cell>
          <cell r="D4746">
            <v>122.22</v>
          </cell>
          <cell r="E4746">
            <v>495.19</v>
          </cell>
          <cell r="F4746" t="str">
            <v>PEÇ</v>
          </cell>
          <cell r="G4746" t="str">
            <v>10</v>
          </cell>
          <cell r="H4746">
            <v>250</v>
          </cell>
        </row>
        <row r="4747">
          <cell r="A4747">
            <v>304807</v>
          </cell>
          <cell r="B4747" t="str">
            <v>EXTREMIDA CEFJGS10XP 300</v>
          </cell>
          <cell r="C4747" t="str">
            <v>CEFJGS10XP 300</v>
          </cell>
          <cell r="D4747">
            <v>150.81</v>
          </cell>
          <cell r="E4747">
            <v>0</v>
          </cell>
          <cell r="F4747" t="str">
            <v>PEÇ</v>
          </cell>
          <cell r="G4747" t="str">
            <v>10</v>
          </cell>
          <cell r="H4747">
            <v>300</v>
          </cell>
        </row>
        <row r="4748">
          <cell r="A4748">
            <v>304808</v>
          </cell>
          <cell r="B4748" t="str">
            <v>EXTREMIDA CEFJGS16 300</v>
          </cell>
          <cell r="C4748" t="str">
            <v>CEFJGS16 300</v>
          </cell>
          <cell r="D4748">
            <v>125.2</v>
          </cell>
          <cell r="E4748">
            <v>0</v>
          </cell>
          <cell r="F4748" t="str">
            <v>PEÇ</v>
          </cell>
          <cell r="G4748" t="str">
            <v>16</v>
          </cell>
          <cell r="H4748">
            <v>300</v>
          </cell>
        </row>
        <row r="4749">
          <cell r="A4749">
            <v>304809</v>
          </cell>
          <cell r="B4749" t="str">
            <v>EXTREMIDA CEFJGS10 300</v>
          </cell>
          <cell r="C4749" t="str">
            <v>CEFJGS10 300</v>
          </cell>
          <cell r="D4749">
            <v>125.2</v>
          </cell>
          <cell r="E4749">
            <v>0</v>
          </cell>
          <cell r="F4749" t="str">
            <v>PEÇ</v>
          </cell>
          <cell r="G4749" t="str">
            <v>10</v>
          </cell>
          <cell r="H4749">
            <v>300</v>
          </cell>
        </row>
        <row r="4750">
          <cell r="A4750">
            <v>304810</v>
          </cell>
          <cell r="B4750" t="str">
            <v>EXTREMIDA CEFJGS25 300</v>
          </cell>
          <cell r="C4750" t="str">
            <v>CEFJGS25 300</v>
          </cell>
          <cell r="D4750">
            <v>137.61000000000001</v>
          </cell>
          <cell r="E4750">
            <v>0</v>
          </cell>
          <cell r="F4750" t="str">
            <v>PEÇ</v>
          </cell>
          <cell r="G4750" t="str">
            <v>25</v>
          </cell>
          <cell r="H4750">
            <v>300</v>
          </cell>
        </row>
        <row r="4751">
          <cell r="A4751">
            <v>304815</v>
          </cell>
          <cell r="B4751" t="str">
            <v>EXTREMIDA CEFJGS10 400</v>
          </cell>
          <cell r="C4751" t="str">
            <v>CEFJGS10 400</v>
          </cell>
          <cell r="D4751">
            <v>232.46</v>
          </cell>
          <cell r="E4751">
            <v>725.11</v>
          </cell>
          <cell r="F4751" t="str">
            <v>PEÇ</v>
          </cell>
          <cell r="G4751" t="str">
            <v>10</v>
          </cell>
          <cell r="H4751">
            <v>400</v>
          </cell>
        </row>
        <row r="4752">
          <cell r="A4752">
            <v>304816</v>
          </cell>
          <cell r="B4752" t="str">
            <v>EXTREMIDA CEFJGS10XP 400</v>
          </cell>
          <cell r="C4752" t="str">
            <v>CEFJGS10XP 400</v>
          </cell>
          <cell r="D4752">
            <v>284.89999999999998</v>
          </cell>
          <cell r="E4752">
            <v>0</v>
          </cell>
          <cell r="F4752" t="str">
            <v>PEÇ</v>
          </cell>
          <cell r="G4752" t="str">
            <v>10</v>
          </cell>
          <cell r="H4752">
            <v>400</v>
          </cell>
        </row>
        <row r="4753">
          <cell r="A4753">
            <v>304817</v>
          </cell>
          <cell r="B4753" t="str">
            <v>EXTREMIDA CEFJGS16 400</v>
          </cell>
          <cell r="C4753" t="str">
            <v>CEFJGS16 400</v>
          </cell>
          <cell r="D4753">
            <v>250.74</v>
          </cell>
          <cell r="E4753">
            <v>466.13</v>
          </cell>
          <cell r="F4753" t="str">
            <v>PEÇ</v>
          </cell>
          <cell r="G4753" t="str">
            <v>16</v>
          </cell>
          <cell r="H4753">
            <v>400</v>
          </cell>
        </row>
        <row r="4754">
          <cell r="A4754">
            <v>304818</v>
          </cell>
          <cell r="B4754" t="str">
            <v>EXTREMIDA CEFJGS25 400</v>
          </cell>
          <cell r="C4754" t="str">
            <v>CEFJGS25 400</v>
          </cell>
          <cell r="D4754">
            <v>310.18</v>
          </cell>
          <cell r="E4754">
            <v>0</v>
          </cell>
          <cell r="F4754" t="str">
            <v>PEÇ</v>
          </cell>
          <cell r="G4754" t="str">
            <v>25</v>
          </cell>
          <cell r="H4754">
            <v>400</v>
          </cell>
        </row>
        <row r="4755">
          <cell r="A4755">
            <v>304822</v>
          </cell>
          <cell r="B4755" t="str">
            <v>EXTREMIDA CEFJGS10 500</v>
          </cell>
          <cell r="C4755" t="str">
            <v>CEFJGS10 500</v>
          </cell>
          <cell r="D4755">
            <v>324.77</v>
          </cell>
          <cell r="E4755">
            <v>1033.96</v>
          </cell>
          <cell r="F4755" t="str">
            <v>PEÇ</v>
          </cell>
          <cell r="G4755" t="str">
            <v>10</v>
          </cell>
          <cell r="H4755">
            <v>500</v>
          </cell>
        </row>
        <row r="4756">
          <cell r="A4756">
            <v>304823</v>
          </cell>
          <cell r="B4756" t="str">
            <v>EXTREMIDA CEFJGS10XP 500</v>
          </cell>
          <cell r="C4756" t="str">
            <v>CEFJGS10XP 500</v>
          </cell>
          <cell r="D4756">
            <v>399.91</v>
          </cell>
          <cell r="E4756">
            <v>0</v>
          </cell>
          <cell r="F4756" t="str">
            <v>PEÇ</v>
          </cell>
          <cell r="G4756" t="str">
            <v>10</v>
          </cell>
          <cell r="H4756">
            <v>500</v>
          </cell>
        </row>
        <row r="4757">
          <cell r="A4757">
            <v>304824</v>
          </cell>
          <cell r="B4757" t="str">
            <v>EXTREMIDA CEFJGS16 500</v>
          </cell>
          <cell r="C4757" t="str">
            <v>CEFJGS16 500</v>
          </cell>
          <cell r="D4757">
            <v>368.2</v>
          </cell>
          <cell r="E4757">
            <v>0</v>
          </cell>
          <cell r="F4757" t="str">
            <v>PEÇ</v>
          </cell>
          <cell r="G4757" t="str">
            <v>16</v>
          </cell>
          <cell r="H4757">
            <v>500</v>
          </cell>
        </row>
        <row r="4758">
          <cell r="A4758">
            <v>304825</v>
          </cell>
          <cell r="B4758" t="str">
            <v>EXTREMIDA CEFJGS25 500</v>
          </cell>
          <cell r="C4758" t="str">
            <v>CEFJGS25 500</v>
          </cell>
          <cell r="D4758">
            <v>430.16</v>
          </cell>
          <cell r="E4758">
            <v>0</v>
          </cell>
          <cell r="F4758" t="str">
            <v>PEÇ</v>
          </cell>
          <cell r="G4758" t="str">
            <v>25</v>
          </cell>
          <cell r="H4758">
            <v>500</v>
          </cell>
        </row>
        <row r="4759">
          <cell r="A4759">
            <v>304826</v>
          </cell>
          <cell r="B4759" t="str">
            <v>EXTREMIDA CEFJGS10 600</v>
          </cell>
          <cell r="C4759" t="str">
            <v>CEFJGS10 600</v>
          </cell>
          <cell r="D4759">
            <v>821.19</v>
          </cell>
          <cell r="E4759">
            <v>996.35</v>
          </cell>
          <cell r="F4759" t="str">
            <v>PEÇ</v>
          </cell>
          <cell r="G4759" t="str">
            <v>10</v>
          </cell>
          <cell r="H4759">
            <v>600</v>
          </cell>
        </row>
        <row r="4760">
          <cell r="A4760">
            <v>304827</v>
          </cell>
          <cell r="B4760" t="str">
            <v>EXTREMIDA CEFJGS10X 600</v>
          </cell>
          <cell r="C4760" t="str">
            <v>CEFJGS10X 600</v>
          </cell>
          <cell r="D4760">
            <v>816.77</v>
          </cell>
          <cell r="E4760">
            <v>0</v>
          </cell>
          <cell r="F4760" t="str">
            <v>PEÇ</v>
          </cell>
          <cell r="G4760" t="str">
            <v>10</v>
          </cell>
          <cell r="H4760">
            <v>600</v>
          </cell>
        </row>
        <row r="4761">
          <cell r="A4761">
            <v>304828</v>
          </cell>
          <cell r="B4761" t="str">
            <v>EXTREMIDA CEFJGS16 600</v>
          </cell>
          <cell r="C4761" t="str">
            <v>CEFJGS16 600</v>
          </cell>
          <cell r="D4761">
            <v>865.47</v>
          </cell>
          <cell r="E4761">
            <v>0</v>
          </cell>
          <cell r="F4761" t="str">
            <v>PEÇ</v>
          </cell>
          <cell r="G4761" t="str">
            <v>16</v>
          </cell>
          <cell r="H4761">
            <v>600</v>
          </cell>
        </row>
        <row r="4762">
          <cell r="A4762">
            <v>304829</v>
          </cell>
          <cell r="B4762" t="str">
            <v>EXTREMIDA CEFJGS25 600</v>
          </cell>
          <cell r="C4762" t="str">
            <v>CEFJGS25 600</v>
          </cell>
          <cell r="D4762">
            <v>899.51</v>
          </cell>
          <cell r="E4762">
            <v>0</v>
          </cell>
          <cell r="F4762" t="str">
            <v>PEÇ</v>
          </cell>
          <cell r="G4762" t="str">
            <v>25</v>
          </cell>
          <cell r="H4762">
            <v>600</v>
          </cell>
        </row>
        <row r="4763">
          <cell r="A4763">
            <v>304830</v>
          </cell>
          <cell r="B4763" t="str">
            <v>EXTREMIDA CEFJGS16 700</v>
          </cell>
          <cell r="C4763" t="str">
            <v>CEFJGS16 700</v>
          </cell>
          <cell r="D4763">
            <v>1281.67</v>
          </cell>
          <cell r="E4763">
            <v>0</v>
          </cell>
          <cell r="F4763" t="str">
            <v>PEÇ</v>
          </cell>
          <cell r="G4763" t="str">
            <v>16</v>
          </cell>
          <cell r="H4763">
            <v>700</v>
          </cell>
        </row>
        <row r="4764">
          <cell r="A4764">
            <v>304831</v>
          </cell>
          <cell r="B4764" t="str">
            <v>EXTREMIDA CEFJGS10 700</v>
          </cell>
          <cell r="C4764" t="str">
            <v>CEFJGS10 700</v>
          </cell>
          <cell r="D4764">
            <v>1056.52</v>
          </cell>
          <cell r="E4764">
            <v>1773.96</v>
          </cell>
          <cell r="F4764" t="str">
            <v>PEÇ</v>
          </cell>
          <cell r="G4764" t="str">
            <v>10</v>
          </cell>
          <cell r="H4764">
            <v>700</v>
          </cell>
        </row>
        <row r="4765">
          <cell r="A4765">
            <v>304832</v>
          </cell>
          <cell r="B4765" t="str">
            <v>EXTREMIDA CEFJGS25 700</v>
          </cell>
          <cell r="C4765" t="str">
            <v>CEFJGS25 700</v>
          </cell>
          <cell r="D4765">
            <v>1300.4100000000001</v>
          </cell>
          <cell r="E4765">
            <v>0</v>
          </cell>
          <cell r="F4765" t="str">
            <v>PEÇ</v>
          </cell>
          <cell r="G4765" t="str">
            <v>25</v>
          </cell>
          <cell r="H4765">
            <v>700</v>
          </cell>
        </row>
        <row r="4766">
          <cell r="A4766">
            <v>304833</v>
          </cell>
          <cell r="B4766" t="str">
            <v>EXTREMIDA CEFJGS16 800 SP</v>
          </cell>
          <cell r="C4766" t="str">
            <v>CEFJGS16 800 SP</v>
          </cell>
          <cell r="D4766">
            <v>1227.6300000000001</v>
          </cell>
          <cell r="E4766">
            <v>2285.4899999999998</v>
          </cell>
          <cell r="F4766" t="str">
            <v>PEÇ</v>
          </cell>
          <cell r="G4766" t="str">
            <v>16</v>
          </cell>
          <cell r="H4766">
            <v>800</v>
          </cell>
          <cell r="I4766" t="str">
            <v>SP</v>
          </cell>
        </row>
        <row r="4767">
          <cell r="A4767">
            <v>304834</v>
          </cell>
          <cell r="B4767" t="str">
            <v>EXTREMIDA CEFJGS10 800 SP</v>
          </cell>
          <cell r="C4767" t="str">
            <v>CEFJGS10 800 SP</v>
          </cell>
          <cell r="D4767">
            <v>1180.45</v>
          </cell>
          <cell r="E4767">
            <v>2286.14</v>
          </cell>
          <cell r="F4767" t="str">
            <v>PEÇ</v>
          </cell>
          <cell r="G4767" t="str">
            <v>10</v>
          </cell>
          <cell r="H4767">
            <v>800</v>
          </cell>
          <cell r="I4767" t="str">
            <v>SP</v>
          </cell>
        </row>
        <row r="4768">
          <cell r="A4768">
            <v>304835</v>
          </cell>
          <cell r="B4768" t="str">
            <v>EXTREMIDA CEFJGS16 800</v>
          </cell>
          <cell r="C4768" t="str">
            <v>CEFJGS16 800</v>
          </cell>
          <cell r="D4768">
            <v>1252.5999999999999</v>
          </cell>
          <cell r="E4768">
            <v>0</v>
          </cell>
          <cell r="F4768" t="str">
            <v>PEÇ</v>
          </cell>
          <cell r="G4768" t="str">
            <v>16</v>
          </cell>
          <cell r="H4768">
            <v>800</v>
          </cell>
        </row>
        <row r="4769">
          <cell r="A4769">
            <v>304836</v>
          </cell>
          <cell r="B4769" t="str">
            <v>EXTREMIDA CEFJGS10 800</v>
          </cell>
          <cell r="C4769" t="str">
            <v>CEFJGS10 800</v>
          </cell>
          <cell r="D4769">
            <v>1203.93</v>
          </cell>
          <cell r="E4769">
            <v>2285.4899999999998</v>
          </cell>
          <cell r="F4769" t="str">
            <v>PEÇ</v>
          </cell>
          <cell r="G4769" t="str">
            <v>10</v>
          </cell>
          <cell r="H4769">
            <v>800</v>
          </cell>
        </row>
        <row r="4770">
          <cell r="A4770">
            <v>304837</v>
          </cell>
          <cell r="B4770" t="str">
            <v>EXTREMIDA CEFJGS10X 800</v>
          </cell>
          <cell r="C4770" t="str">
            <v>CEFJGS10X 800</v>
          </cell>
          <cell r="D4770">
            <v>1215.96</v>
          </cell>
          <cell r="E4770">
            <v>2355.33</v>
          </cell>
          <cell r="F4770" t="str">
            <v>PEÇ</v>
          </cell>
          <cell r="G4770" t="str">
            <v>10</v>
          </cell>
          <cell r="H4770">
            <v>800</v>
          </cell>
        </row>
        <row r="4771">
          <cell r="A4771">
            <v>304838</v>
          </cell>
          <cell r="B4771" t="str">
            <v>EXTREMIDA CEFJGS25 800</v>
          </cell>
          <cell r="C4771" t="str">
            <v>CEFJGS25 800</v>
          </cell>
          <cell r="D4771">
            <v>1248.53</v>
          </cell>
          <cell r="E4771">
            <v>0</v>
          </cell>
          <cell r="F4771" t="str">
            <v>PEÇ</v>
          </cell>
          <cell r="G4771" t="str">
            <v>25</v>
          </cell>
          <cell r="H4771">
            <v>800</v>
          </cell>
        </row>
        <row r="4772">
          <cell r="A4772">
            <v>304839</v>
          </cell>
          <cell r="B4772" t="str">
            <v>EXTREMIDA CEFJGS16 900</v>
          </cell>
          <cell r="C4772" t="str">
            <v>CEFJGS16 900</v>
          </cell>
          <cell r="D4772">
            <v>1437.15</v>
          </cell>
          <cell r="E4772">
            <v>0</v>
          </cell>
          <cell r="F4772" t="str">
            <v>PEÇ</v>
          </cell>
          <cell r="G4772" t="str">
            <v>16</v>
          </cell>
          <cell r="H4772">
            <v>900</v>
          </cell>
        </row>
        <row r="4773">
          <cell r="A4773">
            <v>304840</v>
          </cell>
          <cell r="B4773" t="str">
            <v>EXTREMIDA CEFJGS10 900</v>
          </cell>
          <cell r="C4773" t="str">
            <v>CEFJGS10 900</v>
          </cell>
          <cell r="D4773">
            <v>1362.47</v>
          </cell>
          <cell r="E4773">
            <v>0</v>
          </cell>
          <cell r="F4773" t="str">
            <v>PEÇ</v>
          </cell>
          <cell r="G4773" t="str">
            <v>10</v>
          </cell>
          <cell r="H4773">
            <v>900</v>
          </cell>
        </row>
        <row r="4774">
          <cell r="A4774">
            <v>304841</v>
          </cell>
          <cell r="B4774" t="str">
            <v>EXTREMIDA CEFJGS10X 900</v>
          </cell>
          <cell r="C4774" t="str">
            <v>CEFJGS10X 900</v>
          </cell>
          <cell r="D4774">
            <v>1352.37</v>
          </cell>
          <cell r="E4774">
            <v>0</v>
          </cell>
          <cell r="F4774" t="str">
            <v>PEÇ</v>
          </cell>
          <cell r="G4774" t="str">
            <v>10</v>
          </cell>
          <cell r="H4774">
            <v>900</v>
          </cell>
        </row>
        <row r="4775">
          <cell r="A4775">
            <v>304842</v>
          </cell>
          <cell r="B4775" t="str">
            <v>EXTREMIDA CEFJGS25 900</v>
          </cell>
          <cell r="C4775" t="str">
            <v>CEFJGS25 900</v>
          </cell>
          <cell r="D4775">
            <v>1472.01</v>
          </cell>
          <cell r="E4775">
            <v>0</v>
          </cell>
          <cell r="F4775" t="str">
            <v>PEÇ</v>
          </cell>
          <cell r="G4775" t="str">
            <v>25</v>
          </cell>
          <cell r="H4775">
            <v>900</v>
          </cell>
        </row>
        <row r="4776">
          <cell r="A4776">
            <v>304843</v>
          </cell>
          <cell r="B4776" t="str">
            <v>C/FLANGE  CFJMX 1000</v>
          </cell>
          <cell r="C4776" t="str">
            <v>CFJMX 1000</v>
          </cell>
          <cell r="D4776">
            <v>884.8</v>
          </cell>
          <cell r="E4776">
            <v>0</v>
          </cell>
          <cell r="F4776" t="str">
            <v>PEÇ</v>
          </cell>
          <cell r="H4776">
            <v>1000</v>
          </cell>
        </row>
        <row r="4777">
          <cell r="A4777">
            <v>304844</v>
          </cell>
          <cell r="B4777" t="str">
            <v>C/FLANGE  CFJM 1000</v>
          </cell>
          <cell r="C4777" t="str">
            <v>CFJM 1000</v>
          </cell>
          <cell r="D4777">
            <v>886.57</v>
          </cell>
          <cell r="E4777">
            <v>1170.9000000000001</v>
          </cell>
          <cell r="F4777" t="str">
            <v>PEÇ</v>
          </cell>
          <cell r="H4777">
            <v>1000</v>
          </cell>
        </row>
        <row r="4778">
          <cell r="A4778">
            <v>304845</v>
          </cell>
          <cell r="B4778" t="str">
            <v>C/FLANGE  CFJMX 1200</v>
          </cell>
          <cell r="C4778" t="str">
            <v>CFJMX 1200</v>
          </cell>
          <cell r="D4778">
            <v>910.76</v>
          </cell>
          <cell r="E4778">
            <v>0</v>
          </cell>
          <cell r="F4778" t="str">
            <v>PEÇ</v>
          </cell>
          <cell r="H4778">
            <v>1200</v>
          </cell>
        </row>
        <row r="4779">
          <cell r="A4779">
            <v>304846</v>
          </cell>
          <cell r="B4779" t="str">
            <v>C/FLANGE  CFJM 1200</v>
          </cell>
          <cell r="C4779" t="str">
            <v>CFJM 1200</v>
          </cell>
          <cell r="D4779">
            <v>902.45</v>
          </cell>
          <cell r="E4779">
            <v>1535.62</v>
          </cell>
          <cell r="F4779" t="str">
            <v>PEÇ</v>
          </cell>
          <cell r="H4779">
            <v>1200</v>
          </cell>
        </row>
        <row r="4780">
          <cell r="A4780">
            <v>304847</v>
          </cell>
          <cell r="B4780" t="str">
            <v>C/FLANGE  CFJMX 300</v>
          </cell>
          <cell r="C4780" t="str">
            <v>CFJMX 300</v>
          </cell>
          <cell r="D4780">
            <v>51.79</v>
          </cell>
          <cell r="E4780">
            <v>0</v>
          </cell>
          <cell r="F4780" t="str">
            <v>PEÇ</v>
          </cell>
          <cell r="H4780">
            <v>300</v>
          </cell>
        </row>
        <row r="4781">
          <cell r="A4781">
            <v>304848</v>
          </cell>
          <cell r="B4781" t="str">
            <v>C/FLANGE  CFJM 300</v>
          </cell>
          <cell r="C4781" t="str">
            <v>CFJM 300</v>
          </cell>
          <cell r="D4781">
            <v>39.72</v>
          </cell>
          <cell r="E4781">
            <v>146.66</v>
          </cell>
          <cell r="F4781" t="str">
            <v>PEÇ</v>
          </cell>
          <cell r="H4781">
            <v>300</v>
          </cell>
        </row>
        <row r="4782">
          <cell r="A4782">
            <v>304849</v>
          </cell>
          <cell r="B4782" t="str">
            <v>C/FLANGE  CFJMDI 350 387</v>
          </cell>
          <cell r="C4782" t="str">
            <v>CFJMDI 350 387</v>
          </cell>
          <cell r="D4782">
            <v>61.08</v>
          </cell>
          <cell r="E4782">
            <v>0</v>
          </cell>
          <cell r="F4782" t="str">
            <v>PEÇ</v>
          </cell>
          <cell r="H4782">
            <v>350</v>
          </cell>
          <cell r="I4782">
            <v>387</v>
          </cell>
        </row>
        <row r="4783">
          <cell r="A4783">
            <v>304850</v>
          </cell>
          <cell r="B4783" t="str">
            <v>C/FLANGE  CFJM 350</v>
          </cell>
          <cell r="C4783" t="str">
            <v>CFJM 350</v>
          </cell>
          <cell r="D4783">
            <v>58.25</v>
          </cell>
          <cell r="E4783">
            <v>169.2</v>
          </cell>
          <cell r="F4783" t="str">
            <v>PEÇ</v>
          </cell>
          <cell r="H4783">
            <v>350</v>
          </cell>
        </row>
        <row r="4784">
          <cell r="A4784">
            <v>304851</v>
          </cell>
          <cell r="B4784" t="str">
            <v>C/FLANGE  CFJMX 400</v>
          </cell>
          <cell r="C4784" t="str">
            <v>CFJMX 400</v>
          </cell>
          <cell r="D4784">
            <v>89.03</v>
          </cell>
          <cell r="E4784">
            <v>0</v>
          </cell>
          <cell r="F4784" t="str">
            <v>PEÇ</v>
          </cell>
          <cell r="H4784">
            <v>400</v>
          </cell>
        </row>
        <row r="4785">
          <cell r="A4785">
            <v>304852</v>
          </cell>
          <cell r="B4785" t="str">
            <v>C/FLANGE  CFJM 400</v>
          </cell>
          <cell r="C4785" t="str">
            <v>CFJM 400</v>
          </cell>
          <cell r="D4785">
            <v>67.81</v>
          </cell>
          <cell r="E4785">
            <v>197.37</v>
          </cell>
          <cell r="F4785" t="str">
            <v>PEÇ</v>
          </cell>
          <cell r="H4785">
            <v>400</v>
          </cell>
        </row>
        <row r="4786">
          <cell r="A4786">
            <v>304853</v>
          </cell>
          <cell r="B4786" t="str">
            <v>C/FLANGE  CFJMX 450</v>
          </cell>
          <cell r="C4786" t="str">
            <v>CFJMX 450</v>
          </cell>
          <cell r="D4786">
            <v>121.91</v>
          </cell>
          <cell r="E4786">
            <v>0</v>
          </cell>
          <cell r="F4786" t="str">
            <v>PEÇ</v>
          </cell>
          <cell r="H4786">
            <v>450</v>
          </cell>
        </row>
        <row r="4787">
          <cell r="A4787">
            <v>304854</v>
          </cell>
          <cell r="B4787" t="str">
            <v>C/FLANGE  CFJM 450</v>
          </cell>
          <cell r="C4787" t="str">
            <v>CFJM 450</v>
          </cell>
          <cell r="D4787">
            <v>111.55</v>
          </cell>
          <cell r="E4787">
            <v>244.4</v>
          </cell>
          <cell r="F4787" t="str">
            <v>PEÇ</v>
          </cell>
          <cell r="H4787">
            <v>450</v>
          </cell>
        </row>
        <row r="4788">
          <cell r="A4788">
            <v>304855</v>
          </cell>
          <cell r="B4788" t="str">
            <v>C/FLANGE  CFJMX 500</v>
          </cell>
          <cell r="C4788" t="str">
            <v>CFJMX 500</v>
          </cell>
          <cell r="D4788">
            <v>140.58000000000001</v>
          </cell>
          <cell r="E4788">
            <v>0</v>
          </cell>
          <cell r="F4788" t="str">
            <v>PEÇ</v>
          </cell>
          <cell r="H4788">
            <v>500</v>
          </cell>
        </row>
        <row r="4789">
          <cell r="A4789">
            <v>304856</v>
          </cell>
          <cell r="B4789" t="str">
            <v>C/FLANGE  CFJM 500</v>
          </cell>
          <cell r="C4789" t="str">
            <v>CFJM 500</v>
          </cell>
          <cell r="D4789">
            <v>108.77</v>
          </cell>
          <cell r="E4789">
            <v>291.38</v>
          </cell>
          <cell r="F4789" t="str">
            <v>PEÇ</v>
          </cell>
          <cell r="H4789">
            <v>500</v>
          </cell>
        </row>
        <row r="4790">
          <cell r="A4790">
            <v>304857</v>
          </cell>
          <cell r="B4790" t="str">
            <v>C/FLANGE  CFJMX 600</v>
          </cell>
          <cell r="C4790" t="str">
            <v>CFJMX 600</v>
          </cell>
          <cell r="D4790">
            <v>207.94</v>
          </cell>
          <cell r="E4790">
            <v>0</v>
          </cell>
          <cell r="F4790" t="str">
            <v>PEÇ</v>
          </cell>
          <cell r="H4790">
            <v>600</v>
          </cell>
        </row>
        <row r="4791">
          <cell r="A4791">
            <v>304858</v>
          </cell>
          <cell r="B4791" t="str">
            <v>C/FLANGE  CFJM 60</v>
          </cell>
          <cell r="C4791" t="str">
            <v>CFJM 60</v>
          </cell>
          <cell r="D4791">
            <v>138.38999999999999</v>
          </cell>
          <cell r="E4791">
            <v>376</v>
          </cell>
          <cell r="F4791" t="str">
            <v>PEÇ</v>
          </cell>
          <cell r="H4791">
            <v>60</v>
          </cell>
        </row>
        <row r="4792">
          <cell r="A4792">
            <v>304859</v>
          </cell>
          <cell r="B4792" t="str">
            <v>C/FLANGE  CFJMX 700</v>
          </cell>
          <cell r="C4792" t="str">
            <v>CFJMX 700</v>
          </cell>
          <cell r="D4792">
            <v>637.45000000000005</v>
          </cell>
          <cell r="E4792">
            <v>0</v>
          </cell>
          <cell r="F4792" t="str">
            <v>PEÇ</v>
          </cell>
          <cell r="H4792">
            <v>700</v>
          </cell>
        </row>
        <row r="4793">
          <cell r="A4793">
            <v>304860</v>
          </cell>
          <cell r="B4793" t="str">
            <v>C/FLANGE  CFJMX 800</v>
          </cell>
          <cell r="C4793" t="str">
            <v>CFJMX 800</v>
          </cell>
          <cell r="D4793">
            <v>303.79000000000002</v>
          </cell>
          <cell r="E4793">
            <v>0</v>
          </cell>
          <cell r="F4793" t="str">
            <v>PEÇ</v>
          </cell>
          <cell r="H4793">
            <v>800</v>
          </cell>
        </row>
        <row r="4794">
          <cell r="A4794">
            <v>304861</v>
          </cell>
          <cell r="B4794" t="str">
            <v>C/FLANGE  CFJM 800</v>
          </cell>
          <cell r="C4794" t="str">
            <v>CFJM 800</v>
          </cell>
          <cell r="D4794">
            <v>250.15</v>
          </cell>
          <cell r="E4794">
            <v>691.02</v>
          </cell>
          <cell r="F4794" t="str">
            <v>PEÇ</v>
          </cell>
          <cell r="H4794">
            <v>800</v>
          </cell>
        </row>
        <row r="4795">
          <cell r="A4795">
            <v>304862</v>
          </cell>
          <cell r="B4795" t="str">
            <v>C/FLANGE  CFJMX 900</v>
          </cell>
          <cell r="C4795" t="str">
            <v>CFJMX 900</v>
          </cell>
          <cell r="D4795">
            <v>765.2</v>
          </cell>
          <cell r="E4795">
            <v>0</v>
          </cell>
          <cell r="F4795" t="str">
            <v>PEÇ</v>
          </cell>
          <cell r="H4795">
            <v>900</v>
          </cell>
        </row>
        <row r="4796">
          <cell r="A4796">
            <v>304863</v>
          </cell>
          <cell r="B4796" t="str">
            <v>C/FLANGE  CFJM 900</v>
          </cell>
          <cell r="C4796" t="str">
            <v>CFJM 900</v>
          </cell>
          <cell r="D4796">
            <v>774.05</v>
          </cell>
          <cell r="E4796">
            <v>883.01</v>
          </cell>
          <cell r="F4796" t="str">
            <v>PEÇ</v>
          </cell>
          <cell r="H4796">
            <v>900</v>
          </cell>
        </row>
        <row r="4797">
          <cell r="A4797">
            <v>304864</v>
          </cell>
          <cell r="B4797" t="str">
            <v>TUBO-FL-BOL CTUBINTK12FB10 1200 2500</v>
          </cell>
          <cell r="C4797" t="str">
            <v>CTUBINTK12FB10 1200 2500</v>
          </cell>
          <cell r="D4797">
            <v>6361.69</v>
          </cell>
          <cell r="E4797">
            <v>0</v>
          </cell>
          <cell r="F4797" t="str">
            <v>PEÇ</v>
          </cell>
          <cell r="G4797" t="str">
            <v>10</v>
          </cell>
          <cell r="H4797">
            <v>1200</v>
          </cell>
          <cell r="I4797">
            <v>2500</v>
          </cell>
        </row>
        <row r="4798">
          <cell r="A4798">
            <v>304865</v>
          </cell>
          <cell r="B4798" t="str">
            <v>TUBO-FL-BOL CTUBINTK12FB10 700 600</v>
          </cell>
          <cell r="C4798" t="str">
            <v>CTUBINTK12FB10 700 600</v>
          </cell>
          <cell r="D4798">
            <v>0.01</v>
          </cell>
          <cell r="E4798">
            <v>0</v>
          </cell>
          <cell r="F4798" t="str">
            <v>PEÇ</v>
          </cell>
          <cell r="G4798" t="str">
            <v>10</v>
          </cell>
          <cell r="H4798">
            <v>700</v>
          </cell>
          <cell r="I4798">
            <v>600</v>
          </cell>
        </row>
        <row r="4799">
          <cell r="A4799">
            <v>304866</v>
          </cell>
          <cell r="B4799" t="str">
            <v>TUBO-FL-BOL CTUBINTK12FB10 700 1000</v>
          </cell>
          <cell r="C4799" t="str">
            <v>CTUBINTK12FB10 700 1000</v>
          </cell>
          <cell r="D4799">
            <v>1355.26</v>
          </cell>
          <cell r="E4799">
            <v>0</v>
          </cell>
          <cell r="F4799" t="str">
            <v>PEÇ</v>
          </cell>
          <cell r="G4799" t="str">
            <v>10</v>
          </cell>
          <cell r="H4799">
            <v>700</v>
          </cell>
          <cell r="I4799">
            <v>1000</v>
          </cell>
        </row>
        <row r="4800">
          <cell r="A4800">
            <v>304867</v>
          </cell>
          <cell r="B4800" t="str">
            <v>TUBO-FL-BOL CTUBINTK12FB10 700 1600</v>
          </cell>
          <cell r="C4800" t="str">
            <v>CTUBINTK12FB10 700 1600</v>
          </cell>
          <cell r="D4800">
            <v>0.01</v>
          </cell>
          <cell r="E4800">
            <v>0</v>
          </cell>
          <cell r="F4800" t="str">
            <v>PEÇ</v>
          </cell>
          <cell r="G4800" t="str">
            <v>10</v>
          </cell>
          <cell r="H4800">
            <v>700</v>
          </cell>
          <cell r="I4800">
            <v>1600</v>
          </cell>
        </row>
        <row r="4801">
          <cell r="A4801">
            <v>304868</v>
          </cell>
          <cell r="B4801" t="str">
            <v>TUBO-FL-BOL CTUBINTK12FB10 700 6000</v>
          </cell>
          <cell r="C4801" t="str">
            <v>CTUBINTK12FB10 700 6000</v>
          </cell>
          <cell r="D4801">
            <v>3870.67</v>
          </cell>
          <cell r="E4801">
            <v>0</v>
          </cell>
          <cell r="F4801" t="str">
            <v>PEÇ</v>
          </cell>
          <cell r="G4801" t="str">
            <v>10</v>
          </cell>
          <cell r="H4801">
            <v>700</v>
          </cell>
          <cell r="I4801">
            <v>6000</v>
          </cell>
        </row>
        <row r="4802">
          <cell r="A4802">
            <v>304869</v>
          </cell>
          <cell r="B4802" t="str">
            <v>TUBO-FL-BOL CTUBINTK12FB10 800 6410</v>
          </cell>
          <cell r="C4802" t="str">
            <v>CTUBINTK12FB10 800 6410</v>
          </cell>
          <cell r="D4802">
            <v>0.01</v>
          </cell>
          <cell r="E4802">
            <v>0</v>
          </cell>
          <cell r="F4802" t="str">
            <v>PEÇ</v>
          </cell>
          <cell r="G4802" t="str">
            <v>10</v>
          </cell>
          <cell r="H4802">
            <v>800</v>
          </cell>
          <cell r="I4802">
            <v>6410</v>
          </cell>
        </row>
        <row r="4803">
          <cell r="A4803">
            <v>304870</v>
          </cell>
          <cell r="B4803" t="str">
            <v>TUBO-FL-BOL CTFB10/16/25 80 800</v>
          </cell>
          <cell r="C4803" t="str">
            <v>CTFB10/16/25 80 800</v>
          </cell>
          <cell r="D4803">
            <v>84.06</v>
          </cell>
          <cell r="E4803">
            <v>0</v>
          </cell>
          <cell r="F4803" t="str">
            <v>PEÇ</v>
          </cell>
          <cell r="G4803" t="str">
            <v>10/16/25</v>
          </cell>
          <cell r="H4803">
            <v>80</v>
          </cell>
          <cell r="I4803">
            <v>800</v>
          </cell>
        </row>
        <row r="4804">
          <cell r="A4804">
            <v>304871</v>
          </cell>
          <cell r="B4804" t="str">
            <v>TUBO-FL-BOL CTFB10/16/25 80 1000</v>
          </cell>
          <cell r="C4804" t="str">
            <v>CTFB10/16/25 80 1000</v>
          </cell>
          <cell r="D4804">
            <v>73.180000000000007</v>
          </cell>
          <cell r="E4804">
            <v>0</v>
          </cell>
          <cell r="F4804" t="str">
            <v>PEÇ</v>
          </cell>
          <cell r="G4804" t="str">
            <v>10/16/25</v>
          </cell>
          <cell r="H4804">
            <v>80</v>
          </cell>
          <cell r="I4804">
            <v>1000</v>
          </cell>
        </row>
        <row r="4805">
          <cell r="A4805">
            <v>304872</v>
          </cell>
          <cell r="B4805" t="str">
            <v>TUBO-FL-BOL CTFB10/16/25 80 1500</v>
          </cell>
          <cell r="C4805" t="str">
            <v>CTFB10/16/25 80 1500</v>
          </cell>
          <cell r="D4805">
            <v>114.31</v>
          </cell>
          <cell r="E4805">
            <v>0</v>
          </cell>
          <cell r="F4805" t="str">
            <v>PEÇ</v>
          </cell>
          <cell r="G4805" t="str">
            <v>10/16/25</v>
          </cell>
          <cell r="H4805">
            <v>80</v>
          </cell>
          <cell r="I4805">
            <v>1500</v>
          </cell>
        </row>
        <row r="4806">
          <cell r="A4806">
            <v>304873</v>
          </cell>
          <cell r="B4806" t="str">
            <v>TUBO-FL-BOL CTFB10/16/25 80 2000</v>
          </cell>
          <cell r="C4806" t="str">
            <v>CTFB10/16/25 80 2000</v>
          </cell>
          <cell r="D4806">
            <v>113.04</v>
          </cell>
          <cell r="E4806">
            <v>0</v>
          </cell>
          <cell r="F4806" t="str">
            <v>PEÇ</v>
          </cell>
          <cell r="G4806" t="str">
            <v>10/16/25</v>
          </cell>
          <cell r="H4806">
            <v>80</v>
          </cell>
          <cell r="I4806">
            <v>2000</v>
          </cell>
        </row>
        <row r="4807">
          <cell r="A4807">
            <v>304874</v>
          </cell>
          <cell r="B4807" t="str">
            <v>TUBO-FL-BOL CTFB10/16/25 80 2500</v>
          </cell>
          <cell r="C4807" t="str">
            <v>CTFB10/16/25 80 2500</v>
          </cell>
          <cell r="D4807">
            <v>158.19</v>
          </cell>
          <cell r="E4807">
            <v>0</v>
          </cell>
          <cell r="F4807" t="str">
            <v>PEÇ</v>
          </cell>
          <cell r="G4807" t="str">
            <v>10/16/25</v>
          </cell>
          <cell r="H4807">
            <v>80</v>
          </cell>
          <cell r="I4807">
            <v>2500</v>
          </cell>
        </row>
        <row r="4808">
          <cell r="A4808">
            <v>304875</v>
          </cell>
          <cell r="B4808" t="str">
            <v>TUBO-FL-BOL CTFB10/16/25 80 3000</v>
          </cell>
          <cell r="C4808" t="str">
            <v>CTFB10/16/25 80 3000</v>
          </cell>
          <cell r="D4808">
            <v>152.88999999999999</v>
          </cell>
          <cell r="E4808">
            <v>0</v>
          </cell>
          <cell r="F4808" t="str">
            <v>PEÇ</v>
          </cell>
          <cell r="G4808" t="str">
            <v>10/16/25</v>
          </cell>
          <cell r="H4808">
            <v>80</v>
          </cell>
          <cell r="I4808">
            <v>3000</v>
          </cell>
        </row>
        <row r="4809">
          <cell r="A4809">
            <v>304876</v>
          </cell>
          <cell r="B4809" t="str">
            <v>TUBO-FL-BOL CTFB10/16/25 80 3500</v>
          </cell>
          <cell r="C4809" t="str">
            <v>CTFB10/16/25 80 3500</v>
          </cell>
          <cell r="D4809">
            <v>202.09</v>
          </cell>
          <cell r="E4809">
            <v>0</v>
          </cell>
          <cell r="F4809" t="str">
            <v>PEÇ</v>
          </cell>
          <cell r="G4809" t="str">
            <v>10/16/25</v>
          </cell>
          <cell r="H4809">
            <v>80</v>
          </cell>
          <cell r="I4809">
            <v>3500</v>
          </cell>
        </row>
        <row r="4810">
          <cell r="A4810">
            <v>304877</v>
          </cell>
          <cell r="B4810" t="str">
            <v>TUBO-FL-BOL CTFB10/16/25 80 4000</v>
          </cell>
          <cell r="C4810" t="str">
            <v>CTFB10/16/25 80 4000</v>
          </cell>
          <cell r="D4810">
            <v>192.75</v>
          </cell>
          <cell r="E4810">
            <v>0</v>
          </cell>
          <cell r="F4810" t="str">
            <v>PEÇ</v>
          </cell>
          <cell r="G4810" t="str">
            <v>10/16/25</v>
          </cell>
          <cell r="H4810">
            <v>80</v>
          </cell>
          <cell r="I4810">
            <v>4000</v>
          </cell>
        </row>
        <row r="4811">
          <cell r="A4811">
            <v>304878</v>
          </cell>
          <cell r="B4811" t="str">
            <v>TUBO-FL-BOL CTFB10/16/25 80 4500</v>
          </cell>
          <cell r="C4811" t="str">
            <v>CTFB10/16/25 80 4500</v>
          </cell>
          <cell r="D4811">
            <v>245.99</v>
          </cell>
          <cell r="E4811">
            <v>0</v>
          </cell>
          <cell r="F4811" t="str">
            <v>PEÇ</v>
          </cell>
          <cell r="G4811" t="str">
            <v>10/16/25</v>
          </cell>
          <cell r="H4811">
            <v>80</v>
          </cell>
          <cell r="I4811">
            <v>4500</v>
          </cell>
        </row>
        <row r="4812">
          <cell r="A4812">
            <v>304879</v>
          </cell>
          <cell r="B4812" t="str">
            <v>TUBO-FL-BOL CTFB10/16/25 80 5000</v>
          </cell>
          <cell r="C4812" t="str">
            <v>CTFB10/16/25 80 5000</v>
          </cell>
          <cell r="D4812">
            <v>232.6</v>
          </cell>
          <cell r="E4812">
            <v>0</v>
          </cell>
          <cell r="F4812" t="str">
            <v>PEÇ</v>
          </cell>
          <cell r="G4812" t="str">
            <v>10/16/25</v>
          </cell>
          <cell r="H4812">
            <v>80</v>
          </cell>
          <cell r="I4812">
            <v>5000</v>
          </cell>
        </row>
        <row r="4813">
          <cell r="A4813">
            <v>304880</v>
          </cell>
          <cell r="B4813" t="str">
            <v>TUBO-FL-BOL CTFB10/16/25 80 5500</v>
          </cell>
          <cell r="C4813" t="str">
            <v>CTFB10/16/25 80 5500</v>
          </cell>
          <cell r="D4813">
            <v>289.88</v>
          </cell>
          <cell r="E4813">
            <v>0</v>
          </cell>
          <cell r="F4813" t="str">
            <v>PEÇ</v>
          </cell>
          <cell r="G4813" t="str">
            <v>10/16/25</v>
          </cell>
          <cell r="H4813">
            <v>80</v>
          </cell>
          <cell r="I4813">
            <v>5500</v>
          </cell>
        </row>
        <row r="4814">
          <cell r="A4814">
            <v>304881</v>
          </cell>
          <cell r="B4814" t="str">
            <v>TUBO-FL-BOL CTFB10/16/25 80 5800</v>
          </cell>
          <cell r="C4814" t="str">
            <v>CTFB10/16/25 80 5800</v>
          </cell>
          <cell r="D4814">
            <v>302.94</v>
          </cell>
          <cell r="E4814">
            <v>0</v>
          </cell>
          <cell r="F4814" t="str">
            <v>PEÇ</v>
          </cell>
          <cell r="G4814" t="str">
            <v>10/16/25</v>
          </cell>
          <cell r="H4814">
            <v>80</v>
          </cell>
          <cell r="I4814">
            <v>5800</v>
          </cell>
        </row>
        <row r="4815">
          <cell r="A4815">
            <v>304882</v>
          </cell>
          <cell r="B4815" t="str">
            <v>TUBO-FL-BOL CTFB10/16 100 280</v>
          </cell>
          <cell r="C4815" t="str">
            <v>CTFB10/16 100 280</v>
          </cell>
          <cell r="D4815">
            <v>63.18</v>
          </cell>
          <cell r="E4815">
            <v>0</v>
          </cell>
          <cell r="F4815" t="str">
            <v>PEÇ</v>
          </cell>
          <cell r="G4815" t="str">
            <v>10/16</v>
          </cell>
          <cell r="H4815">
            <v>100</v>
          </cell>
          <cell r="I4815">
            <v>280</v>
          </cell>
        </row>
        <row r="4816">
          <cell r="A4816">
            <v>304883</v>
          </cell>
          <cell r="B4816" t="str">
            <v>TUBO-FL-BOL CTFB10/16 100 400</v>
          </cell>
          <cell r="C4816" t="str">
            <v>CTFB10/16 100 400</v>
          </cell>
          <cell r="D4816">
            <v>0.01</v>
          </cell>
          <cell r="E4816">
            <v>0</v>
          </cell>
          <cell r="F4816" t="str">
            <v>PEÇ</v>
          </cell>
          <cell r="G4816" t="str">
            <v>10/16</v>
          </cell>
          <cell r="H4816">
            <v>100</v>
          </cell>
          <cell r="I4816">
            <v>400</v>
          </cell>
        </row>
        <row r="4817">
          <cell r="A4817">
            <v>304884</v>
          </cell>
          <cell r="B4817" t="str">
            <v>TUBO-FL-BOL CTFB10/16 100 500</v>
          </cell>
          <cell r="C4817" t="str">
            <v>CTFB10/16 100 500</v>
          </cell>
          <cell r="D4817">
            <v>60.61</v>
          </cell>
          <cell r="E4817">
            <v>2649.6</v>
          </cell>
          <cell r="F4817" t="str">
            <v>PEÇ</v>
          </cell>
          <cell r="G4817" t="str">
            <v>10/16</v>
          </cell>
          <cell r="H4817">
            <v>100</v>
          </cell>
          <cell r="I4817">
            <v>500</v>
          </cell>
        </row>
        <row r="4818">
          <cell r="A4818">
            <v>304885</v>
          </cell>
          <cell r="B4818" t="str">
            <v>TUBO-FL-BOL CTFB10/16 100 580</v>
          </cell>
          <cell r="C4818" t="str">
            <v>CTFB10/16 100 580</v>
          </cell>
          <cell r="D4818">
            <v>0.01</v>
          </cell>
          <cell r="E4818">
            <v>0</v>
          </cell>
          <cell r="F4818" t="str">
            <v>PEÇ</v>
          </cell>
          <cell r="G4818" t="str">
            <v>10/16</v>
          </cell>
          <cell r="H4818">
            <v>100</v>
          </cell>
          <cell r="I4818">
            <v>580</v>
          </cell>
        </row>
        <row r="4819">
          <cell r="A4819">
            <v>304886</v>
          </cell>
          <cell r="B4819" t="str">
            <v>TUBO-FL-BOL CTFB10/16 100 700</v>
          </cell>
          <cell r="C4819" t="str">
            <v>CTFB10/16 100 700</v>
          </cell>
          <cell r="D4819">
            <v>88.94</v>
          </cell>
          <cell r="E4819">
            <v>235.82</v>
          </cell>
          <cell r="F4819" t="str">
            <v>PEÇ</v>
          </cell>
          <cell r="G4819" t="str">
            <v>10/16</v>
          </cell>
          <cell r="H4819">
            <v>100</v>
          </cell>
          <cell r="I4819">
            <v>700</v>
          </cell>
        </row>
        <row r="4820">
          <cell r="A4820">
            <v>304887</v>
          </cell>
          <cell r="B4820" t="str">
            <v>TUBO-FL-BOL CTFB10/16 100 800</v>
          </cell>
          <cell r="C4820" t="str">
            <v>CTFB10/16 100 800</v>
          </cell>
          <cell r="D4820">
            <v>90.63</v>
          </cell>
          <cell r="E4820">
            <v>0</v>
          </cell>
          <cell r="F4820" t="str">
            <v>PEÇ</v>
          </cell>
          <cell r="G4820" t="str">
            <v>10/16</v>
          </cell>
          <cell r="H4820">
            <v>100</v>
          </cell>
          <cell r="I4820">
            <v>800</v>
          </cell>
        </row>
        <row r="4821">
          <cell r="A4821">
            <v>304888</v>
          </cell>
          <cell r="B4821" t="str">
            <v>TUBO-FL-BOL CTFB10/16 100 900</v>
          </cell>
          <cell r="C4821" t="str">
            <v>CTFB10/16 100 900</v>
          </cell>
          <cell r="D4821">
            <v>93.22</v>
          </cell>
          <cell r="E4821">
            <v>0</v>
          </cell>
          <cell r="F4821" t="str">
            <v>PEÇ</v>
          </cell>
          <cell r="G4821" t="str">
            <v>10/16</v>
          </cell>
          <cell r="H4821">
            <v>100</v>
          </cell>
          <cell r="I4821">
            <v>900</v>
          </cell>
        </row>
        <row r="4822">
          <cell r="A4822">
            <v>304889</v>
          </cell>
          <cell r="B4822" t="str">
            <v>TUBO-FL-BOL CTFB10/16 100 1000</v>
          </cell>
          <cell r="C4822" t="str">
            <v>CTFB10/16 100 1000</v>
          </cell>
          <cell r="D4822">
            <v>82.55</v>
          </cell>
          <cell r="E4822">
            <v>134.04</v>
          </cell>
          <cell r="F4822" t="str">
            <v>PEÇ</v>
          </cell>
          <cell r="G4822" t="str">
            <v>10/16</v>
          </cell>
          <cell r="H4822">
            <v>100</v>
          </cell>
          <cell r="I4822">
            <v>1000</v>
          </cell>
        </row>
        <row r="4823">
          <cell r="A4823">
            <v>304890</v>
          </cell>
          <cell r="B4823" t="str">
            <v>TUBO-FL-BOL CTFB10/16 100 1180</v>
          </cell>
          <cell r="C4823" t="str">
            <v>CTFB10/16 100 1180</v>
          </cell>
          <cell r="D4823">
            <v>0.01</v>
          </cell>
          <cell r="E4823">
            <v>0</v>
          </cell>
          <cell r="F4823" t="str">
            <v>PEÇ</v>
          </cell>
          <cell r="G4823" t="str">
            <v>10/16</v>
          </cell>
          <cell r="H4823">
            <v>100</v>
          </cell>
          <cell r="I4823">
            <v>1180</v>
          </cell>
        </row>
        <row r="4824">
          <cell r="A4824">
            <v>304891</v>
          </cell>
          <cell r="B4824" t="str">
            <v>TUBO-FL-BOL CTFB10/16 100 1200</v>
          </cell>
          <cell r="C4824" t="str">
            <v>CTFB10/16 100 1200</v>
          </cell>
          <cell r="D4824">
            <v>91.45</v>
          </cell>
          <cell r="E4824">
            <v>369.33</v>
          </cell>
          <cell r="F4824" t="str">
            <v>PEÇ</v>
          </cell>
          <cell r="G4824" t="str">
            <v>10/16</v>
          </cell>
          <cell r="H4824">
            <v>100</v>
          </cell>
          <cell r="I4824">
            <v>1200</v>
          </cell>
        </row>
        <row r="4825">
          <cell r="A4825">
            <v>304892</v>
          </cell>
          <cell r="B4825" t="str">
            <v>TUBO-FL-BOL CTFB10/16 100 1500</v>
          </cell>
          <cell r="C4825" t="str">
            <v>CTFB10/16 100 1500</v>
          </cell>
          <cell r="D4825">
            <v>121.97</v>
          </cell>
          <cell r="E4825">
            <v>0</v>
          </cell>
          <cell r="F4825" t="str">
            <v>PEÇ</v>
          </cell>
          <cell r="G4825" t="str">
            <v>10/16</v>
          </cell>
          <cell r="H4825">
            <v>100</v>
          </cell>
          <cell r="I4825">
            <v>1500</v>
          </cell>
        </row>
        <row r="4826">
          <cell r="A4826">
            <v>304893</v>
          </cell>
          <cell r="B4826" t="str">
            <v>TUBO-FL-BOL CTFB10/16 100 1750</v>
          </cell>
          <cell r="C4826" t="str">
            <v>CTFB10/16 100 1750</v>
          </cell>
          <cell r="D4826">
            <v>0.01</v>
          </cell>
          <cell r="E4826">
            <v>0</v>
          </cell>
          <cell r="F4826" t="str">
            <v>PEÇ</v>
          </cell>
          <cell r="G4826" t="str">
            <v>10/16</v>
          </cell>
          <cell r="H4826">
            <v>100</v>
          </cell>
          <cell r="I4826">
            <v>1750</v>
          </cell>
        </row>
        <row r="4827">
          <cell r="A4827">
            <v>304894</v>
          </cell>
          <cell r="B4827" t="str">
            <v>TUBO-FL-BOL CTFB10/16 100 1900</v>
          </cell>
          <cell r="C4827" t="str">
            <v>CTFB10/16 100 1900</v>
          </cell>
          <cell r="D4827">
            <v>0.01</v>
          </cell>
          <cell r="E4827">
            <v>0</v>
          </cell>
          <cell r="F4827" t="str">
            <v>PEÇ</v>
          </cell>
          <cell r="G4827" t="str">
            <v>10/16</v>
          </cell>
          <cell r="H4827">
            <v>100</v>
          </cell>
          <cell r="I4827">
            <v>1900</v>
          </cell>
        </row>
        <row r="4828">
          <cell r="A4828">
            <v>304895</v>
          </cell>
          <cell r="B4828" t="str">
            <v>TUBO-FL-BOL CTFB10/16 100 2000</v>
          </cell>
          <cell r="C4828" t="str">
            <v>CTFB10/16 100 2000</v>
          </cell>
          <cell r="D4828">
            <v>127.36</v>
          </cell>
          <cell r="E4828">
            <v>0</v>
          </cell>
          <cell r="F4828" t="str">
            <v>PEÇ</v>
          </cell>
          <cell r="G4828" t="str">
            <v>10/16</v>
          </cell>
          <cell r="H4828">
            <v>100</v>
          </cell>
          <cell r="I4828">
            <v>2000</v>
          </cell>
        </row>
        <row r="4829">
          <cell r="A4829">
            <v>304896</v>
          </cell>
          <cell r="B4829" t="str">
            <v>TUBO-FL-BOL CTFB10/16 100 2200</v>
          </cell>
          <cell r="C4829" t="str">
            <v>CTFB10/16 100 2200</v>
          </cell>
          <cell r="D4829">
            <v>0.01</v>
          </cell>
          <cell r="E4829">
            <v>0</v>
          </cell>
          <cell r="F4829" t="str">
            <v>PEÇ</v>
          </cell>
          <cell r="G4829" t="str">
            <v>10/16</v>
          </cell>
          <cell r="H4829">
            <v>100</v>
          </cell>
          <cell r="I4829">
            <v>2200</v>
          </cell>
        </row>
        <row r="4830">
          <cell r="A4830">
            <v>304897</v>
          </cell>
          <cell r="B4830" t="str">
            <v>TUBO-FL-BOL CTFB10/16 100 2500</v>
          </cell>
          <cell r="C4830" t="str">
            <v>CTFB10/16 100 2500</v>
          </cell>
          <cell r="D4830">
            <v>170.08</v>
          </cell>
          <cell r="E4830">
            <v>0</v>
          </cell>
          <cell r="F4830" t="str">
            <v>PEÇ</v>
          </cell>
          <cell r="G4830" t="str">
            <v>10/16</v>
          </cell>
          <cell r="H4830">
            <v>100</v>
          </cell>
          <cell r="I4830">
            <v>2500</v>
          </cell>
        </row>
        <row r="4831">
          <cell r="A4831">
            <v>304898</v>
          </cell>
          <cell r="B4831" t="str">
            <v>TUBO-FL-BOL CTFB10/16 100 2650</v>
          </cell>
          <cell r="C4831" t="str">
            <v>CTFB10/16 100 2650</v>
          </cell>
          <cell r="D4831">
            <v>177.54</v>
          </cell>
          <cell r="E4831">
            <v>348.37</v>
          </cell>
          <cell r="F4831" t="str">
            <v>PEÇ</v>
          </cell>
          <cell r="G4831" t="str">
            <v>10/16</v>
          </cell>
          <cell r="H4831">
            <v>100</v>
          </cell>
          <cell r="I4831">
            <v>2650</v>
          </cell>
        </row>
        <row r="4832">
          <cell r="A4832">
            <v>304899</v>
          </cell>
          <cell r="B4832" t="str">
            <v>TUBO-FL-BOL CTFB10/16 100 3000</v>
          </cell>
          <cell r="C4832" t="str">
            <v>CTFB10/16 100 3000</v>
          </cell>
          <cell r="D4832">
            <v>171.71</v>
          </cell>
          <cell r="E4832">
            <v>348.37</v>
          </cell>
          <cell r="F4832" t="str">
            <v>PEÇ</v>
          </cell>
          <cell r="G4832" t="str">
            <v>10/16</v>
          </cell>
          <cell r="H4832">
            <v>100</v>
          </cell>
          <cell r="I4832">
            <v>3000</v>
          </cell>
        </row>
        <row r="4833">
          <cell r="A4833">
            <v>304900</v>
          </cell>
          <cell r="B4833" t="str">
            <v>TUBO-FL-BOL CTFB10/16 100 3500</v>
          </cell>
          <cell r="C4833" t="str">
            <v>CTFB10/16 100 3500</v>
          </cell>
          <cell r="D4833">
            <v>218.7</v>
          </cell>
          <cell r="E4833">
            <v>0</v>
          </cell>
          <cell r="F4833" t="str">
            <v>PEÇ</v>
          </cell>
          <cell r="G4833" t="str">
            <v>10/16</v>
          </cell>
          <cell r="H4833">
            <v>100</v>
          </cell>
          <cell r="I4833">
            <v>3500</v>
          </cell>
        </row>
        <row r="4834">
          <cell r="A4834">
            <v>304901</v>
          </cell>
          <cell r="B4834" t="str">
            <v>TUBO-FL-BOL CTFB10/16 100 4000</v>
          </cell>
          <cell r="C4834" t="str">
            <v>CTFB10/16 100 4000</v>
          </cell>
          <cell r="D4834">
            <v>216.08</v>
          </cell>
          <cell r="E4834">
            <v>0</v>
          </cell>
          <cell r="F4834" t="str">
            <v>PEÇ</v>
          </cell>
          <cell r="G4834" t="str">
            <v>10/16</v>
          </cell>
          <cell r="H4834">
            <v>100</v>
          </cell>
          <cell r="I4834">
            <v>4000</v>
          </cell>
        </row>
        <row r="4835">
          <cell r="A4835">
            <v>304902</v>
          </cell>
          <cell r="B4835" t="str">
            <v>TUBO-FL-BOL CTFB10/16 100 4500</v>
          </cell>
          <cell r="C4835" t="str">
            <v>CTFB10/16 100 4500</v>
          </cell>
          <cell r="D4835">
            <v>266.77999999999997</v>
          </cell>
          <cell r="E4835">
            <v>0</v>
          </cell>
          <cell r="F4835" t="str">
            <v>PEÇ</v>
          </cell>
          <cell r="G4835" t="str">
            <v>10/16</v>
          </cell>
          <cell r="H4835">
            <v>100</v>
          </cell>
          <cell r="I4835">
            <v>4500</v>
          </cell>
        </row>
        <row r="4836">
          <cell r="A4836">
            <v>304903</v>
          </cell>
          <cell r="B4836" t="str">
            <v>TUBO-FL-BOL CTFB10/16 100 4800</v>
          </cell>
          <cell r="C4836" t="str">
            <v>CTFB10/16 100 4800</v>
          </cell>
          <cell r="D4836">
            <v>0.01</v>
          </cell>
          <cell r="E4836">
            <v>0</v>
          </cell>
          <cell r="F4836" t="str">
            <v>PEÇ</v>
          </cell>
          <cell r="G4836" t="str">
            <v>10/16</v>
          </cell>
          <cell r="H4836">
            <v>100</v>
          </cell>
          <cell r="I4836">
            <v>4800</v>
          </cell>
        </row>
        <row r="4837">
          <cell r="A4837">
            <v>304904</v>
          </cell>
          <cell r="B4837" t="str">
            <v>TUBO-FL-BOL CTFB10/16 100 5000</v>
          </cell>
          <cell r="C4837" t="str">
            <v>CTFB10/16 100 5000</v>
          </cell>
          <cell r="D4837">
            <v>260.89</v>
          </cell>
          <cell r="E4837">
            <v>0</v>
          </cell>
          <cell r="F4837" t="str">
            <v>PEÇ</v>
          </cell>
          <cell r="G4837" t="str">
            <v>10/16</v>
          </cell>
          <cell r="H4837">
            <v>100</v>
          </cell>
          <cell r="I4837">
            <v>5000</v>
          </cell>
        </row>
        <row r="4838">
          <cell r="A4838">
            <v>304905</v>
          </cell>
          <cell r="B4838" t="str">
            <v>TUBO-FL-BOL CTFB10/16 100 5500</v>
          </cell>
          <cell r="C4838" t="str">
            <v>CTFB10/16 100 5500</v>
          </cell>
          <cell r="D4838">
            <v>314.87</v>
          </cell>
          <cell r="E4838">
            <v>596.38</v>
          </cell>
          <cell r="F4838" t="str">
            <v>PEÇ</v>
          </cell>
          <cell r="G4838" t="str">
            <v>10/16</v>
          </cell>
          <cell r="H4838">
            <v>100</v>
          </cell>
          <cell r="I4838">
            <v>5500</v>
          </cell>
        </row>
        <row r="4839">
          <cell r="A4839">
            <v>304906</v>
          </cell>
          <cell r="B4839" t="str">
            <v>TUBO-FL-BOL CTFB10/16 100 5800</v>
          </cell>
          <cell r="C4839" t="str">
            <v>CTFB10/16 100 5800</v>
          </cell>
          <cell r="D4839">
            <v>329.24</v>
          </cell>
          <cell r="E4839">
            <v>0</v>
          </cell>
          <cell r="F4839" t="str">
            <v>PEÇ</v>
          </cell>
          <cell r="G4839" t="str">
            <v>10/16</v>
          </cell>
          <cell r="H4839">
            <v>100</v>
          </cell>
          <cell r="I4839">
            <v>5800</v>
          </cell>
        </row>
        <row r="4840">
          <cell r="A4840">
            <v>304907</v>
          </cell>
          <cell r="B4840" t="str">
            <v>TUBO-FL-BOL CTFB25 100 700</v>
          </cell>
          <cell r="C4840" t="str">
            <v>CTFB25 100 700</v>
          </cell>
          <cell r="D4840">
            <v>0.01</v>
          </cell>
          <cell r="E4840">
            <v>0</v>
          </cell>
          <cell r="F4840" t="str">
            <v>PEÇ</v>
          </cell>
          <cell r="G4840" t="str">
            <v>25</v>
          </cell>
          <cell r="H4840">
            <v>100</v>
          </cell>
          <cell r="I4840">
            <v>700</v>
          </cell>
        </row>
        <row r="4841">
          <cell r="A4841">
            <v>304908</v>
          </cell>
          <cell r="B4841" t="str">
            <v>TUBO-FL-BOL CTFB25 100 800</v>
          </cell>
          <cell r="C4841" t="str">
            <v>CTFB25 100 800</v>
          </cell>
          <cell r="D4841">
            <v>0.01</v>
          </cell>
          <cell r="E4841">
            <v>0</v>
          </cell>
          <cell r="F4841" t="str">
            <v>PEÇ</v>
          </cell>
          <cell r="G4841" t="str">
            <v>25</v>
          </cell>
          <cell r="H4841">
            <v>100</v>
          </cell>
          <cell r="I4841">
            <v>800</v>
          </cell>
        </row>
        <row r="4842">
          <cell r="A4842">
            <v>304909</v>
          </cell>
          <cell r="B4842" t="str">
            <v>TUBO-FL-BOL CTFB25 100 1000</v>
          </cell>
          <cell r="C4842" t="str">
            <v>CTFB25 100 1000</v>
          </cell>
          <cell r="D4842">
            <v>79.760000000000005</v>
          </cell>
          <cell r="E4842">
            <v>0</v>
          </cell>
          <cell r="F4842" t="str">
            <v>PEÇ</v>
          </cell>
          <cell r="G4842" t="str">
            <v>25</v>
          </cell>
          <cell r="H4842">
            <v>100</v>
          </cell>
          <cell r="I4842">
            <v>1000</v>
          </cell>
        </row>
        <row r="4843">
          <cell r="A4843">
            <v>304910</v>
          </cell>
          <cell r="B4843" t="str">
            <v>TUBO-FL-BOL CTFB25 100 1500</v>
          </cell>
          <cell r="C4843" t="str">
            <v>CTFB25 100 1500</v>
          </cell>
          <cell r="D4843">
            <v>125.97</v>
          </cell>
          <cell r="E4843">
            <v>0</v>
          </cell>
          <cell r="F4843" t="str">
            <v>PEÇ</v>
          </cell>
          <cell r="G4843" t="str">
            <v>25</v>
          </cell>
          <cell r="H4843">
            <v>100</v>
          </cell>
          <cell r="I4843">
            <v>1500</v>
          </cell>
        </row>
        <row r="4844">
          <cell r="A4844">
            <v>304911</v>
          </cell>
          <cell r="B4844" t="str">
            <v>TUBO-FL-BOL CTFB25 100 2000</v>
          </cell>
          <cell r="C4844" t="str">
            <v>CTFB25 100 2000</v>
          </cell>
          <cell r="D4844">
            <v>124.57</v>
          </cell>
          <cell r="E4844">
            <v>0</v>
          </cell>
          <cell r="F4844" t="str">
            <v>PEÇ</v>
          </cell>
          <cell r="G4844" t="str">
            <v>25</v>
          </cell>
          <cell r="H4844">
            <v>100</v>
          </cell>
          <cell r="I4844">
            <v>2000</v>
          </cell>
        </row>
        <row r="4845">
          <cell r="A4845">
            <v>304912</v>
          </cell>
          <cell r="B4845" t="str">
            <v>TUBO-FL-BOL CTFB25 100 2500</v>
          </cell>
          <cell r="C4845" t="str">
            <v>CTFB25 100 2500</v>
          </cell>
          <cell r="D4845">
            <v>174.08</v>
          </cell>
          <cell r="E4845">
            <v>0</v>
          </cell>
          <cell r="F4845" t="str">
            <v>PEÇ</v>
          </cell>
          <cell r="G4845" t="str">
            <v>25</v>
          </cell>
          <cell r="H4845">
            <v>100</v>
          </cell>
          <cell r="I4845">
            <v>2500</v>
          </cell>
        </row>
        <row r="4846">
          <cell r="A4846">
            <v>304913</v>
          </cell>
          <cell r="B4846" t="str">
            <v>TUBO-FL-BOL CTFB25 100 3000</v>
          </cell>
          <cell r="C4846" t="str">
            <v>CTFB25 100 3000</v>
          </cell>
          <cell r="D4846">
            <v>168.92</v>
          </cell>
          <cell r="E4846">
            <v>0</v>
          </cell>
          <cell r="F4846" t="str">
            <v>PEÇ</v>
          </cell>
          <cell r="G4846" t="str">
            <v>25</v>
          </cell>
          <cell r="H4846">
            <v>100</v>
          </cell>
          <cell r="I4846">
            <v>3000</v>
          </cell>
        </row>
        <row r="4847">
          <cell r="A4847">
            <v>304914</v>
          </cell>
          <cell r="B4847" t="str">
            <v>TUBO-FL-BOL CTFB25 100 3500</v>
          </cell>
          <cell r="C4847" t="str">
            <v>CTFB25 100 3500</v>
          </cell>
          <cell r="D4847">
            <v>222.7</v>
          </cell>
          <cell r="E4847">
            <v>0</v>
          </cell>
          <cell r="F4847" t="str">
            <v>PEÇ</v>
          </cell>
          <cell r="G4847" t="str">
            <v>25</v>
          </cell>
          <cell r="H4847">
            <v>100</v>
          </cell>
          <cell r="I4847">
            <v>3500</v>
          </cell>
        </row>
        <row r="4848">
          <cell r="A4848">
            <v>304915</v>
          </cell>
          <cell r="B4848" t="str">
            <v>TUBO-FL-BOL CTFB25 100 4000</v>
          </cell>
          <cell r="C4848" t="str">
            <v>CTFB25 100 4000</v>
          </cell>
          <cell r="D4848">
            <v>213.29</v>
          </cell>
          <cell r="E4848">
            <v>0</v>
          </cell>
          <cell r="F4848" t="str">
            <v>PEÇ</v>
          </cell>
          <cell r="G4848" t="str">
            <v>25</v>
          </cell>
          <cell r="H4848">
            <v>100</v>
          </cell>
          <cell r="I4848">
            <v>4000</v>
          </cell>
        </row>
        <row r="4849">
          <cell r="A4849">
            <v>304916</v>
          </cell>
          <cell r="B4849" t="str">
            <v>TUBO-FL-BOL CTFB25 100 4500</v>
          </cell>
          <cell r="C4849" t="str">
            <v>CTFB25 100 4500</v>
          </cell>
          <cell r="D4849">
            <v>270.77999999999997</v>
          </cell>
          <cell r="E4849">
            <v>0</v>
          </cell>
          <cell r="F4849" t="str">
            <v>PEÇ</v>
          </cell>
          <cell r="G4849" t="str">
            <v>25</v>
          </cell>
          <cell r="H4849">
            <v>100</v>
          </cell>
          <cell r="I4849">
            <v>4500</v>
          </cell>
        </row>
        <row r="4850">
          <cell r="A4850">
            <v>304917</v>
          </cell>
          <cell r="B4850" t="str">
            <v>TUBO-FL-BOL CTFB25 100 5000</v>
          </cell>
          <cell r="C4850" t="str">
            <v>CTFB25 100 5000</v>
          </cell>
          <cell r="D4850">
            <v>258.10000000000002</v>
          </cell>
          <cell r="E4850">
            <v>0</v>
          </cell>
          <cell r="F4850" t="str">
            <v>PEÇ</v>
          </cell>
          <cell r="G4850" t="str">
            <v>25</v>
          </cell>
          <cell r="H4850">
            <v>100</v>
          </cell>
          <cell r="I4850">
            <v>5000</v>
          </cell>
        </row>
        <row r="4851">
          <cell r="A4851">
            <v>304918</v>
          </cell>
          <cell r="B4851" t="str">
            <v>TUBO-FL-BOL CTFB25 100 5500</v>
          </cell>
          <cell r="C4851" t="str">
            <v>CTFB25 100 5500</v>
          </cell>
          <cell r="D4851">
            <v>318.87</v>
          </cell>
          <cell r="E4851">
            <v>0</v>
          </cell>
          <cell r="F4851" t="str">
            <v>PEÇ</v>
          </cell>
          <cell r="G4851" t="str">
            <v>25</v>
          </cell>
          <cell r="H4851">
            <v>100</v>
          </cell>
          <cell r="I4851">
            <v>5500</v>
          </cell>
        </row>
        <row r="4852">
          <cell r="A4852">
            <v>304919</v>
          </cell>
          <cell r="B4852" t="str">
            <v>TUBO-FL-BOL CTFB25 100 5800</v>
          </cell>
          <cell r="C4852" t="str">
            <v>CTFB25 100 5800</v>
          </cell>
          <cell r="D4852">
            <v>333.24</v>
          </cell>
          <cell r="E4852">
            <v>0</v>
          </cell>
          <cell r="F4852" t="str">
            <v>PEÇ</v>
          </cell>
          <cell r="G4852" t="str">
            <v>25</v>
          </cell>
          <cell r="H4852">
            <v>100</v>
          </cell>
          <cell r="I4852">
            <v>5800</v>
          </cell>
        </row>
        <row r="4853">
          <cell r="A4853">
            <v>304920</v>
          </cell>
          <cell r="B4853" t="str">
            <v>TUBO-FL-BOL CTFB10/16 150 300</v>
          </cell>
          <cell r="C4853" t="str">
            <v>CTFB10/16 150 300</v>
          </cell>
          <cell r="D4853">
            <v>85.36</v>
          </cell>
          <cell r="E4853">
            <v>0</v>
          </cell>
          <cell r="F4853" t="str">
            <v>PEÇ</v>
          </cell>
          <cell r="G4853" t="str">
            <v>10/16</v>
          </cell>
          <cell r="H4853">
            <v>150</v>
          </cell>
          <cell r="I4853">
            <v>300</v>
          </cell>
        </row>
        <row r="4854">
          <cell r="A4854">
            <v>304921</v>
          </cell>
          <cell r="B4854" t="str">
            <v>TUBO-FL-BOL CTFB10/16 150 500</v>
          </cell>
          <cell r="C4854" t="str">
            <v>CTFB10/16 150 500</v>
          </cell>
          <cell r="D4854">
            <v>172.37</v>
          </cell>
          <cell r="E4854">
            <v>0</v>
          </cell>
          <cell r="F4854" t="str">
            <v>PEÇ</v>
          </cell>
          <cell r="G4854" t="str">
            <v>10/16</v>
          </cell>
          <cell r="H4854">
            <v>150</v>
          </cell>
          <cell r="I4854">
            <v>500</v>
          </cell>
        </row>
        <row r="4855">
          <cell r="A4855">
            <v>304922</v>
          </cell>
          <cell r="B4855" t="str">
            <v>TUBO-FL-BOL CTFB10/16 150 600</v>
          </cell>
          <cell r="C4855" t="str">
            <v>CTFB10/16 150 600</v>
          </cell>
          <cell r="D4855">
            <v>0.01</v>
          </cell>
          <cell r="E4855">
            <v>0</v>
          </cell>
          <cell r="F4855" t="str">
            <v>PEÇ</v>
          </cell>
          <cell r="G4855" t="str">
            <v>10/16</v>
          </cell>
          <cell r="H4855">
            <v>150</v>
          </cell>
          <cell r="I4855">
            <v>600</v>
          </cell>
        </row>
        <row r="4856">
          <cell r="A4856">
            <v>304923</v>
          </cell>
          <cell r="B4856" t="str">
            <v>TUBO-FL-BOL CTFB10/16 150 610</v>
          </cell>
          <cell r="C4856" t="str">
            <v>CTFB10/16 150 610</v>
          </cell>
          <cell r="D4856">
            <v>0.01</v>
          </cell>
          <cell r="E4856">
            <v>0</v>
          </cell>
          <cell r="F4856" t="str">
            <v>PEÇ</v>
          </cell>
          <cell r="G4856" t="str">
            <v>10/16</v>
          </cell>
          <cell r="H4856">
            <v>150</v>
          </cell>
          <cell r="I4856">
            <v>610</v>
          </cell>
        </row>
        <row r="4857">
          <cell r="A4857">
            <v>304924</v>
          </cell>
          <cell r="B4857" t="str">
            <v>TUBO-FL-BOL CTFB10/16 150 650</v>
          </cell>
          <cell r="C4857" t="str">
            <v>CTFB10/16 150 650</v>
          </cell>
          <cell r="D4857">
            <v>0.01</v>
          </cell>
          <cell r="E4857">
            <v>0</v>
          </cell>
          <cell r="F4857" t="str">
            <v>PEÇ</v>
          </cell>
          <cell r="G4857" t="str">
            <v>10/16</v>
          </cell>
          <cell r="H4857">
            <v>150</v>
          </cell>
          <cell r="I4857">
            <v>650</v>
          </cell>
        </row>
        <row r="4858">
          <cell r="A4858">
            <v>304925</v>
          </cell>
          <cell r="B4858" t="str">
            <v>TUBO-FL-BOL CTFB10/16 150 700</v>
          </cell>
          <cell r="C4858" t="str">
            <v>CTFB10/16 150 700</v>
          </cell>
          <cell r="D4858">
            <v>111.32</v>
          </cell>
          <cell r="E4858">
            <v>0</v>
          </cell>
          <cell r="F4858" t="str">
            <v>PEÇ</v>
          </cell>
          <cell r="G4858" t="str">
            <v>10/16</v>
          </cell>
          <cell r="H4858">
            <v>150</v>
          </cell>
          <cell r="I4858">
            <v>700</v>
          </cell>
        </row>
        <row r="4859">
          <cell r="A4859">
            <v>304926</v>
          </cell>
          <cell r="B4859" t="str">
            <v>TUBO-FL-BOL CTFB10/16 150 800</v>
          </cell>
          <cell r="C4859" t="str">
            <v>CTFB10/16 150 800</v>
          </cell>
          <cell r="D4859">
            <v>0.01</v>
          </cell>
          <cell r="E4859">
            <v>0</v>
          </cell>
          <cell r="F4859" t="str">
            <v>PEÇ</v>
          </cell>
          <cell r="G4859" t="str">
            <v>10/16</v>
          </cell>
          <cell r="H4859">
            <v>150</v>
          </cell>
          <cell r="I4859">
            <v>800</v>
          </cell>
        </row>
        <row r="4860">
          <cell r="A4860">
            <v>304927</v>
          </cell>
          <cell r="B4860" t="str">
            <v>TUBO-FL-BOL CTFB10/16 150 880</v>
          </cell>
          <cell r="C4860" t="str">
            <v>CTFB10/16 150 880</v>
          </cell>
          <cell r="D4860">
            <v>0.01</v>
          </cell>
          <cell r="E4860">
            <v>0</v>
          </cell>
          <cell r="F4860" t="str">
            <v>PEÇ</v>
          </cell>
          <cell r="G4860" t="str">
            <v>10/16</v>
          </cell>
          <cell r="H4860">
            <v>150</v>
          </cell>
          <cell r="I4860">
            <v>880</v>
          </cell>
        </row>
        <row r="4861">
          <cell r="A4861">
            <v>304928</v>
          </cell>
          <cell r="B4861" t="str">
            <v>TUBO-FL-BOL CTFB10/16 150 900</v>
          </cell>
          <cell r="C4861" t="str">
            <v>CTFB10/16 150 900</v>
          </cell>
          <cell r="D4861">
            <v>0.01</v>
          </cell>
          <cell r="E4861">
            <v>0</v>
          </cell>
          <cell r="F4861" t="str">
            <v>PEÇ</v>
          </cell>
          <cell r="G4861" t="str">
            <v>10/16</v>
          </cell>
          <cell r="H4861">
            <v>150</v>
          </cell>
          <cell r="I4861">
            <v>900</v>
          </cell>
        </row>
        <row r="4862">
          <cell r="A4862">
            <v>304929</v>
          </cell>
          <cell r="B4862" t="str">
            <v>TUBO-FL-BOL CTFB10/16 150 920</v>
          </cell>
          <cell r="C4862" t="str">
            <v>CTFB10/16 150 920</v>
          </cell>
          <cell r="D4862">
            <v>0.01</v>
          </cell>
          <cell r="E4862">
            <v>0</v>
          </cell>
          <cell r="F4862" t="str">
            <v>PEÇ</v>
          </cell>
          <cell r="G4862" t="str">
            <v>10/16</v>
          </cell>
          <cell r="H4862">
            <v>150</v>
          </cell>
          <cell r="I4862">
            <v>920</v>
          </cell>
        </row>
        <row r="4863">
          <cell r="A4863">
            <v>304930</v>
          </cell>
          <cell r="B4863" t="str">
            <v>TUBO-FL-BOL CTFB10/16 150 1000</v>
          </cell>
          <cell r="C4863" t="str">
            <v>CTFB10/16 150 1000</v>
          </cell>
          <cell r="D4863">
            <v>109.24</v>
          </cell>
          <cell r="E4863">
            <v>0</v>
          </cell>
          <cell r="F4863" t="str">
            <v>PEÇ</v>
          </cell>
          <cell r="G4863" t="str">
            <v>10/16</v>
          </cell>
          <cell r="H4863">
            <v>150</v>
          </cell>
          <cell r="I4863">
            <v>1000</v>
          </cell>
        </row>
        <row r="4864">
          <cell r="A4864">
            <v>304931</v>
          </cell>
          <cell r="B4864" t="str">
            <v>TUBO-FL-BOL CTFB10/16 150 1200</v>
          </cell>
          <cell r="C4864" t="str">
            <v>CTFB10/16 150 1200</v>
          </cell>
          <cell r="D4864">
            <v>121.16</v>
          </cell>
          <cell r="E4864">
            <v>0</v>
          </cell>
          <cell r="F4864" t="str">
            <v>PEÇ</v>
          </cell>
          <cell r="G4864" t="str">
            <v>10/16</v>
          </cell>
          <cell r="H4864">
            <v>150</v>
          </cell>
          <cell r="I4864">
            <v>1200</v>
          </cell>
        </row>
        <row r="4865">
          <cell r="A4865">
            <v>304932</v>
          </cell>
          <cell r="B4865" t="str">
            <v>TUBO-FL-BOL CTFB10/16 150 1500</v>
          </cell>
          <cell r="C4865" t="str">
            <v>CTFB10/16 150 1500</v>
          </cell>
          <cell r="D4865">
            <v>235.75</v>
          </cell>
          <cell r="E4865">
            <v>0</v>
          </cell>
          <cell r="F4865" t="str">
            <v>PEÇ</v>
          </cell>
          <cell r="G4865" t="str">
            <v>10/16</v>
          </cell>
          <cell r="H4865">
            <v>150</v>
          </cell>
          <cell r="I4865">
            <v>1500</v>
          </cell>
        </row>
        <row r="4866">
          <cell r="A4866">
            <v>304933</v>
          </cell>
          <cell r="B4866" t="str">
            <v>TUBO-FL-BOL CTFB10/16 150 2000</v>
          </cell>
          <cell r="C4866" t="str">
            <v>CTFB10/16 150 2000</v>
          </cell>
          <cell r="D4866">
            <v>169.15</v>
          </cell>
          <cell r="E4866">
            <v>0</v>
          </cell>
          <cell r="F4866" t="str">
            <v>PEÇ</v>
          </cell>
          <cell r="G4866" t="str">
            <v>10/16</v>
          </cell>
          <cell r="H4866">
            <v>150</v>
          </cell>
          <cell r="I4866">
            <v>2000</v>
          </cell>
        </row>
        <row r="4867">
          <cell r="A4867">
            <v>304934</v>
          </cell>
          <cell r="B4867" t="str">
            <v>TUBO-FL-BOL CTFB10/16 150 2400</v>
          </cell>
          <cell r="C4867" t="str">
            <v>CTFB10/16 150 2400</v>
          </cell>
          <cell r="D4867">
            <v>0.01</v>
          </cell>
          <cell r="E4867">
            <v>0</v>
          </cell>
          <cell r="F4867" t="str">
            <v>PEÇ</v>
          </cell>
          <cell r="G4867" t="str">
            <v>10/16</v>
          </cell>
          <cell r="H4867">
            <v>150</v>
          </cell>
          <cell r="I4867">
            <v>2400</v>
          </cell>
        </row>
        <row r="4868">
          <cell r="A4868">
            <v>304935</v>
          </cell>
          <cell r="B4868" t="str">
            <v>TUBO-FL-BOL CTFB10/16 150 2500</v>
          </cell>
          <cell r="C4868" t="str">
            <v>CTFB10/16 150 2500</v>
          </cell>
          <cell r="D4868">
            <v>226.72</v>
          </cell>
          <cell r="E4868">
            <v>0</v>
          </cell>
          <cell r="F4868" t="str">
            <v>PEÇ</v>
          </cell>
          <cell r="G4868" t="str">
            <v>10/16</v>
          </cell>
          <cell r="H4868">
            <v>150</v>
          </cell>
          <cell r="I4868">
            <v>2500</v>
          </cell>
        </row>
        <row r="4869">
          <cell r="A4869">
            <v>304936</v>
          </cell>
          <cell r="B4869" t="str">
            <v>TUBO-FL-BOL CTFB10/16 150 2700</v>
          </cell>
          <cell r="C4869" t="str">
            <v>CTFB10/16 150 2700</v>
          </cell>
          <cell r="D4869">
            <v>0.01</v>
          </cell>
          <cell r="E4869">
            <v>0</v>
          </cell>
          <cell r="F4869" t="str">
            <v>PEÇ</v>
          </cell>
          <cell r="G4869" t="str">
            <v>10/16</v>
          </cell>
          <cell r="H4869">
            <v>150</v>
          </cell>
          <cell r="I4869">
            <v>2700</v>
          </cell>
        </row>
        <row r="4870">
          <cell r="A4870">
            <v>304937</v>
          </cell>
          <cell r="B4870" t="str">
            <v>TUBO-FL-BOL CTFB10/16 150 2800</v>
          </cell>
          <cell r="C4870" t="str">
            <v>CTFB10/16 150 2800</v>
          </cell>
          <cell r="D4870">
            <v>0.01</v>
          </cell>
          <cell r="E4870">
            <v>0</v>
          </cell>
          <cell r="F4870" t="str">
            <v>PEÇ</v>
          </cell>
          <cell r="G4870" t="str">
            <v>10/16</v>
          </cell>
          <cell r="H4870">
            <v>150</v>
          </cell>
          <cell r="I4870">
            <v>2800</v>
          </cell>
        </row>
        <row r="4871">
          <cell r="A4871">
            <v>304938</v>
          </cell>
          <cell r="B4871" t="str">
            <v>TUBO-FL-BOL CTFB10/16 150 3000</v>
          </cell>
          <cell r="C4871" t="str">
            <v>CTFB10/16 150 3000</v>
          </cell>
          <cell r="D4871">
            <v>229.05</v>
          </cell>
          <cell r="E4871">
            <v>0</v>
          </cell>
          <cell r="F4871" t="str">
            <v>PEÇ</v>
          </cell>
          <cell r="G4871" t="str">
            <v>10/16</v>
          </cell>
          <cell r="H4871">
            <v>150</v>
          </cell>
          <cell r="I4871">
            <v>3000</v>
          </cell>
        </row>
        <row r="4872">
          <cell r="A4872">
            <v>304939</v>
          </cell>
          <cell r="B4872" t="str">
            <v>TUBO-FL-BOL CTFB10/16 150 3200</v>
          </cell>
          <cell r="C4872" t="str">
            <v>CTFB10/16 150 3200</v>
          </cell>
          <cell r="D4872">
            <v>0.01</v>
          </cell>
          <cell r="E4872">
            <v>0</v>
          </cell>
          <cell r="F4872" t="str">
            <v>PEÇ</v>
          </cell>
          <cell r="G4872" t="str">
            <v>10/16</v>
          </cell>
          <cell r="H4872">
            <v>150</v>
          </cell>
          <cell r="I4872">
            <v>3200</v>
          </cell>
        </row>
        <row r="4873">
          <cell r="A4873">
            <v>304940</v>
          </cell>
          <cell r="B4873" t="str">
            <v>TUBO-FL-BOL CTFB10/16 150 3500</v>
          </cell>
          <cell r="C4873" t="str">
            <v>CTFB10/16 150 3500</v>
          </cell>
          <cell r="D4873">
            <v>290.8</v>
          </cell>
          <cell r="E4873">
            <v>0</v>
          </cell>
          <cell r="F4873" t="str">
            <v>PEÇ</v>
          </cell>
          <cell r="G4873" t="str">
            <v>10/16</v>
          </cell>
          <cell r="H4873">
            <v>150</v>
          </cell>
          <cell r="I4873">
            <v>3500</v>
          </cell>
        </row>
        <row r="4874">
          <cell r="A4874">
            <v>304941</v>
          </cell>
          <cell r="B4874" t="str">
            <v>TUBO-FL-BOL CTFB10/16 150 3880</v>
          </cell>
          <cell r="C4874" t="str">
            <v>CTFB10/16 150 3880</v>
          </cell>
          <cell r="D4874">
            <v>0.01</v>
          </cell>
          <cell r="E4874">
            <v>0</v>
          </cell>
          <cell r="F4874" t="str">
            <v>PEÇ</v>
          </cell>
          <cell r="G4874" t="str">
            <v>10/16</v>
          </cell>
          <cell r="H4874">
            <v>150</v>
          </cell>
          <cell r="I4874">
            <v>3880</v>
          </cell>
        </row>
        <row r="4875">
          <cell r="A4875">
            <v>304942</v>
          </cell>
          <cell r="B4875" t="str">
            <v>TUBO-FL-BOL CTFB10/16 150 4000</v>
          </cell>
          <cell r="C4875" t="str">
            <v>CTFB10/16 150 4000</v>
          </cell>
          <cell r="D4875">
            <v>394.23</v>
          </cell>
          <cell r="E4875">
            <v>0</v>
          </cell>
          <cell r="F4875" t="str">
            <v>PEÇ</v>
          </cell>
          <cell r="G4875" t="str">
            <v>10/16</v>
          </cell>
          <cell r="H4875">
            <v>150</v>
          </cell>
          <cell r="I4875">
            <v>4000</v>
          </cell>
        </row>
        <row r="4876">
          <cell r="A4876">
            <v>304943</v>
          </cell>
          <cell r="B4876" t="str">
            <v>TUBO-FL-BOL CTFB10/16 150 4500</v>
          </cell>
          <cell r="C4876" t="str">
            <v>CTFB10/16 150 4500</v>
          </cell>
          <cell r="D4876">
            <v>354.83</v>
          </cell>
          <cell r="E4876">
            <v>0</v>
          </cell>
          <cell r="F4876" t="str">
            <v>PEÇ</v>
          </cell>
          <cell r="G4876" t="str">
            <v>10/16</v>
          </cell>
          <cell r="H4876">
            <v>150</v>
          </cell>
          <cell r="I4876">
            <v>4500</v>
          </cell>
        </row>
        <row r="4877">
          <cell r="A4877">
            <v>304944</v>
          </cell>
          <cell r="B4877" t="str">
            <v>TUBO-FL-BOL CTFB10/16 150 4880</v>
          </cell>
          <cell r="C4877" t="str">
            <v>CTFB10/16 150 4880</v>
          </cell>
          <cell r="D4877">
            <v>0.01</v>
          </cell>
          <cell r="E4877">
            <v>0</v>
          </cell>
          <cell r="F4877" t="str">
            <v>PEÇ</v>
          </cell>
          <cell r="G4877" t="str">
            <v>10/16</v>
          </cell>
          <cell r="H4877">
            <v>150</v>
          </cell>
          <cell r="I4877">
            <v>4880</v>
          </cell>
        </row>
        <row r="4878">
          <cell r="A4878">
            <v>304945</v>
          </cell>
          <cell r="B4878" t="str">
            <v>TUBO-FL-BOL CTFB10/16 150 5000</v>
          </cell>
          <cell r="C4878" t="str">
            <v>CTFB10/16 150 5000</v>
          </cell>
          <cell r="D4878">
            <v>348.81</v>
          </cell>
          <cell r="E4878">
            <v>0</v>
          </cell>
          <cell r="F4878" t="str">
            <v>PEÇ</v>
          </cell>
          <cell r="G4878" t="str">
            <v>10/16</v>
          </cell>
          <cell r="H4878">
            <v>150</v>
          </cell>
          <cell r="I4878">
            <v>5000</v>
          </cell>
        </row>
        <row r="4879">
          <cell r="A4879">
            <v>304946</v>
          </cell>
          <cell r="B4879" t="str">
            <v>TUBO-FL-BOL CTFB10/16 150 5500</v>
          </cell>
          <cell r="C4879" t="str">
            <v>CTFB10/16 150 5500</v>
          </cell>
          <cell r="D4879">
            <v>418.9</v>
          </cell>
          <cell r="E4879">
            <v>0</v>
          </cell>
          <cell r="F4879" t="str">
            <v>PEÇ</v>
          </cell>
          <cell r="G4879" t="str">
            <v>10/16</v>
          </cell>
          <cell r="H4879">
            <v>150</v>
          </cell>
          <cell r="I4879">
            <v>5500</v>
          </cell>
        </row>
        <row r="4880">
          <cell r="A4880">
            <v>304947</v>
          </cell>
          <cell r="B4880" t="str">
            <v>TUBO-FL-BOL CTFB10/16 150 5800</v>
          </cell>
          <cell r="C4880" t="str">
            <v>CTFB10/16 150 5800</v>
          </cell>
          <cell r="D4880">
            <v>438.23</v>
          </cell>
          <cell r="E4880">
            <v>0</v>
          </cell>
          <cell r="F4880" t="str">
            <v>PEÇ</v>
          </cell>
          <cell r="G4880" t="str">
            <v>10/16</v>
          </cell>
          <cell r="H4880">
            <v>150</v>
          </cell>
          <cell r="I4880">
            <v>5800</v>
          </cell>
        </row>
        <row r="4881">
          <cell r="A4881">
            <v>304948</v>
          </cell>
          <cell r="B4881" t="str">
            <v>TUBO-FL-BOL CTFB25 150 800</v>
          </cell>
          <cell r="C4881" t="str">
            <v>CTFB25 150 800</v>
          </cell>
          <cell r="D4881">
            <v>0.01</v>
          </cell>
          <cell r="E4881">
            <v>0</v>
          </cell>
          <cell r="F4881" t="str">
            <v>PEÇ</v>
          </cell>
          <cell r="G4881" t="str">
            <v>25</v>
          </cell>
          <cell r="H4881">
            <v>150</v>
          </cell>
          <cell r="I4881">
            <v>800</v>
          </cell>
        </row>
        <row r="4882">
          <cell r="A4882">
            <v>304949</v>
          </cell>
          <cell r="B4882" t="str">
            <v>TUBO-FL-BOL CTFB25 150 1000</v>
          </cell>
          <cell r="C4882" t="str">
            <v>CTFB25 150 1000</v>
          </cell>
          <cell r="D4882">
            <v>104.68</v>
          </cell>
          <cell r="E4882">
            <v>0</v>
          </cell>
          <cell r="F4882" t="str">
            <v>PEÇ</v>
          </cell>
          <cell r="G4882" t="str">
            <v>25</v>
          </cell>
          <cell r="H4882">
            <v>150</v>
          </cell>
          <cell r="I4882">
            <v>1000</v>
          </cell>
        </row>
        <row r="4883">
          <cell r="A4883">
            <v>304950</v>
          </cell>
          <cell r="B4883" t="str">
            <v>TUBO-FL-BOL CTFB25 150 1500</v>
          </cell>
          <cell r="C4883" t="str">
            <v>CTFB25 150 1500</v>
          </cell>
          <cell r="D4883">
            <v>163.01</v>
          </cell>
          <cell r="E4883">
            <v>0</v>
          </cell>
          <cell r="F4883" t="str">
            <v>PEÇ</v>
          </cell>
          <cell r="G4883" t="str">
            <v>25</v>
          </cell>
          <cell r="H4883">
            <v>150</v>
          </cell>
          <cell r="I4883">
            <v>1500</v>
          </cell>
        </row>
        <row r="4884">
          <cell r="A4884">
            <v>304951</v>
          </cell>
          <cell r="B4884" t="str">
            <v>TUBO-FL-BOL CTFB25 150 2000</v>
          </cell>
          <cell r="C4884" t="str">
            <v>CTFB25 150 2000</v>
          </cell>
          <cell r="D4884">
            <v>164.59</v>
          </cell>
          <cell r="E4884">
            <v>0</v>
          </cell>
          <cell r="F4884" t="str">
            <v>PEÇ</v>
          </cell>
          <cell r="G4884" t="str">
            <v>25</v>
          </cell>
          <cell r="H4884">
            <v>150</v>
          </cell>
          <cell r="I4884">
            <v>2000</v>
          </cell>
        </row>
        <row r="4885">
          <cell r="A4885">
            <v>304952</v>
          </cell>
          <cell r="B4885" t="str">
            <v>TUBO-FL-BOL CTFB25 150 2500</v>
          </cell>
          <cell r="C4885" t="str">
            <v>CTFB25 150 2500</v>
          </cell>
          <cell r="D4885">
            <v>227.06</v>
          </cell>
          <cell r="E4885">
            <v>0</v>
          </cell>
          <cell r="F4885" t="str">
            <v>PEÇ</v>
          </cell>
          <cell r="G4885" t="str">
            <v>25</v>
          </cell>
          <cell r="H4885">
            <v>150</v>
          </cell>
          <cell r="I4885">
            <v>2500</v>
          </cell>
        </row>
        <row r="4886">
          <cell r="A4886">
            <v>304953</v>
          </cell>
          <cell r="B4886" t="str">
            <v>TUBO-FL-BOL CTFB25 150 3000</v>
          </cell>
          <cell r="C4886" t="str">
            <v>CTFB25 150 3000</v>
          </cell>
          <cell r="D4886">
            <v>224.49</v>
          </cell>
          <cell r="E4886">
            <v>0</v>
          </cell>
          <cell r="F4886" t="str">
            <v>PEÇ</v>
          </cell>
          <cell r="G4886" t="str">
            <v>25</v>
          </cell>
          <cell r="H4886">
            <v>150</v>
          </cell>
          <cell r="I4886">
            <v>3000</v>
          </cell>
        </row>
        <row r="4887">
          <cell r="A4887">
            <v>304954</v>
          </cell>
          <cell r="B4887" t="str">
            <v>TUBO-FL-BOL CTFB25 150 3500</v>
          </cell>
          <cell r="C4887" t="str">
            <v>CTFB25 150 3500</v>
          </cell>
          <cell r="D4887">
            <v>291.14</v>
          </cell>
          <cell r="E4887">
            <v>0</v>
          </cell>
          <cell r="F4887" t="str">
            <v>PEÇ</v>
          </cell>
          <cell r="G4887" t="str">
            <v>25</v>
          </cell>
          <cell r="H4887">
            <v>150</v>
          </cell>
          <cell r="I4887">
            <v>3500</v>
          </cell>
        </row>
        <row r="4888">
          <cell r="A4888">
            <v>304955</v>
          </cell>
          <cell r="B4888" t="str">
            <v>TUBO-FL-BOL CTFB25 150 4000</v>
          </cell>
          <cell r="C4888" t="str">
            <v>CTFB25 150 4000</v>
          </cell>
          <cell r="D4888">
            <v>284.39</v>
          </cell>
          <cell r="E4888">
            <v>0</v>
          </cell>
          <cell r="F4888" t="str">
            <v>PEÇ</v>
          </cell>
          <cell r="G4888" t="str">
            <v>25</v>
          </cell>
          <cell r="H4888">
            <v>150</v>
          </cell>
          <cell r="I4888">
            <v>4000</v>
          </cell>
        </row>
        <row r="4889">
          <cell r="A4889">
            <v>304956</v>
          </cell>
          <cell r="B4889" t="str">
            <v>TUBO-FL-BOL CTFB25 150 4500</v>
          </cell>
          <cell r="C4889" t="str">
            <v>CTFB25 150 4500</v>
          </cell>
          <cell r="D4889">
            <v>355.17</v>
          </cell>
          <cell r="E4889">
            <v>0</v>
          </cell>
          <cell r="F4889" t="str">
            <v>PEÇ</v>
          </cell>
          <cell r="G4889" t="str">
            <v>25</v>
          </cell>
          <cell r="H4889">
            <v>150</v>
          </cell>
          <cell r="I4889">
            <v>4500</v>
          </cell>
        </row>
        <row r="4890">
          <cell r="A4890">
            <v>304957</v>
          </cell>
          <cell r="B4890" t="str">
            <v>TUBO-FL-BOL CTFB25 150 5000</v>
          </cell>
          <cell r="C4890" t="str">
            <v>CTFB25 150 5000</v>
          </cell>
          <cell r="D4890">
            <v>344.25</v>
          </cell>
          <cell r="E4890">
            <v>0</v>
          </cell>
          <cell r="F4890" t="str">
            <v>PEÇ</v>
          </cell>
          <cell r="G4890" t="str">
            <v>25</v>
          </cell>
          <cell r="H4890">
            <v>150</v>
          </cell>
          <cell r="I4890">
            <v>5000</v>
          </cell>
        </row>
        <row r="4891">
          <cell r="A4891">
            <v>304958</v>
          </cell>
          <cell r="B4891" t="str">
            <v>TUBO-FL-BOL CTFB25 150 5500</v>
          </cell>
          <cell r="C4891" t="str">
            <v>CTFB25 150 5500</v>
          </cell>
          <cell r="D4891">
            <v>419.24</v>
          </cell>
          <cell r="E4891">
            <v>0</v>
          </cell>
          <cell r="F4891" t="str">
            <v>PEÇ</v>
          </cell>
          <cell r="G4891" t="str">
            <v>25</v>
          </cell>
          <cell r="H4891">
            <v>150</v>
          </cell>
          <cell r="I4891">
            <v>5500</v>
          </cell>
        </row>
        <row r="4892">
          <cell r="A4892">
            <v>304959</v>
          </cell>
          <cell r="B4892" t="str">
            <v>TUBO-FL-BOL CTFB25 150 5800</v>
          </cell>
          <cell r="C4892" t="str">
            <v>CTFB25 150 5800</v>
          </cell>
          <cell r="D4892">
            <v>438.57</v>
          </cell>
          <cell r="E4892">
            <v>0</v>
          </cell>
          <cell r="F4892" t="str">
            <v>PEÇ</v>
          </cell>
          <cell r="G4892" t="str">
            <v>25</v>
          </cell>
          <cell r="H4892">
            <v>150</v>
          </cell>
          <cell r="I4892">
            <v>5800</v>
          </cell>
        </row>
        <row r="4893">
          <cell r="A4893">
            <v>304960</v>
          </cell>
          <cell r="B4893" t="str">
            <v>TUBO-FL-BOL CTFB10 200 150</v>
          </cell>
          <cell r="C4893" t="str">
            <v>CTFB10 200 150</v>
          </cell>
          <cell r="D4893">
            <v>0.01</v>
          </cell>
          <cell r="E4893">
            <v>0</v>
          </cell>
          <cell r="F4893" t="str">
            <v>PEÇ</v>
          </cell>
          <cell r="G4893" t="str">
            <v>10</v>
          </cell>
          <cell r="H4893">
            <v>200</v>
          </cell>
          <cell r="I4893">
            <v>150</v>
          </cell>
        </row>
        <row r="4894">
          <cell r="A4894">
            <v>304961</v>
          </cell>
          <cell r="B4894" t="str">
            <v>TUBO-FL-BOL CTFB10 200 200</v>
          </cell>
          <cell r="C4894" t="str">
            <v>CTFB10 200 200</v>
          </cell>
          <cell r="D4894">
            <v>102.07</v>
          </cell>
          <cell r="E4894">
            <v>0</v>
          </cell>
          <cell r="F4894" t="str">
            <v>PEÇ</v>
          </cell>
          <cell r="G4894" t="str">
            <v>10</v>
          </cell>
          <cell r="H4894">
            <v>200</v>
          </cell>
          <cell r="I4894">
            <v>200</v>
          </cell>
        </row>
        <row r="4895">
          <cell r="A4895">
            <v>304962</v>
          </cell>
          <cell r="B4895" t="str">
            <v>TUBO-FL-BOL CTFB10 200 220</v>
          </cell>
          <cell r="C4895" t="str">
            <v>CTFB10 200 220</v>
          </cell>
          <cell r="D4895">
            <v>0.01</v>
          </cell>
          <cell r="E4895">
            <v>0</v>
          </cell>
          <cell r="F4895" t="str">
            <v>PEÇ</v>
          </cell>
          <cell r="G4895" t="str">
            <v>10</v>
          </cell>
          <cell r="H4895">
            <v>200</v>
          </cell>
          <cell r="I4895">
            <v>220</v>
          </cell>
        </row>
        <row r="4896">
          <cell r="A4896">
            <v>304963</v>
          </cell>
          <cell r="B4896" t="str">
            <v>TUBO-FL-BOL CTFB10 200 250</v>
          </cell>
          <cell r="C4896" t="str">
            <v>CTFB10 200 250</v>
          </cell>
          <cell r="D4896">
            <v>0.01</v>
          </cell>
          <cell r="E4896">
            <v>0</v>
          </cell>
          <cell r="F4896" t="str">
            <v>PEÇ</v>
          </cell>
          <cell r="G4896" t="str">
            <v>10</v>
          </cell>
          <cell r="H4896">
            <v>200</v>
          </cell>
          <cell r="I4896">
            <v>250</v>
          </cell>
        </row>
        <row r="4897">
          <cell r="A4897">
            <v>304964</v>
          </cell>
          <cell r="B4897" t="str">
            <v>TUBO-FL-BOL CTFB10 200 300</v>
          </cell>
          <cell r="C4897" t="str">
            <v>CTFB10 200 300</v>
          </cell>
          <cell r="D4897">
            <v>0.01</v>
          </cell>
          <cell r="E4897">
            <v>0</v>
          </cell>
          <cell r="F4897" t="str">
            <v>PEÇ</v>
          </cell>
          <cell r="G4897" t="str">
            <v>10</v>
          </cell>
          <cell r="H4897">
            <v>200</v>
          </cell>
          <cell r="I4897">
            <v>300</v>
          </cell>
        </row>
        <row r="4898">
          <cell r="A4898">
            <v>304965</v>
          </cell>
          <cell r="B4898" t="str">
            <v>TUBO-FL-BOL CTFB10 200 400</v>
          </cell>
          <cell r="C4898" t="str">
            <v>CTFB10 200 400</v>
          </cell>
          <cell r="D4898">
            <v>0.01</v>
          </cell>
          <cell r="E4898">
            <v>177.46</v>
          </cell>
          <cell r="F4898" t="str">
            <v>PEÇ</v>
          </cell>
          <cell r="G4898" t="str">
            <v>10</v>
          </cell>
          <cell r="H4898">
            <v>200</v>
          </cell>
          <cell r="I4898">
            <v>400</v>
          </cell>
        </row>
        <row r="4899">
          <cell r="A4899">
            <v>304966</v>
          </cell>
          <cell r="B4899" t="str">
            <v>TUBO-FL-BOL CTFB10 200 500</v>
          </cell>
          <cell r="C4899" t="str">
            <v>CTFB10 200 500</v>
          </cell>
          <cell r="D4899">
            <v>124.51</v>
          </cell>
          <cell r="E4899">
            <v>0</v>
          </cell>
          <cell r="F4899" t="str">
            <v>PEÇ</v>
          </cell>
          <cell r="G4899" t="str">
            <v>10</v>
          </cell>
          <cell r="H4899">
            <v>200</v>
          </cell>
          <cell r="I4899">
            <v>500</v>
          </cell>
        </row>
        <row r="4900">
          <cell r="A4900">
            <v>304967</v>
          </cell>
          <cell r="B4900" t="str">
            <v>TUBO-FL-BOL CTFB10 200 550</v>
          </cell>
          <cell r="C4900" t="str">
            <v>CTFB10 200 550</v>
          </cell>
          <cell r="D4900">
            <v>0.01</v>
          </cell>
          <cell r="E4900">
            <v>0</v>
          </cell>
          <cell r="F4900" t="str">
            <v>PEÇ</v>
          </cell>
          <cell r="G4900" t="str">
            <v>10</v>
          </cell>
          <cell r="H4900">
            <v>200</v>
          </cell>
          <cell r="I4900">
            <v>550</v>
          </cell>
        </row>
        <row r="4901">
          <cell r="A4901">
            <v>304968</v>
          </cell>
          <cell r="B4901" t="str">
            <v>TUBO-FL-BOL CTFB10 200 600</v>
          </cell>
          <cell r="C4901" t="str">
            <v>CTFB10 200 600</v>
          </cell>
          <cell r="D4901">
            <v>133.41</v>
          </cell>
          <cell r="E4901">
            <v>0</v>
          </cell>
          <cell r="F4901" t="str">
            <v>PEÇ</v>
          </cell>
          <cell r="G4901" t="str">
            <v>10</v>
          </cell>
          <cell r="H4901">
            <v>200</v>
          </cell>
          <cell r="I4901">
            <v>600</v>
          </cell>
        </row>
        <row r="4902">
          <cell r="A4902">
            <v>304969</v>
          </cell>
          <cell r="B4902" t="str">
            <v>TUBO-FL-BOL CTFB10 200 650</v>
          </cell>
          <cell r="C4902" t="str">
            <v>CTFB10 200 650</v>
          </cell>
          <cell r="D4902">
            <v>0.01</v>
          </cell>
          <cell r="E4902">
            <v>0</v>
          </cell>
          <cell r="F4902" t="str">
            <v>PEÇ</v>
          </cell>
          <cell r="G4902" t="str">
            <v>10</v>
          </cell>
          <cell r="H4902">
            <v>200</v>
          </cell>
          <cell r="I4902">
            <v>650</v>
          </cell>
        </row>
        <row r="4903">
          <cell r="A4903">
            <v>304970</v>
          </cell>
          <cell r="B4903" t="str">
            <v>TUBO-FL-BOL CTFB10 200 700</v>
          </cell>
          <cell r="C4903" t="str">
            <v>CTFB10 200 700</v>
          </cell>
          <cell r="D4903">
            <v>0.01</v>
          </cell>
          <cell r="E4903">
            <v>0</v>
          </cell>
          <cell r="F4903" t="str">
            <v>PEÇ</v>
          </cell>
          <cell r="G4903" t="str">
            <v>10</v>
          </cell>
          <cell r="H4903">
            <v>200</v>
          </cell>
          <cell r="I4903">
            <v>700</v>
          </cell>
        </row>
        <row r="4904">
          <cell r="A4904">
            <v>304971</v>
          </cell>
          <cell r="B4904" t="str">
            <v>TUBO-FL-BOL CTFB10 200 800</v>
          </cell>
          <cell r="C4904" t="str">
            <v>CTFB10 200 800</v>
          </cell>
          <cell r="D4904">
            <v>150.69999999999999</v>
          </cell>
          <cell r="E4904">
            <v>0</v>
          </cell>
          <cell r="F4904" t="str">
            <v>PEÇ</v>
          </cell>
          <cell r="G4904" t="str">
            <v>10</v>
          </cell>
          <cell r="H4904">
            <v>200</v>
          </cell>
          <cell r="I4904">
            <v>800</v>
          </cell>
        </row>
        <row r="4905">
          <cell r="A4905">
            <v>304972</v>
          </cell>
          <cell r="B4905" t="str">
            <v>TUBO-FL-BOL CTFB10 200 900</v>
          </cell>
          <cell r="C4905" t="str">
            <v>CTFB10 200 900</v>
          </cell>
          <cell r="D4905">
            <v>0.01</v>
          </cell>
          <cell r="E4905">
            <v>0</v>
          </cell>
          <cell r="F4905" t="str">
            <v>PEÇ</v>
          </cell>
          <cell r="G4905" t="str">
            <v>10</v>
          </cell>
          <cell r="H4905">
            <v>200</v>
          </cell>
          <cell r="I4905">
            <v>900</v>
          </cell>
        </row>
        <row r="4906">
          <cell r="A4906">
            <v>304973</v>
          </cell>
          <cell r="B4906" t="str">
            <v>TUBO-FL-BOL CTFB10 200 1000</v>
          </cell>
          <cell r="C4906" t="str">
            <v>CTFB10 200 1000</v>
          </cell>
          <cell r="D4906">
            <v>138.72</v>
          </cell>
          <cell r="E4906">
            <v>0</v>
          </cell>
          <cell r="F4906" t="str">
            <v>PEÇ</v>
          </cell>
          <cell r="G4906" t="str">
            <v>10</v>
          </cell>
          <cell r="H4906">
            <v>200</v>
          </cell>
          <cell r="I4906">
            <v>1000</v>
          </cell>
        </row>
        <row r="4907">
          <cell r="A4907">
            <v>304974</v>
          </cell>
          <cell r="B4907" t="str">
            <v>TUBO-FL-BOL CTFB10 200 1100</v>
          </cell>
          <cell r="C4907" t="str">
            <v>CTFB10 200 1100</v>
          </cell>
          <cell r="D4907">
            <v>0.01</v>
          </cell>
          <cell r="E4907">
            <v>0</v>
          </cell>
          <cell r="F4907" t="str">
            <v>PEÇ</v>
          </cell>
          <cell r="G4907" t="str">
            <v>10</v>
          </cell>
          <cell r="H4907">
            <v>200</v>
          </cell>
          <cell r="I4907">
            <v>1100</v>
          </cell>
        </row>
        <row r="4908">
          <cell r="A4908">
            <v>304975</v>
          </cell>
          <cell r="B4908" t="str">
            <v>TUBO-FL-BOL CTFB10 200 1200</v>
          </cell>
          <cell r="C4908" t="str">
            <v>CTFB10 200 1200</v>
          </cell>
          <cell r="D4908">
            <v>154.29</v>
          </cell>
          <cell r="E4908">
            <v>0</v>
          </cell>
          <cell r="F4908" t="str">
            <v>PEÇ</v>
          </cell>
          <cell r="G4908" t="str">
            <v>10</v>
          </cell>
          <cell r="H4908">
            <v>200</v>
          </cell>
          <cell r="I4908">
            <v>1200</v>
          </cell>
        </row>
        <row r="4909">
          <cell r="A4909">
            <v>304976</v>
          </cell>
          <cell r="B4909" t="str">
            <v>TUBO-FL-BOL CTFB10 200 1300</v>
          </cell>
          <cell r="C4909" t="str">
            <v>CTFB10 200 1300</v>
          </cell>
          <cell r="D4909">
            <v>187.93</v>
          </cell>
          <cell r="E4909">
            <v>0</v>
          </cell>
          <cell r="F4909" t="str">
            <v>PEÇ</v>
          </cell>
          <cell r="G4909" t="str">
            <v>10</v>
          </cell>
          <cell r="H4909">
            <v>200</v>
          </cell>
          <cell r="I4909">
            <v>1300</v>
          </cell>
        </row>
        <row r="4910">
          <cell r="A4910">
            <v>304977</v>
          </cell>
          <cell r="B4910" t="str">
            <v>TUBO-FL-BOL CTFB10 200 1400</v>
          </cell>
          <cell r="C4910" t="str">
            <v>CTFB10 200 1400</v>
          </cell>
          <cell r="D4910">
            <v>0.01</v>
          </cell>
          <cell r="E4910">
            <v>0</v>
          </cell>
          <cell r="F4910" t="str">
            <v>PEÇ</v>
          </cell>
          <cell r="G4910" t="str">
            <v>10</v>
          </cell>
          <cell r="H4910">
            <v>200</v>
          </cell>
          <cell r="I4910">
            <v>1400</v>
          </cell>
        </row>
        <row r="4911">
          <cell r="A4911">
            <v>304978</v>
          </cell>
          <cell r="B4911" t="str">
            <v>TUBO-FL-BOL CTFB10 200 1500</v>
          </cell>
          <cell r="C4911" t="str">
            <v>CTFB10 200 1500</v>
          </cell>
          <cell r="D4911">
            <v>177.04</v>
          </cell>
          <cell r="E4911">
            <v>0</v>
          </cell>
          <cell r="F4911" t="str">
            <v>PEÇ</v>
          </cell>
          <cell r="G4911" t="str">
            <v>10</v>
          </cell>
          <cell r="H4911">
            <v>200</v>
          </cell>
          <cell r="I4911">
            <v>1500</v>
          </cell>
        </row>
        <row r="4912">
          <cell r="A4912">
            <v>304979</v>
          </cell>
          <cell r="B4912" t="str">
            <v>TUBO-FL-BOL CTFB10 200 1800</v>
          </cell>
          <cell r="C4912" t="str">
            <v>CTFB10 200 1800</v>
          </cell>
          <cell r="D4912">
            <v>229.2</v>
          </cell>
          <cell r="E4912">
            <v>0</v>
          </cell>
          <cell r="F4912" t="str">
            <v>PEÇ</v>
          </cell>
          <cell r="G4912" t="str">
            <v>10</v>
          </cell>
          <cell r="H4912">
            <v>200</v>
          </cell>
          <cell r="I4912">
            <v>1800</v>
          </cell>
        </row>
        <row r="4913">
          <cell r="A4913">
            <v>304980</v>
          </cell>
          <cell r="B4913" t="str">
            <v>TUBO-FL-BOL CTFB10 200 2000</v>
          </cell>
          <cell r="C4913" t="str">
            <v>CTFB10 200 2000</v>
          </cell>
          <cell r="D4913">
            <v>216.04</v>
          </cell>
          <cell r="E4913">
            <v>0</v>
          </cell>
          <cell r="F4913" t="str">
            <v>PEÇ</v>
          </cell>
          <cell r="G4913" t="str">
            <v>10</v>
          </cell>
          <cell r="H4913">
            <v>200</v>
          </cell>
          <cell r="I4913">
            <v>2000</v>
          </cell>
        </row>
        <row r="4914">
          <cell r="A4914">
            <v>304981</v>
          </cell>
          <cell r="B4914" t="str">
            <v>TUBO-FL-BOL CTFB10 200 2030</v>
          </cell>
          <cell r="C4914" t="str">
            <v>CTFB10 200 2030</v>
          </cell>
          <cell r="D4914">
            <v>0.01</v>
          </cell>
          <cell r="E4914">
            <v>0</v>
          </cell>
          <cell r="F4914" t="str">
            <v>PEÇ</v>
          </cell>
          <cell r="G4914" t="str">
            <v>10</v>
          </cell>
          <cell r="H4914">
            <v>200</v>
          </cell>
          <cell r="I4914">
            <v>2030</v>
          </cell>
        </row>
        <row r="4915">
          <cell r="A4915">
            <v>304982</v>
          </cell>
          <cell r="B4915" t="str">
            <v>TUBO-FL-BOL CTFB10 200 2200</v>
          </cell>
          <cell r="C4915" t="str">
            <v>CTFB10 200 2200</v>
          </cell>
          <cell r="D4915">
            <v>0.01</v>
          </cell>
          <cell r="E4915">
            <v>0</v>
          </cell>
          <cell r="F4915" t="str">
            <v>PEÇ</v>
          </cell>
          <cell r="G4915" t="str">
            <v>10</v>
          </cell>
          <cell r="H4915">
            <v>200</v>
          </cell>
          <cell r="I4915">
            <v>2200</v>
          </cell>
        </row>
        <row r="4916">
          <cell r="A4916">
            <v>304983</v>
          </cell>
          <cell r="B4916" t="str">
            <v>TUBO-FL-BOL CTFB10 200 2500</v>
          </cell>
          <cell r="C4916" t="str">
            <v>CTFB10 200 2500</v>
          </cell>
          <cell r="D4916">
            <v>286.35000000000002</v>
          </cell>
          <cell r="E4916">
            <v>0</v>
          </cell>
          <cell r="F4916" t="str">
            <v>PEÇ</v>
          </cell>
          <cell r="G4916" t="str">
            <v>10</v>
          </cell>
          <cell r="H4916">
            <v>200</v>
          </cell>
          <cell r="I4916">
            <v>2500</v>
          </cell>
        </row>
        <row r="4917">
          <cell r="A4917">
            <v>304984</v>
          </cell>
          <cell r="B4917" t="str">
            <v>TUBO-FL-BOL CTFB10 200 3000</v>
          </cell>
          <cell r="C4917" t="str">
            <v>CTFB10 200 3000</v>
          </cell>
          <cell r="D4917">
            <v>293.36</v>
          </cell>
          <cell r="E4917">
            <v>0</v>
          </cell>
          <cell r="F4917" t="str">
            <v>PEÇ</v>
          </cell>
          <cell r="G4917" t="str">
            <v>10</v>
          </cell>
          <cell r="H4917">
            <v>200</v>
          </cell>
          <cell r="I4917">
            <v>3000</v>
          </cell>
        </row>
        <row r="4918">
          <cell r="A4918">
            <v>304985</v>
          </cell>
          <cell r="B4918" t="str">
            <v>TUBO-FL-BOL CTFB10 200 3200</v>
          </cell>
          <cell r="C4918" t="str">
            <v>CTFB10 200 3200</v>
          </cell>
          <cell r="D4918">
            <v>0.01</v>
          </cell>
          <cell r="E4918">
            <v>0</v>
          </cell>
          <cell r="F4918" t="str">
            <v>PEÇ</v>
          </cell>
          <cell r="G4918" t="str">
            <v>10</v>
          </cell>
          <cell r="H4918">
            <v>200</v>
          </cell>
          <cell r="I4918">
            <v>3200</v>
          </cell>
        </row>
        <row r="4919">
          <cell r="A4919">
            <v>304986</v>
          </cell>
          <cell r="B4919" t="str">
            <v>TUBO-FL-BOL CTFB10 200 3400</v>
          </cell>
          <cell r="C4919" t="str">
            <v>CTFB10 200 3400</v>
          </cell>
          <cell r="D4919">
            <v>0.01</v>
          </cell>
          <cell r="E4919">
            <v>0</v>
          </cell>
          <cell r="F4919" t="str">
            <v>PEÇ</v>
          </cell>
          <cell r="G4919" t="str">
            <v>10</v>
          </cell>
          <cell r="H4919">
            <v>200</v>
          </cell>
          <cell r="I4919">
            <v>3400</v>
          </cell>
        </row>
        <row r="4920">
          <cell r="A4920">
            <v>304987</v>
          </cell>
          <cell r="B4920" t="str">
            <v>TUBO-FL-BOL CTFB10 200 3500</v>
          </cell>
          <cell r="C4920" t="str">
            <v>CTFB10 200 3500</v>
          </cell>
          <cell r="D4920">
            <v>368.36</v>
          </cell>
          <cell r="E4920">
            <v>0</v>
          </cell>
          <cell r="F4920" t="str">
            <v>PEÇ</v>
          </cell>
          <cell r="G4920" t="str">
            <v>10</v>
          </cell>
          <cell r="H4920">
            <v>200</v>
          </cell>
          <cell r="I4920">
            <v>3500</v>
          </cell>
        </row>
        <row r="4921">
          <cell r="A4921">
            <v>304988</v>
          </cell>
          <cell r="B4921" t="str">
            <v>TUBO-FL-BOL CTFB10 200 3750</v>
          </cell>
          <cell r="C4921" t="str">
            <v>CTFB10 200 3750</v>
          </cell>
          <cell r="D4921">
            <v>0.01</v>
          </cell>
          <cell r="E4921">
            <v>0</v>
          </cell>
          <cell r="F4921" t="str">
            <v>PEÇ</v>
          </cell>
          <cell r="G4921" t="str">
            <v>10</v>
          </cell>
          <cell r="H4921">
            <v>200</v>
          </cell>
          <cell r="I4921">
            <v>3750</v>
          </cell>
        </row>
        <row r="4922">
          <cell r="A4922">
            <v>304989</v>
          </cell>
          <cell r="B4922" t="str">
            <v>TUBO-FL-BOL CTFB10 200 4000</v>
          </cell>
          <cell r="C4922" t="str">
            <v>CTFB10 200 4000</v>
          </cell>
          <cell r="D4922">
            <v>496.7</v>
          </cell>
          <cell r="E4922">
            <v>0</v>
          </cell>
          <cell r="F4922" t="str">
            <v>PEÇ</v>
          </cell>
          <cell r="G4922" t="str">
            <v>10</v>
          </cell>
          <cell r="H4922">
            <v>200</v>
          </cell>
          <cell r="I4922">
            <v>4000</v>
          </cell>
        </row>
        <row r="4923">
          <cell r="A4923">
            <v>304990</v>
          </cell>
          <cell r="B4923" t="str">
            <v>TUBO-FL-BOL CTFB10 200 4050</v>
          </cell>
          <cell r="C4923" t="str">
            <v>CTFB10 200 4050</v>
          </cell>
          <cell r="D4923">
            <v>0.01</v>
          </cell>
          <cell r="E4923">
            <v>0</v>
          </cell>
          <cell r="F4923" t="str">
            <v>PEÇ</v>
          </cell>
          <cell r="G4923" t="str">
            <v>10</v>
          </cell>
          <cell r="H4923">
            <v>200</v>
          </cell>
          <cell r="I4923">
            <v>4050</v>
          </cell>
        </row>
        <row r="4924">
          <cell r="A4924">
            <v>304991</v>
          </cell>
          <cell r="B4924" t="str">
            <v>TUBO-FL-BOL CTFB10 200 4500</v>
          </cell>
          <cell r="C4924" t="str">
            <v>CTFB10 200 4500</v>
          </cell>
          <cell r="D4924">
            <v>450.42</v>
          </cell>
          <cell r="E4924">
            <v>0</v>
          </cell>
          <cell r="F4924" t="str">
            <v>PEÇ</v>
          </cell>
          <cell r="G4924" t="str">
            <v>10</v>
          </cell>
          <cell r="H4924">
            <v>200</v>
          </cell>
          <cell r="I4924">
            <v>4500</v>
          </cell>
        </row>
        <row r="4925">
          <cell r="A4925">
            <v>304992</v>
          </cell>
          <cell r="B4925" t="str">
            <v>TUBO-FL-BOL CTFB10 200 4700</v>
          </cell>
          <cell r="C4925" t="str">
            <v>CTFB10 200 4700</v>
          </cell>
          <cell r="D4925">
            <v>0.01</v>
          </cell>
          <cell r="E4925">
            <v>0</v>
          </cell>
          <cell r="F4925" t="str">
            <v>PEÇ</v>
          </cell>
          <cell r="G4925" t="str">
            <v>10</v>
          </cell>
          <cell r="H4925">
            <v>200</v>
          </cell>
          <cell r="I4925">
            <v>4700</v>
          </cell>
        </row>
        <row r="4926">
          <cell r="A4926">
            <v>304993</v>
          </cell>
          <cell r="B4926" t="str">
            <v>TUBO-FL-BOL CTFB10 200 5000</v>
          </cell>
          <cell r="C4926" t="str">
            <v>CTFB10 200 5000</v>
          </cell>
          <cell r="D4926">
            <v>448.01</v>
          </cell>
          <cell r="E4926">
            <v>0</v>
          </cell>
          <cell r="F4926" t="str">
            <v>PEÇ</v>
          </cell>
          <cell r="G4926" t="str">
            <v>10</v>
          </cell>
          <cell r="H4926">
            <v>200</v>
          </cell>
          <cell r="I4926">
            <v>5000</v>
          </cell>
        </row>
        <row r="4927">
          <cell r="A4927">
            <v>304994</v>
          </cell>
          <cell r="B4927" t="str">
            <v>TUBO-FL-BOL CTFB10 200 5500</v>
          </cell>
          <cell r="C4927" t="str">
            <v>CTFB10 200 5500</v>
          </cell>
          <cell r="D4927">
            <v>532.42999999999995</v>
          </cell>
          <cell r="E4927">
            <v>0</v>
          </cell>
          <cell r="F4927" t="str">
            <v>PEÇ</v>
          </cell>
          <cell r="G4927" t="str">
            <v>10</v>
          </cell>
          <cell r="H4927">
            <v>200</v>
          </cell>
          <cell r="I4927">
            <v>5500</v>
          </cell>
        </row>
        <row r="4928">
          <cell r="A4928">
            <v>304995</v>
          </cell>
          <cell r="B4928" t="str">
            <v>TUBO-FL-BOL CTFB10 200 5800</v>
          </cell>
          <cell r="C4928" t="str">
            <v>CTFB10 200 5800</v>
          </cell>
          <cell r="D4928">
            <v>644.46</v>
          </cell>
          <cell r="E4928">
            <v>0</v>
          </cell>
          <cell r="F4928" t="str">
            <v>PEÇ</v>
          </cell>
          <cell r="G4928" t="str">
            <v>10</v>
          </cell>
          <cell r="H4928">
            <v>200</v>
          </cell>
          <cell r="I4928">
            <v>5800</v>
          </cell>
        </row>
        <row r="4929">
          <cell r="A4929">
            <v>304996</v>
          </cell>
          <cell r="B4929" t="str">
            <v>TUBO-FL-BOL CTFB25 200 1000</v>
          </cell>
          <cell r="C4929" t="str">
            <v>CTFB25 200 1000</v>
          </cell>
          <cell r="D4929">
            <v>136.16999999999999</v>
          </cell>
          <cell r="E4929">
            <v>0</v>
          </cell>
          <cell r="F4929" t="str">
            <v>PEÇ</v>
          </cell>
          <cell r="G4929" t="str">
            <v>25</v>
          </cell>
          <cell r="H4929">
            <v>200</v>
          </cell>
          <cell r="I4929">
            <v>1000</v>
          </cell>
        </row>
        <row r="4930">
          <cell r="A4930">
            <v>304997</v>
          </cell>
          <cell r="B4930" t="str">
            <v>TUBO-FL-BOL CTFB25 200 1500</v>
          </cell>
          <cell r="C4930" t="str">
            <v>CTFB25 200 1500</v>
          </cell>
          <cell r="D4930">
            <v>209.32</v>
          </cell>
          <cell r="E4930">
            <v>0</v>
          </cell>
          <cell r="F4930" t="str">
            <v>PEÇ</v>
          </cell>
          <cell r="G4930" t="str">
            <v>25</v>
          </cell>
          <cell r="H4930">
            <v>200</v>
          </cell>
          <cell r="I4930">
            <v>1500</v>
          </cell>
        </row>
        <row r="4931">
          <cell r="A4931">
            <v>304998</v>
          </cell>
          <cell r="B4931" t="str">
            <v>TUBO-FL-BOL CTFB25 200 2000</v>
          </cell>
          <cell r="C4931" t="str">
            <v>CTFB25 200 2000</v>
          </cell>
          <cell r="D4931">
            <v>213.49</v>
          </cell>
          <cell r="E4931">
            <v>0</v>
          </cell>
          <cell r="F4931" t="str">
            <v>PEÇ</v>
          </cell>
          <cell r="G4931" t="str">
            <v>25</v>
          </cell>
          <cell r="H4931">
            <v>200</v>
          </cell>
          <cell r="I4931">
            <v>2000</v>
          </cell>
        </row>
        <row r="4932">
          <cell r="A4932">
            <v>304999</v>
          </cell>
          <cell r="B4932" t="str">
            <v>TUBO-FL-BOL CTFB25 200 2500</v>
          </cell>
          <cell r="C4932" t="str">
            <v>CTFB25 200 2500</v>
          </cell>
          <cell r="D4932">
            <v>291.33999999999997</v>
          </cell>
          <cell r="E4932">
            <v>0</v>
          </cell>
          <cell r="F4932" t="str">
            <v>PEÇ</v>
          </cell>
          <cell r="G4932" t="str">
            <v>25</v>
          </cell>
          <cell r="H4932">
            <v>200</v>
          </cell>
          <cell r="I4932">
            <v>2500</v>
          </cell>
        </row>
        <row r="4933">
          <cell r="A4933">
            <v>305000</v>
          </cell>
          <cell r="B4933" t="str">
            <v>TUBO-FL-BOL CTFB25 200 3000</v>
          </cell>
          <cell r="C4933" t="str">
            <v>CTFB25 200 3000</v>
          </cell>
          <cell r="D4933">
            <v>290.82</v>
          </cell>
          <cell r="E4933">
            <v>0</v>
          </cell>
          <cell r="F4933" t="str">
            <v>PEÇ</v>
          </cell>
          <cell r="G4933" t="str">
            <v>25</v>
          </cell>
          <cell r="H4933">
            <v>200</v>
          </cell>
          <cell r="I4933">
            <v>3000</v>
          </cell>
        </row>
        <row r="4934">
          <cell r="A4934">
            <v>305001</v>
          </cell>
          <cell r="B4934" t="str">
            <v>TUBO-FL-BOL CTFB25 200 3500</v>
          </cell>
          <cell r="C4934" t="str">
            <v>CTFB25 200 3500</v>
          </cell>
          <cell r="D4934">
            <v>373.35</v>
          </cell>
          <cell r="E4934">
            <v>0</v>
          </cell>
          <cell r="F4934" t="str">
            <v>PEÇ</v>
          </cell>
          <cell r="G4934" t="str">
            <v>25</v>
          </cell>
          <cell r="H4934">
            <v>200</v>
          </cell>
          <cell r="I4934">
            <v>3500</v>
          </cell>
        </row>
        <row r="4935">
          <cell r="A4935">
            <v>305002</v>
          </cell>
          <cell r="B4935" t="str">
            <v>TUBO-FL-BOL CTFB25 200 4000</v>
          </cell>
          <cell r="C4935" t="str">
            <v>CTFB25 200 4000</v>
          </cell>
          <cell r="D4935">
            <v>368.15</v>
          </cell>
          <cell r="E4935">
            <v>0</v>
          </cell>
          <cell r="F4935" t="str">
            <v>PEÇ</v>
          </cell>
          <cell r="G4935" t="str">
            <v>25</v>
          </cell>
          <cell r="H4935">
            <v>200</v>
          </cell>
          <cell r="I4935">
            <v>4000</v>
          </cell>
        </row>
        <row r="4936">
          <cell r="A4936">
            <v>305003</v>
          </cell>
          <cell r="B4936" t="str">
            <v>TUBO-FL-BOL CTFB25 200 4500</v>
          </cell>
          <cell r="C4936" t="str">
            <v>CTFB25 200 4500</v>
          </cell>
          <cell r="D4936">
            <v>455.41</v>
          </cell>
          <cell r="E4936">
            <v>0</v>
          </cell>
          <cell r="F4936" t="str">
            <v>PEÇ</v>
          </cell>
          <cell r="G4936" t="str">
            <v>25</v>
          </cell>
          <cell r="H4936">
            <v>200</v>
          </cell>
          <cell r="I4936">
            <v>4500</v>
          </cell>
        </row>
        <row r="4937">
          <cell r="A4937">
            <v>305004</v>
          </cell>
          <cell r="B4937" t="str">
            <v>TUBO-FL-BOL CTFB25 200 5000</v>
          </cell>
          <cell r="C4937" t="str">
            <v>CTFB25 200 5000</v>
          </cell>
          <cell r="D4937">
            <v>445.47</v>
          </cell>
          <cell r="E4937">
            <v>0</v>
          </cell>
          <cell r="F4937" t="str">
            <v>PEÇ</v>
          </cell>
          <cell r="G4937" t="str">
            <v>25</v>
          </cell>
          <cell r="H4937">
            <v>200</v>
          </cell>
          <cell r="I4937">
            <v>5000</v>
          </cell>
        </row>
        <row r="4938">
          <cell r="A4938">
            <v>305005</v>
          </cell>
          <cell r="B4938" t="str">
            <v>TUBO-FL-BOL CTFB25 200 5500</v>
          </cell>
          <cell r="C4938" t="str">
            <v>CTFB25 200 5500</v>
          </cell>
          <cell r="D4938">
            <v>537.41</v>
          </cell>
          <cell r="E4938">
            <v>0</v>
          </cell>
          <cell r="F4938" t="str">
            <v>PEÇ</v>
          </cell>
          <cell r="G4938" t="str">
            <v>25</v>
          </cell>
          <cell r="H4938">
            <v>200</v>
          </cell>
          <cell r="I4938">
            <v>5500</v>
          </cell>
        </row>
        <row r="4939">
          <cell r="A4939">
            <v>305006</v>
          </cell>
          <cell r="B4939" t="str">
            <v>TUBO-FL-BOL CTFB25 200 5800</v>
          </cell>
          <cell r="C4939" t="str">
            <v>CTFB25 200 5800</v>
          </cell>
          <cell r="D4939">
            <v>561.75</v>
          </cell>
          <cell r="E4939">
            <v>0</v>
          </cell>
          <cell r="F4939" t="str">
            <v>PEÇ</v>
          </cell>
          <cell r="G4939" t="str">
            <v>25</v>
          </cell>
          <cell r="H4939">
            <v>200</v>
          </cell>
          <cell r="I4939">
            <v>5800</v>
          </cell>
        </row>
        <row r="4940">
          <cell r="A4940">
            <v>305007</v>
          </cell>
          <cell r="B4940" t="str">
            <v>TUBO-FL-BOL CTFB16 200 200</v>
          </cell>
          <cell r="C4940" t="str">
            <v>CTFB16 200 200</v>
          </cell>
          <cell r="D4940">
            <v>0.01</v>
          </cell>
          <cell r="E4940">
            <v>0</v>
          </cell>
          <cell r="F4940" t="str">
            <v>PEÇ</v>
          </cell>
          <cell r="G4940" t="str">
            <v>16</v>
          </cell>
          <cell r="H4940">
            <v>200</v>
          </cell>
          <cell r="I4940">
            <v>200</v>
          </cell>
        </row>
        <row r="4941">
          <cell r="A4941">
            <v>305008</v>
          </cell>
          <cell r="B4941" t="str">
            <v>TUBO-FL-BOL CTFB16 200 500</v>
          </cell>
          <cell r="C4941" t="str">
            <v>CTFB16 200 500</v>
          </cell>
          <cell r="D4941">
            <v>0.01</v>
          </cell>
          <cell r="E4941">
            <v>0</v>
          </cell>
          <cell r="F4941" t="str">
            <v>PEÇ</v>
          </cell>
          <cell r="G4941" t="str">
            <v>16</v>
          </cell>
          <cell r="H4941">
            <v>200</v>
          </cell>
          <cell r="I4941">
            <v>500</v>
          </cell>
        </row>
        <row r="4942">
          <cell r="A4942">
            <v>305009</v>
          </cell>
          <cell r="B4942" t="str">
            <v>TUBO-FL-BOL CTFB16 200 1000</v>
          </cell>
          <cell r="C4942" t="str">
            <v>CTFB16 200 1000</v>
          </cell>
          <cell r="D4942">
            <v>136.58000000000001</v>
          </cell>
          <cell r="E4942">
            <v>0</v>
          </cell>
          <cell r="F4942" t="str">
            <v>PEÇ</v>
          </cell>
          <cell r="G4942" t="str">
            <v>16</v>
          </cell>
          <cell r="H4942">
            <v>200</v>
          </cell>
          <cell r="I4942">
            <v>1000</v>
          </cell>
        </row>
        <row r="4943">
          <cell r="A4943">
            <v>305010</v>
          </cell>
          <cell r="B4943" t="str">
            <v>TUBO-FL-BOL CTFB16 200 1500</v>
          </cell>
          <cell r="C4943" t="str">
            <v>CTFB16 200 1500</v>
          </cell>
          <cell r="D4943">
            <v>203.28</v>
          </cell>
          <cell r="E4943">
            <v>0</v>
          </cell>
          <cell r="F4943" t="str">
            <v>PEÇ</v>
          </cell>
          <cell r="G4943" t="str">
            <v>16</v>
          </cell>
          <cell r="H4943">
            <v>200</v>
          </cell>
          <cell r="I4943">
            <v>1500</v>
          </cell>
        </row>
        <row r="4944">
          <cell r="A4944">
            <v>305011</v>
          </cell>
          <cell r="B4944" t="str">
            <v>TUBO-FL-BOL CTFB16 200 2000</v>
          </cell>
          <cell r="C4944" t="str">
            <v>CTFB16 200 2000</v>
          </cell>
          <cell r="D4944">
            <v>213.9</v>
          </cell>
          <cell r="E4944">
            <v>0</v>
          </cell>
          <cell r="F4944" t="str">
            <v>PEÇ</v>
          </cell>
          <cell r="G4944" t="str">
            <v>16</v>
          </cell>
          <cell r="H4944">
            <v>200</v>
          </cell>
          <cell r="I4944">
            <v>2000</v>
          </cell>
        </row>
        <row r="4945">
          <cell r="A4945">
            <v>305012</v>
          </cell>
          <cell r="B4945" t="str">
            <v>TUBO-FL-BOL CTFB16 200 2500</v>
          </cell>
          <cell r="C4945" t="str">
            <v>CTFB16 200 2500</v>
          </cell>
          <cell r="D4945">
            <v>285.3</v>
          </cell>
          <cell r="E4945">
            <v>0</v>
          </cell>
          <cell r="F4945" t="str">
            <v>PEÇ</v>
          </cell>
          <cell r="G4945" t="str">
            <v>16</v>
          </cell>
          <cell r="H4945">
            <v>200</v>
          </cell>
          <cell r="I4945">
            <v>2500</v>
          </cell>
        </row>
        <row r="4946">
          <cell r="A4946">
            <v>305013</v>
          </cell>
          <cell r="B4946" t="str">
            <v>TUBO-FL-BOL CTFB16 200 3000</v>
          </cell>
          <cell r="C4946" t="str">
            <v>CTFB16 200 3000</v>
          </cell>
          <cell r="D4946">
            <v>291.22000000000003</v>
          </cell>
          <cell r="E4946">
            <v>0</v>
          </cell>
          <cell r="F4946" t="str">
            <v>PEÇ</v>
          </cell>
          <cell r="G4946" t="str">
            <v>16</v>
          </cell>
          <cell r="H4946">
            <v>200</v>
          </cell>
          <cell r="I4946">
            <v>3000</v>
          </cell>
        </row>
        <row r="4947">
          <cell r="A4947">
            <v>305014</v>
          </cell>
          <cell r="B4947" t="str">
            <v>TUBO-FL-BOL CTFB16 200 3500</v>
          </cell>
          <cell r="C4947" t="str">
            <v>CTFB16 200 3500</v>
          </cell>
          <cell r="D4947">
            <v>367.31</v>
          </cell>
          <cell r="E4947">
            <v>0</v>
          </cell>
          <cell r="F4947" t="str">
            <v>PEÇ</v>
          </cell>
          <cell r="G4947" t="str">
            <v>16</v>
          </cell>
          <cell r="H4947">
            <v>200</v>
          </cell>
          <cell r="I4947">
            <v>3500</v>
          </cell>
        </row>
        <row r="4948">
          <cell r="A4948">
            <v>305015</v>
          </cell>
          <cell r="B4948" t="str">
            <v>TUBO-FL-BOL CTFB16 200 4000</v>
          </cell>
          <cell r="C4948" t="str">
            <v>CTFB16 200 4000</v>
          </cell>
          <cell r="D4948">
            <v>368.55</v>
          </cell>
          <cell r="E4948">
            <v>0</v>
          </cell>
          <cell r="F4948" t="str">
            <v>PEÇ</v>
          </cell>
          <cell r="G4948" t="str">
            <v>16</v>
          </cell>
          <cell r="H4948">
            <v>200</v>
          </cell>
          <cell r="I4948">
            <v>4000</v>
          </cell>
        </row>
        <row r="4949">
          <cell r="A4949">
            <v>305016</v>
          </cell>
          <cell r="B4949" t="str">
            <v>TUBO-FL-BOL CTFB16 200 4500</v>
          </cell>
          <cell r="C4949" t="str">
            <v>CTFB16 200 4500</v>
          </cell>
          <cell r="D4949">
            <v>449.37</v>
          </cell>
          <cell r="E4949">
            <v>0</v>
          </cell>
          <cell r="F4949" t="str">
            <v>PEÇ</v>
          </cell>
          <cell r="G4949" t="str">
            <v>16</v>
          </cell>
          <cell r="H4949">
            <v>200</v>
          </cell>
          <cell r="I4949">
            <v>4500</v>
          </cell>
        </row>
        <row r="4950">
          <cell r="A4950">
            <v>305017</v>
          </cell>
          <cell r="B4950" t="str">
            <v>TUBO-FL-BOL CTFB16 200 5000</v>
          </cell>
          <cell r="C4950" t="str">
            <v>CTFB16 200 5000</v>
          </cell>
          <cell r="D4950">
            <v>445.87</v>
          </cell>
          <cell r="E4950">
            <v>0</v>
          </cell>
          <cell r="F4950" t="str">
            <v>PEÇ</v>
          </cell>
          <cell r="G4950" t="str">
            <v>16</v>
          </cell>
          <cell r="H4950">
            <v>200</v>
          </cell>
          <cell r="I4950">
            <v>5000</v>
          </cell>
        </row>
        <row r="4951">
          <cell r="A4951">
            <v>305018</v>
          </cell>
          <cell r="B4951" t="str">
            <v>TUBO-FL-BOL CTFB16 200 5500</v>
          </cell>
          <cell r="C4951" t="str">
            <v>CTFB16 200 5500</v>
          </cell>
          <cell r="D4951">
            <v>531.38</v>
          </cell>
          <cell r="E4951">
            <v>0</v>
          </cell>
          <cell r="F4951" t="str">
            <v>PEÇ</v>
          </cell>
          <cell r="G4951" t="str">
            <v>16</v>
          </cell>
          <cell r="H4951">
            <v>200</v>
          </cell>
          <cell r="I4951">
            <v>5500</v>
          </cell>
        </row>
        <row r="4952">
          <cell r="A4952">
            <v>305019</v>
          </cell>
          <cell r="B4952" t="str">
            <v>TUBO-FL-BOL CTFB16 200 5800</v>
          </cell>
          <cell r="C4952" t="str">
            <v>CTFB16 200 5800</v>
          </cell>
          <cell r="D4952">
            <v>556.25</v>
          </cell>
          <cell r="E4952">
            <v>0</v>
          </cell>
          <cell r="F4952" t="str">
            <v>PEÇ</v>
          </cell>
          <cell r="G4952" t="str">
            <v>16</v>
          </cell>
          <cell r="H4952">
            <v>200</v>
          </cell>
          <cell r="I4952">
            <v>5800</v>
          </cell>
        </row>
        <row r="4953">
          <cell r="A4953">
            <v>305020</v>
          </cell>
          <cell r="B4953" t="str">
            <v>TUBO-FL-BOL CTFB10 250 150</v>
          </cell>
          <cell r="C4953" t="str">
            <v>CTFB10 250 150</v>
          </cell>
          <cell r="D4953">
            <v>0.01</v>
          </cell>
          <cell r="E4953">
            <v>184.15</v>
          </cell>
          <cell r="F4953" t="str">
            <v>PEÇ</v>
          </cell>
          <cell r="G4953" t="str">
            <v>10</v>
          </cell>
          <cell r="H4953">
            <v>250</v>
          </cell>
          <cell r="I4953">
            <v>150</v>
          </cell>
        </row>
        <row r="4954">
          <cell r="A4954">
            <v>305021</v>
          </cell>
          <cell r="B4954" t="str">
            <v>TUBO-FL-BOL CTFB10 250 250</v>
          </cell>
          <cell r="C4954" t="str">
            <v>CTFB10 250 250</v>
          </cell>
          <cell r="D4954">
            <v>0.01</v>
          </cell>
          <cell r="E4954">
            <v>0</v>
          </cell>
          <cell r="F4954" t="str">
            <v>PEÇ</v>
          </cell>
          <cell r="G4954" t="str">
            <v>10</v>
          </cell>
          <cell r="H4954">
            <v>250</v>
          </cell>
          <cell r="I4954">
            <v>250</v>
          </cell>
        </row>
        <row r="4955">
          <cell r="A4955">
            <v>305022</v>
          </cell>
          <cell r="B4955" t="str">
            <v>TUBO-FL-BOL CTFB10 250 500</v>
          </cell>
          <cell r="C4955" t="str">
            <v>CTFB10 250 500</v>
          </cell>
          <cell r="D4955">
            <v>184.15</v>
          </cell>
          <cell r="E4955">
            <v>0</v>
          </cell>
          <cell r="F4955" t="str">
            <v>PEÇ</v>
          </cell>
          <cell r="G4955" t="str">
            <v>10</v>
          </cell>
          <cell r="H4955">
            <v>250</v>
          </cell>
          <cell r="I4955">
            <v>500</v>
          </cell>
        </row>
        <row r="4956">
          <cell r="A4956">
            <v>305023</v>
          </cell>
          <cell r="B4956" t="str">
            <v>TUBO-FL-BOL CTFB10 250 600</v>
          </cell>
          <cell r="C4956" t="str">
            <v>CTFB10 250 600</v>
          </cell>
          <cell r="D4956">
            <v>0.01</v>
          </cell>
          <cell r="E4956">
            <v>0</v>
          </cell>
          <cell r="F4956" t="str">
            <v>PEÇ</v>
          </cell>
          <cell r="G4956" t="str">
            <v>10</v>
          </cell>
          <cell r="H4956">
            <v>250</v>
          </cell>
          <cell r="I4956">
            <v>600</v>
          </cell>
        </row>
        <row r="4957">
          <cell r="A4957">
            <v>305024</v>
          </cell>
          <cell r="B4957" t="str">
            <v>TUBO-FL-BOL CTFB10 250 700</v>
          </cell>
          <cell r="C4957" t="str">
            <v>CTFB10 250 700</v>
          </cell>
          <cell r="D4957">
            <v>0.01</v>
          </cell>
          <cell r="E4957">
            <v>0</v>
          </cell>
          <cell r="F4957" t="str">
            <v>PEÇ</v>
          </cell>
          <cell r="G4957" t="str">
            <v>10</v>
          </cell>
          <cell r="H4957">
            <v>250</v>
          </cell>
          <cell r="I4957">
            <v>700</v>
          </cell>
        </row>
        <row r="4958">
          <cell r="A4958">
            <v>305025</v>
          </cell>
          <cell r="B4958" t="str">
            <v>TUBO-FL-BOL CTFB10 250 750</v>
          </cell>
          <cell r="C4958" t="str">
            <v>CTFB10 250 750</v>
          </cell>
          <cell r="D4958">
            <v>0.01</v>
          </cell>
          <cell r="E4958">
            <v>0</v>
          </cell>
          <cell r="F4958" t="str">
            <v>PEÇ</v>
          </cell>
          <cell r="G4958" t="str">
            <v>10</v>
          </cell>
          <cell r="H4958">
            <v>250</v>
          </cell>
          <cell r="I4958">
            <v>750</v>
          </cell>
        </row>
        <row r="4959">
          <cell r="A4959">
            <v>305026</v>
          </cell>
          <cell r="B4959" t="str">
            <v>TUBO-FL-BOL CTFB10 250 900</v>
          </cell>
          <cell r="C4959" t="str">
            <v>CTFB10 250 900</v>
          </cell>
          <cell r="D4959">
            <v>0.01</v>
          </cell>
          <cell r="E4959">
            <v>0</v>
          </cell>
          <cell r="F4959" t="str">
            <v>PEÇ</v>
          </cell>
          <cell r="G4959" t="str">
            <v>10</v>
          </cell>
          <cell r="H4959">
            <v>250</v>
          </cell>
          <cell r="I4959">
            <v>900</v>
          </cell>
        </row>
        <row r="4960">
          <cell r="A4960">
            <v>305027</v>
          </cell>
          <cell r="B4960" t="str">
            <v>TUBO-FL-BOL CTFB10 250 1000</v>
          </cell>
          <cell r="C4960" t="str">
            <v>CTFB10 250 1000</v>
          </cell>
          <cell r="D4960">
            <v>171.99</v>
          </cell>
          <cell r="E4960">
            <v>0</v>
          </cell>
          <cell r="F4960" t="str">
            <v>PEÇ</v>
          </cell>
          <cell r="G4960" t="str">
            <v>10</v>
          </cell>
          <cell r="H4960">
            <v>250</v>
          </cell>
          <cell r="I4960">
            <v>1000</v>
          </cell>
        </row>
        <row r="4961">
          <cell r="A4961">
            <v>305028</v>
          </cell>
          <cell r="B4961" t="str">
            <v>TUBO-FL-BOL CTFB10 250 1100</v>
          </cell>
          <cell r="C4961" t="str">
            <v>CTFB10 250 1100</v>
          </cell>
          <cell r="D4961">
            <v>181.5</v>
          </cell>
          <cell r="E4961">
            <v>721.16</v>
          </cell>
          <cell r="F4961" t="str">
            <v>PEÇ</v>
          </cell>
          <cell r="G4961" t="str">
            <v>10</v>
          </cell>
          <cell r="H4961">
            <v>250</v>
          </cell>
          <cell r="I4961">
            <v>1100</v>
          </cell>
        </row>
        <row r="4962">
          <cell r="A4962">
            <v>305029</v>
          </cell>
          <cell r="B4962" t="str">
            <v>TUBO-FL-BOL CTFB10 250 1200</v>
          </cell>
          <cell r="C4962" t="str">
            <v>CTFB10 250 1200</v>
          </cell>
          <cell r="D4962">
            <v>191.08</v>
          </cell>
          <cell r="E4962">
            <v>0</v>
          </cell>
          <cell r="F4962" t="str">
            <v>PEÇ</v>
          </cell>
          <cell r="G4962" t="str">
            <v>10</v>
          </cell>
          <cell r="H4962">
            <v>250</v>
          </cell>
          <cell r="I4962">
            <v>1200</v>
          </cell>
        </row>
        <row r="4963">
          <cell r="A4963">
            <v>305030</v>
          </cell>
          <cell r="B4963" t="str">
            <v>TUBO-FL-BOL CTFB10 250 1500</v>
          </cell>
          <cell r="C4963" t="str">
            <v>CTFB10 250 1500</v>
          </cell>
          <cell r="D4963">
            <v>216.47</v>
          </cell>
          <cell r="E4963">
            <v>0</v>
          </cell>
          <cell r="F4963" t="str">
            <v>PEÇ</v>
          </cell>
          <cell r="G4963" t="str">
            <v>10</v>
          </cell>
          <cell r="H4963">
            <v>250</v>
          </cell>
          <cell r="I4963">
            <v>1500</v>
          </cell>
        </row>
        <row r="4964">
          <cell r="A4964">
            <v>305031</v>
          </cell>
          <cell r="B4964" t="str">
            <v>TUBO-FL-BOL CTFB10 250 1600</v>
          </cell>
          <cell r="C4964" t="str">
            <v>CTFB10 250 1600</v>
          </cell>
          <cell r="D4964">
            <v>0.01</v>
          </cell>
          <cell r="E4964">
            <v>0</v>
          </cell>
          <cell r="F4964" t="str">
            <v>PEÇ</v>
          </cell>
          <cell r="G4964" t="str">
            <v>10</v>
          </cell>
          <cell r="H4964">
            <v>250</v>
          </cell>
          <cell r="I4964">
            <v>1600</v>
          </cell>
        </row>
        <row r="4965">
          <cell r="A4965">
            <v>305032</v>
          </cell>
          <cell r="B4965" t="str">
            <v>TUBO-FL-BOL CTFB10 250 2000</v>
          </cell>
          <cell r="C4965" t="str">
            <v>CTFB10 250 2000</v>
          </cell>
          <cell r="D4965">
            <v>265.35000000000002</v>
          </cell>
          <cell r="E4965">
            <v>0</v>
          </cell>
          <cell r="F4965" t="str">
            <v>PEÇ</v>
          </cell>
          <cell r="G4965" t="str">
            <v>10</v>
          </cell>
          <cell r="H4965">
            <v>250</v>
          </cell>
          <cell r="I4965">
            <v>2000</v>
          </cell>
        </row>
        <row r="4966">
          <cell r="A4966">
            <v>305033</v>
          </cell>
          <cell r="B4966" t="str">
            <v>TUBO-FL-BOL CTFB10 250 2500</v>
          </cell>
          <cell r="C4966" t="str">
            <v>CTFB10 250 2500</v>
          </cell>
          <cell r="D4966">
            <v>351.31</v>
          </cell>
          <cell r="E4966">
            <v>0</v>
          </cell>
          <cell r="F4966" t="str">
            <v>PEÇ</v>
          </cell>
          <cell r="G4966" t="str">
            <v>10</v>
          </cell>
          <cell r="H4966">
            <v>250</v>
          </cell>
          <cell r="I4966">
            <v>2500</v>
          </cell>
        </row>
        <row r="4967">
          <cell r="A4967">
            <v>305034</v>
          </cell>
          <cell r="B4967" t="str">
            <v>TUBO-FL-BOL CTFB10 250 3000</v>
          </cell>
          <cell r="C4967" t="str">
            <v>CTFB10 250 3000</v>
          </cell>
          <cell r="D4967">
            <v>358.78</v>
          </cell>
          <cell r="E4967">
            <v>0</v>
          </cell>
          <cell r="F4967" t="str">
            <v>PEÇ</v>
          </cell>
          <cell r="G4967" t="str">
            <v>10</v>
          </cell>
          <cell r="H4967">
            <v>250</v>
          </cell>
          <cell r="I4967">
            <v>3000</v>
          </cell>
        </row>
        <row r="4968">
          <cell r="A4968">
            <v>305035</v>
          </cell>
          <cell r="B4968" t="str">
            <v>TUBO-FL-BOL CTFB10 250 3100</v>
          </cell>
          <cell r="C4968" t="str">
            <v>CTFB10 250 3100</v>
          </cell>
          <cell r="D4968">
            <v>0.01</v>
          </cell>
          <cell r="E4968">
            <v>0</v>
          </cell>
          <cell r="F4968" t="str">
            <v>PEÇ</v>
          </cell>
          <cell r="G4968" t="str">
            <v>10</v>
          </cell>
          <cell r="H4968">
            <v>250</v>
          </cell>
          <cell r="I4968">
            <v>3100</v>
          </cell>
        </row>
        <row r="4969">
          <cell r="A4969">
            <v>305036</v>
          </cell>
          <cell r="B4969" t="str">
            <v>TUBO-FL-BOL CTFB10 250 3300</v>
          </cell>
          <cell r="C4969" t="str">
            <v>CTFB10 250 3300</v>
          </cell>
          <cell r="D4969">
            <v>0.01</v>
          </cell>
          <cell r="E4969">
            <v>0</v>
          </cell>
          <cell r="F4969" t="str">
            <v>PEÇ</v>
          </cell>
          <cell r="G4969" t="str">
            <v>10</v>
          </cell>
          <cell r="H4969">
            <v>250</v>
          </cell>
          <cell r="I4969">
            <v>3300</v>
          </cell>
        </row>
        <row r="4970">
          <cell r="A4970">
            <v>305037</v>
          </cell>
          <cell r="B4970" t="str">
            <v>TUBO-FL-BOL CTFB10 250 3500</v>
          </cell>
          <cell r="C4970" t="str">
            <v>CTFB10 250 3500</v>
          </cell>
          <cell r="D4970">
            <v>471.49</v>
          </cell>
          <cell r="E4970">
            <v>0</v>
          </cell>
          <cell r="F4970" t="str">
            <v>PEÇ</v>
          </cell>
          <cell r="G4970" t="str">
            <v>10</v>
          </cell>
          <cell r="H4970">
            <v>250</v>
          </cell>
          <cell r="I4970">
            <v>3500</v>
          </cell>
        </row>
        <row r="4971">
          <cell r="A4971">
            <v>305038</v>
          </cell>
          <cell r="B4971" t="str">
            <v>TUBO-FL-BOL CTFB10 250 4000</v>
          </cell>
          <cell r="C4971" t="str">
            <v>CTFB10 250 4000</v>
          </cell>
          <cell r="D4971">
            <v>451.71</v>
          </cell>
          <cell r="E4971">
            <v>0</v>
          </cell>
          <cell r="F4971" t="str">
            <v>PEÇ</v>
          </cell>
          <cell r="G4971" t="str">
            <v>10</v>
          </cell>
          <cell r="H4971">
            <v>250</v>
          </cell>
          <cell r="I4971">
            <v>4000</v>
          </cell>
        </row>
        <row r="4972">
          <cell r="A4972">
            <v>305039</v>
          </cell>
          <cell r="B4972" t="str">
            <v>TUBO-FL-BOL CTFB10 250 4500</v>
          </cell>
          <cell r="C4972" t="str">
            <v>CTFB10 250 4500</v>
          </cell>
          <cell r="D4972">
            <v>547.12</v>
          </cell>
          <cell r="E4972">
            <v>0</v>
          </cell>
          <cell r="F4972" t="str">
            <v>PEÇ</v>
          </cell>
          <cell r="G4972" t="str">
            <v>10</v>
          </cell>
          <cell r="H4972">
            <v>250</v>
          </cell>
          <cell r="I4972">
            <v>4500</v>
          </cell>
        </row>
        <row r="4973">
          <cell r="A4973">
            <v>305040</v>
          </cell>
          <cell r="B4973" t="str">
            <v>TUBO-FL-BOL CTFB10 250 5000</v>
          </cell>
          <cell r="C4973" t="str">
            <v>CTFB10 250 5000</v>
          </cell>
          <cell r="D4973">
            <v>545.09</v>
          </cell>
          <cell r="E4973">
            <v>0</v>
          </cell>
          <cell r="F4973" t="str">
            <v>PEÇ</v>
          </cell>
          <cell r="G4973" t="str">
            <v>10</v>
          </cell>
          <cell r="H4973">
            <v>250</v>
          </cell>
          <cell r="I4973">
            <v>5000</v>
          </cell>
        </row>
        <row r="4974">
          <cell r="A4974">
            <v>305041</v>
          </cell>
          <cell r="B4974" t="str">
            <v>TUBO-FL-BOL CTFB10 250 5500</v>
          </cell>
          <cell r="C4974" t="str">
            <v>CTFB10 250 5500</v>
          </cell>
          <cell r="D4974">
            <v>645.28</v>
          </cell>
          <cell r="E4974">
            <v>0</v>
          </cell>
          <cell r="F4974" t="str">
            <v>PEÇ</v>
          </cell>
          <cell r="G4974" t="str">
            <v>10</v>
          </cell>
          <cell r="H4974">
            <v>250</v>
          </cell>
          <cell r="I4974">
            <v>5500</v>
          </cell>
        </row>
        <row r="4975">
          <cell r="A4975">
            <v>305042</v>
          </cell>
          <cell r="B4975" t="str">
            <v>TUBO-FL-BOL CTFB10 250 5650</v>
          </cell>
          <cell r="C4975" t="str">
            <v>CTFB10 250 5650</v>
          </cell>
          <cell r="D4975">
            <v>0.01</v>
          </cell>
          <cell r="E4975">
            <v>0</v>
          </cell>
          <cell r="F4975" t="str">
            <v>PEÇ</v>
          </cell>
          <cell r="G4975" t="str">
            <v>10</v>
          </cell>
          <cell r="H4975">
            <v>250</v>
          </cell>
          <cell r="I4975">
            <v>5650</v>
          </cell>
        </row>
        <row r="4976">
          <cell r="A4976">
            <v>305043</v>
          </cell>
          <cell r="B4976" t="str">
            <v>TUBO-FL-BOL CTFB10 250 5800</v>
          </cell>
          <cell r="C4976" t="str">
            <v>CTFB10 250 5800</v>
          </cell>
          <cell r="D4976">
            <v>619.46</v>
          </cell>
          <cell r="E4976">
            <v>0</v>
          </cell>
          <cell r="F4976" t="str">
            <v>PEÇ</v>
          </cell>
          <cell r="G4976" t="str">
            <v>10</v>
          </cell>
          <cell r="H4976">
            <v>250</v>
          </cell>
          <cell r="I4976">
            <v>5800</v>
          </cell>
        </row>
        <row r="4977">
          <cell r="A4977">
            <v>305044</v>
          </cell>
          <cell r="B4977" t="str">
            <v>TUBO-FL-BOL CTFB25 250 800</v>
          </cell>
          <cell r="C4977" t="str">
            <v>CTFB25 250 800</v>
          </cell>
          <cell r="D4977">
            <v>0.01</v>
          </cell>
          <cell r="E4977">
            <v>0</v>
          </cell>
          <cell r="F4977" t="str">
            <v>PEÇ</v>
          </cell>
          <cell r="G4977" t="str">
            <v>25</v>
          </cell>
          <cell r="H4977">
            <v>250</v>
          </cell>
          <cell r="I4977">
            <v>800</v>
          </cell>
        </row>
        <row r="4978">
          <cell r="A4978">
            <v>305045</v>
          </cell>
          <cell r="B4978" t="str">
            <v>TUBO-FL-BOL CTFB25 250 1000</v>
          </cell>
          <cell r="C4978" t="str">
            <v>CTFB25 250 1000</v>
          </cell>
          <cell r="D4978">
            <v>173.08</v>
          </cell>
          <cell r="E4978">
            <v>0</v>
          </cell>
          <cell r="F4978" t="str">
            <v>PEÇ</v>
          </cell>
          <cell r="G4978" t="str">
            <v>25</v>
          </cell>
          <cell r="H4978">
            <v>250</v>
          </cell>
          <cell r="I4978">
            <v>1000</v>
          </cell>
        </row>
        <row r="4979">
          <cell r="A4979">
            <v>305046</v>
          </cell>
          <cell r="B4979" t="str">
            <v>TUBO-FL-BOL CTFB25 250 1500</v>
          </cell>
          <cell r="C4979" t="str">
            <v>CTFB25 250 1500</v>
          </cell>
          <cell r="D4979">
            <v>261.14999999999998</v>
          </cell>
          <cell r="E4979">
            <v>0</v>
          </cell>
          <cell r="F4979" t="str">
            <v>PEÇ</v>
          </cell>
          <cell r="G4979" t="str">
            <v>25</v>
          </cell>
          <cell r="H4979">
            <v>250</v>
          </cell>
          <cell r="I4979">
            <v>1500</v>
          </cell>
        </row>
        <row r="4980">
          <cell r="A4980">
            <v>305047</v>
          </cell>
          <cell r="B4980" t="str">
            <v>TUBO-FL-BOL CTFB25 250 2000</v>
          </cell>
          <cell r="C4980" t="str">
            <v>CTFB25 250 2000</v>
          </cell>
          <cell r="D4980">
            <v>266.45</v>
          </cell>
          <cell r="E4980">
            <v>0</v>
          </cell>
          <cell r="F4980" t="str">
            <v>PEÇ</v>
          </cell>
          <cell r="G4980" t="str">
            <v>25</v>
          </cell>
          <cell r="H4980">
            <v>250</v>
          </cell>
          <cell r="I4980">
            <v>2000</v>
          </cell>
        </row>
        <row r="4981">
          <cell r="A4981">
            <v>305048</v>
          </cell>
          <cell r="B4981" t="str">
            <v>TUBO-FL-BOL CTFB25 250 2500</v>
          </cell>
          <cell r="C4981" t="str">
            <v>CTFB25 250 2500</v>
          </cell>
          <cell r="D4981">
            <v>359.32</v>
          </cell>
          <cell r="E4981">
            <v>0</v>
          </cell>
          <cell r="F4981" t="str">
            <v>PEÇ</v>
          </cell>
          <cell r="G4981" t="str">
            <v>25</v>
          </cell>
          <cell r="H4981">
            <v>250</v>
          </cell>
          <cell r="I4981">
            <v>2500</v>
          </cell>
        </row>
        <row r="4982">
          <cell r="A4982">
            <v>305049</v>
          </cell>
          <cell r="B4982" t="str">
            <v>TUBO-FL-BOL CTFB25 250 3000</v>
          </cell>
          <cell r="C4982" t="str">
            <v>CTFB25 250 3000</v>
          </cell>
          <cell r="D4982">
            <v>359.87</v>
          </cell>
          <cell r="E4982">
            <v>0</v>
          </cell>
          <cell r="F4982" t="str">
            <v>PEÇ</v>
          </cell>
          <cell r="G4982" t="str">
            <v>25</v>
          </cell>
          <cell r="H4982">
            <v>250</v>
          </cell>
          <cell r="I4982">
            <v>3000</v>
          </cell>
        </row>
        <row r="4983">
          <cell r="A4983">
            <v>305050</v>
          </cell>
          <cell r="B4983" t="str">
            <v>TUBO-FL-BOL CTFB25 250 3500</v>
          </cell>
          <cell r="C4983" t="str">
            <v>CTFB25 250 3500</v>
          </cell>
          <cell r="D4983">
            <v>456.96</v>
          </cell>
          <cell r="E4983">
            <v>0</v>
          </cell>
          <cell r="F4983" t="str">
            <v>PEÇ</v>
          </cell>
          <cell r="G4983" t="str">
            <v>25</v>
          </cell>
          <cell r="H4983">
            <v>250</v>
          </cell>
          <cell r="I4983">
            <v>3500</v>
          </cell>
        </row>
        <row r="4984">
          <cell r="A4984">
            <v>305051</v>
          </cell>
          <cell r="B4984" t="str">
            <v>TUBO-FL-BOL CTFB25 250 4000</v>
          </cell>
          <cell r="C4984" t="str">
            <v>CTFB25 250 4000</v>
          </cell>
          <cell r="D4984">
            <v>452.8</v>
          </cell>
          <cell r="E4984">
            <v>0</v>
          </cell>
          <cell r="F4984" t="str">
            <v>PEÇ</v>
          </cell>
          <cell r="G4984" t="str">
            <v>25</v>
          </cell>
          <cell r="H4984">
            <v>250</v>
          </cell>
          <cell r="I4984">
            <v>4000</v>
          </cell>
        </row>
        <row r="4985">
          <cell r="A4985">
            <v>305052</v>
          </cell>
          <cell r="B4985" t="str">
            <v>TUBO-FL-BOL CTFB25 250 4500</v>
          </cell>
          <cell r="C4985" t="str">
            <v>CTFB25 250 4500</v>
          </cell>
          <cell r="D4985">
            <v>555.12</v>
          </cell>
          <cell r="E4985">
            <v>0</v>
          </cell>
          <cell r="F4985" t="str">
            <v>PEÇ</v>
          </cell>
          <cell r="G4985" t="str">
            <v>25</v>
          </cell>
          <cell r="H4985">
            <v>250</v>
          </cell>
          <cell r="I4985">
            <v>4500</v>
          </cell>
        </row>
        <row r="4986">
          <cell r="A4986">
            <v>305053</v>
          </cell>
          <cell r="B4986" t="str">
            <v>TUBO-FL-BOL CTFB25 250 5000</v>
          </cell>
          <cell r="C4986" t="str">
            <v>CTFB25 250 5000</v>
          </cell>
          <cell r="D4986">
            <v>546.17999999999995</v>
          </cell>
          <cell r="E4986">
            <v>0</v>
          </cell>
          <cell r="F4986" t="str">
            <v>PEÇ</v>
          </cell>
          <cell r="G4986" t="str">
            <v>25</v>
          </cell>
          <cell r="H4986">
            <v>250</v>
          </cell>
          <cell r="I4986">
            <v>5000</v>
          </cell>
        </row>
        <row r="4987">
          <cell r="A4987">
            <v>305054</v>
          </cell>
          <cell r="B4987" t="str">
            <v>TUBO-FL-BOL CTFB25 250 5500</v>
          </cell>
          <cell r="C4987" t="str">
            <v>CTFB25 250 5500</v>
          </cell>
          <cell r="D4987">
            <v>653.28</v>
          </cell>
          <cell r="E4987">
            <v>0</v>
          </cell>
          <cell r="F4987" t="str">
            <v>PEÇ</v>
          </cell>
          <cell r="G4987" t="str">
            <v>25</v>
          </cell>
          <cell r="H4987">
            <v>250</v>
          </cell>
          <cell r="I4987">
            <v>5500</v>
          </cell>
        </row>
        <row r="4988">
          <cell r="A4988">
            <v>305055</v>
          </cell>
          <cell r="B4988" t="str">
            <v>TUBO-FL-BOL CTFB25 250 5800</v>
          </cell>
          <cell r="C4988" t="str">
            <v>CTFB25 250 5800</v>
          </cell>
          <cell r="D4988">
            <v>682.32</v>
          </cell>
          <cell r="E4988">
            <v>0</v>
          </cell>
          <cell r="F4988" t="str">
            <v>PEÇ</v>
          </cell>
          <cell r="G4988" t="str">
            <v>25</v>
          </cell>
          <cell r="H4988">
            <v>250</v>
          </cell>
          <cell r="I4988">
            <v>5800</v>
          </cell>
        </row>
        <row r="4989">
          <cell r="A4989">
            <v>305056</v>
          </cell>
          <cell r="B4989" t="str">
            <v>TUBO-FL-BOL CTFB16 250 700</v>
          </cell>
          <cell r="C4989" t="str">
            <v>CTFB16 250 700</v>
          </cell>
          <cell r="D4989">
            <v>0.01</v>
          </cell>
          <cell r="E4989">
            <v>0</v>
          </cell>
          <cell r="F4989" t="str">
            <v>PEÇ</v>
          </cell>
          <cell r="G4989" t="str">
            <v>16</v>
          </cell>
          <cell r="H4989">
            <v>250</v>
          </cell>
          <cell r="I4989">
            <v>700</v>
          </cell>
        </row>
        <row r="4990">
          <cell r="A4990">
            <v>305057</v>
          </cell>
          <cell r="B4990" t="str">
            <v>TUBO-FL-BOL CTFB16 250 1000</v>
          </cell>
          <cell r="C4990" t="str">
            <v>CTFB16 250 1000</v>
          </cell>
          <cell r="D4990">
            <v>176.53</v>
          </cell>
          <cell r="E4990">
            <v>0</v>
          </cell>
          <cell r="F4990" t="str">
            <v>PEÇ</v>
          </cell>
          <cell r="G4990" t="str">
            <v>16</v>
          </cell>
          <cell r="H4990">
            <v>250</v>
          </cell>
          <cell r="I4990">
            <v>1000</v>
          </cell>
        </row>
        <row r="4991">
          <cell r="A4991">
            <v>305058</v>
          </cell>
          <cell r="B4991" t="str">
            <v>TUBO-FL-BOL CTFB16 250 1500</v>
          </cell>
          <cell r="C4991" t="str">
            <v>CTFB16 250 1500</v>
          </cell>
          <cell r="D4991">
            <v>250.29</v>
          </cell>
          <cell r="E4991">
            <v>0</v>
          </cell>
          <cell r="F4991" t="str">
            <v>PEÇ</v>
          </cell>
          <cell r="G4991" t="str">
            <v>16</v>
          </cell>
          <cell r="H4991">
            <v>250</v>
          </cell>
          <cell r="I4991">
            <v>1500</v>
          </cell>
        </row>
        <row r="4992">
          <cell r="A4992">
            <v>305059</v>
          </cell>
          <cell r="B4992" t="str">
            <v>TUBO-FL-BOL CTFB16 250 2000</v>
          </cell>
          <cell r="C4992" t="str">
            <v>CTFB16 250 2000</v>
          </cell>
          <cell r="D4992">
            <v>269.89</v>
          </cell>
          <cell r="E4992">
            <v>0</v>
          </cell>
          <cell r="F4992" t="str">
            <v>PEÇ</v>
          </cell>
          <cell r="G4992" t="str">
            <v>16</v>
          </cell>
          <cell r="H4992">
            <v>250</v>
          </cell>
          <cell r="I4992">
            <v>2000</v>
          </cell>
        </row>
        <row r="4993">
          <cell r="A4993">
            <v>305060</v>
          </cell>
          <cell r="B4993" t="str">
            <v>TUBO-FL-BOL CTFB16 250 2500</v>
          </cell>
          <cell r="C4993" t="str">
            <v>CTFB16 250 2500</v>
          </cell>
          <cell r="D4993">
            <v>348.45</v>
          </cell>
          <cell r="E4993">
            <v>0</v>
          </cell>
          <cell r="F4993" t="str">
            <v>PEÇ</v>
          </cell>
          <cell r="G4993" t="str">
            <v>16</v>
          </cell>
          <cell r="H4993">
            <v>250</v>
          </cell>
          <cell r="I4993">
            <v>2500</v>
          </cell>
        </row>
        <row r="4994">
          <cell r="A4994">
            <v>305061</v>
          </cell>
          <cell r="B4994" t="str">
            <v>TUBO-FL-BOL CTFB16 250 3000</v>
          </cell>
          <cell r="C4994" t="str">
            <v>CTFB16 250 3000</v>
          </cell>
          <cell r="D4994">
            <v>363.32</v>
          </cell>
          <cell r="E4994">
            <v>0</v>
          </cell>
          <cell r="F4994" t="str">
            <v>PEÇ</v>
          </cell>
          <cell r="G4994" t="str">
            <v>16</v>
          </cell>
          <cell r="H4994">
            <v>250</v>
          </cell>
          <cell r="I4994">
            <v>3000</v>
          </cell>
        </row>
        <row r="4995">
          <cell r="A4995">
            <v>305062</v>
          </cell>
          <cell r="B4995" t="str">
            <v>TUBO-FL-BOL CTFB16 250 3500</v>
          </cell>
          <cell r="C4995" t="str">
            <v>CTFB16 250 3500</v>
          </cell>
          <cell r="D4995">
            <v>446.65</v>
          </cell>
          <cell r="E4995">
            <v>0</v>
          </cell>
          <cell r="F4995" t="str">
            <v>PEÇ</v>
          </cell>
          <cell r="G4995" t="str">
            <v>16</v>
          </cell>
          <cell r="H4995">
            <v>250</v>
          </cell>
          <cell r="I4995">
            <v>3500</v>
          </cell>
        </row>
        <row r="4996">
          <cell r="A4996">
            <v>305063</v>
          </cell>
          <cell r="B4996" t="str">
            <v>TUBO-FL-BOL CTFB16 250 4000</v>
          </cell>
          <cell r="C4996" t="str">
            <v>CTFB16 250 4000</v>
          </cell>
          <cell r="D4996">
            <v>456.25</v>
          </cell>
          <cell r="E4996">
            <v>0</v>
          </cell>
          <cell r="F4996" t="str">
            <v>PEÇ</v>
          </cell>
          <cell r="G4996" t="str">
            <v>16</v>
          </cell>
          <cell r="H4996">
            <v>250</v>
          </cell>
          <cell r="I4996">
            <v>4000</v>
          </cell>
        </row>
        <row r="4997">
          <cell r="A4997">
            <v>305064</v>
          </cell>
          <cell r="B4997" t="str">
            <v>TUBO-FL-BOL CTFB16 250 4500</v>
          </cell>
          <cell r="C4997" t="str">
            <v>CTFB16 250 4500</v>
          </cell>
          <cell r="D4997">
            <v>544.26</v>
          </cell>
          <cell r="E4997">
            <v>0</v>
          </cell>
          <cell r="F4997" t="str">
            <v>PEÇ</v>
          </cell>
          <cell r="G4997" t="str">
            <v>16</v>
          </cell>
          <cell r="H4997">
            <v>250</v>
          </cell>
          <cell r="I4997">
            <v>4500</v>
          </cell>
        </row>
        <row r="4998">
          <cell r="A4998">
            <v>305065</v>
          </cell>
          <cell r="B4998" t="str">
            <v>TUBO-FL-BOL CTFB16 250 5000</v>
          </cell>
          <cell r="C4998" t="str">
            <v>CTFB16 250 5000</v>
          </cell>
          <cell r="D4998">
            <v>549.63</v>
          </cell>
          <cell r="E4998">
            <v>0</v>
          </cell>
          <cell r="F4998" t="str">
            <v>PEÇ</v>
          </cell>
          <cell r="G4998" t="str">
            <v>16</v>
          </cell>
          <cell r="H4998">
            <v>250</v>
          </cell>
          <cell r="I4998">
            <v>5000</v>
          </cell>
        </row>
        <row r="4999">
          <cell r="A4999">
            <v>305066</v>
          </cell>
          <cell r="B4999" t="str">
            <v>TUBO-FL-BOL CTFB16 250 5500</v>
          </cell>
          <cell r="C4999" t="str">
            <v>CTFB16 250 5500</v>
          </cell>
          <cell r="D4999">
            <v>642.41999999999996</v>
          </cell>
          <cell r="E4999">
            <v>0</v>
          </cell>
          <cell r="F4999" t="str">
            <v>PEÇ</v>
          </cell>
          <cell r="G4999" t="str">
            <v>16</v>
          </cell>
          <cell r="H4999">
            <v>250</v>
          </cell>
          <cell r="I4999">
            <v>5500</v>
          </cell>
        </row>
        <row r="5000">
          <cell r="A5000">
            <v>305067</v>
          </cell>
          <cell r="B5000" t="str">
            <v>TUBO-FL-BOL CTFB16 250 5800</v>
          </cell>
          <cell r="C5000" t="str">
            <v>CTFB16 250 5800</v>
          </cell>
          <cell r="D5000">
            <v>672.01</v>
          </cell>
          <cell r="E5000">
            <v>0</v>
          </cell>
          <cell r="F5000" t="str">
            <v>PEÇ</v>
          </cell>
          <cell r="G5000" t="str">
            <v>16</v>
          </cell>
          <cell r="H5000">
            <v>250</v>
          </cell>
          <cell r="I5000">
            <v>5800</v>
          </cell>
        </row>
        <row r="5001">
          <cell r="A5001">
            <v>305068</v>
          </cell>
          <cell r="B5001" t="str">
            <v>TUBO-FL-BOL CTFB10 300 150</v>
          </cell>
          <cell r="C5001" t="str">
            <v>CTFB10 300 150</v>
          </cell>
          <cell r="D5001">
            <v>0.01</v>
          </cell>
          <cell r="E5001">
            <v>0</v>
          </cell>
          <cell r="F5001" t="str">
            <v>PEÇ</v>
          </cell>
          <cell r="G5001" t="str">
            <v>10</v>
          </cell>
          <cell r="H5001">
            <v>300</v>
          </cell>
          <cell r="I5001">
            <v>150</v>
          </cell>
        </row>
        <row r="5002">
          <cell r="A5002">
            <v>305069</v>
          </cell>
          <cell r="B5002" t="str">
            <v>TUBO-FL-BOL CTFB10 300 350</v>
          </cell>
          <cell r="C5002" t="str">
            <v>CTFB10 300 350</v>
          </cell>
          <cell r="D5002">
            <v>0.01</v>
          </cell>
          <cell r="E5002">
            <v>0</v>
          </cell>
          <cell r="F5002" t="str">
            <v>PEÇ</v>
          </cell>
          <cell r="G5002" t="str">
            <v>10</v>
          </cell>
          <cell r="H5002">
            <v>300</v>
          </cell>
          <cell r="I5002">
            <v>350</v>
          </cell>
        </row>
        <row r="5003">
          <cell r="A5003">
            <v>305070</v>
          </cell>
          <cell r="B5003" t="str">
            <v>TUBO-FL-BOL CTFB10 300 500</v>
          </cell>
          <cell r="C5003" t="str">
            <v>CTFB10 300 500</v>
          </cell>
          <cell r="D5003">
            <v>302.07</v>
          </cell>
          <cell r="E5003">
            <v>0</v>
          </cell>
          <cell r="F5003" t="str">
            <v>PEÇ</v>
          </cell>
          <cell r="G5003" t="str">
            <v>10</v>
          </cell>
          <cell r="H5003">
            <v>300</v>
          </cell>
          <cell r="I5003">
            <v>500</v>
          </cell>
        </row>
        <row r="5004">
          <cell r="A5004">
            <v>305071</v>
          </cell>
          <cell r="B5004" t="str">
            <v>TUBO-FL-BOL CTFB10 300 600</v>
          </cell>
          <cell r="C5004" t="str">
            <v>CTFB10 300 600</v>
          </cell>
          <cell r="D5004">
            <v>204.01</v>
          </cell>
          <cell r="E5004">
            <v>746.36</v>
          </cell>
          <cell r="F5004" t="str">
            <v>PEÇ</v>
          </cell>
          <cell r="G5004" t="str">
            <v>10</v>
          </cell>
          <cell r="H5004">
            <v>300</v>
          </cell>
          <cell r="I5004">
            <v>600</v>
          </cell>
        </row>
        <row r="5005">
          <cell r="A5005">
            <v>305072</v>
          </cell>
          <cell r="B5005" t="str">
            <v>TUBO-FL-BOL CTFB10 300 700</v>
          </cell>
          <cell r="C5005" t="str">
            <v>CTFB10 300 700</v>
          </cell>
          <cell r="D5005">
            <v>216.51</v>
          </cell>
          <cell r="E5005">
            <v>0</v>
          </cell>
          <cell r="F5005" t="str">
            <v>PEÇ</v>
          </cell>
          <cell r="G5005" t="str">
            <v>10</v>
          </cell>
          <cell r="H5005">
            <v>300</v>
          </cell>
          <cell r="I5005">
            <v>700</v>
          </cell>
        </row>
        <row r="5006">
          <cell r="A5006">
            <v>305073</v>
          </cell>
          <cell r="B5006" t="str">
            <v>TUBO-FL-BOL CTFB10 300 1000</v>
          </cell>
          <cell r="C5006" t="str">
            <v>CTFB10 300 1000</v>
          </cell>
          <cell r="D5006">
            <v>219.54</v>
          </cell>
          <cell r="E5006">
            <v>0</v>
          </cell>
          <cell r="F5006" t="str">
            <v>PEÇ</v>
          </cell>
          <cell r="G5006" t="str">
            <v>10</v>
          </cell>
          <cell r="H5006">
            <v>300</v>
          </cell>
          <cell r="I5006">
            <v>1000</v>
          </cell>
        </row>
        <row r="5007">
          <cell r="A5007">
            <v>305074</v>
          </cell>
          <cell r="B5007" t="str">
            <v>TUBO-FL-BOL CTFB10 300 1400</v>
          </cell>
          <cell r="C5007" t="str">
            <v>CTFB10 300 1400</v>
          </cell>
          <cell r="D5007">
            <v>0.01</v>
          </cell>
          <cell r="E5007">
            <v>0</v>
          </cell>
          <cell r="F5007" t="str">
            <v>PEÇ</v>
          </cell>
          <cell r="G5007" t="str">
            <v>10</v>
          </cell>
          <cell r="H5007">
            <v>300</v>
          </cell>
          <cell r="I5007">
            <v>1400</v>
          </cell>
        </row>
        <row r="5008">
          <cell r="A5008">
            <v>305075</v>
          </cell>
          <cell r="B5008" t="str">
            <v>TUBO-FL-BOL CTFB10 300 1500</v>
          </cell>
          <cell r="C5008" t="str">
            <v>CTFB10 300 1500</v>
          </cell>
          <cell r="D5008">
            <v>315.42</v>
          </cell>
          <cell r="E5008">
            <v>0</v>
          </cell>
          <cell r="F5008" t="str">
            <v>PEÇ</v>
          </cell>
          <cell r="G5008" t="str">
            <v>10</v>
          </cell>
          <cell r="H5008">
            <v>300</v>
          </cell>
          <cell r="I5008">
            <v>1500</v>
          </cell>
        </row>
        <row r="5009">
          <cell r="A5009">
            <v>305076</v>
          </cell>
          <cell r="B5009" t="str">
            <v>TUBO-FL-BOL CTFB10 300 2000</v>
          </cell>
          <cell r="C5009" t="str">
            <v>CTFB10 300 2000</v>
          </cell>
          <cell r="D5009">
            <v>337.06</v>
          </cell>
          <cell r="E5009">
            <v>0</v>
          </cell>
          <cell r="F5009" t="str">
            <v>PEÇ</v>
          </cell>
          <cell r="G5009" t="str">
            <v>10</v>
          </cell>
          <cell r="H5009">
            <v>300</v>
          </cell>
          <cell r="I5009">
            <v>2000</v>
          </cell>
        </row>
        <row r="5010">
          <cell r="A5010">
            <v>305077</v>
          </cell>
          <cell r="B5010" t="str">
            <v>TUBO-FL-BOL CTFB10 300 2500</v>
          </cell>
          <cell r="C5010" t="str">
            <v>CTFB10 300 2500</v>
          </cell>
          <cell r="D5010">
            <v>438.76</v>
          </cell>
          <cell r="E5010">
            <v>0</v>
          </cell>
          <cell r="F5010" t="str">
            <v>PEÇ</v>
          </cell>
          <cell r="G5010" t="str">
            <v>10</v>
          </cell>
          <cell r="H5010">
            <v>300</v>
          </cell>
          <cell r="I5010">
            <v>2500</v>
          </cell>
        </row>
        <row r="5011">
          <cell r="A5011">
            <v>305078</v>
          </cell>
          <cell r="B5011" t="str">
            <v>TUBO-FL-BOL CTFB10 300 3000</v>
          </cell>
          <cell r="C5011" t="str">
            <v>CTFB10 300 3000</v>
          </cell>
          <cell r="D5011">
            <v>454.09</v>
          </cell>
          <cell r="E5011">
            <v>0</v>
          </cell>
          <cell r="F5011" t="str">
            <v>PEÇ</v>
          </cell>
          <cell r="G5011" t="str">
            <v>10</v>
          </cell>
          <cell r="H5011">
            <v>300</v>
          </cell>
          <cell r="I5011">
            <v>3000</v>
          </cell>
        </row>
        <row r="5012">
          <cell r="A5012">
            <v>305079</v>
          </cell>
          <cell r="B5012" t="str">
            <v>TUBO-FL-BOL CTFB10 300 3200</v>
          </cell>
          <cell r="C5012" t="str">
            <v>CTFB10 300 3200</v>
          </cell>
          <cell r="D5012">
            <v>525.16</v>
          </cell>
          <cell r="E5012">
            <v>0</v>
          </cell>
          <cell r="F5012" t="str">
            <v>PEÇ</v>
          </cell>
          <cell r="G5012" t="str">
            <v>10</v>
          </cell>
          <cell r="H5012">
            <v>300</v>
          </cell>
          <cell r="I5012">
            <v>3200</v>
          </cell>
        </row>
        <row r="5013">
          <cell r="A5013">
            <v>305080</v>
          </cell>
          <cell r="B5013" t="str">
            <v>TUBO-FL-BOL CTFB10 300 3500</v>
          </cell>
          <cell r="C5013" t="str">
            <v>CTFB10 300 3500</v>
          </cell>
          <cell r="D5013">
            <v>562.66</v>
          </cell>
          <cell r="E5013">
            <v>0</v>
          </cell>
          <cell r="F5013" t="str">
            <v>PEÇ</v>
          </cell>
          <cell r="G5013" t="str">
            <v>10</v>
          </cell>
          <cell r="H5013">
            <v>300</v>
          </cell>
          <cell r="I5013">
            <v>3500</v>
          </cell>
        </row>
        <row r="5014">
          <cell r="A5014">
            <v>305081</v>
          </cell>
          <cell r="B5014" t="str">
            <v>TUBO-FL-BOL CTFB10 300 3700</v>
          </cell>
          <cell r="C5014" t="str">
            <v>CTFB10 300 3700</v>
          </cell>
          <cell r="D5014">
            <v>0.01</v>
          </cell>
          <cell r="E5014">
            <v>0</v>
          </cell>
          <cell r="F5014" t="str">
            <v>PEÇ</v>
          </cell>
          <cell r="G5014" t="str">
            <v>10</v>
          </cell>
          <cell r="H5014">
            <v>300</v>
          </cell>
          <cell r="I5014">
            <v>3700</v>
          </cell>
        </row>
        <row r="5015">
          <cell r="A5015">
            <v>305082</v>
          </cell>
          <cell r="B5015" t="str">
            <v>TUBO-FL-BOL CTFB10 300 3800</v>
          </cell>
          <cell r="C5015" t="str">
            <v>CTFB10 300 3800</v>
          </cell>
          <cell r="D5015">
            <v>0.01</v>
          </cell>
          <cell r="E5015">
            <v>0</v>
          </cell>
          <cell r="F5015" t="str">
            <v>PEÇ</v>
          </cell>
          <cell r="G5015" t="str">
            <v>10</v>
          </cell>
          <cell r="H5015">
            <v>300</v>
          </cell>
          <cell r="I5015">
            <v>3800</v>
          </cell>
        </row>
        <row r="5016">
          <cell r="A5016">
            <v>305083</v>
          </cell>
          <cell r="B5016" t="str">
            <v>TUBO-FL-BOL CTFB10 300 4000</v>
          </cell>
          <cell r="C5016" t="str">
            <v>CTFB10 300 4000</v>
          </cell>
          <cell r="D5016">
            <v>571.1</v>
          </cell>
          <cell r="E5016">
            <v>0</v>
          </cell>
          <cell r="F5016" t="str">
            <v>PEÇ</v>
          </cell>
          <cell r="G5016" t="str">
            <v>10</v>
          </cell>
          <cell r="H5016">
            <v>300</v>
          </cell>
          <cell r="I5016">
            <v>4000</v>
          </cell>
        </row>
        <row r="5017">
          <cell r="A5017">
            <v>305084</v>
          </cell>
          <cell r="B5017" t="str">
            <v>TUBO-FL-BOL CTFB10 300 4500</v>
          </cell>
          <cell r="C5017" t="str">
            <v>CTFB10 300 4500</v>
          </cell>
          <cell r="D5017">
            <v>686</v>
          </cell>
          <cell r="E5017">
            <v>0</v>
          </cell>
          <cell r="F5017" t="str">
            <v>PEÇ</v>
          </cell>
          <cell r="G5017" t="str">
            <v>10</v>
          </cell>
          <cell r="H5017">
            <v>300</v>
          </cell>
          <cell r="I5017">
            <v>4500</v>
          </cell>
        </row>
        <row r="5018">
          <cell r="A5018">
            <v>305085</v>
          </cell>
          <cell r="B5018" t="str">
            <v>TUBO-FL-BOL CTFB10 300 5000</v>
          </cell>
          <cell r="C5018" t="str">
            <v>CTFB10 300 5000</v>
          </cell>
          <cell r="D5018">
            <v>688.61</v>
          </cell>
          <cell r="E5018">
            <v>0</v>
          </cell>
          <cell r="F5018" t="str">
            <v>PEÇ</v>
          </cell>
          <cell r="G5018" t="str">
            <v>10</v>
          </cell>
          <cell r="H5018">
            <v>300</v>
          </cell>
          <cell r="I5018">
            <v>5000</v>
          </cell>
        </row>
        <row r="5019">
          <cell r="A5019">
            <v>305086</v>
          </cell>
          <cell r="B5019" t="str">
            <v>TUBO-FL-BOL CTFB10 300 5500</v>
          </cell>
          <cell r="C5019" t="str">
            <v>CTFB10 300 5500</v>
          </cell>
          <cell r="D5019">
            <v>809.35</v>
          </cell>
          <cell r="E5019">
            <v>0</v>
          </cell>
          <cell r="F5019" t="str">
            <v>PEÇ</v>
          </cell>
          <cell r="G5019" t="str">
            <v>10</v>
          </cell>
          <cell r="H5019">
            <v>300</v>
          </cell>
          <cell r="I5019">
            <v>5500</v>
          </cell>
        </row>
        <row r="5020">
          <cell r="A5020">
            <v>305087</v>
          </cell>
          <cell r="B5020" t="str">
            <v>TUBO-FL-BOL CTFB10 300 5800</v>
          </cell>
          <cell r="C5020" t="str">
            <v>CTFB10 300 5800</v>
          </cell>
          <cell r="D5020">
            <v>846.31</v>
          </cell>
          <cell r="E5020">
            <v>0</v>
          </cell>
          <cell r="F5020" t="str">
            <v>PEÇ</v>
          </cell>
          <cell r="G5020" t="str">
            <v>10</v>
          </cell>
          <cell r="H5020">
            <v>300</v>
          </cell>
          <cell r="I5020">
            <v>5800</v>
          </cell>
        </row>
        <row r="5021">
          <cell r="A5021">
            <v>305088</v>
          </cell>
          <cell r="B5021" t="str">
            <v>TUBO-FL-BOL CTFB25 300 1000</v>
          </cell>
          <cell r="C5021" t="str">
            <v>CTFB25 300 1000</v>
          </cell>
          <cell r="D5021">
            <v>224.67</v>
          </cell>
          <cell r="E5021">
            <v>0</v>
          </cell>
          <cell r="F5021" t="str">
            <v>PEÇ</v>
          </cell>
          <cell r="G5021" t="str">
            <v>25</v>
          </cell>
          <cell r="H5021">
            <v>300</v>
          </cell>
          <cell r="I5021">
            <v>1000</v>
          </cell>
        </row>
        <row r="5022">
          <cell r="A5022">
            <v>305089</v>
          </cell>
          <cell r="B5022" t="str">
            <v>TUBO-FL-BOL CTFB25 300 1500</v>
          </cell>
          <cell r="C5022" t="str">
            <v>CTFB25 300 1500</v>
          </cell>
          <cell r="D5022">
            <v>336.08</v>
          </cell>
          <cell r="E5022">
            <v>0</v>
          </cell>
          <cell r="F5022" t="str">
            <v>PEÇ</v>
          </cell>
          <cell r="G5022" t="str">
            <v>25</v>
          </cell>
          <cell r="H5022">
            <v>300</v>
          </cell>
          <cell r="I5022">
            <v>1500</v>
          </cell>
        </row>
        <row r="5023">
          <cell r="A5023">
            <v>305090</v>
          </cell>
          <cell r="B5023" t="str">
            <v>TUBO-FL-BOL CTFB25 300 2000</v>
          </cell>
          <cell r="C5023" t="str">
            <v>CTFB25 300 2000</v>
          </cell>
          <cell r="D5023">
            <v>341.73</v>
          </cell>
          <cell r="E5023">
            <v>0</v>
          </cell>
          <cell r="F5023" t="str">
            <v>PEÇ</v>
          </cell>
          <cell r="G5023" t="str">
            <v>25</v>
          </cell>
          <cell r="H5023">
            <v>300</v>
          </cell>
          <cell r="I5023">
            <v>2000</v>
          </cell>
        </row>
        <row r="5024">
          <cell r="A5024">
            <v>305091</v>
          </cell>
          <cell r="B5024" t="str">
            <v>TUBO-FL-BOL CTFB25 300 2500</v>
          </cell>
          <cell r="C5024" t="str">
            <v>CTFB25 300 2500</v>
          </cell>
          <cell r="D5024">
            <v>459.95</v>
          </cell>
          <cell r="E5024">
            <v>0</v>
          </cell>
          <cell r="F5024" t="str">
            <v>PEÇ</v>
          </cell>
          <cell r="G5024" t="str">
            <v>25</v>
          </cell>
          <cell r="H5024">
            <v>300</v>
          </cell>
          <cell r="I5024">
            <v>2500</v>
          </cell>
        </row>
        <row r="5025">
          <cell r="A5025">
            <v>305092</v>
          </cell>
          <cell r="B5025" t="str">
            <v>TUBO-FL-BOL CTFB25 300 3000</v>
          </cell>
          <cell r="C5025" t="str">
            <v>CTFB25 300 3000</v>
          </cell>
          <cell r="D5025">
            <v>458.76</v>
          </cell>
          <cell r="E5025">
            <v>0</v>
          </cell>
          <cell r="F5025" t="str">
            <v>PEÇ</v>
          </cell>
          <cell r="G5025" t="str">
            <v>25</v>
          </cell>
          <cell r="H5025">
            <v>300</v>
          </cell>
          <cell r="I5025">
            <v>3000</v>
          </cell>
        </row>
        <row r="5026">
          <cell r="A5026">
            <v>305093</v>
          </cell>
          <cell r="B5026" t="str">
            <v>TUBO-FL-BOL CTFB25 300 3500</v>
          </cell>
          <cell r="C5026" t="str">
            <v>CTFB25 300 3500</v>
          </cell>
          <cell r="D5026">
            <v>583.32000000000005</v>
          </cell>
          <cell r="E5026">
            <v>0</v>
          </cell>
          <cell r="F5026" t="str">
            <v>PEÇ</v>
          </cell>
          <cell r="G5026" t="str">
            <v>25</v>
          </cell>
          <cell r="H5026">
            <v>300</v>
          </cell>
          <cell r="I5026">
            <v>3500</v>
          </cell>
        </row>
        <row r="5027">
          <cell r="A5027">
            <v>305094</v>
          </cell>
          <cell r="B5027" t="str">
            <v>TUBO-FL-BOL CTFB25 300 4000</v>
          </cell>
          <cell r="C5027" t="str">
            <v>CTFB25 300 4000</v>
          </cell>
          <cell r="D5027">
            <v>576.24</v>
          </cell>
          <cell r="E5027">
            <v>0</v>
          </cell>
          <cell r="F5027" t="str">
            <v>PEÇ</v>
          </cell>
          <cell r="G5027" t="str">
            <v>25</v>
          </cell>
          <cell r="H5027">
            <v>300</v>
          </cell>
          <cell r="I5027">
            <v>4000</v>
          </cell>
        </row>
        <row r="5028">
          <cell r="A5028">
            <v>305095</v>
          </cell>
          <cell r="B5028" t="str">
            <v>TUBO-FL-BOL CTFB25 300 4500</v>
          </cell>
          <cell r="C5028" t="str">
            <v>CTFB25 300 4500</v>
          </cell>
          <cell r="D5028">
            <v>706.66</v>
          </cell>
          <cell r="E5028">
            <v>0</v>
          </cell>
          <cell r="F5028" t="str">
            <v>PEÇ</v>
          </cell>
          <cell r="G5028" t="str">
            <v>25</v>
          </cell>
          <cell r="H5028">
            <v>300</v>
          </cell>
          <cell r="I5028">
            <v>4500</v>
          </cell>
        </row>
        <row r="5029">
          <cell r="A5029">
            <v>305096</v>
          </cell>
          <cell r="B5029" t="str">
            <v>TUBO-FL-BOL CTFB25 300 5000</v>
          </cell>
          <cell r="C5029" t="str">
            <v>CTFB25 300 5000</v>
          </cell>
          <cell r="D5029">
            <v>693.28</v>
          </cell>
          <cell r="E5029">
            <v>0</v>
          </cell>
          <cell r="F5029" t="str">
            <v>PEÇ</v>
          </cell>
          <cell r="G5029" t="str">
            <v>25</v>
          </cell>
          <cell r="H5029">
            <v>300</v>
          </cell>
          <cell r="I5029">
            <v>5000</v>
          </cell>
        </row>
        <row r="5030">
          <cell r="A5030">
            <v>305097</v>
          </cell>
          <cell r="B5030" t="str">
            <v>TUBO-FL-BOL CTFB25 300 5500</v>
          </cell>
          <cell r="C5030" t="str">
            <v>CTFB25 300 5500</v>
          </cell>
          <cell r="D5030">
            <v>830.55</v>
          </cell>
          <cell r="E5030">
            <v>0</v>
          </cell>
          <cell r="F5030" t="str">
            <v>PEÇ</v>
          </cell>
          <cell r="G5030" t="str">
            <v>25</v>
          </cell>
          <cell r="H5030">
            <v>300</v>
          </cell>
          <cell r="I5030">
            <v>5500</v>
          </cell>
        </row>
        <row r="5031">
          <cell r="A5031">
            <v>305098</v>
          </cell>
          <cell r="B5031" t="str">
            <v>TUBO-FL-BOL CTFB25 300 5800</v>
          </cell>
          <cell r="C5031" t="str">
            <v>CTFB25 300 5800</v>
          </cell>
          <cell r="D5031">
            <v>867.52</v>
          </cell>
          <cell r="E5031">
            <v>0</v>
          </cell>
          <cell r="F5031" t="str">
            <v>PEÇ</v>
          </cell>
          <cell r="G5031" t="str">
            <v>25</v>
          </cell>
          <cell r="H5031">
            <v>300</v>
          </cell>
          <cell r="I5031">
            <v>5800</v>
          </cell>
        </row>
        <row r="5032">
          <cell r="A5032">
            <v>305099</v>
          </cell>
          <cell r="B5032" t="str">
            <v>TUBO-FL-BOL CTFB16 300 1000</v>
          </cell>
          <cell r="C5032" t="str">
            <v>CTFB16 300 1000</v>
          </cell>
          <cell r="D5032">
            <v>219.51</v>
          </cell>
          <cell r="E5032">
            <v>0</v>
          </cell>
          <cell r="F5032" t="str">
            <v>PEÇ</v>
          </cell>
          <cell r="G5032" t="str">
            <v>16</v>
          </cell>
          <cell r="H5032">
            <v>300</v>
          </cell>
          <cell r="I5032">
            <v>1000</v>
          </cell>
        </row>
        <row r="5033">
          <cell r="A5033">
            <v>305100</v>
          </cell>
          <cell r="B5033" t="str">
            <v>TUBO-FL-BOL CTFB16 300 1500</v>
          </cell>
          <cell r="C5033" t="str">
            <v>CTFB16 300 1500</v>
          </cell>
          <cell r="D5033">
            <v>315.33999999999997</v>
          </cell>
          <cell r="E5033">
            <v>0</v>
          </cell>
          <cell r="F5033" t="str">
            <v>PEÇ</v>
          </cell>
          <cell r="G5033" t="str">
            <v>16</v>
          </cell>
          <cell r="H5033">
            <v>300</v>
          </cell>
          <cell r="I5033">
            <v>1500</v>
          </cell>
        </row>
        <row r="5034">
          <cell r="A5034">
            <v>305101</v>
          </cell>
          <cell r="B5034" t="str">
            <v>TUBO-FL-BOL CTFB16 300 2000</v>
          </cell>
          <cell r="C5034" t="str">
            <v>CTFB16 300 2000</v>
          </cell>
          <cell r="D5034">
            <v>337.03</v>
          </cell>
          <cell r="E5034">
            <v>0</v>
          </cell>
          <cell r="F5034" t="str">
            <v>PEÇ</v>
          </cell>
          <cell r="G5034" t="str">
            <v>16</v>
          </cell>
          <cell r="H5034">
            <v>300</v>
          </cell>
          <cell r="I5034">
            <v>2000</v>
          </cell>
        </row>
        <row r="5035">
          <cell r="A5035">
            <v>305102</v>
          </cell>
          <cell r="B5035" t="str">
            <v>TUBO-FL-BOL CTFB16 300 2500</v>
          </cell>
          <cell r="C5035" t="str">
            <v>CTFB16 300 2500</v>
          </cell>
          <cell r="D5035">
            <v>438.68</v>
          </cell>
          <cell r="E5035">
            <v>0</v>
          </cell>
          <cell r="F5035" t="str">
            <v>PEÇ</v>
          </cell>
          <cell r="G5035" t="str">
            <v>16</v>
          </cell>
          <cell r="H5035">
            <v>300</v>
          </cell>
          <cell r="I5035">
            <v>2500</v>
          </cell>
        </row>
        <row r="5036">
          <cell r="A5036">
            <v>305103</v>
          </cell>
          <cell r="B5036" t="str">
            <v>TUBO-FL-BOL CTFB16 300 3000</v>
          </cell>
          <cell r="C5036" t="str">
            <v>CTFB16 300 3000</v>
          </cell>
          <cell r="D5036">
            <v>454.06</v>
          </cell>
          <cell r="E5036">
            <v>0</v>
          </cell>
          <cell r="F5036" t="str">
            <v>PEÇ</v>
          </cell>
          <cell r="G5036" t="str">
            <v>16</v>
          </cell>
          <cell r="H5036">
            <v>300</v>
          </cell>
          <cell r="I5036">
            <v>3000</v>
          </cell>
        </row>
        <row r="5037">
          <cell r="A5037">
            <v>305104</v>
          </cell>
          <cell r="B5037" t="str">
            <v>TUBO-FL-BOL CTFB16 300 3500</v>
          </cell>
          <cell r="C5037" t="str">
            <v>CTFB16 300 3500</v>
          </cell>
          <cell r="D5037">
            <v>562.58000000000004</v>
          </cell>
          <cell r="E5037">
            <v>0</v>
          </cell>
          <cell r="F5037" t="str">
            <v>PEÇ</v>
          </cell>
          <cell r="G5037" t="str">
            <v>16</v>
          </cell>
          <cell r="H5037">
            <v>300</v>
          </cell>
          <cell r="I5037">
            <v>3500</v>
          </cell>
        </row>
        <row r="5038">
          <cell r="A5038">
            <v>305105</v>
          </cell>
          <cell r="B5038" t="str">
            <v>TUBO-FL-BOL CTFB16 300 4000</v>
          </cell>
          <cell r="C5038" t="str">
            <v>CTFB16 300 4000</v>
          </cell>
          <cell r="D5038">
            <v>571.07000000000005</v>
          </cell>
          <cell r="E5038">
            <v>0</v>
          </cell>
          <cell r="F5038" t="str">
            <v>PEÇ</v>
          </cell>
          <cell r="G5038" t="str">
            <v>16</v>
          </cell>
          <cell r="H5038">
            <v>300</v>
          </cell>
          <cell r="I5038">
            <v>4000</v>
          </cell>
        </row>
        <row r="5039">
          <cell r="A5039">
            <v>305106</v>
          </cell>
          <cell r="B5039" t="str">
            <v>TUBO-FL-BOL CTFB16 300 4500</v>
          </cell>
          <cell r="C5039" t="str">
            <v>CTFB16 300 4500</v>
          </cell>
          <cell r="D5039">
            <v>685.92</v>
          </cell>
          <cell r="E5039">
            <v>0</v>
          </cell>
          <cell r="F5039" t="str">
            <v>PEÇ</v>
          </cell>
          <cell r="G5039" t="str">
            <v>16</v>
          </cell>
          <cell r="H5039">
            <v>300</v>
          </cell>
          <cell r="I5039">
            <v>4500</v>
          </cell>
        </row>
        <row r="5040">
          <cell r="A5040">
            <v>305107</v>
          </cell>
          <cell r="B5040" t="str">
            <v>TUBO-FL-BOL CTFB16 300 5000</v>
          </cell>
          <cell r="C5040" t="str">
            <v>CTFB16 300 5000</v>
          </cell>
          <cell r="D5040">
            <v>688.58</v>
          </cell>
          <cell r="E5040">
            <v>0</v>
          </cell>
          <cell r="F5040" t="str">
            <v>PEÇ</v>
          </cell>
          <cell r="G5040" t="str">
            <v>16</v>
          </cell>
          <cell r="H5040">
            <v>300</v>
          </cell>
          <cell r="I5040">
            <v>5000</v>
          </cell>
        </row>
        <row r="5041">
          <cell r="A5041">
            <v>305108</v>
          </cell>
          <cell r="B5041" t="str">
            <v>TUBO-FL-BOL CTFB16 300 5500</v>
          </cell>
          <cell r="C5041" t="str">
            <v>CTFB16 300 5500</v>
          </cell>
          <cell r="D5041">
            <v>809.27</v>
          </cell>
          <cell r="E5041">
            <v>0</v>
          </cell>
          <cell r="F5041" t="str">
            <v>PEÇ</v>
          </cell>
          <cell r="G5041" t="str">
            <v>16</v>
          </cell>
          <cell r="H5041">
            <v>300</v>
          </cell>
          <cell r="I5041">
            <v>5500</v>
          </cell>
        </row>
        <row r="5042">
          <cell r="A5042">
            <v>305109</v>
          </cell>
          <cell r="B5042" t="str">
            <v>TUBO-FL-BOL CTFB16 300 5800</v>
          </cell>
          <cell r="C5042" t="str">
            <v>CTFB16 300 5800</v>
          </cell>
          <cell r="D5042">
            <v>846.23</v>
          </cell>
          <cell r="E5042">
            <v>0</v>
          </cell>
          <cell r="F5042" t="str">
            <v>PEÇ</v>
          </cell>
          <cell r="G5042" t="str">
            <v>16</v>
          </cell>
          <cell r="H5042">
            <v>300</v>
          </cell>
          <cell r="I5042">
            <v>5800</v>
          </cell>
        </row>
        <row r="5043">
          <cell r="A5043">
            <v>305110</v>
          </cell>
          <cell r="B5043" t="str">
            <v>TUBO-FL-BOL CTFB10 350 450</v>
          </cell>
          <cell r="C5043" t="str">
            <v>CTFB10 350 450</v>
          </cell>
          <cell r="D5043">
            <v>0.01</v>
          </cell>
          <cell r="E5043">
            <v>0</v>
          </cell>
          <cell r="F5043" t="str">
            <v>PEÇ</v>
          </cell>
          <cell r="G5043" t="str">
            <v>10</v>
          </cell>
          <cell r="H5043">
            <v>350</v>
          </cell>
          <cell r="I5043">
            <v>450</v>
          </cell>
        </row>
        <row r="5044">
          <cell r="A5044">
            <v>305111</v>
          </cell>
          <cell r="B5044" t="str">
            <v>TUBO-FL-BOL CTFB10 350 1000</v>
          </cell>
          <cell r="C5044" t="str">
            <v>CTFB10 350 1000</v>
          </cell>
          <cell r="D5044">
            <v>264.49</v>
          </cell>
          <cell r="E5044">
            <v>0</v>
          </cell>
          <cell r="F5044" t="str">
            <v>PEÇ</v>
          </cell>
          <cell r="G5044" t="str">
            <v>10</v>
          </cell>
          <cell r="H5044">
            <v>350</v>
          </cell>
          <cell r="I5044">
            <v>1000</v>
          </cell>
        </row>
        <row r="5045">
          <cell r="A5045">
            <v>305112</v>
          </cell>
          <cell r="B5045" t="str">
            <v>TUBO-FL-BOL CTFB10 350 1500</v>
          </cell>
          <cell r="C5045" t="str">
            <v>CTFB10 350 1500</v>
          </cell>
          <cell r="D5045">
            <v>375.84</v>
          </cell>
          <cell r="E5045">
            <v>0</v>
          </cell>
          <cell r="F5045" t="str">
            <v>PEÇ</v>
          </cell>
          <cell r="G5045" t="str">
            <v>10</v>
          </cell>
          <cell r="H5045">
            <v>350</v>
          </cell>
          <cell r="I5045">
            <v>1500</v>
          </cell>
        </row>
        <row r="5046">
          <cell r="A5046">
            <v>305113</v>
          </cell>
          <cell r="B5046" t="str">
            <v>TUBO-FL-BOL CTFB10 350 2000</v>
          </cell>
          <cell r="C5046" t="str">
            <v>CTFB10 350 2000</v>
          </cell>
          <cell r="D5046">
            <v>401.65</v>
          </cell>
          <cell r="E5046">
            <v>0</v>
          </cell>
          <cell r="F5046" t="str">
            <v>PEÇ</v>
          </cell>
          <cell r="G5046" t="str">
            <v>10</v>
          </cell>
          <cell r="H5046">
            <v>350</v>
          </cell>
          <cell r="I5046">
            <v>2000</v>
          </cell>
        </row>
        <row r="5047">
          <cell r="A5047">
            <v>305114</v>
          </cell>
          <cell r="B5047" t="str">
            <v>TUBO-FL-BOL CTFB10 350 2500</v>
          </cell>
          <cell r="C5047" t="str">
            <v>CTFB10 350 2500</v>
          </cell>
          <cell r="D5047">
            <v>521.96</v>
          </cell>
          <cell r="E5047">
            <v>0</v>
          </cell>
          <cell r="F5047" t="str">
            <v>PEÇ</v>
          </cell>
          <cell r="G5047" t="str">
            <v>10</v>
          </cell>
          <cell r="H5047">
            <v>350</v>
          </cell>
          <cell r="I5047">
            <v>2500</v>
          </cell>
        </row>
        <row r="5048">
          <cell r="A5048">
            <v>305115</v>
          </cell>
          <cell r="B5048" t="str">
            <v>TUBO-FL-BOL CTFB10 350 3000</v>
          </cell>
          <cell r="C5048" t="str">
            <v>CTFB10 350 3000</v>
          </cell>
          <cell r="D5048">
            <v>538.78</v>
          </cell>
          <cell r="E5048">
            <v>0</v>
          </cell>
          <cell r="F5048" t="str">
            <v>PEÇ</v>
          </cell>
          <cell r="G5048" t="str">
            <v>10</v>
          </cell>
          <cell r="H5048">
            <v>350</v>
          </cell>
          <cell r="I5048">
            <v>3000</v>
          </cell>
        </row>
        <row r="5049">
          <cell r="A5049">
            <v>305116</v>
          </cell>
          <cell r="B5049" t="str">
            <v>TUBO-FL-BOL CTFB10 350 3500</v>
          </cell>
          <cell r="C5049" t="str">
            <v>CTFB10 350 3500</v>
          </cell>
          <cell r="D5049">
            <v>668.07</v>
          </cell>
          <cell r="E5049">
            <v>0</v>
          </cell>
          <cell r="F5049" t="str">
            <v>PEÇ</v>
          </cell>
          <cell r="G5049" t="str">
            <v>10</v>
          </cell>
          <cell r="H5049">
            <v>350</v>
          </cell>
          <cell r="I5049">
            <v>3500</v>
          </cell>
        </row>
        <row r="5050">
          <cell r="A5050">
            <v>305117</v>
          </cell>
          <cell r="B5050" t="str">
            <v>TUBO-FL-BOL CTFB10 350 4000</v>
          </cell>
          <cell r="C5050" t="str">
            <v>CTFB10 350 4000</v>
          </cell>
          <cell r="D5050">
            <v>675.94</v>
          </cell>
          <cell r="E5050">
            <v>0</v>
          </cell>
          <cell r="F5050" t="str">
            <v>PEÇ</v>
          </cell>
          <cell r="G5050" t="str">
            <v>10</v>
          </cell>
          <cell r="H5050">
            <v>350</v>
          </cell>
          <cell r="I5050">
            <v>4000</v>
          </cell>
        </row>
        <row r="5051">
          <cell r="A5051">
            <v>305118</v>
          </cell>
          <cell r="B5051" t="str">
            <v>TUBO-FL-BOL CTFB10 350 4500</v>
          </cell>
          <cell r="C5051" t="str">
            <v>CTFB10 350 4500</v>
          </cell>
          <cell r="D5051">
            <v>813.66</v>
          </cell>
          <cell r="E5051">
            <v>0</v>
          </cell>
          <cell r="F5051" t="str">
            <v>PEÇ</v>
          </cell>
          <cell r="G5051" t="str">
            <v>10</v>
          </cell>
          <cell r="H5051">
            <v>350</v>
          </cell>
          <cell r="I5051">
            <v>4500</v>
          </cell>
        </row>
        <row r="5052">
          <cell r="A5052">
            <v>305119</v>
          </cell>
          <cell r="B5052" t="str">
            <v>TUBO-FL-BOL CTFB10 350 5000</v>
          </cell>
          <cell r="C5052" t="str">
            <v>CTFB10 350 5000</v>
          </cell>
          <cell r="D5052">
            <v>812.63</v>
          </cell>
          <cell r="E5052">
            <v>0</v>
          </cell>
          <cell r="F5052" t="str">
            <v>PEÇ</v>
          </cell>
          <cell r="G5052" t="str">
            <v>10</v>
          </cell>
          <cell r="H5052">
            <v>350</v>
          </cell>
          <cell r="I5052">
            <v>5000</v>
          </cell>
        </row>
        <row r="5053">
          <cell r="A5053">
            <v>305120</v>
          </cell>
          <cell r="B5053" t="str">
            <v>TUBO-FL-BOL CTFB10 350 5500</v>
          </cell>
          <cell r="C5053" t="str">
            <v>CTFB10 350 5500</v>
          </cell>
          <cell r="D5053">
            <v>959.77</v>
          </cell>
          <cell r="E5053">
            <v>0</v>
          </cell>
          <cell r="F5053" t="str">
            <v>PEÇ</v>
          </cell>
          <cell r="G5053" t="str">
            <v>10</v>
          </cell>
          <cell r="H5053">
            <v>350</v>
          </cell>
          <cell r="I5053">
            <v>5500</v>
          </cell>
        </row>
        <row r="5054">
          <cell r="A5054">
            <v>305121</v>
          </cell>
          <cell r="B5054" t="str">
            <v>TUBO-FL-BOL CTFB10 350 5530</v>
          </cell>
          <cell r="C5054" t="str">
            <v>CTFB10 350 5530</v>
          </cell>
          <cell r="D5054">
            <v>0.01</v>
          </cell>
          <cell r="E5054">
            <v>0</v>
          </cell>
          <cell r="F5054" t="str">
            <v>PEÇ</v>
          </cell>
          <cell r="G5054" t="str">
            <v>10</v>
          </cell>
          <cell r="H5054">
            <v>350</v>
          </cell>
          <cell r="I5054">
            <v>5530</v>
          </cell>
        </row>
        <row r="5055">
          <cell r="A5055">
            <v>305122</v>
          </cell>
          <cell r="B5055" t="str">
            <v>TUBO-FL-BOL CTFB10 350 5800</v>
          </cell>
          <cell r="C5055" t="str">
            <v>CTFB10 350 5800</v>
          </cell>
          <cell r="D5055">
            <v>922.45</v>
          </cell>
          <cell r="E5055">
            <v>0</v>
          </cell>
          <cell r="F5055" t="str">
            <v>PEÇ</v>
          </cell>
          <cell r="G5055" t="str">
            <v>10</v>
          </cell>
          <cell r="H5055">
            <v>350</v>
          </cell>
          <cell r="I5055">
            <v>5800</v>
          </cell>
        </row>
        <row r="5056">
          <cell r="A5056">
            <v>305123</v>
          </cell>
          <cell r="B5056" t="str">
            <v>TUBO-FL-BOL CTFB25 350 1000</v>
          </cell>
          <cell r="C5056" t="str">
            <v>CTFB25 350 1000</v>
          </cell>
          <cell r="D5056">
            <v>463.73</v>
          </cell>
          <cell r="E5056">
            <v>0</v>
          </cell>
          <cell r="F5056" t="str">
            <v>PEÇ</v>
          </cell>
          <cell r="G5056" t="str">
            <v>25</v>
          </cell>
          <cell r="H5056">
            <v>350</v>
          </cell>
          <cell r="I5056">
            <v>1000</v>
          </cell>
        </row>
        <row r="5057">
          <cell r="A5057">
            <v>305124</v>
          </cell>
          <cell r="B5057" t="str">
            <v>TUBO-FL-BOL CTFB25 350 1500</v>
          </cell>
          <cell r="C5057" t="str">
            <v>CTFB25 350 1500</v>
          </cell>
          <cell r="D5057">
            <v>444.75</v>
          </cell>
          <cell r="E5057">
            <v>0</v>
          </cell>
          <cell r="F5057" t="str">
            <v>PEÇ</v>
          </cell>
          <cell r="G5057" t="str">
            <v>25</v>
          </cell>
          <cell r="H5057">
            <v>350</v>
          </cell>
          <cell r="I5057">
            <v>1500</v>
          </cell>
        </row>
        <row r="5058">
          <cell r="A5058">
            <v>305125</v>
          </cell>
          <cell r="B5058" t="str">
            <v>TUBO-FL-BOL CTFB25 350 2000</v>
          </cell>
          <cell r="C5058" t="str">
            <v>CTFB25 350 2000</v>
          </cell>
          <cell r="D5058">
            <v>451.57</v>
          </cell>
          <cell r="E5058">
            <v>0</v>
          </cell>
          <cell r="F5058" t="str">
            <v>PEÇ</v>
          </cell>
          <cell r="G5058" t="str">
            <v>25</v>
          </cell>
          <cell r="H5058">
            <v>350</v>
          </cell>
          <cell r="I5058">
            <v>2000</v>
          </cell>
        </row>
        <row r="5059">
          <cell r="A5059">
            <v>305126</v>
          </cell>
          <cell r="B5059" t="str">
            <v>TUBO-FL-BOL CTFB25 350 2500</v>
          </cell>
          <cell r="C5059" t="str">
            <v>CTFB25 350 2500</v>
          </cell>
          <cell r="D5059">
            <v>590.87</v>
          </cell>
          <cell r="E5059">
            <v>0</v>
          </cell>
          <cell r="F5059" t="str">
            <v>PEÇ</v>
          </cell>
          <cell r="G5059" t="str">
            <v>25</v>
          </cell>
          <cell r="H5059">
            <v>350</v>
          </cell>
          <cell r="I5059">
            <v>2500</v>
          </cell>
        </row>
        <row r="5060">
          <cell r="A5060">
            <v>305127</v>
          </cell>
          <cell r="B5060" t="str">
            <v>TUBO-FL-BOL CTFB25 350 3000</v>
          </cell>
          <cell r="C5060" t="str">
            <v>CTFB25 350 3000</v>
          </cell>
          <cell r="D5060">
            <v>588.70000000000005</v>
          </cell>
          <cell r="E5060">
            <v>0</v>
          </cell>
          <cell r="F5060" t="str">
            <v>PEÇ</v>
          </cell>
          <cell r="G5060" t="str">
            <v>25</v>
          </cell>
          <cell r="H5060">
            <v>350</v>
          </cell>
          <cell r="I5060">
            <v>3000</v>
          </cell>
        </row>
        <row r="5061">
          <cell r="A5061">
            <v>305128</v>
          </cell>
          <cell r="B5061" t="str">
            <v>TUBO-FL-BOL CTFB25 350 3500</v>
          </cell>
          <cell r="C5061" t="str">
            <v>CTFB25 350 3500</v>
          </cell>
          <cell r="D5061">
            <v>736.98</v>
          </cell>
          <cell r="E5061">
            <v>0</v>
          </cell>
          <cell r="F5061" t="str">
            <v>PEÇ</v>
          </cell>
          <cell r="G5061" t="str">
            <v>25</v>
          </cell>
          <cell r="H5061">
            <v>350</v>
          </cell>
          <cell r="I5061">
            <v>3500</v>
          </cell>
        </row>
        <row r="5062">
          <cell r="A5062">
            <v>305129</v>
          </cell>
          <cell r="B5062" t="str">
            <v>TUBO-FL-BOL CTFB25 350 4000</v>
          </cell>
          <cell r="C5062" t="str">
            <v>CTFB25 350 4000</v>
          </cell>
          <cell r="D5062">
            <v>725.86</v>
          </cell>
          <cell r="E5062">
            <v>0</v>
          </cell>
          <cell r="F5062" t="str">
            <v>PEÇ</v>
          </cell>
          <cell r="G5062" t="str">
            <v>25</v>
          </cell>
          <cell r="H5062">
            <v>350</v>
          </cell>
          <cell r="I5062">
            <v>4000</v>
          </cell>
        </row>
        <row r="5063">
          <cell r="A5063">
            <v>305130</v>
          </cell>
          <cell r="B5063" t="str">
            <v>TUBO-FL-BOL CTFB25 350 4500</v>
          </cell>
          <cell r="C5063" t="str">
            <v>CTFB25 350 4500</v>
          </cell>
          <cell r="D5063">
            <v>882.57</v>
          </cell>
          <cell r="E5063">
            <v>0</v>
          </cell>
          <cell r="F5063" t="str">
            <v>PEÇ</v>
          </cell>
          <cell r="G5063" t="str">
            <v>25</v>
          </cell>
          <cell r="H5063">
            <v>350</v>
          </cell>
          <cell r="I5063">
            <v>4500</v>
          </cell>
        </row>
        <row r="5064">
          <cell r="A5064">
            <v>305131</v>
          </cell>
          <cell r="B5064" t="str">
            <v>TUBO-FL-BOL CTFB25 350 5000</v>
          </cell>
          <cell r="C5064" t="str">
            <v>CTFB25 350 5000</v>
          </cell>
          <cell r="D5064">
            <v>862.55</v>
          </cell>
          <cell r="E5064">
            <v>0</v>
          </cell>
          <cell r="F5064" t="str">
            <v>PEÇ</v>
          </cell>
          <cell r="G5064" t="str">
            <v>25</v>
          </cell>
          <cell r="H5064">
            <v>350</v>
          </cell>
          <cell r="I5064">
            <v>5000</v>
          </cell>
        </row>
        <row r="5065">
          <cell r="A5065">
            <v>305132</v>
          </cell>
          <cell r="B5065" t="str">
            <v>TUBO-FL-BOL CTFB25 350 5500</v>
          </cell>
          <cell r="C5065" t="str">
            <v>CTFB25 350 5500</v>
          </cell>
          <cell r="D5065">
            <v>1028.68</v>
          </cell>
          <cell r="E5065">
            <v>0</v>
          </cell>
          <cell r="F5065" t="str">
            <v>PEÇ</v>
          </cell>
          <cell r="G5065" t="str">
            <v>25</v>
          </cell>
          <cell r="H5065">
            <v>350</v>
          </cell>
          <cell r="I5065">
            <v>5500</v>
          </cell>
        </row>
        <row r="5066">
          <cell r="A5066">
            <v>305133</v>
          </cell>
          <cell r="B5066" t="str">
            <v>TUBO-FL-BOL CTFB25 350 5800</v>
          </cell>
          <cell r="C5066" t="str">
            <v>CTFB25 350 5800</v>
          </cell>
          <cell r="D5066">
            <v>1072.6199999999999</v>
          </cell>
          <cell r="E5066">
            <v>0</v>
          </cell>
          <cell r="F5066" t="str">
            <v>PEÇ</v>
          </cell>
          <cell r="G5066" t="str">
            <v>25</v>
          </cell>
          <cell r="H5066">
            <v>350</v>
          </cell>
          <cell r="I5066">
            <v>5800</v>
          </cell>
        </row>
        <row r="5067">
          <cell r="A5067">
            <v>305134</v>
          </cell>
          <cell r="B5067" t="str">
            <v>TUBO-FL-BOL CTFB16 350 1000</v>
          </cell>
          <cell r="C5067" t="str">
            <v>CTFB16 350 1000</v>
          </cell>
          <cell r="D5067">
            <v>307.77</v>
          </cell>
          <cell r="E5067">
            <v>0</v>
          </cell>
          <cell r="F5067" t="str">
            <v>PEÇ</v>
          </cell>
          <cell r="G5067" t="str">
            <v>16</v>
          </cell>
          <cell r="H5067">
            <v>350</v>
          </cell>
          <cell r="I5067">
            <v>1000</v>
          </cell>
        </row>
        <row r="5068">
          <cell r="A5068">
            <v>305135</v>
          </cell>
          <cell r="B5068" t="str">
            <v>TUBO-FL-BOL CTFB16 350 1500</v>
          </cell>
          <cell r="C5068" t="str">
            <v>CTFB16 350 1500</v>
          </cell>
          <cell r="D5068">
            <v>426.02</v>
          </cell>
          <cell r="E5068">
            <v>0</v>
          </cell>
          <cell r="F5068" t="str">
            <v>PEÇ</v>
          </cell>
          <cell r="G5068" t="str">
            <v>16</v>
          </cell>
          <cell r="H5068">
            <v>350</v>
          </cell>
          <cell r="I5068">
            <v>1500</v>
          </cell>
        </row>
        <row r="5069">
          <cell r="A5069">
            <v>305136</v>
          </cell>
          <cell r="B5069" t="str">
            <v>TUBO-FL-BOL CTFB16 350 2000</v>
          </cell>
          <cell r="C5069" t="str">
            <v>CTFB16 350 2000</v>
          </cell>
          <cell r="D5069">
            <v>444.93</v>
          </cell>
          <cell r="E5069">
            <v>0</v>
          </cell>
          <cell r="F5069" t="str">
            <v>PEÇ</v>
          </cell>
          <cell r="G5069" t="str">
            <v>16</v>
          </cell>
          <cell r="H5069">
            <v>350</v>
          </cell>
          <cell r="I5069">
            <v>2000</v>
          </cell>
        </row>
        <row r="5070">
          <cell r="A5070">
            <v>305137</v>
          </cell>
          <cell r="B5070" t="str">
            <v>TUBO-FL-BOL CTFB16 350 2500</v>
          </cell>
          <cell r="C5070" t="str">
            <v>CTFB16 350 2500</v>
          </cell>
          <cell r="D5070">
            <v>572.14</v>
          </cell>
          <cell r="E5070">
            <v>0</v>
          </cell>
          <cell r="F5070" t="str">
            <v>PEÇ</v>
          </cell>
          <cell r="G5070" t="str">
            <v>16</v>
          </cell>
          <cell r="H5070">
            <v>350</v>
          </cell>
          <cell r="I5070">
            <v>2500</v>
          </cell>
        </row>
        <row r="5071">
          <cell r="A5071">
            <v>305138</v>
          </cell>
          <cell r="B5071" t="str">
            <v>TUBO-FL-BOL CTFB16 350 3000</v>
          </cell>
          <cell r="C5071" t="str">
            <v>CTFB16 350 3000</v>
          </cell>
          <cell r="D5071">
            <v>582.05999999999995</v>
          </cell>
          <cell r="E5071">
            <v>0</v>
          </cell>
          <cell r="F5071" t="str">
            <v>PEÇ</v>
          </cell>
          <cell r="G5071" t="str">
            <v>16</v>
          </cell>
          <cell r="H5071">
            <v>350</v>
          </cell>
          <cell r="I5071">
            <v>3000</v>
          </cell>
        </row>
        <row r="5072">
          <cell r="A5072">
            <v>305139</v>
          </cell>
          <cell r="B5072" t="str">
            <v>TUBO-FL-BOL CTFB16 350 3500</v>
          </cell>
          <cell r="C5072" t="str">
            <v>CTFB16 350 3500</v>
          </cell>
          <cell r="D5072">
            <v>718.25</v>
          </cell>
          <cell r="E5072">
            <v>0</v>
          </cell>
          <cell r="F5072" t="str">
            <v>PEÇ</v>
          </cell>
          <cell r="G5072" t="str">
            <v>16</v>
          </cell>
          <cell r="H5072">
            <v>350</v>
          </cell>
          <cell r="I5072">
            <v>3500</v>
          </cell>
        </row>
        <row r="5073">
          <cell r="A5073">
            <v>305140</v>
          </cell>
          <cell r="B5073" t="str">
            <v>TUBO-FL-BOL CTFB16 350 4000</v>
          </cell>
          <cell r="C5073" t="str">
            <v>CTFB16 350 4000</v>
          </cell>
          <cell r="D5073">
            <v>719.22</v>
          </cell>
          <cell r="E5073">
            <v>0</v>
          </cell>
          <cell r="F5073" t="str">
            <v>PEÇ</v>
          </cell>
          <cell r="G5073" t="str">
            <v>16</v>
          </cell>
          <cell r="H5073">
            <v>350</v>
          </cell>
          <cell r="I5073">
            <v>4000</v>
          </cell>
        </row>
        <row r="5074">
          <cell r="A5074">
            <v>305141</v>
          </cell>
          <cell r="B5074" t="str">
            <v>TUBO-FL-BOL CTFB16 350 4500</v>
          </cell>
          <cell r="C5074" t="str">
            <v>CTFB16 350 4500</v>
          </cell>
          <cell r="D5074">
            <v>863.84</v>
          </cell>
          <cell r="E5074">
            <v>0</v>
          </cell>
          <cell r="F5074" t="str">
            <v>PEÇ</v>
          </cell>
          <cell r="G5074" t="str">
            <v>16</v>
          </cell>
          <cell r="H5074">
            <v>350</v>
          </cell>
          <cell r="I5074">
            <v>4500</v>
          </cell>
        </row>
        <row r="5075">
          <cell r="A5075">
            <v>305142</v>
          </cell>
          <cell r="B5075" t="str">
            <v>TUBO-FL-BOL CTFB16 350 5000</v>
          </cell>
          <cell r="C5075" t="str">
            <v>CTFB16 350 5000</v>
          </cell>
          <cell r="D5075">
            <v>855.91</v>
          </cell>
          <cell r="E5075">
            <v>0</v>
          </cell>
          <cell r="F5075" t="str">
            <v>PEÇ</v>
          </cell>
          <cell r="G5075" t="str">
            <v>16</v>
          </cell>
          <cell r="H5075">
            <v>350</v>
          </cell>
          <cell r="I5075">
            <v>5000</v>
          </cell>
        </row>
        <row r="5076">
          <cell r="A5076">
            <v>305143</v>
          </cell>
          <cell r="B5076" t="str">
            <v>TUBO-FL-BOL CTFB16 350 5500</v>
          </cell>
          <cell r="C5076" t="str">
            <v>CTFB16 350 5500</v>
          </cell>
          <cell r="D5076">
            <v>1009.95</v>
          </cell>
          <cell r="E5076">
            <v>0</v>
          </cell>
          <cell r="F5076" t="str">
            <v>PEÇ</v>
          </cell>
          <cell r="G5076" t="str">
            <v>16</v>
          </cell>
          <cell r="H5076">
            <v>350</v>
          </cell>
          <cell r="I5076">
            <v>5500</v>
          </cell>
        </row>
        <row r="5077">
          <cell r="A5077">
            <v>305144</v>
          </cell>
          <cell r="B5077" t="str">
            <v>TUBO-FL-BOL CTFB16 350 5800</v>
          </cell>
          <cell r="C5077" t="str">
            <v>CTFB16 350 5800</v>
          </cell>
          <cell r="D5077">
            <v>1053.8900000000001</v>
          </cell>
          <cell r="E5077">
            <v>0</v>
          </cell>
          <cell r="F5077" t="str">
            <v>PEÇ</v>
          </cell>
          <cell r="G5077" t="str">
            <v>16</v>
          </cell>
          <cell r="H5077">
            <v>350</v>
          </cell>
          <cell r="I5077">
            <v>5800</v>
          </cell>
        </row>
        <row r="5078">
          <cell r="A5078">
            <v>305145</v>
          </cell>
          <cell r="B5078" t="str">
            <v>TUBO-FL-BOL CTFB10 400 250</v>
          </cell>
          <cell r="C5078" t="str">
            <v>CTFB10 400 250</v>
          </cell>
          <cell r="D5078">
            <v>219.5</v>
          </cell>
          <cell r="E5078">
            <v>0</v>
          </cell>
          <cell r="F5078" t="str">
            <v>PEÇ</v>
          </cell>
          <cell r="G5078" t="str">
            <v>10</v>
          </cell>
          <cell r="H5078">
            <v>400</v>
          </cell>
          <cell r="I5078">
            <v>250</v>
          </cell>
        </row>
        <row r="5079">
          <cell r="A5079">
            <v>305146</v>
          </cell>
          <cell r="B5079" t="str">
            <v>TUBO-FL-BOL CTFB10 400 500</v>
          </cell>
          <cell r="C5079" t="str">
            <v>CTFB10 400 500</v>
          </cell>
          <cell r="D5079">
            <v>261.56</v>
          </cell>
          <cell r="E5079">
            <v>975</v>
          </cell>
          <cell r="F5079" t="str">
            <v>PEÇ</v>
          </cell>
          <cell r="G5079" t="str">
            <v>10</v>
          </cell>
          <cell r="H5079">
            <v>400</v>
          </cell>
          <cell r="I5079">
            <v>500</v>
          </cell>
        </row>
        <row r="5080">
          <cell r="A5080">
            <v>305147</v>
          </cell>
          <cell r="B5080" t="str">
            <v>TUBO-FL-BOL CTFB10 400 700</v>
          </cell>
          <cell r="C5080" t="str">
            <v>CTFB10 400 700</v>
          </cell>
          <cell r="D5080">
            <v>295.51</v>
          </cell>
          <cell r="E5080">
            <v>0</v>
          </cell>
          <cell r="F5080" t="str">
            <v>PEÇ</v>
          </cell>
          <cell r="G5080" t="str">
            <v>10</v>
          </cell>
          <cell r="H5080">
            <v>400</v>
          </cell>
          <cell r="I5080">
            <v>700</v>
          </cell>
        </row>
        <row r="5081">
          <cell r="A5081">
            <v>305148</v>
          </cell>
          <cell r="B5081" t="str">
            <v>TUBO-FL-BOL CTFB10 400 1000</v>
          </cell>
          <cell r="C5081" t="str">
            <v>CTFB10 400 1000</v>
          </cell>
          <cell r="D5081">
            <v>301.48</v>
          </cell>
          <cell r="E5081">
            <v>0</v>
          </cell>
          <cell r="F5081" t="str">
            <v>PEÇ</v>
          </cell>
          <cell r="G5081" t="str">
            <v>10</v>
          </cell>
          <cell r="H5081">
            <v>400</v>
          </cell>
          <cell r="I5081">
            <v>1000</v>
          </cell>
        </row>
        <row r="5082">
          <cell r="A5082">
            <v>305149</v>
          </cell>
          <cell r="B5082" t="str">
            <v>TUBO-FL-BOL CTFB10 400 1200</v>
          </cell>
          <cell r="C5082" t="str">
            <v>CTFB10 400 1200</v>
          </cell>
          <cell r="D5082">
            <v>390.6</v>
          </cell>
          <cell r="E5082">
            <v>0</v>
          </cell>
          <cell r="F5082" t="str">
            <v>PEÇ</v>
          </cell>
          <cell r="G5082" t="str">
            <v>10</v>
          </cell>
          <cell r="H5082">
            <v>400</v>
          </cell>
          <cell r="I5082">
            <v>1200</v>
          </cell>
        </row>
        <row r="5083">
          <cell r="A5083">
            <v>305150</v>
          </cell>
          <cell r="B5083" t="str">
            <v>TUBO-FL-BOL CTFB10 400 1500</v>
          </cell>
          <cell r="C5083" t="str">
            <v>CTFB10 400 1500</v>
          </cell>
          <cell r="D5083">
            <v>431.24</v>
          </cell>
          <cell r="E5083">
            <v>0</v>
          </cell>
          <cell r="F5083" t="str">
            <v>PEÇ</v>
          </cell>
          <cell r="G5083" t="str">
            <v>10</v>
          </cell>
          <cell r="H5083">
            <v>400</v>
          </cell>
          <cell r="I5083">
            <v>1500</v>
          </cell>
        </row>
        <row r="5084">
          <cell r="A5084">
            <v>305151</v>
          </cell>
          <cell r="B5084" t="str">
            <v>TUBO-FL-BOL CTFB10 400 1600</v>
          </cell>
          <cell r="C5084" t="str">
            <v>CTFB10 400 1600</v>
          </cell>
          <cell r="D5084">
            <v>448.22</v>
          </cell>
          <cell r="E5084">
            <v>2089.04</v>
          </cell>
          <cell r="F5084" t="str">
            <v>PEÇ</v>
          </cell>
          <cell r="G5084" t="str">
            <v>10</v>
          </cell>
          <cell r="H5084">
            <v>400</v>
          </cell>
          <cell r="I5084">
            <v>1600</v>
          </cell>
        </row>
        <row r="5085">
          <cell r="A5085">
            <v>305152</v>
          </cell>
          <cell r="B5085" t="str">
            <v>TUBO-FL-BOL CTFB10 400 1850</v>
          </cell>
          <cell r="C5085" t="str">
            <v>CTFB10 400 1850</v>
          </cell>
          <cell r="D5085">
            <v>0.01</v>
          </cell>
          <cell r="E5085">
            <v>0</v>
          </cell>
          <cell r="F5085" t="str">
            <v>PEÇ</v>
          </cell>
          <cell r="G5085" t="str">
            <v>10</v>
          </cell>
          <cell r="H5085">
            <v>400</v>
          </cell>
          <cell r="I5085">
            <v>1850</v>
          </cell>
        </row>
        <row r="5086">
          <cell r="A5086">
            <v>305153</v>
          </cell>
          <cell r="B5086" t="str">
            <v>TUBO-FL-BOL CTFB10 400 2000</v>
          </cell>
          <cell r="C5086" t="str">
            <v>CTFB10 400 2000</v>
          </cell>
          <cell r="D5086">
            <v>461.12</v>
          </cell>
          <cell r="E5086">
            <v>0</v>
          </cell>
          <cell r="F5086" t="str">
            <v>PEÇ</v>
          </cell>
          <cell r="G5086" t="str">
            <v>10</v>
          </cell>
          <cell r="H5086">
            <v>400</v>
          </cell>
          <cell r="I5086">
            <v>2000</v>
          </cell>
        </row>
        <row r="5087">
          <cell r="A5087">
            <v>305154</v>
          </cell>
          <cell r="B5087" t="str">
            <v>TUBO-FL-BOL CTFB10 400 2100</v>
          </cell>
          <cell r="C5087" t="str">
            <v>CTFB10 400 2100</v>
          </cell>
          <cell r="D5087">
            <v>0.01</v>
          </cell>
          <cell r="E5087">
            <v>0</v>
          </cell>
          <cell r="F5087" t="str">
            <v>PEÇ</v>
          </cell>
          <cell r="G5087" t="str">
            <v>10</v>
          </cell>
          <cell r="H5087">
            <v>400</v>
          </cell>
          <cell r="I5087">
            <v>2100</v>
          </cell>
        </row>
        <row r="5088">
          <cell r="A5088">
            <v>305155</v>
          </cell>
          <cell r="B5088" t="str">
            <v>TUBO-FL-BOL CTFB10 400 2400</v>
          </cell>
          <cell r="C5088" t="str">
            <v>CTFB10 400 2400</v>
          </cell>
          <cell r="D5088">
            <v>0.01</v>
          </cell>
          <cell r="E5088">
            <v>0</v>
          </cell>
          <cell r="F5088" t="str">
            <v>PEÇ</v>
          </cell>
          <cell r="G5088" t="str">
            <v>10</v>
          </cell>
          <cell r="H5088">
            <v>400</v>
          </cell>
          <cell r="I5088">
            <v>2400</v>
          </cell>
        </row>
        <row r="5089">
          <cell r="A5089">
            <v>305156</v>
          </cell>
          <cell r="B5089" t="str">
            <v>TUBO-FL-BOL CTFB10 400 2500</v>
          </cell>
          <cell r="C5089" t="str">
            <v>CTFB10 400 2500</v>
          </cell>
          <cell r="D5089">
            <v>600.91</v>
          </cell>
          <cell r="E5089">
            <v>0</v>
          </cell>
          <cell r="F5089" t="str">
            <v>PEÇ</v>
          </cell>
          <cell r="G5089" t="str">
            <v>10</v>
          </cell>
          <cell r="H5089">
            <v>400</v>
          </cell>
          <cell r="I5089">
            <v>2500</v>
          </cell>
        </row>
        <row r="5090">
          <cell r="A5090">
            <v>305157</v>
          </cell>
          <cell r="B5090" t="str">
            <v>TUBO-FL-BOL CTFB10 400 2600</v>
          </cell>
          <cell r="C5090" t="str">
            <v>CTFB10 400 2600</v>
          </cell>
          <cell r="D5090">
            <v>0.01</v>
          </cell>
          <cell r="E5090">
            <v>0</v>
          </cell>
          <cell r="F5090" t="str">
            <v>PEÇ</v>
          </cell>
          <cell r="G5090" t="str">
            <v>10</v>
          </cell>
          <cell r="H5090">
            <v>400</v>
          </cell>
          <cell r="I5090">
            <v>2600</v>
          </cell>
        </row>
        <row r="5091">
          <cell r="A5091">
            <v>305158</v>
          </cell>
          <cell r="B5091" t="str">
            <v>TUBO-FL-BOL CTFB10 400 2800</v>
          </cell>
          <cell r="C5091" t="str">
            <v>CTFB10 400 2800</v>
          </cell>
          <cell r="D5091">
            <v>0.01</v>
          </cell>
          <cell r="E5091">
            <v>0</v>
          </cell>
          <cell r="F5091" t="str">
            <v>PEÇ</v>
          </cell>
          <cell r="G5091" t="str">
            <v>10</v>
          </cell>
          <cell r="H5091">
            <v>400</v>
          </cell>
          <cell r="I5091">
            <v>2800</v>
          </cell>
        </row>
        <row r="5092">
          <cell r="A5092">
            <v>305159</v>
          </cell>
          <cell r="B5092" t="str">
            <v>TUBO-FL-BOL CTFB10 400 2900</v>
          </cell>
          <cell r="C5092" t="str">
            <v>CTFB10 400 2900</v>
          </cell>
          <cell r="D5092">
            <v>0.01</v>
          </cell>
          <cell r="E5092">
            <v>0</v>
          </cell>
          <cell r="F5092" t="str">
            <v>PEÇ</v>
          </cell>
          <cell r="G5092" t="str">
            <v>10</v>
          </cell>
          <cell r="H5092">
            <v>400</v>
          </cell>
          <cell r="I5092">
            <v>2900</v>
          </cell>
        </row>
        <row r="5093">
          <cell r="A5093">
            <v>305160</v>
          </cell>
          <cell r="B5093" t="str">
            <v>TUBO-FL-BOL CTFB10 400 3000</v>
          </cell>
          <cell r="C5093" t="str">
            <v>CTFB10 400 3000</v>
          </cell>
          <cell r="D5093">
            <v>620.76</v>
          </cell>
          <cell r="E5093">
            <v>0</v>
          </cell>
          <cell r="F5093" t="str">
            <v>PEÇ</v>
          </cell>
          <cell r="G5093" t="str">
            <v>10</v>
          </cell>
          <cell r="H5093">
            <v>400</v>
          </cell>
          <cell r="I5093">
            <v>3000</v>
          </cell>
        </row>
        <row r="5094">
          <cell r="A5094">
            <v>305161</v>
          </cell>
          <cell r="B5094" t="str">
            <v>TUBO-FL-BOL CTFB10 400 3500</v>
          </cell>
          <cell r="C5094" t="str">
            <v>CTFB10 400 3500</v>
          </cell>
          <cell r="D5094">
            <v>770.57</v>
          </cell>
          <cell r="E5094">
            <v>0</v>
          </cell>
          <cell r="F5094" t="str">
            <v>PEÇ</v>
          </cell>
          <cell r="G5094" t="str">
            <v>10</v>
          </cell>
          <cell r="H5094">
            <v>400</v>
          </cell>
          <cell r="I5094">
            <v>3500</v>
          </cell>
        </row>
        <row r="5095">
          <cell r="A5095">
            <v>305162</v>
          </cell>
          <cell r="B5095" t="str">
            <v>TUBO-FL-BOL CTFB10 400 4000</v>
          </cell>
          <cell r="C5095" t="str">
            <v>CTFB10 400 4000</v>
          </cell>
          <cell r="D5095">
            <v>780.4</v>
          </cell>
          <cell r="E5095">
            <v>0</v>
          </cell>
          <cell r="F5095" t="str">
            <v>PEÇ</v>
          </cell>
          <cell r="G5095" t="str">
            <v>10</v>
          </cell>
          <cell r="H5095">
            <v>400</v>
          </cell>
          <cell r="I5095">
            <v>4000</v>
          </cell>
        </row>
        <row r="5096">
          <cell r="A5096">
            <v>305163</v>
          </cell>
          <cell r="B5096" t="str">
            <v>TUBO-FL-BOL CTFB10 400 4200</v>
          </cell>
          <cell r="C5096" t="str">
            <v>CTFB10 400 4200</v>
          </cell>
          <cell r="D5096">
            <v>0.01</v>
          </cell>
          <cell r="E5096">
            <v>0</v>
          </cell>
          <cell r="F5096" t="str">
            <v>PEÇ</v>
          </cell>
          <cell r="G5096" t="str">
            <v>10</v>
          </cell>
          <cell r="H5096">
            <v>400</v>
          </cell>
          <cell r="I5096">
            <v>4200</v>
          </cell>
        </row>
        <row r="5097">
          <cell r="A5097">
            <v>305164</v>
          </cell>
          <cell r="B5097" t="str">
            <v>TUBO-FL-BOL CTFB10 400 4500</v>
          </cell>
          <cell r="C5097" t="str">
            <v>CTFB10 400 4500</v>
          </cell>
          <cell r="D5097">
            <v>940.24</v>
          </cell>
          <cell r="E5097">
            <v>0</v>
          </cell>
          <cell r="F5097" t="str">
            <v>PEÇ</v>
          </cell>
          <cell r="G5097" t="str">
            <v>10</v>
          </cell>
          <cell r="H5097">
            <v>400</v>
          </cell>
          <cell r="I5097">
            <v>4500</v>
          </cell>
        </row>
        <row r="5098">
          <cell r="A5098">
            <v>305165</v>
          </cell>
          <cell r="B5098" t="str">
            <v>TUBO-FL-BOL CTFB10 400 4600</v>
          </cell>
          <cell r="C5098" t="str">
            <v>CTFB10 400 4600</v>
          </cell>
          <cell r="D5098">
            <v>0.01</v>
          </cell>
          <cell r="E5098">
            <v>0</v>
          </cell>
          <cell r="F5098" t="str">
            <v>PEÇ</v>
          </cell>
          <cell r="G5098" t="str">
            <v>10</v>
          </cell>
          <cell r="H5098">
            <v>400</v>
          </cell>
          <cell r="I5098">
            <v>4600</v>
          </cell>
        </row>
        <row r="5099">
          <cell r="A5099">
            <v>305166</v>
          </cell>
          <cell r="B5099" t="str">
            <v>TUBO-FL-BOL CTFB10 400 4800</v>
          </cell>
          <cell r="C5099" t="str">
            <v>CTFB10 400 4800</v>
          </cell>
          <cell r="D5099">
            <v>1024.1400000000001</v>
          </cell>
          <cell r="E5099">
            <v>0</v>
          </cell>
          <cell r="F5099" t="str">
            <v>PEÇ</v>
          </cell>
          <cell r="G5099" t="str">
            <v>10</v>
          </cell>
          <cell r="H5099">
            <v>400</v>
          </cell>
          <cell r="I5099">
            <v>4800</v>
          </cell>
        </row>
        <row r="5100">
          <cell r="A5100">
            <v>305167</v>
          </cell>
          <cell r="B5100" t="str">
            <v>TUBO-FL-BOL CTFB10 400 5000</v>
          </cell>
          <cell r="C5100" t="str">
            <v>CTFB10 400 5000</v>
          </cell>
          <cell r="D5100">
            <v>939.55</v>
          </cell>
          <cell r="E5100">
            <v>0</v>
          </cell>
          <cell r="F5100" t="str">
            <v>PEÇ</v>
          </cell>
          <cell r="G5100" t="str">
            <v>10</v>
          </cell>
          <cell r="H5100">
            <v>400</v>
          </cell>
          <cell r="I5100">
            <v>5000</v>
          </cell>
        </row>
        <row r="5101">
          <cell r="A5101">
            <v>305168</v>
          </cell>
          <cell r="B5101" t="str">
            <v>TUBO-FL-BOL CTFB10 400 5400</v>
          </cell>
          <cell r="C5101" t="str">
            <v>CTFB10 400 5400</v>
          </cell>
          <cell r="D5101">
            <v>0.01</v>
          </cell>
          <cell r="E5101">
            <v>0</v>
          </cell>
          <cell r="F5101" t="str">
            <v>PEÇ</v>
          </cell>
          <cell r="G5101" t="str">
            <v>10</v>
          </cell>
          <cell r="H5101">
            <v>400</v>
          </cell>
          <cell r="I5101">
            <v>5400</v>
          </cell>
        </row>
        <row r="5102">
          <cell r="A5102">
            <v>305169</v>
          </cell>
          <cell r="B5102" t="str">
            <v>TUBO-FL-BOL CTFB10 400 5500</v>
          </cell>
          <cell r="C5102" t="str">
            <v>CTFB10 400 5500</v>
          </cell>
          <cell r="D5102">
            <v>1109.3499999999999</v>
          </cell>
          <cell r="E5102">
            <v>0</v>
          </cell>
          <cell r="F5102" t="str">
            <v>PEÇ</v>
          </cell>
          <cell r="G5102" t="str">
            <v>10</v>
          </cell>
          <cell r="H5102">
            <v>400</v>
          </cell>
          <cell r="I5102">
            <v>5500</v>
          </cell>
        </row>
        <row r="5103">
          <cell r="A5103">
            <v>305170</v>
          </cell>
          <cell r="B5103" t="str">
            <v>TUBO-FL-BOL CTFB10 400 5800</v>
          </cell>
          <cell r="C5103" t="str">
            <v>CTFB10 400 5800</v>
          </cell>
          <cell r="D5103">
            <v>1160.25</v>
          </cell>
          <cell r="E5103">
            <v>0</v>
          </cell>
          <cell r="F5103" t="str">
            <v>PEÇ</v>
          </cell>
          <cell r="G5103" t="str">
            <v>10</v>
          </cell>
          <cell r="H5103">
            <v>400</v>
          </cell>
          <cell r="I5103">
            <v>5800</v>
          </cell>
        </row>
        <row r="5104">
          <cell r="A5104">
            <v>305171</v>
          </cell>
          <cell r="B5104" t="str">
            <v>TUBO-FL-BOL CTFB10 400 5850</v>
          </cell>
          <cell r="C5104" t="str">
            <v>CTFB10 400 5850</v>
          </cell>
          <cell r="D5104">
            <v>0.01</v>
          </cell>
          <cell r="E5104">
            <v>0</v>
          </cell>
          <cell r="F5104" t="str">
            <v>PEÇ</v>
          </cell>
          <cell r="G5104" t="str">
            <v>10</v>
          </cell>
          <cell r="H5104">
            <v>400</v>
          </cell>
          <cell r="I5104">
            <v>5850</v>
          </cell>
        </row>
        <row r="5105">
          <cell r="A5105">
            <v>305172</v>
          </cell>
          <cell r="B5105" t="str">
            <v>TUBO-FL-BOL CTFB25 400 1000</v>
          </cell>
          <cell r="C5105" t="str">
            <v>CTFB25 400 1000</v>
          </cell>
          <cell r="D5105">
            <v>339.93</v>
          </cell>
          <cell r="E5105">
            <v>0</v>
          </cell>
          <cell r="F5105" t="str">
            <v>PEÇ</v>
          </cell>
          <cell r="G5105" t="str">
            <v>25</v>
          </cell>
          <cell r="H5105">
            <v>400</v>
          </cell>
          <cell r="I5105">
            <v>1000</v>
          </cell>
        </row>
        <row r="5106">
          <cell r="A5106">
            <v>305173</v>
          </cell>
          <cell r="B5106" t="str">
            <v>TUBO-FL-BOL CTFB25 400 1500</v>
          </cell>
          <cell r="C5106" t="str">
            <v>CTFB25 400 1500</v>
          </cell>
          <cell r="D5106">
            <v>480.71</v>
          </cell>
          <cell r="E5106">
            <v>0</v>
          </cell>
          <cell r="F5106" t="str">
            <v>PEÇ</v>
          </cell>
          <cell r="G5106" t="str">
            <v>25</v>
          </cell>
          <cell r="H5106">
            <v>400</v>
          </cell>
          <cell r="I5106">
            <v>1500</v>
          </cell>
        </row>
        <row r="5107">
          <cell r="A5107">
            <v>305174</v>
          </cell>
          <cell r="B5107" t="str">
            <v>TUBO-FL-BOL CTFB25 400 2000</v>
          </cell>
          <cell r="C5107" t="str">
            <v>CTFB25 400 2000</v>
          </cell>
          <cell r="D5107">
            <v>499.57</v>
          </cell>
          <cell r="E5107">
            <v>0</v>
          </cell>
          <cell r="F5107" t="str">
            <v>PEÇ</v>
          </cell>
          <cell r="G5107" t="str">
            <v>25</v>
          </cell>
          <cell r="H5107">
            <v>400</v>
          </cell>
          <cell r="I5107">
            <v>2000</v>
          </cell>
        </row>
        <row r="5108">
          <cell r="A5108">
            <v>305175</v>
          </cell>
          <cell r="B5108" t="str">
            <v>TUBO-FL-BOL CTFB25 400 2500</v>
          </cell>
          <cell r="C5108" t="str">
            <v>CTFB25 400 2500</v>
          </cell>
          <cell r="D5108">
            <v>650.39</v>
          </cell>
          <cell r="E5108">
            <v>0</v>
          </cell>
          <cell r="F5108" t="str">
            <v>PEÇ</v>
          </cell>
          <cell r="G5108" t="str">
            <v>25</v>
          </cell>
          <cell r="H5108">
            <v>400</v>
          </cell>
          <cell r="I5108">
            <v>2500</v>
          </cell>
        </row>
        <row r="5109">
          <cell r="A5109">
            <v>305176</v>
          </cell>
          <cell r="B5109" t="str">
            <v>TUBO-FL-BOL CTFB25 400 3000</v>
          </cell>
          <cell r="C5109" t="str">
            <v>CTFB25 400 3000</v>
          </cell>
          <cell r="D5109">
            <v>659.22</v>
          </cell>
          <cell r="E5109">
            <v>0</v>
          </cell>
          <cell r="F5109" t="str">
            <v>PEÇ</v>
          </cell>
          <cell r="G5109" t="str">
            <v>25</v>
          </cell>
          <cell r="H5109">
            <v>400</v>
          </cell>
          <cell r="I5109">
            <v>3000</v>
          </cell>
        </row>
        <row r="5110">
          <cell r="A5110">
            <v>305177</v>
          </cell>
          <cell r="B5110" t="str">
            <v>TUBO-FL-BOL CTFB25 400 3500</v>
          </cell>
          <cell r="C5110" t="str">
            <v>CTFB25 400 3500</v>
          </cell>
          <cell r="D5110">
            <v>820.06</v>
          </cell>
          <cell r="E5110">
            <v>0</v>
          </cell>
          <cell r="F5110" t="str">
            <v>PEÇ</v>
          </cell>
          <cell r="G5110" t="str">
            <v>25</v>
          </cell>
          <cell r="H5110">
            <v>400</v>
          </cell>
          <cell r="I5110">
            <v>3500</v>
          </cell>
        </row>
        <row r="5111">
          <cell r="A5111">
            <v>305178</v>
          </cell>
          <cell r="B5111" t="str">
            <v>TUBO-FL-BOL CTFB25 400 4000</v>
          </cell>
          <cell r="C5111" t="str">
            <v>CTFB25 400 4000</v>
          </cell>
          <cell r="D5111">
            <v>818.85</v>
          </cell>
          <cell r="E5111">
            <v>0</v>
          </cell>
          <cell r="F5111" t="str">
            <v>PEÇ</v>
          </cell>
          <cell r="G5111" t="str">
            <v>25</v>
          </cell>
          <cell r="H5111">
            <v>400</v>
          </cell>
          <cell r="I5111">
            <v>4000</v>
          </cell>
        </row>
        <row r="5112">
          <cell r="A5112">
            <v>305179</v>
          </cell>
          <cell r="B5112" t="str">
            <v>TUBO-FL-BOL CTFB25 400 4500</v>
          </cell>
          <cell r="C5112" t="str">
            <v>CTFB25 400 4500</v>
          </cell>
          <cell r="D5112">
            <v>989.71</v>
          </cell>
          <cell r="E5112">
            <v>0</v>
          </cell>
          <cell r="F5112" t="str">
            <v>PEÇ</v>
          </cell>
          <cell r="G5112" t="str">
            <v>25</v>
          </cell>
          <cell r="H5112">
            <v>400</v>
          </cell>
          <cell r="I5112">
            <v>4500</v>
          </cell>
        </row>
        <row r="5113">
          <cell r="A5113">
            <v>305180</v>
          </cell>
          <cell r="B5113" t="str">
            <v>TUBO-FL-BOL CTFB25 400 5000</v>
          </cell>
          <cell r="C5113" t="str">
            <v>CTFB25 400 5000</v>
          </cell>
          <cell r="D5113">
            <v>978.47</v>
          </cell>
          <cell r="E5113">
            <v>0</v>
          </cell>
          <cell r="F5113" t="str">
            <v>PEÇ</v>
          </cell>
          <cell r="G5113" t="str">
            <v>25</v>
          </cell>
          <cell r="H5113">
            <v>400</v>
          </cell>
          <cell r="I5113">
            <v>5000</v>
          </cell>
        </row>
        <row r="5114">
          <cell r="A5114">
            <v>305181</v>
          </cell>
          <cell r="B5114" t="str">
            <v>TUBO-FL-BOL CTFB25 400 5500</v>
          </cell>
          <cell r="C5114" t="str">
            <v>CTFB25 400 5500</v>
          </cell>
          <cell r="D5114">
            <v>1158.8399999999999</v>
          </cell>
          <cell r="E5114">
            <v>0</v>
          </cell>
          <cell r="F5114" t="str">
            <v>PEÇ</v>
          </cell>
          <cell r="G5114" t="str">
            <v>25</v>
          </cell>
          <cell r="H5114">
            <v>400</v>
          </cell>
          <cell r="I5114">
            <v>5500</v>
          </cell>
        </row>
        <row r="5115">
          <cell r="A5115">
            <v>305182</v>
          </cell>
          <cell r="B5115" t="str">
            <v>TUBO-FL-BOL CTFB25 400 5800</v>
          </cell>
          <cell r="C5115" t="str">
            <v>CTFB25 400 5800</v>
          </cell>
          <cell r="D5115">
            <v>1209.73</v>
          </cell>
          <cell r="E5115">
            <v>0</v>
          </cell>
          <cell r="F5115" t="str">
            <v>PEÇ</v>
          </cell>
          <cell r="G5115" t="str">
            <v>25</v>
          </cell>
          <cell r="H5115">
            <v>400</v>
          </cell>
          <cell r="I5115">
            <v>5800</v>
          </cell>
        </row>
        <row r="5116">
          <cell r="A5116">
            <v>305183</v>
          </cell>
          <cell r="B5116" t="str">
            <v>TUBO-FL-BOL CTFB16 400 650</v>
          </cell>
          <cell r="C5116" t="str">
            <v>CTFB16 400 650</v>
          </cell>
          <cell r="D5116">
            <v>0.01</v>
          </cell>
          <cell r="E5116">
            <v>0</v>
          </cell>
          <cell r="F5116" t="str">
            <v>PEÇ</v>
          </cell>
          <cell r="G5116" t="str">
            <v>16</v>
          </cell>
          <cell r="H5116">
            <v>400</v>
          </cell>
          <cell r="I5116">
            <v>650</v>
          </cell>
        </row>
        <row r="5117">
          <cell r="A5117">
            <v>305184</v>
          </cell>
          <cell r="B5117" t="str">
            <v>TUBO-FL-BOL CTFB16 400 1000</v>
          </cell>
          <cell r="C5117" t="str">
            <v>CTFB16 400 1000</v>
          </cell>
          <cell r="D5117">
            <v>322.81</v>
          </cell>
          <cell r="E5117">
            <v>0</v>
          </cell>
          <cell r="F5117" t="str">
            <v>PEÇ</v>
          </cell>
          <cell r="G5117" t="str">
            <v>16</v>
          </cell>
          <cell r="H5117">
            <v>400</v>
          </cell>
          <cell r="I5117">
            <v>1000</v>
          </cell>
        </row>
        <row r="5118">
          <cell r="A5118">
            <v>305185</v>
          </cell>
          <cell r="B5118" t="str">
            <v>TUBO-FL-BOL CTFB16 400 1500</v>
          </cell>
          <cell r="C5118" t="str">
            <v>CTFB16 400 1500</v>
          </cell>
          <cell r="D5118">
            <v>452.27</v>
          </cell>
          <cell r="E5118">
            <v>0</v>
          </cell>
          <cell r="F5118" t="str">
            <v>PEÇ</v>
          </cell>
          <cell r="G5118" t="str">
            <v>16</v>
          </cell>
          <cell r="H5118">
            <v>400</v>
          </cell>
          <cell r="I5118">
            <v>1500</v>
          </cell>
        </row>
        <row r="5119">
          <cell r="A5119">
            <v>305186</v>
          </cell>
          <cell r="B5119" t="str">
            <v>TUBO-FL-BOL CTFB16 400 2000</v>
          </cell>
          <cell r="C5119" t="str">
            <v>CTFB16 400 2000</v>
          </cell>
          <cell r="D5119">
            <v>482.45</v>
          </cell>
          <cell r="E5119">
            <v>0</v>
          </cell>
          <cell r="F5119" t="str">
            <v>PEÇ</v>
          </cell>
          <cell r="G5119" t="str">
            <v>16</v>
          </cell>
          <cell r="H5119">
            <v>400</v>
          </cell>
          <cell r="I5119">
            <v>2000</v>
          </cell>
        </row>
        <row r="5120">
          <cell r="A5120">
            <v>305187</v>
          </cell>
          <cell r="B5120" t="str">
            <v>TUBO-FL-BOL CTFB16 400 2500</v>
          </cell>
          <cell r="C5120" t="str">
            <v>CTFB16 400 2500</v>
          </cell>
          <cell r="D5120">
            <v>621.94000000000005</v>
          </cell>
          <cell r="E5120">
            <v>0</v>
          </cell>
          <cell r="F5120" t="str">
            <v>PEÇ</v>
          </cell>
          <cell r="G5120" t="str">
            <v>16</v>
          </cell>
          <cell r="H5120">
            <v>400</v>
          </cell>
          <cell r="I5120">
            <v>2500</v>
          </cell>
        </row>
        <row r="5121">
          <cell r="A5121">
            <v>305188</v>
          </cell>
          <cell r="B5121" t="str">
            <v>TUBO-FL-BOL CTFB16 400 3000</v>
          </cell>
          <cell r="C5121" t="str">
            <v>CTFB16 400 3000</v>
          </cell>
          <cell r="D5121">
            <v>642.09</v>
          </cell>
          <cell r="E5121">
            <v>0</v>
          </cell>
          <cell r="F5121" t="str">
            <v>PEÇ</v>
          </cell>
          <cell r="G5121" t="str">
            <v>16</v>
          </cell>
          <cell r="H5121">
            <v>400</v>
          </cell>
          <cell r="I5121">
            <v>3000</v>
          </cell>
        </row>
        <row r="5122">
          <cell r="A5122">
            <v>305189</v>
          </cell>
          <cell r="B5122" t="str">
            <v>TUBO-FL-BOL CTFB16 400 3500</v>
          </cell>
          <cell r="C5122" t="str">
            <v>CTFB16 400 3500</v>
          </cell>
          <cell r="D5122">
            <v>791.61</v>
          </cell>
          <cell r="E5122">
            <v>0</v>
          </cell>
          <cell r="F5122" t="str">
            <v>PEÇ</v>
          </cell>
          <cell r="G5122" t="str">
            <v>16</v>
          </cell>
          <cell r="H5122">
            <v>400</v>
          </cell>
          <cell r="I5122">
            <v>3500</v>
          </cell>
        </row>
        <row r="5123">
          <cell r="A5123">
            <v>305190</v>
          </cell>
          <cell r="B5123" t="str">
            <v>TUBO-FL-BOL CTFB16 400 4000</v>
          </cell>
          <cell r="C5123" t="str">
            <v>CTFB16 400 4000</v>
          </cell>
          <cell r="D5123">
            <v>801.73</v>
          </cell>
          <cell r="E5123">
            <v>0</v>
          </cell>
          <cell r="F5123" t="str">
            <v>PEÇ</v>
          </cell>
          <cell r="G5123" t="str">
            <v>16</v>
          </cell>
          <cell r="H5123">
            <v>400</v>
          </cell>
          <cell r="I5123">
            <v>4000</v>
          </cell>
        </row>
        <row r="5124">
          <cell r="A5124">
            <v>305191</v>
          </cell>
          <cell r="B5124" t="str">
            <v>TUBO-FL-BOL CTFB16 400 4500</v>
          </cell>
          <cell r="C5124" t="str">
            <v>CTFB16 400 4500</v>
          </cell>
          <cell r="D5124">
            <v>961.27</v>
          </cell>
          <cell r="E5124">
            <v>0</v>
          </cell>
          <cell r="F5124" t="str">
            <v>PEÇ</v>
          </cell>
          <cell r="G5124" t="str">
            <v>16</v>
          </cell>
          <cell r="H5124">
            <v>400</v>
          </cell>
          <cell r="I5124">
            <v>4500</v>
          </cell>
        </row>
        <row r="5125">
          <cell r="A5125">
            <v>305192</v>
          </cell>
          <cell r="B5125" t="str">
            <v>TUBO-FL-BOL CTFB16 400 5000</v>
          </cell>
          <cell r="C5125" t="str">
            <v>CTFB16 400 5000</v>
          </cell>
          <cell r="D5125">
            <v>961.33</v>
          </cell>
          <cell r="E5125">
            <v>0</v>
          </cell>
          <cell r="F5125" t="str">
            <v>PEÇ</v>
          </cell>
          <cell r="G5125" t="str">
            <v>16</v>
          </cell>
          <cell r="H5125">
            <v>400</v>
          </cell>
          <cell r="I5125">
            <v>5000</v>
          </cell>
        </row>
        <row r="5126">
          <cell r="A5126">
            <v>305193</v>
          </cell>
          <cell r="B5126" t="str">
            <v>TUBO-FL-BOL CTFB16 400 5500</v>
          </cell>
          <cell r="C5126" t="str">
            <v>CTFB16 400 5500</v>
          </cell>
          <cell r="D5126">
            <v>1130.93</v>
          </cell>
          <cell r="E5126">
            <v>0</v>
          </cell>
          <cell r="F5126" t="str">
            <v>PEÇ</v>
          </cell>
          <cell r="G5126" t="str">
            <v>16</v>
          </cell>
          <cell r="H5126">
            <v>400</v>
          </cell>
          <cell r="I5126">
            <v>5500</v>
          </cell>
        </row>
        <row r="5127">
          <cell r="A5127">
            <v>305194</v>
          </cell>
          <cell r="B5127" t="str">
            <v>TUBO-FL-BOL CTFB16 400 5800</v>
          </cell>
          <cell r="C5127" t="str">
            <v>CTFB16 400 5800</v>
          </cell>
          <cell r="D5127">
            <v>1181.83</v>
          </cell>
          <cell r="E5127">
            <v>0</v>
          </cell>
          <cell r="F5127" t="str">
            <v>PEÇ</v>
          </cell>
          <cell r="G5127" t="str">
            <v>16</v>
          </cell>
          <cell r="H5127">
            <v>400</v>
          </cell>
          <cell r="I5127">
            <v>5800</v>
          </cell>
        </row>
        <row r="5128">
          <cell r="A5128">
            <v>305195</v>
          </cell>
          <cell r="B5128" t="str">
            <v>TUBO-FL-BOL CTFB10 450 500</v>
          </cell>
          <cell r="C5128" t="str">
            <v>CTFB10 450 500</v>
          </cell>
          <cell r="D5128">
            <v>0.01</v>
          </cell>
          <cell r="E5128">
            <v>0</v>
          </cell>
          <cell r="F5128" t="str">
            <v>PEÇ</v>
          </cell>
          <cell r="G5128" t="str">
            <v>10</v>
          </cell>
          <cell r="H5128">
            <v>450</v>
          </cell>
          <cell r="I5128">
            <v>500</v>
          </cell>
        </row>
        <row r="5129">
          <cell r="A5129">
            <v>305196</v>
          </cell>
          <cell r="B5129" t="str">
            <v>TUBO-FL-BOL CTFB10 450 1000</v>
          </cell>
          <cell r="C5129" t="str">
            <v>CTFB10 450 1000</v>
          </cell>
          <cell r="D5129">
            <v>368.85</v>
          </cell>
          <cell r="E5129">
            <v>0</v>
          </cell>
          <cell r="F5129" t="str">
            <v>PEÇ</v>
          </cell>
          <cell r="G5129" t="str">
            <v>10</v>
          </cell>
          <cell r="H5129">
            <v>450</v>
          </cell>
          <cell r="I5129">
            <v>1000</v>
          </cell>
        </row>
        <row r="5130">
          <cell r="A5130">
            <v>305197</v>
          </cell>
          <cell r="B5130" t="str">
            <v>TUBO-FL-BOL CTFB10 450 1500</v>
          </cell>
          <cell r="C5130" t="str">
            <v>CTFB10 450 1500</v>
          </cell>
          <cell r="D5130">
            <v>520.64</v>
          </cell>
          <cell r="E5130">
            <v>0</v>
          </cell>
          <cell r="F5130" t="str">
            <v>PEÇ</v>
          </cell>
          <cell r="G5130" t="str">
            <v>10</v>
          </cell>
          <cell r="H5130">
            <v>450</v>
          </cell>
          <cell r="I5130">
            <v>1500</v>
          </cell>
        </row>
        <row r="5131">
          <cell r="A5131">
            <v>305198</v>
          </cell>
          <cell r="B5131" t="str">
            <v>TUBO-FL-BOL CTFB10 450 2000</v>
          </cell>
          <cell r="C5131" t="str">
            <v>CTFB10 450 2000</v>
          </cell>
          <cell r="D5131">
            <v>555.42999999999995</v>
          </cell>
          <cell r="E5131">
            <v>0</v>
          </cell>
          <cell r="F5131" t="str">
            <v>PEÇ</v>
          </cell>
          <cell r="G5131" t="str">
            <v>10</v>
          </cell>
          <cell r="H5131">
            <v>450</v>
          </cell>
          <cell r="I5131">
            <v>2000</v>
          </cell>
        </row>
        <row r="5132">
          <cell r="A5132">
            <v>305199</v>
          </cell>
          <cell r="B5132" t="str">
            <v>TUBO-FL-BOL CTFB10 450 2500</v>
          </cell>
          <cell r="C5132" t="str">
            <v>CTFB10 450 2500</v>
          </cell>
          <cell r="D5132">
            <v>718.56</v>
          </cell>
          <cell r="E5132">
            <v>0</v>
          </cell>
          <cell r="F5132" t="str">
            <v>PEÇ</v>
          </cell>
          <cell r="G5132" t="str">
            <v>10</v>
          </cell>
          <cell r="H5132">
            <v>450</v>
          </cell>
          <cell r="I5132">
            <v>2500</v>
          </cell>
        </row>
        <row r="5133">
          <cell r="A5133">
            <v>305200</v>
          </cell>
          <cell r="B5133" t="str">
            <v>TUBO-FL-BOL CTFB10 450 3000</v>
          </cell>
          <cell r="C5133" t="str">
            <v>CTFB10 450 3000</v>
          </cell>
          <cell r="D5133">
            <v>741.98</v>
          </cell>
          <cell r="E5133">
            <v>0</v>
          </cell>
          <cell r="F5133" t="str">
            <v>PEÇ</v>
          </cell>
          <cell r="G5133" t="str">
            <v>10</v>
          </cell>
          <cell r="H5133">
            <v>450</v>
          </cell>
          <cell r="I5133">
            <v>3000</v>
          </cell>
        </row>
        <row r="5134">
          <cell r="A5134">
            <v>305201</v>
          </cell>
          <cell r="B5134" t="str">
            <v>TUBO-FL-BOL CTFB10 450 3500</v>
          </cell>
          <cell r="C5134" t="str">
            <v>CTFB10 450 3500</v>
          </cell>
          <cell r="D5134">
            <v>916.45</v>
          </cell>
          <cell r="E5134">
            <v>0</v>
          </cell>
          <cell r="F5134" t="str">
            <v>PEÇ</v>
          </cell>
          <cell r="G5134" t="str">
            <v>10</v>
          </cell>
          <cell r="H5134">
            <v>450</v>
          </cell>
          <cell r="I5134">
            <v>3500</v>
          </cell>
        </row>
        <row r="5135">
          <cell r="A5135">
            <v>305202</v>
          </cell>
          <cell r="B5135" t="str">
            <v>TUBO-FL-BOL CTFB10 450 4000</v>
          </cell>
          <cell r="C5135" t="str">
            <v>CTFB10 450 4000</v>
          </cell>
          <cell r="D5135">
            <v>928.57</v>
          </cell>
          <cell r="E5135">
            <v>0</v>
          </cell>
          <cell r="F5135" t="str">
            <v>PEÇ</v>
          </cell>
          <cell r="G5135" t="str">
            <v>10</v>
          </cell>
          <cell r="H5135">
            <v>450</v>
          </cell>
          <cell r="I5135">
            <v>4000</v>
          </cell>
        </row>
        <row r="5136">
          <cell r="A5136">
            <v>305203</v>
          </cell>
          <cell r="B5136" t="str">
            <v>TUBO-FL-BOL CTFB10 450 4500</v>
          </cell>
          <cell r="C5136" t="str">
            <v>CTFB10 450 4500</v>
          </cell>
          <cell r="D5136">
            <v>1114.3399999999999</v>
          </cell>
          <cell r="E5136">
            <v>0</v>
          </cell>
          <cell r="F5136" t="str">
            <v>PEÇ</v>
          </cell>
          <cell r="G5136" t="str">
            <v>10</v>
          </cell>
          <cell r="H5136">
            <v>450</v>
          </cell>
          <cell r="I5136">
            <v>4500</v>
          </cell>
        </row>
        <row r="5137">
          <cell r="A5137">
            <v>305204</v>
          </cell>
          <cell r="B5137" t="str">
            <v>TUBO-FL-BOL CTFB10 450 5000</v>
          </cell>
          <cell r="C5137" t="str">
            <v>CTFB10 450 5000</v>
          </cell>
          <cell r="D5137">
            <v>1115.1400000000001</v>
          </cell>
          <cell r="E5137">
            <v>0</v>
          </cell>
          <cell r="F5137" t="str">
            <v>PEÇ</v>
          </cell>
          <cell r="G5137" t="str">
            <v>10</v>
          </cell>
          <cell r="H5137">
            <v>450</v>
          </cell>
          <cell r="I5137">
            <v>5000</v>
          </cell>
        </row>
        <row r="5138">
          <cell r="A5138">
            <v>305205</v>
          </cell>
          <cell r="B5138" t="str">
            <v>TUBO-FL-BOL CTFB10 450 5500</v>
          </cell>
          <cell r="C5138" t="str">
            <v>CTFB10 450 5500</v>
          </cell>
          <cell r="D5138">
            <v>1312.27</v>
          </cell>
          <cell r="E5138">
            <v>0</v>
          </cell>
          <cell r="F5138" t="str">
            <v>PEÇ</v>
          </cell>
          <cell r="G5138" t="str">
            <v>10</v>
          </cell>
          <cell r="H5138">
            <v>450</v>
          </cell>
          <cell r="I5138">
            <v>5500</v>
          </cell>
        </row>
        <row r="5139">
          <cell r="A5139">
            <v>305206</v>
          </cell>
          <cell r="B5139" t="str">
            <v>TUBO-FL-BOL CTFB10 450 5800</v>
          </cell>
          <cell r="C5139" t="str">
            <v>CTFB10 450 5800</v>
          </cell>
          <cell r="D5139">
            <v>1371.2</v>
          </cell>
          <cell r="E5139">
            <v>0</v>
          </cell>
          <cell r="F5139" t="str">
            <v>PEÇ</v>
          </cell>
          <cell r="G5139" t="str">
            <v>10</v>
          </cell>
          <cell r="H5139">
            <v>450</v>
          </cell>
          <cell r="I5139">
            <v>5800</v>
          </cell>
        </row>
        <row r="5140">
          <cell r="A5140">
            <v>305207</v>
          </cell>
          <cell r="B5140" t="str">
            <v>TUBO-FL-BOL CTFB25 450 1000</v>
          </cell>
          <cell r="C5140" t="str">
            <v>CTFB25 450 1000</v>
          </cell>
          <cell r="D5140">
            <v>442.05</v>
          </cell>
          <cell r="E5140">
            <v>0</v>
          </cell>
          <cell r="F5140" t="str">
            <v>PEÇ</v>
          </cell>
          <cell r="G5140" t="str">
            <v>25</v>
          </cell>
          <cell r="H5140">
            <v>450</v>
          </cell>
          <cell r="I5140">
            <v>1000</v>
          </cell>
        </row>
        <row r="5141">
          <cell r="A5141">
            <v>305208</v>
          </cell>
          <cell r="B5141" t="str">
            <v>TUBO-FL-BOL CTFB25 450 1500</v>
          </cell>
          <cell r="C5141" t="str">
            <v>CTFB25 450 1500</v>
          </cell>
          <cell r="D5141">
            <v>611.21</v>
          </cell>
          <cell r="E5141">
            <v>0</v>
          </cell>
          <cell r="F5141" t="str">
            <v>PEÇ</v>
          </cell>
          <cell r="G5141" t="str">
            <v>25</v>
          </cell>
          <cell r="H5141">
            <v>450</v>
          </cell>
          <cell r="I5141">
            <v>1500</v>
          </cell>
        </row>
        <row r="5142">
          <cell r="A5142">
            <v>305209</v>
          </cell>
          <cell r="B5142" t="str">
            <v>TUBO-FL-BOL CTFB25 450 2000</v>
          </cell>
          <cell r="C5142" t="str">
            <v>CTFB25 450 2000</v>
          </cell>
          <cell r="D5142">
            <v>628.63</v>
          </cell>
          <cell r="E5142">
            <v>0</v>
          </cell>
          <cell r="F5142" t="str">
            <v>PEÇ</v>
          </cell>
          <cell r="G5142" t="str">
            <v>25</v>
          </cell>
          <cell r="H5142">
            <v>450</v>
          </cell>
          <cell r="I5142">
            <v>2000</v>
          </cell>
        </row>
        <row r="5143">
          <cell r="A5143">
            <v>305210</v>
          </cell>
          <cell r="B5143" t="str">
            <v>TUBO-FL-BOL CTFB25 450 2500</v>
          </cell>
          <cell r="C5143" t="str">
            <v>CTFB25 450 2500</v>
          </cell>
          <cell r="D5143">
            <v>809.13</v>
          </cell>
          <cell r="E5143">
            <v>0</v>
          </cell>
          <cell r="F5143" t="str">
            <v>PEÇ</v>
          </cell>
          <cell r="G5143" t="str">
            <v>25</v>
          </cell>
          <cell r="H5143">
            <v>450</v>
          </cell>
          <cell r="I5143">
            <v>2500</v>
          </cell>
        </row>
        <row r="5144">
          <cell r="A5144">
            <v>305211</v>
          </cell>
          <cell r="B5144" t="str">
            <v>TUBO-FL-BOL CTFB25 450 3000</v>
          </cell>
          <cell r="C5144" t="str">
            <v>CTFB25 450 3000</v>
          </cell>
          <cell r="D5144">
            <v>815.19</v>
          </cell>
          <cell r="E5144">
            <v>0</v>
          </cell>
          <cell r="F5144" t="str">
            <v>PEÇ</v>
          </cell>
          <cell r="G5144" t="str">
            <v>25</v>
          </cell>
          <cell r="H5144">
            <v>450</v>
          </cell>
          <cell r="I5144">
            <v>3000</v>
          </cell>
        </row>
        <row r="5145">
          <cell r="A5145">
            <v>305212</v>
          </cell>
          <cell r="B5145" t="str">
            <v>TUBO-FL-BOL CTFB25 450 3500</v>
          </cell>
          <cell r="C5145" t="str">
            <v>CTFB25 450 3500</v>
          </cell>
          <cell r="D5145">
            <v>1007.03</v>
          </cell>
          <cell r="E5145">
            <v>0</v>
          </cell>
          <cell r="F5145" t="str">
            <v>PEÇ</v>
          </cell>
          <cell r="G5145" t="str">
            <v>25</v>
          </cell>
          <cell r="H5145">
            <v>450</v>
          </cell>
          <cell r="I5145">
            <v>3500</v>
          </cell>
        </row>
        <row r="5146">
          <cell r="A5146">
            <v>305213</v>
          </cell>
          <cell r="B5146" t="str">
            <v>TUBO-FL-BOL CTFB25 450 4000</v>
          </cell>
          <cell r="C5146" t="str">
            <v>CTFB25 450 4000</v>
          </cell>
          <cell r="D5146">
            <v>1001.77</v>
          </cell>
          <cell r="E5146">
            <v>0</v>
          </cell>
          <cell r="F5146" t="str">
            <v>PEÇ</v>
          </cell>
          <cell r="G5146" t="str">
            <v>25</v>
          </cell>
          <cell r="H5146">
            <v>450</v>
          </cell>
          <cell r="I5146">
            <v>4000</v>
          </cell>
        </row>
        <row r="5147">
          <cell r="A5147">
            <v>305214</v>
          </cell>
          <cell r="B5147" t="str">
            <v>TUBO-FL-BOL CTFB25 450 4500</v>
          </cell>
          <cell r="C5147" t="str">
            <v>CTFB25 450 4500</v>
          </cell>
          <cell r="D5147">
            <v>1204.9100000000001</v>
          </cell>
          <cell r="E5147">
            <v>0</v>
          </cell>
          <cell r="F5147" t="str">
            <v>PEÇ</v>
          </cell>
          <cell r="G5147" t="str">
            <v>25</v>
          </cell>
          <cell r="H5147">
            <v>450</v>
          </cell>
          <cell r="I5147">
            <v>4500</v>
          </cell>
        </row>
        <row r="5148">
          <cell r="A5148">
            <v>305215</v>
          </cell>
          <cell r="B5148" t="str">
            <v>TUBO-FL-BOL CTFB25 450 5000</v>
          </cell>
          <cell r="C5148" t="str">
            <v>CTFB25 450 5000</v>
          </cell>
          <cell r="D5148">
            <v>1188.3399999999999</v>
          </cell>
          <cell r="E5148">
            <v>0</v>
          </cell>
          <cell r="F5148" t="str">
            <v>PEÇ</v>
          </cell>
          <cell r="G5148" t="str">
            <v>25</v>
          </cell>
          <cell r="H5148">
            <v>450</v>
          </cell>
          <cell r="I5148">
            <v>5000</v>
          </cell>
        </row>
        <row r="5149">
          <cell r="A5149">
            <v>305216</v>
          </cell>
          <cell r="B5149" t="str">
            <v>TUBO-FL-BOL CTFB25 450 5500</v>
          </cell>
          <cell r="C5149" t="str">
            <v>CTFB25 450 5500</v>
          </cell>
          <cell r="D5149">
            <v>1402.84</v>
          </cell>
          <cell r="E5149">
            <v>0</v>
          </cell>
          <cell r="F5149" t="str">
            <v>PEÇ</v>
          </cell>
          <cell r="G5149" t="str">
            <v>25</v>
          </cell>
          <cell r="H5149">
            <v>450</v>
          </cell>
          <cell r="I5149">
            <v>5500</v>
          </cell>
        </row>
        <row r="5150">
          <cell r="A5150">
            <v>305217</v>
          </cell>
          <cell r="B5150" t="str">
            <v>TUBO-FL-BOL CTFB25 450 5800</v>
          </cell>
          <cell r="C5150" t="str">
            <v>CTFB25 450 5800</v>
          </cell>
          <cell r="D5150">
            <v>1461.78</v>
          </cell>
          <cell r="E5150">
            <v>0</v>
          </cell>
          <cell r="F5150" t="str">
            <v>PEÇ</v>
          </cell>
          <cell r="G5150" t="str">
            <v>25</v>
          </cell>
          <cell r="H5150">
            <v>450</v>
          </cell>
          <cell r="I5150">
            <v>5800</v>
          </cell>
        </row>
        <row r="5151">
          <cell r="A5151">
            <v>305218</v>
          </cell>
          <cell r="B5151" t="str">
            <v>TUBO-FL-BOL CTFB16 450 1000</v>
          </cell>
          <cell r="C5151" t="str">
            <v>CTFB16 450 1000</v>
          </cell>
          <cell r="D5151">
            <v>427.57</v>
          </cell>
          <cell r="E5151">
            <v>0</v>
          </cell>
          <cell r="F5151" t="str">
            <v>PEÇ</v>
          </cell>
          <cell r="G5151" t="str">
            <v>16</v>
          </cell>
          <cell r="H5151">
            <v>450</v>
          </cell>
          <cell r="I5151">
            <v>1000</v>
          </cell>
        </row>
        <row r="5152">
          <cell r="A5152">
            <v>305219</v>
          </cell>
          <cell r="B5152" t="str">
            <v>TUBO-FL-BOL CTFB16 450 1500</v>
          </cell>
          <cell r="C5152" t="str">
            <v>CTFB16 450 1500</v>
          </cell>
          <cell r="D5152">
            <v>575.16</v>
          </cell>
          <cell r="E5152">
            <v>0</v>
          </cell>
          <cell r="F5152" t="str">
            <v>PEÇ</v>
          </cell>
          <cell r="G5152" t="str">
            <v>16</v>
          </cell>
          <cell r="H5152">
            <v>450</v>
          </cell>
          <cell r="I5152">
            <v>1500</v>
          </cell>
        </row>
        <row r="5153">
          <cell r="A5153">
            <v>305220</v>
          </cell>
          <cell r="B5153" t="str">
            <v>TUBO-FL-BOL CTFB16 450 2000</v>
          </cell>
          <cell r="C5153" t="str">
            <v>CTFB16 450 2000</v>
          </cell>
          <cell r="D5153">
            <v>613.67999999999995</v>
          </cell>
          <cell r="E5153">
            <v>0</v>
          </cell>
          <cell r="F5153" t="str">
            <v>PEÇ</v>
          </cell>
          <cell r="G5153" t="str">
            <v>16</v>
          </cell>
          <cell r="H5153">
            <v>450</v>
          </cell>
          <cell r="I5153">
            <v>2000</v>
          </cell>
        </row>
        <row r="5154">
          <cell r="A5154">
            <v>305221</v>
          </cell>
          <cell r="B5154" t="str">
            <v>TUBO-FL-BOL CTFB16 450 2500</v>
          </cell>
          <cell r="C5154" t="str">
            <v>CTFB16 450 2500</v>
          </cell>
          <cell r="D5154">
            <v>773.09</v>
          </cell>
          <cell r="E5154">
            <v>0</v>
          </cell>
          <cell r="F5154" t="str">
            <v>PEÇ</v>
          </cell>
          <cell r="G5154" t="str">
            <v>16</v>
          </cell>
          <cell r="H5154">
            <v>450</v>
          </cell>
          <cell r="I5154">
            <v>2500</v>
          </cell>
        </row>
        <row r="5155">
          <cell r="A5155">
            <v>305222</v>
          </cell>
          <cell r="B5155" t="str">
            <v>TUBO-FL-BOL CTFB16 450 3000</v>
          </cell>
          <cell r="C5155" t="str">
            <v>CTFB16 450 3000</v>
          </cell>
          <cell r="D5155">
            <v>800.24</v>
          </cell>
          <cell r="E5155">
            <v>0</v>
          </cell>
          <cell r="F5155" t="str">
            <v>PEÇ</v>
          </cell>
          <cell r="G5155" t="str">
            <v>16</v>
          </cell>
          <cell r="H5155">
            <v>450</v>
          </cell>
          <cell r="I5155">
            <v>3000</v>
          </cell>
        </row>
        <row r="5156">
          <cell r="A5156">
            <v>305223</v>
          </cell>
          <cell r="B5156" t="str">
            <v>TUBO-FL-BOL CTFB16 450 3500</v>
          </cell>
          <cell r="C5156" t="str">
            <v>CTFB16 450 3500</v>
          </cell>
          <cell r="D5156">
            <v>970.98</v>
          </cell>
          <cell r="E5156">
            <v>0</v>
          </cell>
          <cell r="F5156" t="str">
            <v>PEÇ</v>
          </cell>
          <cell r="G5156" t="str">
            <v>16</v>
          </cell>
          <cell r="H5156">
            <v>450</v>
          </cell>
          <cell r="I5156">
            <v>3500</v>
          </cell>
        </row>
        <row r="5157">
          <cell r="A5157">
            <v>305224</v>
          </cell>
          <cell r="B5157" t="str">
            <v>TUBO-FL-BOL CTFB16 450 4000</v>
          </cell>
          <cell r="C5157" t="str">
            <v>CTFB16 450 4000</v>
          </cell>
          <cell r="D5157">
            <v>986.83</v>
          </cell>
          <cell r="E5157">
            <v>0</v>
          </cell>
          <cell r="F5157" t="str">
            <v>PEÇ</v>
          </cell>
          <cell r="G5157" t="str">
            <v>16</v>
          </cell>
          <cell r="H5157">
            <v>450</v>
          </cell>
          <cell r="I5157">
            <v>4000</v>
          </cell>
        </row>
        <row r="5158">
          <cell r="A5158">
            <v>305225</v>
          </cell>
          <cell r="B5158" t="str">
            <v>TUBO-FL-BOL CTFB16 450 4500</v>
          </cell>
          <cell r="C5158" t="str">
            <v>CTFB16 450 4500</v>
          </cell>
          <cell r="D5158">
            <v>1168.8699999999999</v>
          </cell>
          <cell r="E5158">
            <v>0</v>
          </cell>
          <cell r="F5158" t="str">
            <v>PEÇ</v>
          </cell>
          <cell r="G5158" t="str">
            <v>16</v>
          </cell>
          <cell r="H5158">
            <v>450</v>
          </cell>
          <cell r="I5158">
            <v>4500</v>
          </cell>
        </row>
        <row r="5159">
          <cell r="A5159">
            <v>305226</v>
          </cell>
          <cell r="B5159" t="str">
            <v>TUBO-FL-BOL CTFB16 450 5000</v>
          </cell>
          <cell r="C5159" t="str">
            <v>CTFB16 450 5000</v>
          </cell>
          <cell r="D5159">
            <v>1173.3900000000001</v>
          </cell>
          <cell r="E5159">
            <v>0</v>
          </cell>
          <cell r="F5159" t="str">
            <v>PEÇ</v>
          </cell>
          <cell r="G5159" t="str">
            <v>16</v>
          </cell>
          <cell r="H5159">
            <v>450</v>
          </cell>
          <cell r="I5159">
            <v>5000</v>
          </cell>
        </row>
        <row r="5160">
          <cell r="A5160">
            <v>305227</v>
          </cell>
          <cell r="B5160" t="str">
            <v>TUBO-FL-BOL CTFB16 450 5500</v>
          </cell>
          <cell r="C5160" t="str">
            <v>CTFB16 450 5500</v>
          </cell>
          <cell r="D5160">
            <v>1366.8</v>
          </cell>
          <cell r="E5160">
            <v>0</v>
          </cell>
          <cell r="F5160" t="str">
            <v>PEÇ</v>
          </cell>
          <cell r="G5160" t="str">
            <v>16</v>
          </cell>
          <cell r="H5160">
            <v>450</v>
          </cell>
          <cell r="I5160">
            <v>5500</v>
          </cell>
        </row>
        <row r="5161">
          <cell r="A5161">
            <v>305228</v>
          </cell>
          <cell r="B5161" t="str">
            <v>TUBO-FL-BOL CTFB16 450 5800</v>
          </cell>
          <cell r="C5161" t="str">
            <v>CTFB16 450 5800</v>
          </cell>
          <cell r="D5161">
            <v>1322.75</v>
          </cell>
          <cell r="E5161">
            <v>0</v>
          </cell>
          <cell r="F5161" t="str">
            <v>PEÇ</v>
          </cell>
          <cell r="G5161" t="str">
            <v>16</v>
          </cell>
          <cell r="H5161">
            <v>450</v>
          </cell>
          <cell r="I5161">
            <v>5800</v>
          </cell>
        </row>
        <row r="5162">
          <cell r="A5162">
            <v>305229</v>
          </cell>
          <cell r="B5162" t="str">
            <v>TUBO-FL-BOL CTFB10 500 250</v>
          </cell>
          <cell r="C5162" t="str">
            <v>CTFB10 500 250</v>
          </cell>
          <cell r="D5162">
            <v>0.01</v>
          </cell>
          <cell r="E5162">
            <v>0</v>
          </cell>
          <cell r="F5162" t="str">
            <v>PEÇ</v>
          </cell>
          <cell r="G5162" t="str">
            <v>10</v>
          </cell>
          <cell r="H5162">
            <v>500</v>
          </cell>
          <cell r="I5162">
            <v>250</v>
          </cell>
        </row>
        <row r="5163">
          <cell r="A5163">
            <v>305230</v>
          </cell>
          <cell r="B5163" t="str">
            <v>TUBO-FL-BOL CTFB10 500 600</v>
          </cell>
          <cell r="C5163" t="str">
            <v>CTFB10 500 600</v>
          </cell>
          <cell r="D5163">
            <v>0.01</v>
          </cell>
          <cell r="E5163">
            <v>0</v>
          </cell>
          <cell r="F5163" t="str">
            <v>PEÇ</v>
          </cell>
          <cell r="G5163" t="str">
            <v>10</v>
          </cell>
          <cell r="H5163">
            <v>500</v>
          </cell>
          <cell r="I5163">
            <v>600</v>
          </cell>
        </row>
        <row r="5164">
          <cell r="A5164">
            <v>305231</v>
          </cell>
          <cell r="B5164" t="str">
            <v>TUBO-FL-BOL CTFB10 500 800</v>
          </cell>
          <cell r="C5164" t="str">
            <v>CTFB10 500 800</v>
          </cell>
          <cell r="D5164">
            <v>0.01</v>
          </cell>
          <cell r="E5164">
            <v>0</v>
          </cell>
          <cell r="F5164" t="str">
            <v>PEÇ</v>
          </cell>
          <cell r="G5164" t="str">
            <v>10</v>
          </cell>
          <cell r="H5164">
            <v>500</v>
          </cell>
          <cell r="I5164">
            <v>800</v>
          </cell>
        </row>
        <row r="5165">
          <cell r="A5165">
            <v>305232</v>
          </cell>
          <cell r="B5165" t="str">
            <v>TUBO-FL-BOL CTFB10 500 900</v>
          </cell>
          <cell r="C5165" t="str">
            <v>CTFB10 500 900</v>
          </cell>
          <cell r="D5165">
            <v>0.01</v>
          </cell>
          <cell r="E5165">
            <v>0</v>
          </cell>
          <cell r="F5165" t="str">
            <v>PEÇ</v>
          </cell>
          <cell r="G5165" t="str">
            <v>10</v>
          </cell>
          <cell r="H5165">
            <v>500</v>
          </cell>
          <cell r="I5165">
            <v>900</v>
          </cell>
        </row>
        <row r="5166">
          <cell r="A5166">
            <v>305233</v>
          </cell>
          <cell r="B5166" t="str">
            <v>TUBO-FL-BOL CTFB10 500 1000</v>
          </cell>
          <cell r="C5166" t="str">
            <v>CTFB10 500 1000</v>
          </cell>
          <cell r="D5166">
            <v>402.58</v>
          </cell>
          <cell r="E5166">
            <v>0</v>
          </cell>
          <cell r="F5166" t="str">
            <v>PEÇ</v>
          </cell>
          <cell r="G5166" t="str">
            <v>10</v>
          </cell>
          <cell r="H5166">
            <v>500</v>
          </cell>
          <cell r="I5166">
            <v>1000</v>
          </cell>
        </row>
        <row r="5167">
          <cell r="A5167">
            <v>305234</v>
          </cell>
          <cell r="B5167" t="str">
            <v>TUBO-FL-BOL CTFB10 500 1300</v>
          </cell>
          <cell r="C5167" t="str">
            <v>CTFB10 500 1300</v>
          </cell>
          <cell r="D5167">
            <v>0.01</v>
          </cell>
          <cell r="E5167">
            <v>0</v>
          </cell>
          <cell r="F5167" t="str">
            <v>PEÇ</v>
          </cell>
          <cell r="G5167" t="str">
            <v>10</v>
          </cell>
          <cell r="H5167">
            <v>500</v>
          </cell>
          <cell r="I5167">
            <v>1300</v>
          </cell>
        </row>
        <row r="5168">
          <cell r="A5168">
            <v>305235</v>
          </cell>
          <cell r="B5168" t="str">
            <v>TUBO-FL-BOL CTFB10 500 1500</v>
          </cell>
          <cell r="C5168" t="str">
            <v>CTFB10 500 1500</v>
          </cell>
          <cell r="D5168">
            <v>574.15</v>
          </cell>
          <cell r="E5168">
            <v>0</v>
          </cell>
          <cell r="F5168" t="str">
            <v>PEÇ</v>
          </cell>
          <cell r="G5168" t="str">
            <v>10</v>
          </cell>
          <cell r="H5168">
            <v>500</v>
          </cell>
          <cell r="I5168">
            <v>1500</v>
          </cell>
        </row>
        <row r="5169">
          <cell r="A5169">
            <v>305236</v>
          </cell>
          <cell r="B5169" t="str">
            <v>TUBO-FL-BOL CTFB10 500 1600</v>
          </cell>
          <cell r="C5169" t="str">
            <v>CTFB10 500 1600</v>
          </cell>
          <cell r="D5169">
            <v>0.01</v>
          </cell>
          <cell r="E5169">
            <v>0</v>
          </cell>
          <cell r="F5169" t="str">
            <v>PEÇ</v>
          </cell>
          <cell r="G5169" t="str">
            <v>10</v>
          </cell>
          <cell r="H5169">
            <v>500</v>
          </cell>
          <cell r="I5169">
            <v>1600</v>
          </cell>
        </row>
        <row r="5170">
          <cell r="A5170">
            <v>305237</v>
          </cell>
          <cell r="B5170" t="str">
            <v>TUBO-FL-BOL CTFB10 500 1800</v>
          </cell>
          <cell r="C5170" t="str">
            <v>CTFB10 500 1800</v>
          </cell>
          <cell r="D5170">
            <v>0.01</v>
          </cell>
          <cell r="E5170">
            <v>0</v>
          </cell>
          <cell r="F5170" t="str">
            <v>PEÇ</v>
          </cell>
          <cell r="G5170" t="str">
            <v>10</v>
          </cell>
          <cell r="H5170">
            <v>500</v>
          </cell>
          <cell r="I5170">
            <v>1800</v>
          </cell>
        </row>
        <row r="5171">
          <cell r="A5171">
            <v>305238</v>
          </cell>
          <cell r="B5171" t="str">
            <v>TUBO-FL-BOL CTFB10 500 1900</v>
          </cell>
          <cell r="C5171" t="str">
            <v>CTFB10 500 1900</v>
          </cell>
          <cell r="D5171">
            <v>0.01</v>
          </cell>
          <cell r="E5171">
            <v>0</v>
          </cell>
          <cell r="F5171" t="str">
            <v>PEÇ</v>
          </cell>
          <cell r="G5171" t="str">
            <v>10</v>
          </cell>
          <cell r="H5171">
            <v>500</v>
          </cell>
          <cell r="I5171">
            <v>1900</v>
          </cell>
        </row>
        <row r="5172">
          <cell r="A5172">
            <v>305239</v>
          </cell>
          <cell r="B5172" t="str">
            <v>TUBO-FL-BOL CTFB10 500 2000</v>
          </cell>
          <cell r="C5172" t="str">
            <v>CTFB10 500 2000</v>
          </cell>
          <cell r="D5172">
            <v>616.13</v>
          </cell>
          <cell r="E5172">
            <v>0</v>
          </cell>
          <cell r="F5172" t="str">
            <v>PEÇ</v>
          </cell>
          <cell r="G5172" t="str">
            <v>10</v>
          </cell>
          <cell r="H5172">
            <v>500</v>
          </cell>
          <cell r="I5172">
            <v>2000</v>
          </cell>
        </row>
        <row r="5173">
          <cell r="A5173">
            <v>305240</v>
          </cell>
          <cell r="B5173" t="str">
            <v>TUBO-FL-BOL CTFB10 500 2050</v>
          </cell>
          <cell r="C5173" t="str">
            <v>CTFB10 500 2050</v>
          </cell>
          <cell r="D5173">
            <v>0.01</v>
          </cell>
          <cell r="E5173">
            <v>0</v>
          </cell>
          <cell r="F5173" t="str">
            <v>PEÇ</v>
          </cell>
          <cell r="G5173" t="str">
            <v>10</v>
          </cell>
          <cell r="H5173">
            <v>500</v>
          </cell>
          <cell r="I5173">
            <v>2050</v>
          </cell>
        </row>
        <row r="5174">
          <cell r="A5174">
            <v>305241</v>
          </cell>
          <cell r="B5174" t="str">
            <v>TUBO-FL-BOL CTFB10 500 2100</v>
          </cell>
          <cell r="C5174" t="str">
            <v>CTFB10 500 2100</v>
          </cell>
          <cell r="D5174">
            <v>0.01</v>
          </cell>
          <cell r="E5174">
            <v>0</v>
          </cell>
          <cell r="F5174" t="str">
            <v>PEÇ</v>
          </cell>
          <cell r="G5174" t="str">
            <v>10</v>
          </cell>
          <cell r="H5174">
            <v>500</v>
          </cell>
          <cell r="I5174">
            <v>2100</v>
          </cell>
        </row>
        <row r="5175">
          <cell r="A5175">
            <v>305242</v>
          </cell>
          <cell r="B5175" t="str">
            <v>TUBO-FL-BOL CTFB10 500 2200</v>
          </cell>
          <cell r="C5175" t="str">
            <v>CTFB10 500 2200</v>
          </cell>
          <cell r="D5175">
            <v>0.01</v>
          </cell>
          <cell r="E5175">
            <v>0</v>
          </cell>
          <cell r="F5175" t="str">
            <v>PEÇ</v>
          </cell>
          <cell r="G5175" t="str">
            <v>10</v>
          </cell>
          <cell r="H5175">
            <v>500</v>
          </cell>
          <cell r="I5175">
            <v>2200</v>
          </cell>
        </row>
        <row r="5176">
          <cell r="A5176">
            <v>305243</v>
          </cell>
          <cell r="B5176" t="str">
            <v>TUBO-FL-BOL CTFB10 500 2500</v>
          </cell>
          <cell r="C5176" t="str">
            <v>CTFB10 500 2500</v>
          </cell>
          <cell r="D5176">
            <v>800.7</v>
          </cell>
          <cell r="E5176">
            <v>0</v>
          </cell>
          <cell r="F5176" t="str">
            <v>PEÇ</v>
          </cell>
          <cell r="G5176" t="str">
            <v>10</v>
          </cell>
          <cell r="H5176">
            <v>500</v>
          </cell>
          <cell r="I5176">
            <v>2500</v>
          </cell>
        </row>
        <row r="5177">
          <cell r="A5177">
            <v>305244</v>
          </cell>
          <cell r="B5177" t="str">
            <v>TUBO-FL-BOL CTFB10 500 3000</v>
          </cell>
          <cell r="C5177" t="str">
            <v>CTFB10 500 3000</v>
          </cell>
          <cell r="D5177">
            <v>829.71</v>
          </cell>
          <cell r="E5177">
            <v>0</v>
          </cell>
          <cell r="F5177" t="str">
            <v>PEÇ</v>
          </cell>
          <cell r="G5177" t="str">
            <v>10</v>
          </cell>
          <cell r="H5177">
            <v>500</v>
          </cell>
          <cell r="I5177">
            <v>3000</v>
          </cell>
        </row>
        <row r="5178">
          <cell r="A5178">
            <v>305245</v>
          </cell>
          <cell r="B5178" t="str">
            <v>TUBO-FL-BOL CTFB10 500 3500</v>
          </cell>
          <cell r="C5178" t="str">
            <v>CTFB10 500 3500</v>
          </cell>
          <cell r="D5178">
            <v>1027.26</v>
          </cell>
          <cell r="E5178">
            <v>0</v>
          </cell>
          <cell r="F5178" t="str">
            <v>PEÇ</v>
          </cell>
          <cell r="G5178" t="str">
            <v>10</v>
          </cell>
          <cell r="H5178">
            <v>500</v>
          </cell>
          <cell r="I5178">
            <v>3500</v>
          </cell>
        </row>
        <row r="5179">
          <cell r="A5179">
            <v>305246</v>
          </cell>
          <cell r="B5179" t="str">
            <v>TUBO-FL-BOL CTFB10 500 3680</v>
          </cell>
          <cell r="C5179" t="str">
            <v>CTFB10 500 3680</v>
          </cell>
          <cell r="D5179">
            <v>0.01</v>
          </cell>
          <cell r="E5179">
            <v>0</v>
          </cell>
          <cell r="F5179" t="str">
            <v>PEÇ</v>
          </cell>
          <cell r="G5179" t="str">
            <v>10</v>
          </cell>
          <cell r="H5179">
            <v>500</v>
          </cell>
          <cell r="I5179">
            <v>3680</v>
          </cell>
        </row>
        <row r="5180">
          <cell r="A5180">
            <v>305247</v>
          </cell>
          <cell r="B5180" t="str">
            <v>TUBO-FL-BOL CTFB10 500 4000</v>
          </cell>
          <cell r="C5180" t="str">
            <v>CTFB10 500 4000</v>
          </cell>
          <cell r="D5180">
            <v>1043.26</v>
          </cell>
          <cell r="E5180">
            <v>0</v>
          </cell>
          <cell r="F5180" t="str">
            <v>PEÇ</v>
          </cell>
          <cell r="G5180" t="str">
            <v>10</v>
          </cell>
          <cell r="H5180">
            <v>500</v>
          </cell>
          <cell r="I5180">
            <v>4000</v>
          </cell>
        </row>
        <row r="5181">
          <cell r="A5181">
            <v>305248</v>
          </cell>
          <cell r="B5181" t="str">
            <v>TUBO-FL-BOL CTFB10 500 4500</v>
          </cell>
          <cell r="C5181" t="str">
            <v>CTFB10 500 4500</v>
          </cell>
          <cell r="D5181">
            <v>1253.82</v>
          </cell>
          <cell r="E5181">
            <v>0</v>
          </cell>
          <cell r="F5181" t="str">
            <v>PEÇ</v>
          </cell>
          <cell r="G5181" t="str">
            <v>10</v>
          </cell>
          <cell r="H5181">
            <v>500</v>
          </cell>
          <cell r="I5181">
            <v>4500</v>
          </cell>
        </row>
        <row r="5182">
          <cell r="A5182">
            <v>305249</v>
          </cell>
          <cell r="B5182" t="str">
            <v>TUBO-FL-BOL CTFB10 500 5000</v>
          </cell>
          <cell r="C5182" t="str">
            <v>CTFB10 500 5000</v>
          </cell>
          <cell r="D5182">
            <v>1257.28</v>
          </cell>
          <cell r="E5182">
            <v>0</v>
          </cell>
          <cell r="F5182" t="str">
            <v>PEÇ</v>
          </cell>
          <cell r="G5182" t="str">
            <v>10</v>
          </cell>
          <cell r="H5182">
            <v>500</v>
          </cell>
          <cell r="I5182">
            <v>5000</v>
          </cell>
        </row>
        <row r="5183">
          <cell r="A5183">
            <v>305250</v>
          </cell>
          <cell r="B5183" t="str">
            <v>TUBO-FL-BOL CTFB10 500 5500</v>
          </cell>
          <cell r="C5183" t="str">
            <v>CTFB10 500 5500</v>
          </cell>
          <cell r="D5183">
            <v>1480.92</v>
          </cell>
          <cell r="E5183">
            <v>0</v>
          </cell>
          <cell r="F5183" t="str">
            <v>PEÇ</v>
          </cell>
          <cell r="G5183" t="str">
            <v>10</v>
          </cell>
          <cell r="H5183">
            <v>500</v>
          </cell>
          <cell r="I5183">
            <v>5500</v>
          </cell>
        </row>
        <row r="5184">
          <cell r="A5184">
            <v>305251</v>
          </cell>
          <cell r="B5184" t="str">
            <v>TUBO-FL-BOL CTFB10 500 5700</v>
          </cell>
          <cell r="C5184" t="str">
            <v>CTFB10 500 5700</v>
          </cell>
          <cell r="D5184">
            <v>0.01</v>
          </cell>
          <cell r="E5184">
            <v>0</v>
          </cell>
          <cell r="F5184" t="str">
            <v>PEÇ</v>
          </cell>
          <cell r="G5184" t="str">
            <v>10</v>
          </cell>
          <cell r="H5184">
            <v>500</v>
          </cell>
          <cell r="I5184">
            <v>5700</v>
          </cell>
        </row>
        <row r="5185">
          <cell r="A5185">
            <v>305252</v>
          </cell>
          <cell r="B5185" t="str">
            <v>TUBO-FL-BOL CTFB10 500 5800</v>
          </cell>
          <cell r="C5185" t="str">
            <v>CTFB10 500 5800</v>
          </cell>
          <cell r="D5185">
            <v>1548.56</v>
          </cell>
          <cell r="E5185">
            <v>0</v>
          </cell>
          <cell r="F5185" t="str">
            <v>PEÇ</v>
          </cell>
          <cell r="G5185" t="str">
            <v>10</v>
          </cell>
          <cell r="H5185">
            <v>500</v>
          </cell>
          <cell r="I5185">
            <v>5800</v>
          </cell>
        </row>
        <row r="5186">
          <cell r="A5186">
            <v>305253</v>
          </cell>
          <cell r="B5186" t="str">
            <v>TUBO-FL-BOL CTFB25 500 1000</v>
          </cell>
          <cell r="C5186" t="str">
            <v>CTFB25 500 1000</v>
          </cell>
          <cell r="D5186">
            <v>562.35</v>
          </cell>
          <cell r="E5186">
            <v>0</v>
          </cell>
          <cell r="F5186" t="str">
            <v>PEÇ</v>
          </cell>
          <cell r="G5186" t="str">
            <v>25</v>
          </cell>
          <cell r="H5186">
            <v>500</v>
          </cell>
          <cell r="I5186">
            <v>1000</v>
          </cell>
        </row>
        <row r="5187">
          <cell r="A5187">
            <v>305254</v>
          </cell>
          <cell r="B5187" t="str">
            <v>TUBO-FL-BOL CTFB25 500 1500</v>
          </cell>
          <cell r="C5187" t="str">
            <v>CTFB25 500 1500</v>
          </cell>
          <cell r="D5187">
            <v>740.24</v>
          </cell>
          <cell r="E5187">
            <v>0</v>
          </cell>
          <cell r="F5187" t="str">
            <v>PEÇ</v>
          </cell>
          <cell r="G5187" t="str">
            <v>25</v>
          </cell>
          <cell r="H5187">
            <v>500</v>
          </cell>
          <cell r="I5187">
            <v>1500</v>
          </cell>
        </row>
        <row r="5188">
          <cell r="A5188">
            <v>305255</v>
          </cell>
          <cell r="B5188" t="str">
            <v>TUBO-FL-BOL CTFB25 500 2000</v>
          </cell>
          <cell r="C5188" t="str">
            <v>CTFB25 500 2000</v>
          </cell>
          <cell r="D5188">
            <v>775.9</v>
          </cell>
          <cell r="E5188">
            <v>0</v>
          </cell>
          <cell r="F5188" t="str">
            <v>PEÇ</v>
          </cell>
          <cell r="G5188" t="str">
            <v>25</v>
          </cell>
          <cell r="H5188">
            <v>500</v>
          </cell>
          <cell r="I5188">
            <v>2000</v>
          </cell>
        </row>
        <row r="5189">
          <cell r="A5189">
            <v>305256</v>
          </cell>
          <cell r="B5189" t="str">
            <v>TUBO-FL-BOL CTFB25 500 2500</v>
          </cell>
          <cell r="C5189" t="str">
            <v>CTFB25 500 2500</v>
          </cell>
          <cell r="D5189">
            <v>966.81</v>
          </cell>
          <cell r="E5189">
            <v>0</v>
          </cell>
          <cell r="F5189" t="str">
            <v>PEÇ</v>
          </cell>
          <cell r="G5189" t="str">
            <v>25</v>
          </cell>
          <cell r="H5189">
            <v>500</v>
          </cell>
          <cell r="I5189">
            <v>2500</v>
          </cell>
        </row>
        <row r="5190">
          <cell r="A5190">
            <v>305257</v>
          </cell>
          <cell r="B5190" t="str">
            <v>TUBO-FL-BOL CTFB25 500 3000</v>
          </cell>
          <cell r="C5190" t="str">
            <v>CTFB25 500 3000</v>
          </cell>
          <cell r="D5190">
            <v>989.48</v>
          </cell>
          <cell r="E5190">
            <v>0</v>
          </cell>
          <cell r="F5190" t="str">
            <v>PEÇ</v>
          </cell>
          <cell r="G5190" t="str">
            <v>25</v>
          </cell>
          <cell r="H5190">
            <v>500</v>
          </cell>
          <cell r="I5190">
            <v>3000</v>
          </cell>
        </row>
        <row r="5191">
          <cell r="A5191">
            <v>305258</v>
          </cell>
          <cell r="B5191" t="str">
            <v>TUBO-FL-BOL CTFB25 500 3500</v>
          </cell>
          <cell r="C5191" t="str">
            <v>CTFB25 500 3500</v>
          </cell>
          <cell r="D5191">
            <v>1193.3599999999999</v>
          </cell>
          <cell r="E5191">
            <v>0</v>
          </cell>
          <cell r="F5191" t="str">
            <v>PEÇ</v>
          </cell>
          <cell r="G5191" t="str">
            <v>25</v>
          </cell>
          <cell r="H5191">
            <v>500</v>
          </cell>
          <cell r="I5191">
            <v>3500</v>
          </cell>
        </row>
        <row r="5192">
          <cell r="A5192">
            <v>305259</v>
          </cell>
          <cell r="B5192" t="str">
            <v>TUBO-FL-BOL CTFB25 500 4000</v>
          </cell>
          <cell r="C5192" t="str">
            <v>CTFB25 500 4000</v>
          </cell>
          <cell r="D5192">
            <v>1203.03</v>
          </cell>
          <cell r="E5192">
            <v>0</v>
          </cell>
          <cell r="F5192" t="str">
            <v>PEÇ</v>
          </cell>
          <cell r="G5192" t="str">
            <v>25</v>
          </cell>
          <cell r="H5192">
            <v>500</v>
          </cell>
          <cell r="I5192">
            <v>4000</v>
          </cell>
        </row>
        <row r="5193">
          <cell r="A5193">
            <v>305260</v>
          </cell>
          <cell r="B5193" t="str">
            <v>TUBO-FL-BOL CTFB25 500 4500</v>
          </cell>
          <cell r="C5193" t="str">
            <v>CTFB25 500 4500</v>
          </cell>
          <cell r="D5193">
            <v>1419.92</v>
          </cell>
          <cell r="E5193">
            <v>0</v>
          </cell>
          <cell r="F5193" t="str">
            <v>PEÇ</v>
          </cell>
          <cell r="G5193" t="str">
            <v>25</v>
          </cell>
          <cell r="H5193">
            <v>500</v>
          </cell>
          <cell r="I5193">
            <v>4500</v>
          </cell>
        </row>
        <row r="5194">
          <cell r="A5194">
            <v>305261</v>
          </cell>
          <cell r="B5194" t="str">
            <v>TUBO-FL-BOL CTFB25 500 5000</v>
          </cell>
          <cell r="C5194" t="str">
            <v>CTFB25 500 5000</v>
          </cell>
          <cell r="D5194">
            <v>1417.06</v>
          </cell>
          <cell r="E5194">
            <v>0</v>
          </cell>
          <cell r="F5194" t="str">
            <v>PEÇ</v>
          </cell>
          <cell r="G5194" t="str">
            <v>25</v>
          </cell>
          <cell r="H5194">
            <v>500</v>
          </cell>
          <cell r="I5194">
            <v>5000</v>
          </cell>
        </row>
        <row r="5195">
          <cell r="A5195">
            <v>305262</v>
          </cell>
          <cell r="B5195" t="str">
            <v>TUBO-FL-BOL CTFB25 500 5500</v>
          </cell>
          <cell r="C5195" t="str">
            <v>CTFB25 500 5500</v>
          </cell>
          <cell r="D5195">
            <v>1647.02</v>
          </cell>
          <cell r="E5195">
            <v>0</v>
          </cell>
          <cell r="F5195" t="str">
            <v>PEÇ</v>
          </cell>
          <cell r="G5195" t="str">
            <v>25</v>
          </cell>
          <cell r="H5195">
            <v>500</v>
          </cell>
          <cell r="I5195">
            <v>5500</v>
          </cell>
        </row>
        <row r="5196">
          <cell r="A5196">
            <v>305263</v>
          </cell>
          <cell r="B5196" t="str">
            <v>TUBO-FL-BOL CTFB25 500 5800</v>
          </cell>
          <cell r="C5196" t="str">
            <v>CTFB25 500 5800</v>
          </cell>
          <cell r="D5196">
            <v>1714.66</v>
          </cell>
          <cell r="E5196">
            <v>0</v>
          </cell>
          <cell r="F5196" t="str">
            <v>PEÇ</v>
          </cell>
          <cell r="G5196" t="str">
            <v>25</v>
          </cell>
          <cell r="H5196">
            <v>500</v>
          </cell>
          <cell r="I5196">
            <v>5800</v>
          </cell>
        </row>
        <row r="5197">
          <cell r="A5197">
            <v>305264</v>
          </cell>
          <cell r="B5197" t="str">
            <v>TUBO-FL-BOL CTFB16 500 1000</v>
          </cell>
          <cell r="C5197" t="str">
            <v>CTFB16 500 1000</v>
          </cell>
          <cell r="D5197">
            <v>459.72</v>
          </cell>
          <cell r="E5197">
            <v>0</v>
          </cell>
          <cell r="F5197" t="str">
            <v>PEÇ</v>
          </cell>
          <cell r="G5197" t="str">
            <v>16</v>
          </cell>
          <cell r="H5197">
            <v>500</v>
          </cell>
          <cell r="I5197">
            <v>1000</v>
          </cell>
        </row>
        <row r="5198">
          <cell r="A5198">
            <v>305265</v>
          </cell>
          <cell r="B5198" t="str">
            <v>TUBO-FL-BOL CTFB16 500 1500</v>
          </cell>
          <cell r="C5198" t="str">
            <v>CTFB16 500 1500</v>
          </cell>
          <cell r="D5198">
            <v>628.71</v>
          </cell>
          <cell r="E5198">
            <v>0</v>
          </cell>
          <cell r="F5198" t="str">
            <v>PEÇ</v>
          </cell>
          <cell r="G5198" t="str">
            <v>16</v>
          </cell>
          <cell r="H5198">
            <v>500</v>
          </cell>
          <cell r="I5198">
            <v>1500</v>
          </cell>
        </row>
        <row r="5199">
          <cell r="A5199">
            <v>305266</v>
          </cell>
          <cell r="B5199" t="str">
            <v>TUBO-FL-BOL CTFB16 500 2000</v>
          </cell>
          <cell r="C5199" t="str">
            <v>CTFB16 500 2000</v>
          </cell>
          <cell r="D5199">
            <v>673.28</v>
          </cell>
          <cell r="E5199">
            <v>0</v>
          </cell>
          <cell r="F5199" t="str">
            <v>PEÇ</v>
          </cell>
          <cell r="G5199" t="str">
            <v>16</v>
          </cell>
          <cell r="H5199">
            <v>500</v>
          </cell>
          <cell r="I5199">
            <v>2000</v>
          </cell>
        </row>
        <row r="5200">
          <cell r="A5200">
            <v>305267</v>
          </cell>
          <cell r="B5200" t="str">
            <v>TUBO-FL-BOL CTFB16 500 2500</v>
          </cell>
          <cell r="C5200" t="str">
            <v>CTFB16 500 2500</v>
          </cell>
          <cell r="D5200">
            <v>855.27</v>
          </cell>
          <cell r="E5200">
            <v>0</v>
          </cell>
          <cell r="F5200" t="str">
            <v>PEÇ</v>
          </cell>
          <cell r="G5200" t="str">
            <v>16</v>
          </cell>
          <cell r="H5200">
            <v>500</v>
          </cell>
          <cell r="I5200">
            <v>2500</v>
          </cell>
        </row>
        <row r="5201">
          <cell r="A5201">
            <v>305268</v>
          </cell>
          <cell r="B5201" t="str">
            <v>TUBO-FL-BOL CTFB16 500 3000</v>
          </cell>
          <cell r="C5201" t="str">
            <v>CTFB16 500 3000</v>
          </cell>
          <cell r="D5201">
            <v>887.31</v>
          </cell>
          <cell r="E5201">
            <v>0</v>
          </cell>
          <cell r="F5201" t="str">
            <v>PEÇ</v>
          </cell>
          <cell r="G5201" t="str">
            <v>16</v>
          </cell>
          <cell r="H5201">
            <v>500</v>
          </cell>
          <cell r="I5201">
            <v>3000</v>
          </cell>
        </row>
        <row r="5202">
          <cell r="A5202">
            <v>305269</v>
          </cell>
          <cell r="B5202" t="str">
            <v>TUBO-FL-BOL CTFB16 500 3500</v>
          </cell>
          <cell r="C5202" t="str">
            <v>CTFB16 500 3500</v>
          </cell>
          <cell r="D5202">
            <v>1082.3699999999999</v>
          </cell>
          <cell r="E5202">
            <v>0</v>
          </cell>
          <cell r="F5202" t="str">
            <v>PEÇ</v>
          </cell>
          <cell r="G5202" t="str">
            <v>16</v>
          </cell>
          <cell r="H5202">
            <v>500</v>
          </cell>
          <cell r="I5202">
            <v>3500</v>
          </cell>
        </row>
        <row r="5203">
          <cell r="A5203">
            <v>305270</v>
          </cell>
          <cell r="B5203" t="str">
            <v>TUBO-FL-BOL CTFB16 500 4000</v>
          </cell>
          <cell r="C5203" t="str">
            <v>CTFB16 500 4000</v>
          </cell>
          <cell r="D5203">
            <v>1100.8599999999999</v>
          </cell>
          <cell r="E5203">
            <v>0</v>
          </cell>
          <cell r="F5203" t="str">
            <v>PEÇ</v>
          </cell>
          <cell r="G5203" t="str">
            <v>16</v>
          </cell>
          <cell r="H5203">
            <v>500</v>
          </cell>
          <cell r="I5203">
            <v>4000</v>
          </cell>
        </row>
        <row r="5204">
          <cell r="A5204">
            <v>305271</v>
          </cell>
          <cell r="B5204" t="str">
            <v>TUBO-FL-BOL CTFB16 500 4500</v>
          </cell>
          <cell r="C5204" t="str">
            <v>CTFB16 500 4500</v>
          </cell>
          <cell r="D5204">
            <v>1308.92</v>
          </cell>
          <cell r="E5204">
            <v>0</v>
          </cell>
          <cell r="F5204" t="str">
            <v>PEÇ</v>
          </cell>
          <cell r="G5204" t="str">
            <v>16</v>
          </cell>
          <cell r="H5204">
            <v>500</v>
          </cell>
          <cell r="I5204">
            <v>4500</v>
          </cell>
        </row>
        <row r="5205">
          <cell r="A5205">
            <v>305272</v>
          </cell>
          <cell r="B5205" t="str">
            <v>TUBO-FL-BOL CTFB16 500 5000</v>
          </cell>
          <cell r="C5205" t="str">
            <v>CTFB16 500 5000</v>
          </cell>
          <cell r="D5205">
            <v>1314.43</v>
          </cell>
          <cell r="E5205">
            <v>0</v>
          </cell>
          <cell r="F5205" t="str">
            <v>PEÇ</v>
          </cell>
          <cell r="G5205" t="str">
            <v>16</v>
          </cell>
          <cell r="H5205">
            <v>500</v>
          </cell>
          <cell r="I5205">
            <v>5000</v>
          </cell>
        </row>
        <row r="5206">
          <cell r="A5206">
            <v>305273</v>
          </cell>
          <cell r="B5206" t="str">
            <v>TUBO-FL-BOL CTFB16 500 5500</v>
          </cell>
          <cell r="C5206" t="str">
            <v>CTFB16 500 5500</v>
          </cell>
          <cell r="D5206">
            <v>1535.48</v>
          </cell>
          <cell r="E5206">
            <v>0</v>
          </cell>
          <cell r="F5206" t="str">
            <v>PEÇ</v>
          </cell>
          <cell r="G5206" t="str">
            <v>16</v>
          </cell>
          <cell r="H5206">
            <v>500</v>
          </cell>
          <cell r="I5206">
            <v>5500</v>
          </cell>
        </row>
        <row r="5207">
          <cell r="A5207">
            <v>305274</v>
          </cell>
          <cell r="B5207" t="str">
            <v>TUBO-FL-BOL CTFB10 600 300</v>
          </cell>
          <cell r="C5207" t="str">
            <v>CTFB10 600 300</v>
          </cell>
          <cell r="D5207">
            <v>0.01</v>
          </cell>
          <cell r="E5207">
            <v>0</v>
          </cell>
          <cell r="F5207" t="str">
            <v>PEÇ</v>
          </cell>
          <cell r="G5207" t="str">
            <v>10</v>
          </cell>
          <cell r="H5207">
            <v>600</v>
          </cell>
          <cell r="I5207">
            <v>300</v>
          </cell>
        </row>
        <row r="5208">
          <cell r="A5208">
            <v>305275</v>
          </cell>
          <cell r="B5208" t="str">
            <v>TUBO-FL-BOL CTFB10 600 800</v>
          </cell>
          <cell r="C5208" t="str">
            <v>CTFB10 600 800</v>
          </cell>
          <cell r="D5208">
            <v>0.01</v>
          </cell>
          <cell r="E5208">
            <v>0</v>
          </cell>
          <cell r="F5208" t="str">
            <v>PEÇ</v>
          </cell>
          <cell r="G5208" t="str">
            <v>10</v>
          </cell>
          <cell r="H5208">
            <v>600</v>
          </cell>
          <cell r="I5208">
            <v>800</v>
          </cell>
        </row>
        <row r="5209">
          <cell r="A5209">
            <v>305276</v>
          </cell>
          <cell r="B5209" t="str">
            <v>TUBO-FL-BOL CTFB10 600 1000</v>
          </cell>
          <cell r="C5209" t="str">
            <v>CTFB10 600 1000</v>
          </cell>
          <cell r="D5209">
            <v>520.01</v>
          </cell>
          <cell r="E5209">
            <v>1327.6</v>
          </cell>
          <cell r="F5209" t="str">
            <v>PEÇ</v>
          </cell>
          <cell r="G5209" t="str">
            <v>10</v>
          </cell>
          <cell r="H5209">
            <v>600</v>
          </cell>
          <cell r="I5209">
            <v>1000</v>
          </cell>
        </row>
        <row r="5210">
          <cell r="A5210">
            <v>305277</v>
          </cell>
          <cell r="B5210" t="str">
            <v>TUBO-FL-BOL CTFB10 600 1500</v>
          </cell>
          <cell r="C5210" t="str">
            <v>CTFB10 600 1500</v>
          </cell>
          <cell r="D5210">
            <v>727.26</v>
          </cell>
          <cell r="E5210">
            <v>1737.3</v>
          </cell>
          <cell r="F5210" t="str">
            <v>PEÇ</v>
          </cell>
          <cell r="G5210" t="str">
            <v>10</v>
          </cell>
          <cell r="H5210">
            <v>600</v>
          </cell>
          <cell r="I5210">
            <v>1500</v>
          </cell>
        </row>
        <row r="5211">
          <cell r="A5211">
            <v>305278</v>
          </cell>
          <cell r="B5211" t="str">
            <v>TUBO-FL-BOL CTFB10 600 1600</v>
          </cell>
          <cell r="C5211" t="str">
            <v>CTFB10 600 1600</v>
          </cell>
          <cell r="D5211">
            <v>0.01</v>
          </cell>
          <cell r="E5211">
            <v>0</v>
          </cell>
          <cell r="F5211" t="str">
            <v>PEÇ</v>
          </cell>
          <cell r="G5211" t="str">
            <v>10</v>
          </cell>
          <cell r="H5211">
            <v>600</v>
          </cell>
          <cell r="I5211">
            <v>1600</v>
          </cell>
        </row>
        <row r="5212">
          <cell r="A5212">
            <v>305279</v>
          </cell>
          <cell r="B5212" t="str">
            <v>TUBO-FL-BOL CTFB10 600 1850</v>
          </cell>
          <cell r="C5212" t="str">
            <v>CTFB10 600 1850</v>
          </cell>
          <cell r="D5212">
            <v>0.01</v>
          </cell>
          <cell r="E5212">
            <v>0</v>
          </cell>
          <cell r="F5212" t="str">
            <v>PEÇ</v>
          </cell>
          <cell r="G5212" t="str">
            <v>10</v>
          </cell>
          <cell r="H5212">
            <v>600</v>
          </cell>
          <cell r="I5212">
            <v>1850</v>
          </cell>
        </row>
        <row r="5213">
          <cell r="A5213">
            <v>305280</v>
          </cell>
          <cell r="B5213" t="str">
            <v>TUBO-FL-BOL CTFB10 600 1900</v>
          </cell>
          <cell r="C5213" t="str">
            <v>CTFB10 600 1900</v>
          </cell>
          <cell r="D5213">
            <v>0.01</v>
          </cell>
          <cell r="E5213">
            <v>0</v>
          </cell>
          <cell r="F5213" t="str">
            <v>PEÇ</v>
          </cell>
          <cell r="G5213" t="str">
            <v>10</v>
          </cell>
          <cell r="H5213">
            <v>600</v>
          </cell>
          <cell r="I5213">
            <v>1900</v>
          </cell>
        </row>
        <row r="5214">
          <cell r="A5214">
            <v>305281</v>
          </cell>
          <cell r="B5214" t="str">
            <v>TUBO-FL-BOL CTFB10 600 2000</v>
          </cell>
          <cell r="C5214" t="str">
            <v>CTFB10 600 2000</v>
          </cell>
          <cell r="D5214">
            <v>796.26</v>
          </cell>
          <cell r="E5214">
            <v>0</v>
          </cell>
          <cell r="F5214" t="str">
            <v>PEÇ</v>
          </cell>
          <cell r="G5214" t="str">
            <v>10</v>
          </cell>
          <cell r="H5214">
            <v>600</v>
          </cell>
          <cell r="I5214">
            <v>2000</v>
          </cell>
        </row>
        <row r="5215">
          <cell r="A5215">
            <v>305282</v>
          </cell>
          <cell r="B5215" t="str">
            <v>TUBO-FL-BOL CTFB10 600 2350</v>
          </cell>
          <cell r="C5215" t="str">
            <v>CTFB10 600 2350</v>
          </cell>
          <cell r="D5215">
            <v>0.01</v>
          </cell>
          <cell r="E5215">
            <v>0</v>
          </cell>
          <cell r="F5215" t="str">
            <v>PEÇ</v>
          </cell>
          <cell r="G5215" t="str">
            <v>10</v>
          </cell>
          <cell r="H5215">
            <v>600</v>
          </cell>
          <cell r="I5215">
            <v>2350</v>
          </cell>
        </row>
        <row r="5216">
          <cell r="A5216">
            <v>305283</v>
          </cell>
          <cell r="B5216" t="str">
            <v>TUBO-FL-BOL CTFB10 600 2500</v>
          </cell>
          <cell r="C5216" t="str">
            <v>CTFB10 600 2500</v>
          </cell>
          <cell r="D5216">
            <v>1019.09</v>
          </cell>
          <cell r="E5216">
            <v>0</v>
          </cell>
          <cell r="F5216" t="str">
            <v>PEÇ</v>
          </cell>
          <cell r="G5216" t="str">
            <v>10</v>
          </cell>
          <cell r="H5216">
            <v>600</v>
          </cell>
          <cell r="I5216">
            <v>2500</v>
          </cell>
        </row>
        <row r="5217">
          <cell r="A5217">
            <v>305284</v>
          </cell>
          <cell r="B5217" t="str">
            <v>TUBO-FL-BOL CTFB10 600 2800</v>
          </cell>
          <cell r="C5217" t="str">
            <v>CTFB10 600 2800</v>
          </cell>
          <cell r="D5217">
            <v>0.01</v>
          </cell>
          <cell r="E5217">
            <v>2895.11</v>
          </cell>
          <cell r="F5217" t="str">
            <v>PEÇ</v>
          </cell>
          <cell r="G5217" t="str">
            <v>10</v>
          </cell>
          <cell r="H5217">
            <v>600</v>
          </cell>
          <cell r="I5217">
            <v>2800</v>
          </cell>
        </row>
        <row r="5218">
          <cell r="A5218">
            <v>305285</v>
          </cell>
          <cell r="B5218" t="str">
            <v>TUBO-FL-BOL CTFB10 600 3000</v>
          </cell>
          <cell r="C5218" t="str">
            <v>CTFB10 600 3000</v>
          </cell>
          <cell r="D5218">
            <v>1072.96</v>
          </cell>
          <cell r="E5218">
            <v>0</v>
          </cell>
          <cell r="F5218" t="str">
            <v>PEÇ</v>
          </cell>
          <cell r="G5218" t="str">
            <v>10</v>
          </cell>
          <cell r="H5218">
            <v>600</v>
          </cell>
          <cell r="I5218">
            <v>3000</v>
          </cell>
        </row>
        <row r="5219">
          <cell r="A5219">
            <v>305286</v>
          </cell>
          <cell r="B5219" t="str">
            <v>TUBO-FL-BOL CTFB10 600 3500</v>
          </cell>
          <cell r="C5219" t="str">
            <v>CTFB10 600 3500</v>
          </cell>
          <cell r="D5219">
            <v>1310.3399999999999</v>
          </cell>
          <cell r="E5219">
            <v>0</v>
          </cell>
          <cell r="F5219" t="str">
            <v>PEÇ</v>
          </cell>
          <cell r="G5219" t="str">
            <v>10</v>
          </cell>
          <cell r="H5219">
            <v>600</v>
          </cell>
          <cell r="I5219">
            <v>3500</v>
          </cell>
        </row>
        <row r="5220">
          <cell r="A5220">
            <v>305287</v>
          </cell>
          <cell r="B5220" t="str">
            <v>TUBO-FL-BOL CTFB10 600 3950</v>
          </cell>
          <cell r="C5220" t="str">
            <v>CTFB10 600 3950</v>
          </cell>
          <cell r="D5220">
            <v>1441.48</v>
          </cell>
          <cell r="E5220">
            <v>3838.59</v>
          </cell>
          <cell r="F5220" t="str">
            <v>PEÇ</v>
          </cell>
          <cell r="G5220" t="str">
            <v>10</v>
          </cell>
          <cell r="H5220">
            <v>600</v>
          </cell>
          <cell r="I5220">
            <v>3950</v>
          </cell>
        </row>
        <row r="5221">
          <cell r="A5221">
            <v>305288</v>
          </cell>
          <cell r="B5221" t="str">
            <v>TUBO-FL-BOL CTFB10 600 4500</v>
          </cell>
          <cell r="C5221" t="str">
            <v>CTFB10 600 4500</v>
          </cell>
          <cell r="D5221">
            <v>1602.18</v>
          </cell>
          <cell r="E5221">
            <v>0</v>
          </cell>
          <cell r="F5221" t="str">
            <v>PEÇ</v>
          </cell>
          <cell r="G5221" t="str">
            <v>10</v>
          </cell>
          <cell r="H5221">
            <v>600</v>
          </cell>
          <cell r="I5221">
            <v>4500</v>
          </cell>
        </row>
        <row r="5222">
          <cell r="A5222">
            <v>305289</v>
          </cell>
          <cell r="B5222" t="str">
            <v>TUBO-FL-BOL CTFB10 600 5000</v>
          </cell>
          <cell r="C5222" t="str">
            <v>CTFB10 600 5000</v>
          </cell>
          <cell r="D5222">
            <v>1625.86</v>
          </cell>
          <cell r="E5222">
            <v>0</v>
          </cell>
          <cell r="F5222" t="str">
            <v>PEÇ</v>
          </cell>
          <cell r="G5222" t="str">
            <v>10</v>
          </cell>
          <cell r="H5222">
            <v>600</v>
          </cell>
          <cell r="I5222">
            <v>5000</v>
          </cell>
        </row>
        <row r="5223">
          <cell r="A5223">
            <v>305290</v>
          </cell>
          <cell r="B5223" t="str">
            <v>TUBO-FL-BOL CTFB10 600 5500</v>
          </cell>
          <cell r="C5223" t="str">
            <v>CTFB10 600 5500</v>
          </cell>
          <cell r="D5223">
            <v>1893.47</v>
          </cell>
          <cell r="E5223">
            <v>0</v>
          </cell>
          <cell r="F5223" t="str">
            <v>PEÇ</v>
          </cell>
          <cell r="G5223" t="str">
            <v>10</v>
          </cell>
          <cell r="H5223">
            <v>600</v>
          </cell>
          <cell r="I5223">
            <v>5500</v>
          </cell>
        </row>
        <row r="5224">
          <cell r="A5224">
            <v>305291</v>
          </cell>
          <cell r="B5224" t="str">
            <v>TUBO-FL-BOL CTFB10 600 5800</v>
          </cell>
          <cell r="C5224" t="str">
            <v>CTFB10 600 5800</v>
          </cell>
          <cell r="D5224">
            <v>1981.2</v>
          </cell>
          <cell r="E5224">
            <v>5260.61</v>
          </cell>
          <cell r="F5224" t="str">
            <v>PEÇ</v>
          </cell>
          <cell r="G5224" t="str">
            <v>10</v>
          </cell>
          <cell r="H5224">
            <v>600</v>
          </cell>
          <cell r="I5224">
            <v>5800</v>
          </cell>
        </row>
        <row r="5225">
          <cell r="A5225">
            <v>305292</v>
          </cell>
          <cell r="B5225" t="str">
            <v>TUBO-FL-BOL CTFB25 600 1000</v>
          </cell>
          <cell r="C5225" t="str">
            <v>CTFB25 600 1000</v>
          </cell>
          <cell r="D5225">
            <v>676.28</v>
          </cell>
          <cell r="E5225">
            <v>0</v>
          </cell>
          <cell r="F5225" t="str">
            <v>PEÇ</v>
          </cell>
          <cell r="G5225" t="str">
            <v>25</v>
          </cell>
          <cell r="H5225">
            <v>600</v>
          </cell>
          <cell r="I5225">
            <v>1000</v>
          </cell>
        </row>
        <row r="5226">
          <cell r="A5226">
            <v>305293</v>
          </cell>
          <cell r="B5226" t="str">
            <v>TUBO-FL-BOL CTFB25 600 1500</v>
          </cell>
          <cell r="C5226" t="str">
            <v>CTFB25 600 1500</v>
          </cell>
          <cell r="D5226">
            <v>916.92</v>
          </cell>
          <cell r="E5226">
            <v>0</v>
          </cell>
          <cell r="F5226" t="str">
            <v>PEÇ</v>
          </cell>
          <cell r="G5226" t="str">
            <v>25</v>
          </cell>
          <cell r="H5226">
            <v>600</v>
          </cell>
          <cell r="I5226">
            <v>1500</v>
          </cell>
        </row>
        <row r="5227">
          <cell r="A5227">
            <v>305294</v>
          </cell>
          <cell r="B5227" t="str">
            <v>TUBO-FL-BOL CTFB25 600 2000</v>
          </cell>
          <cell r="C5227" t="str">
            <v>CTFB25 600 2000</v>
          </cell>
          <cell r="D5227">
            <v>953</v>
          </cell>
          <cell r="E5227">
            <v>0</v>
          </cell>
          <cell r="F5227" t="str">
            <v>PEÇ</v>
          </cell>
          <cell r="G5227" t="str">
            <v>25</v>
          </cell>
          <cell r="H5227">
            <v>600</v>
          </cell>
          <cell r="I5227">
            <v>2000</v>
          </cell>
        </row>
        <row r="5228">
          <cell r="A5228">
            <v>305295</v>
          </cell>
          <cell r="B5228" t="str">
            <v>TUBO-FL-BOL CTFB25 600 2500</v>
          </cell>
          <cell r="C5228" t="str">
            <v>CTFB25 600 2500</v>
          </cell>
          <cell r="D5228">
            <v>1208.76</v>
          </cell>
          <cell r="E5228">
            <v>0</v>
          </cell>
          <cell r="F5228" t="str">
            <v>PEÇ</v>
          </cell>
          <cell r="G5228" t="str">
            <v>25</v>
          </cell>
          <cell r="H5228">
            <v>600</v>
          </cell>
          <cell r="I5228">
            <v>2500</v>
          </cell>
        </row>
        <row r="5229">
          <cell r="A5229">
            <v>305296</v>
          </cell>
          <cell r="B5229" t="str">
            <v>TUBO-FL-BOL CTFB25 600 3000</v>
          </cell>
          <cell r="C5229" t="str">
            <v>CTFB25 600 3000</v>
          </cell>
          <cell r="D5229">
            <v>1229.23</v>
          </cell>
          <cell r="E5229">
            <v>0</v>
          </cell>
          <cell r="F5229" t="str">
            <v>PEÇ</v>
          </cell>
          <cell r="G5229" t="str">
            <v>25</v>
          </cell>
          <cell r="H5229">
            <v>600</v>
          </cell>
          <cell r="I5229">
            <v>3000</v>
          </cell>
        </row>
        <row r="5230">
          <cell r="A5230">
            <v>305297</v>
          </cell>
          <cell r="B5230" t="str">
            <v>TUBO-FL-BOL CTFB25 600 3500</v>
          </cell>
          <cell r="C5230" t="str">
            <v>CTFB25 600 3500</v>
          </cell>
          <cell r="D5230">
            <v>1500.01</v>
          </cell>
          <cell r="E5230">
            <v>0</v>
          </cell>
          <cell r="F5230" t="str">
            <v>PEÇ</v>
          </cell>
          <cell r="G5230" t="str">
            <v>25</v>
          </cell>
          <cell r="H5230">
            <v>600</v>
          </cell>
          <cell r="I5230">
            <v>3500</v>
          </cell>
        </row>
        <row r="5231">
          <cell r="A5231">
            <v>305298</v>
          </cell>
          <cell r="B5231" t="str">
            <v>TUBO-FL-BOL CTFB25 600 4000</v>
          </cell>
          <cell r="C5231" t="str">
            <v>CTFB25 600 4000</v>
          </cell>
          <cell r="D5231">
            <v>1505.9</v>
          </cell>
          <cell r="E5231">
            <v>0</v>
          </cell>
          <cell r="F5231" t="str">
            <v>PEÇ</v>
          </cell>
          <cell r="G5231" t="str">
            <v>25</v>
          </cell>
          <cell r="H5231">
            <v>600</v>
          </cell>
          <cell r="I5231">
            <v>4000</v>
          </cell>
        </row>
        <row r="5232">
          <cell r="A5232">
            <v>305299</v>
          </cell>
          <cell r="B5232" t="str">
            <v>TUBO-FL-BOL CTFB25 600 4500</v>
          </cell>
          <cell r="C5232" t="str">
            <v>CTFB25 600 4500</v>
          </cell>
          <cell r="D5232">
            <v>1791.85</v>
          </cell>
          <cell r="E5232">
            <v>0</v>
          </cell>
          <cell r="F5232" t="str">
            <v>PEÇ</v>
          </cell>
          <cell r="G5232" t="str">
            <v>25</v>
          </cell>
          <cell r="H5232">
            <v>600</v>
          </cell>
          <cell r="I5232">
            <v>4500</v>
          </cell>
        </row>
        <row r="5233">
          <cell r="A5233">
            <v>305300</v>
          </cell>
          <cell r="B5233" t="str">
            <v>TUBO-FL-BOL CTFB25 600 5000</v>
          </cell>
          <cell r="C5233" t="str">
            <v>CTFB25 600 5000</v>
          </cell>
          <cell r="D5233">
            <v>1782.13</v>
          </cell>
          <cell r="E5233">
            <v>0</v>
          </cell>
          <cell r="F5233" t="str">
            <v>PEÇ</v>
          </cell>
          <cell r="G5233" t="str">
            <v>25</v>
          </cell>
          <cell r="H5233">
            <v>600</v>
          </cell>
          <cell r="I5233">
            <v>5000</v>
          </cell>
        </row>
        <row r="5234">
          <cell r="A5234">
            <v>305301</v>
          </cell>
          <cell r="B5234" t="str">
            <v>TUBO-FL-BOL CTFB25 600 5500</v>
          </cell>
          <cell r="C5234" t="str">
            <v>CTFB25 600 5500</v>
          </cell>
          <cell r="D5234">
            <v>2083.14</v>
          </cell>
          <cell r="E5234">
            <v>0</v>
          </cell>
          <cell r="F5234" t="str">
            <v>PEÇ</v>
          </cell>
          <cell r="G5234" t="str">
            <v>25</v>
          </cell>
          <cell r="H5234">
            <v>600</v>
          </cell>
          <cell r="I5234">
            <v>5500</v>
          </cell>
        </row>
        <row r="5235">
          <cell r="A5235">
            <v>305302</v>
          </cell>
          <cell r="B5235" t="str">
            <v>TUBO-FL-BOL CTFB25 600 5800</v>
          </cell>
          <cell r="C5235" t="str">
            <v>CTFB25 600 5800</v>
          </cell>
          <cell r="D5235">
            <v>2170.86</v>
          </cell>
          <cell r="E5235">
            <v>0</v>
          </cell>
          <cell r="F5235" t="str">
            <v>PEÇ</v>
          </cell>
          <cell r="G5235" t="str">
            <v>25</v>
          </cell>
          <cell r="H5235">
            <v>600</v>
          </cell>
          <cell r="I5235">
            <v>5800</v>
          </cell>
        </row>
        <row r="5236">
          <cell r="A5236">
            <v>305303</v>
          </cell>
          <cell r="B5236" t="str">
            <v>TUBO-FL-BOL CTFB16 600 1000</v>
          </cell>
          <cell r="C5236" t="str">
            <v>CTFB16 600 1000</v>
          </cell>
          <cell r="D5236">
            <v>642.54999999999995</v>
          </cell>
          <cell r="E5236">
            <v>0</v>
          </cell>
          <cell r="F5236" t="str">
            <v>PEÇ</v>
          </cell>
          <cell r="G5236" t="str">
            <v>16</v>
          </cell>
          <cell r="H5236">
            <v>600</v>
          </cell>
          <cell r="I5236">
            <v>1000</v>
          </cell>
        </row>
        <row r="5237">
          <cell r="A5237">
            <v>305304</v>
          </cell>
          <cell r="B5237" t="str">
            <v>TUBO-FL-BOL CTFB16 600 1500</v>
          </cell>
          <cell r="C5237" t="str">
            <v>CTFB16 600 1500</v>
          </cell>
          <cell r="D5237">
            <v>856.59</v>
          </cell>
          <cell r="E5237">
            <v>0</v>
          </cell>
          <cell r="F5237" t="str">
            <v>PEÇ</v>
          </cell>
          <cell r="G5237" t="str">
            <v>16</v>
          </cell>
          <cell r="H5237">
            <v>600</v>
          </cell>
          <cell r="I5237">
            <v>1500</v>
          </cell>
        </row>
        <row r="5238">
          <cell r="A5238">
            <v>305305</v>
          </cell>
          <cell r="B5238" t="str">
            <v>TUBO-FL-BOL CTFB16 600 2000</v>
          </cell>
          <cell r="C5238" t="str">
            <v>CTFB16 600 2000</v>
          </cell>
          <cell r="D5238">
            <v>919.26</v>
          </cell>
          <cell r="E5238">
            <v>0</v>
          </cell>
          <cell r="F5238" t="str">
            <v>PEÇ</v>
          </cell>
          <cell r="G5238" t="str">
            <v>16</v>
          </cell>
          <cell r="H5238">
            <v>600</v>
          </cell>
          <cell r="I5238">
            <v>2000</v>
          </cell>
        </row>
        <row r="5239">
          <cell r="A5239">
            <v>305306</v>
          </cell>
          <cell r="B5239" t="str">
            <v>TUBO-FL-BOL CTFB16 600 2500</v>
          </cell>
          <cell r="C5239" t="str">
            <v>CTFB16 600 2500</v>
          </cell>
          <cell r="D5239">
            <v>1147.8900000000001</v>
          </cell>
          <cell r="E5239">
            <v>0</v>
          </cell>
          <cell r="F5239" t="str">
            <v>PEÇ</v>
          </cell>
          <cell r="G5239" t="str">
            <v>16</v>
          </cell>
          <cell r="H5239">
            <v>600</v>
          </cell>
          <cell r="I5239">
            <v>2500</v>
          </cell>
        </row>
        <row r="5240">
          <cell r="A5240">
            <v>305307</v>
          </cell>
          <cell r="B5240" t="str">
            <v>TUBO-FL-BOL CTFB16 600 3000</v>
          </cell>
          <cell r="C5240" t="str">
            <v>CTFB16 600 3000</v>
          </cell>
          <cell r="D5240">
            <v>1195.5</v>
          </cell>
          <cell r="E5240">
            <v>0</v>
          </cell>
          <cell r="F5240" t="str">
            <v>PEÇ</v>
          </cell>
          <cell r="G5240" t="str">
            <v>16</v>
          </cell>
          <cell r="H5240">
            <v>600</v>
          </cell>
          <cell r="I5240">
            <v>3000</v>
          </cell>
        </row>
        <row r="5241">
          <cell r="A5241">
            <v>305308</v>
          </cell>
          <cell r="B5241" t="str">
            <v>TUBO-FL-BOL CTFB16 600 3500</v>
          </cell>
          <cell r="C5241" t="str">
            <v>CTFB16 600 3500</v>
          </cell>
          <cell r="D5241">
            <v>1439.69</v>
          </cell>
          <cell r="E5241">
            <v>0</v>
          </cell>
          <cell r="F5241" t="str">
            <v>PEÇ</v>
          </cell>
          <cell r="G5241" t="str">
            <v>16</v>
          </cell>
          <cell r="H5241">
            <v>600</v>
          </cell>
          <cell r="I5241">
            <v>3500</v>
          </cell>
        </row>
        <row r="5242">
          <cell r="A5242">
            <v>305309</v>
          </cell>
          <cell r="B5242" t="str">
            <v>TUBO-FL-BOL CTFB16 600 4000</v>
          </cell>
          <cell r="C5242" t="str">
            <v>CTFB16 600 4000</v>
          </cell>
          <cell r="D5242">
            <v>1472.17</v>
          </cell>
          <cell r="E5242">
            <v>0</v>
          </cell>
          <cell r="F5242" t="str">
            <v>PEÇ</v>
          </cell>
          <cell r="G5242" t="str">
            <v>16</v>
          </cell>
          <cell r="H5242">
            <v>600</v>
          </cell>
          <cell r="I5242">
            <v>4000</v>
          </cell>
        </row>
        <row r="5243">
          <cell r="A5243">
            <v>305310</v>
          </cell>
          <cell r="B5243" t="str">
            <v>TUBO-FL-BOL CTFB16 600 4500</v>
          </cell>
          <cell r="C5243" t="str">
            <v>CTFB16 600 4500</v>
          </cell>
          <cell r="D5243">
            <v>1730.98</v>
          </cell>
          <cell r="E5243">
            <v>0</v>
          </cell>
          <cell r="F5243" t="str">
            <v>PEÇ</v>
          </cell>
          <cell r="G5243" t="str">
            <v>16</v>
          </cell>
          <cell r="H5243">
            <v>600</v>
          </cell>
          <cell r="I5243">
            <v>4500</v>
          </cell>
        </row>
        <row r="5244">
          <cell r="A5244">
            <v>305311</v>
          </cell>
          <cell r="B5244" t="str">
            <v>TUBO-FL-BOL CTFB16 600 5000</v>
          </cell>
          <cell r="C5244" t="str">
            <v>CTFB16 600 5000</v>
          </cell>
          <cell r="D5244">
            <v>1748.4</v>
          </cell>
          <cell r="E5244">
            <v>0</v>
          </cell>
          <cell r="F5244" t="str">
            <v>PEÇ</v>
          </cell>
          <cell r="G5244" t="str">
            <v>16</v>
          </cell>
          <cell r="H5244">
            <v>600</v>
          </cell>
          <cell r="I5244">
            <v>5000</v>
          </cell>
        </row>
        <row r="5245">
          <cell r="A5245">
            <v>305312</v>
          </cell>
          <cell r="B5245" t="str">
            <v>TUBO-FL-BOL CTFB16 600 5500</v>
          </cell>
          <cell r="C5245" t="str">
            <v>CTFB16 600 5500</v>
          </cell>
          <cell r="D5245">
            <v>2022.81</v>
          </cell>
          <cell r="E5245">
            <v>0</v>
          </cell>
          <cell r="F5245" t="str">
            <v>PEÇ</v>
          </cell>
          <cell r="G5245" t="str">
            <v>16</v>
          </cell>
          <cell r="H5245">
            <v>600</v>
          </cell>
          <cell r="I5245">
            <v>5500</v>
          </cell>
        </row>
        <row r="5246">
          <cell r="A5246">
            <v>305313</v>
          </cell>
          <cell r="B5246" t="str">
            <v>TUBO-FL-BOL CTFB16 600 5800</v>
          </cell>
          <cell r="C5246" t="str">
            <v>CTFB16 600 5800</v>
          </cell>
          <cell r="D5246">
            <v>1969.68</v>
          </cell>
          <cell r="E5246">
            <v>0</v>
          </cell>
          <cell r="F5246" t="str">
            <v>PEÇ</v>
          </cell>
          <cell r="G5246" t="str">
            <v>16</v>
          </cell>
          <cell r="H5246">
            <v>600</v>
          </cell>
          <cell r="I5246">
            <v>5800</v>
          </cell>
        </row>
        <row r="5247">
          <cell r="A5247">
            <v>305314</v>
          </cell>
          <cell r="B5247" t="str">
            <v>CAP       CKJGS 80</v>
          </cell>
          <cell r="C5247" t="str">
            <v>CKJGS 80</v>
          </cell>
          <cell r="D5247">
            <v>12.98</v>
          </cell>
          <cell r="E5247">
            <v>0</v>
          </cell>
          <cell r="F5247" t="str">
            <v>PEÇ</v>
          </cell>
          <cell r="H5247">
            <v>80</v>
          </cell>
        </row>
        <row r="5248">
          <cell r="A5248">
            <v>305315</v>
          </cell>
          <cell r="B5248" t="str">
            <v>CAP CKJGSXP 100</v>
          </cell>
          <cell r="C5248" t="str">
            <v>CKJGSXP 100</v>
          </cell>
          <cell r="D5248">
            <v>16.3</v>
          </cell>
          <cell r="E5248">
            <v>0</v>
          </cell>
          <cell r="F5248" t="str">
            <v>PEÇ</v>
          </cell>
          <cell r="H5248">
            <v>100</v>
          </cell>
        </row>
        <row r="5249">
          <cell r="A5249">
            <v>305316</v>
          </cell>
          <cell r="B5249" t="str">
            <v>CAP       CKJGS 100</v>
          </cell>
          <cell r="C5249" t="str">
            <v>CKJGS 100</v>
          </cell>
          <cell r="D5249">
            <v>16.28</v>
          </cell>
          <cell r="E5249">
            <v>26.55</v>
          </cell>
          <cell r="F5249" t="str">
            <v>PEÇ</v>
          </cell>
          <cell r="H5249">
            <v>100</v>
          </cell>
        </row>
        <row r="5250">
          <cell r="A5250">
            <v>305317</v>
          </cell>
          <cell r="B5250" t="str">
            <v>CAP CKJGSXP 150</v>
          </cell>
          <cell r="C5250" t="str">
            <v>CKJGSXP 150</v>
          </cell>
          <cell r="D5250">
            <v>33.71</v>
          </cell>
          <cell r="E5250">
            <v>0</v>
          </cell>
          <cell r="F5250" t="str">
            <v>PEÇ</v>
          </cell>
          <cell r="H5250">
            <v>150</v>
          </cell>
        </row>
        <row r="5251">
          <cell r="A5251">
            <v>305318</v>
          </cell>
          <cell r="B5251" t="str">
            <v>CAP       CKJGS 150</v>
          </cell>
          <cell r="C5251" t="str">
            <v>CKJGS 150</v>
          </cell>
          <cell r="D5251">
            <v>24.86</v>
          </cell>
          <cell r="E5251">
            <v>39.49</v>
          </cell>
          <cell r="F5251" t="str">
            <v>PEÇ</v>
          </cell>
          <cell r="H5251">
            <v>150</v>
          </cell>
        </row>
        <row r="5252">
          <cell r="A5252">
            <v>305319</v>
          </cell>
          <cell r="B5252" t="str">
            <v>CAP CKJGSXP 200</v>
          </cell>
          <cell r="C5252" t="str">
            <v>CKJGSXP 200</v>
          </cell>
          <cell r="D5252">
            <v>50.62</v>
          </cell>
          <cell r="E5252">
            <v>0</v>
          </cell>
          <cell r="F5252" t="str">
            <v>PEÇ</v>
          </cell>
          <cell r="H5252">
            <v>200</v>
          </cell>
        </row>
        <row r="5253">
          <cell r="A5253">
            <v>305320</v>
          </cell>
          <cell r="B5253" t="str">
            <v>CAP       CKJGS 200</v>
          </cell>
          <cell r="C5253" t="str">
            <v>CKJGS 200</v>
          </cell>
          <cell r="D5253">
            <v>38.92</v>
          </cell>
          <cell r="E5253">
            <v>73.88</v>
          </cell>
          <cell r="F5253" t="str">
            <v>PEÇ</v>
          </cell>
          <cell r="H5253">
            <v>200</v>
          </cell>
        </row>
        <row r="5254">
          <cell r="A5254">
            <v>305321</v>
          </cell>
          <cell r="B5254" t="str">
            <v>CAP CKJGSXP 250</v>
          </cell>
          <cell r="C5254" t="str">
            <v>CKJGSXP 250</v>
          </cell>
          <cell r="D5254">
            <v>76.97</v>
          </cell>
          <cell r="E5254">
            <v>0</v>
          </cell>
          <cell r="F5254" t="str">
            <v>PEÇ</v>
          </cell>
          <cell r="H5254">
            <v>250</v>
          </cell>
        </row>
        <row r="5255">
          <cell r="A5255">
            <v>305322</v>
          </cell>
          <cell r="B5255" t="str">
            <v>CAP       CKJGS 250</v>
          </cell>
          <cell r="C5255" t="str">
            <v>CKJGS 250</v>
          </cell>
          <cell r="D5255">
            <v>58.19</v>
          </cell>
          <cell r="E5255">
            <v>101.11</v>
          </cell>
          <cell r="F5255" t="str">
            <v>PEÇ</v>
          </cell>
          <cell r="H5255">
            <v>250</v>
          </cell>
        </row>
        <row r="5256">
          <cell r="A5256">
            <v>305323</v>
          </cell>
          <cell r="B5256" t="str">
            <v>CAP CKJGSXP 300</v>
          </cell>
          <cell r="C5256" t="str">
            <v>CKJGSXP 300</v>
          </cell>
          <cell r="D5256">
            <v>135.63999999999999</v>
          </cell>
          <cell r="E5256">
            <v>0</v>
          </cell>
          <cell r="F5256" t="str">
            <v>PEÇ</v>
          </cell>
          <cell r="H5256">
            <v>300</v>
          </cell>
        </row>
        <row r="5257">
          <cell r="A5257">
            <v>305324</v>
          </cell>
          <cell r="B5257" t="str">
            <v>CAP       CKJGS 300</v>
          </cell>
          <cell r="C5257" t="str">
            <v>CKJGS 300</v>
          </cell>
          <cell r="D5257">
            <v>106.82</v>
          </cell>
          <cell r="E5257">
            <v>180.07</v>
          </cell>
          <cell r="F5257" t="str">
            <v>PEÇ</v>
          </cell>
          <cell r="H5257">
            <v>300</v>
          </cell>
        </row>
        <row r="5258">
          <cell r="A5258">
            <v>305327</v>
          </cell>
          <cell r="B5258" t="str">
            <v>CAP CKJGSXP 400</v>
          </cell>
          <cell r="C5258" t="str">
            <v>CKJGSXP 400</v>
          </cell>
          <cell r="D5258">
            <v>189.43</v>
          </cell>
          <cell r="E5258">
            <v>406.64</v>
          </cell>
          <cell r="F5258" t="str">
            <v>PEÇ</v>
          </cell>
          <cell r="H5258">
            <v>400</v>
          </cell>
        </row>
        <row r="5259">
          <cell r="A5259">
            <v>305328</v>
          </cell>
          <cell r="B5259" t="str">
            <v>CAP       CKJGS 400</v>
          </cell>
          <cell r="C5259" t="str">
            <v>CKJGS 400</v>
          </cell>
          <cell r="D5259">
            <v>158.68</v>
          </cell>
          <cell r="E5259">
            <v>260.61</v>
          </cell>
          <cell r="F5259" t="str">
            <v>PEÇ</v>
          </cell>
          <cell r="H5259">
            <v>400</v>
          </cell>
        </row>
        <row r="5260">
          <cell r="A5260">
            <v>305330</v>
          </cell>
          <cell r="B5260" t="str">
            <v>CAP CKJGSXP 500</v>
          </cell>
          <cell r="C5260" t="str">
            <v>CKJGSXP 500</v>
          </cell>
          <cell r="D5260">
            <v>318.04000000000002</v>
          </cell>
          <cell r="E5260">
            <v>0</v>
          </cell>
          <cell r="F5260" t="str">
            <v>PEÇ</v>
          </cell>
          <cell r="H5260">
            <v>500</v>
          </cell>
        </row>
        <row r="5261">
          <cell r="A5261">
            <v>305331</v>
          </cell>
          <cell r="B5261" t="str">
            <v>CAP       CKJGS 500</v>
          </cell>
          <cell r="C5261" t="str">
            <v>CKJGS 500</v>
          </cell>
          <cell r="D5261">
            <v>247.31</v>
          </cell>
          <cell r="E5261">
            <v>0</v>
          </cell>
          <cell r="F5261" t="str">
            <v>PEÇ</v>
          </cell>
          <cell r="H5261">
            <v>500</v>
          </cell>
        </row>
        <row r="5262">
          <cell r="A5262">
            <v>305332</v>
          </cell>
          <cell r="B5262" t="str">
            <v>CAP       CKJGS 600</v>
          </cell>
          <cell r="C5262" t="str">
            <v>CKJGS 600</v>
          </cell>
          <cell r="D5262">
            <v>790.35</v>
          </cell>
          <cell r="E5262">
            <v>1052.76</v>
          </cell>
          <cell r="F5262" t="str">
            <v>PEÇ</v>
          </cell>
          <cell r="H5262">
            <v>600</v>
          </cell>
        </row>
        <row r="5263">
          <cell r="A5263">
            <v>305333</v>
          </cell>
          <cell r="B5263" t="str">
            <v>CAP CCAPKLIKPVCZPBR 50</v>
          </cell>
          <cell r="C5263" t="str">
            <v>CCAPKLIKPVCZPBR 50</v>
          </cell>
          <cell r="D5263">
            <v>5.62</v>
          </cell>
          <cell r="E5263">
            <v>16.2</v>
          </cell>
          <cell r="F5263" t="str">
            <v>PEÇ</v>
          </cell>
          <cell r="H5263">
            <v>50</v>
          </cell>
        </row>
        <row r="5264">
          <cell r="A5264">
            <v>305334</v>
          </cell>
          <cell r="B5264" t="str">
            <v>CAP CCAPKLIKPVCBRSP 50</v>
          </cell>
          <cell r="C5264" t="str">
            <v>CCAPKLIKPVCBRSP 50</v>
          </cell>
          <cell r="D5264">
            <v>4.6100000000000003</v>
          </cell>
          <cell r="E5264">
            <v>0</v>
          </cell>
          <cell r="F5264" t="str">
            <v>PEÇ</v>
          </cell>
          <cell r="H5264">
            <v>50</v>
          </cell>
        </row>
        <row r="5265">
          <cell r="A5265">
            <v>305335</v>
          </cell>
          <cell r="B5265" t="str">
            <v>CAP CCAPKLIKPVCZPBR 75</v>
          </cell>
          <cell r="C5265" t="str">
            <v>CCAPKLIKPVCZPBR 75</v>
          </cell>
          <cell r="D5265">
            <v>8.5</v>
          </cell>
          <cell r="E5265">
            <v>0</v>
          </cell>
          <cell r="F5265" t="str">
            <v>PEÇ</v>
          </cell>
          <cell r="H5265">
            <v>75</v>
          </cell>
        </row>
        <row r="5266">
          <cell r="A5266">
            <v>305336</v>
          </cell>
          <cell r="B5266" t="str">
            <v>CAP CCAPKLIKPVCBRSP 75</v>
          </cell>
          <cell r="C5266" t="str">
            <v>CCAPKLIKPVCBRSP 75</v>
          </cell>
          <cell r="D5266">
            <v>6.65</v>
          </cell>
          <cell r="E5266">
            <v>0</v>
          </cell>
          <cell r="F5266" t="str">
            <v>PEÇ</v>
          </cell>
          <cell r="H5266">
            <v>75</v>
          </cell>
        </row>
        <row r="5267">
          <cell r="A5267">
            <v>305337</v>
          </cell>
          <cell r="B5267" t="str">
            <v>CAP CCAPKLIKPVCZPBR 100</v>
          </cell>
          <cell r="C5267" t="str">
            <v>CCAPKLIKPVCZPBR 100</v>
          </cell>
          <cell r="D5267">
            <v>12.08</v>
          </cell>
          <cell r="E5267">
            <v>0</v>
          </cell>
          <cell r="F5267" t="str">
            <v>PEÇ</v>
          </cell>
          <cell r="H5267">
            <v>100</v>
          </cell>
        </row>
        <row r="5268">
          <cell r="A5268">
            <v>305338</v>
          </cell>
          <cell r="B5268" t="str">
            <v>CAP CCAPKLIKPVCBRSP 100</v>
          </cell>
          <cell r="C5268" t="str">
            <v>CCAPKLIKPVCBRSP 100</v>
          </cell>
          <cell r="D5268">
            <v>9.49</v>
          </cell>
          <cell r="E5268">
            <v>0</v>
          </cell>
          <cell r="F5268" t="str">
            <v>PEÇ</v>
          </cell>
          <cell r="H5268">
            <v>100</v>
          </cell>
        </row>
        <row r="5269">
          <cell r="A5269">
            <v>305339</v>
          </cell>
          <cell r="B5269" t="str">
            <v>LUVA CLJGSXP 100</v>
          </cell>
          <cell r="C5269" t="str">
            <v>CLJGSXP 100</v>
          </cell>
          <cell r="D5269">
            <v>45.01</v>
          </cell>
          <cell r="E5269">
            <v>0</v>
          </cell>
          <cell r="F5269" t="str">
            <v>PEÇ</v>
          </cell>
          <cell r="H5269">
            <v>100</v>
          </cell>
        </row>
        <row r="5270">
          <cell r="A5270">
            <v>305340</v>
          </cell>
          <cell r="B5270" t="str">
            <v>LUVA      CLJGS 100</v>
          </cell>
          <cell r="C5270" t="str">
            <v>CLJGS 100</v>
          </cell>
          <cell r="D5270">
            <v>35.75</v>
          </cell>
          <cell r="E5270">
            <v>57.94</v>
          </cell>
          <cell r="F5270" t="str">
            <v>PEÇ</v>
          </cell>
          <cell r="H5270">
            <v>100</v>
          </cell>
        </row>
        <row r="5271">
          <cell r="A5271">
            <v>305341</v>
          </cell>
          <cell r="B5271" t="str">
            <v>LUVA      CLJGSX 1000</v>
          </cell>
          <cell r="C5271" t="str">
            <v>CLJGSX 1000</v>
          </cell>
          <cell r="D5271">
            <v>1653.49</v>
          </cell>
          <cell r="E5271">
            <v>0</v>
          </cell>
          <cell r="F5271" t="str">
            <v>PEÇ</v>
          </cell>
          <cell r="H5271">
            <v>1000</v>
          </cell>
        </row>
        <row r="5272">
          <cell r="A5272">
            <v>305342</v>
          </cell>
          <cell r="B5272" t="str">
            <v>LUVA      CLJGS 1000</v>
          </cell>
          <cell r="C5272" t="str">
            <v>CLJGS 1000</v>
          </cell>
          <cell r="D5272">
            <v>1633.44</v>
          </cell>
          <cell r="E5272">
            <v>4418.58</v>
          </cell>
          <cell r="F5272" t="str">
            <v>PEÇ</v>
          </cell>
          <cell r="H5272">
            <v>1000</v>
          </cell>
        </row>
        <row r="5273">
          <cell r="A5273">
            <v>305343</v>
          </cell>
          <cell r="B5273" t="str">
            <v>LUVA      CLJEDI 400 436,5</v>
          </cell>
          <cell r="C5273" t="str">
            <v>CLJEDI 400 436,5</v>
          </cell>
          <cell r="D5273">
            <v>279.83999999999997</v>
          </cell>
          <cell r="E5273">
            <v>0.01</v>
          </cell>
          <cell r="F5273" t="str">
            <v>PEÇ</v>
          </cell>
          <cell r="H5273">
            <v>400</v>
          </cell>
          <cell r="I5273">
            <v>436.5</v>
          </cell>
        </row>
        <row r="5274">
          <cell r="A5274">
            <v>305344</v>
          </cell>
          <cell r="B5274" t="str">
            <v>LUVA CLKLIKPVCZP BR 100</v>
          </cell>
          <cell r="C5274" t="str">
            <v>CLKLIKPVCZP BR 100</v>
          </cell>
          <cell r="D5274">
            <v>28.43</v>
          </cell>
          <cell r="E5274">
            <v>0</v>
          </cell>
          <cell r="F5274" t="str">
            <v>PEÇ</v>
          </cell>
          <cell r="H5274" t="str">
            <v>BR</v>
          </cell>
          <cell r="I5274">
            <v>100</v>
          </cell>
        </row>
        <row r="5275">
          <cell r="A5275">
            <v>305345</v>
          </cell>
          <cell r="B5275" t="str">
            <v>LUVA CLKLIKPVC BR 100 SP</v>
          </cell>
          <cell r="C5275" t="str">
            <v>CLKLIKPVC BR 100</v>
          </cell>
          <cell r="D5275">
            <v>23.01</v>
          </cell>
          <cell r="E5275">
            <v>0</v>
          </cell>
          <cell r="F5275" t="str">
            <v>PEÇ</v>
          </cell>
          <cell r="H5275" t="str">
            <v>BR</v>
          </cell>
          <cell r="I5275">
            <v>100</v>
          </cell>
        </row>
        <row r="5276">
          <cell r="A5276">
            <v>305346</v>
          </cell>
          <cell r="B5276" t="str">
            <v>LUVA      CLJEDI 50 72</v>
          </cell>
          <cell r="C5276" t="str">
            <v>CLJEDI 50 72</v>
          </cell>
          <cell r="D5276">
            <v>20.74</v>
          </cell>
          <cell r="E5276">
            <v>0.01</v>
          </cell>
          <cell r="F5276" t="str">
            <v>PEÇ</v>
          </cell>
          <cell r="H5276">
            <v>50</v>
          </cell>
          <cell r="I5276">
            <v>72</v>
          </cell>
        </row>
        <row r="5277">
          <cell r="A5277">
            <v>305347</v>
          </cell>
          <cell r="B5277" t="str">
            <v>LUVA CLKLIKPVCZP BR 50</v>
          </cell>
          <cell r="C5277" t="str">
            <v>CLKLIKPVCZP BR 50</v>
          </cell>
          <cell r="D5277">
            <v>12.93</v>
          </cell>
          <cell r="E5277">
            <v>25.7</v>
          </cell>
          <cell r="F5277" t="str">
            <v>PEÇ</v>
          </cell>
          <cell r="H5277" t="str">
            <v>BR</v>
          </cell>
          <cell r="I5277">
            <v>50</v>
          </cell>
        </row>
        <row r="5278">
          <cell r="A5278">
            <v>305348</v>
          </cell>
          <cell r="B5278" t="str">
            <v>LUVA CLKLIKPVC BR 50 SP</v>
          </cell>
          <cell r="C5278" t="str">
            <v>CLKLIKPVC BR 50</v>
          </cell>
          <cell r="D5278">
            <v>10.23</v>
          </cell>
          <cell r="E5278">
            <v>0</v>
          </cell>
          <cell r="F5278" t="str">
            <v>PEÇ</v>
          </cell>
          <cell r="H5278" t="str">
            <v>BR</v>
          </cell>
          <cell r="I5278">
            <v>50</v>
          </cell>
        </row>
        <row r="5279">
          <cell r="A5279">
            <v>305350</v>
          </cell>
          <cell r="B5279" t="str">
            <v>LUVA CLJGSXP 300</v>
          </cell>
          <cell r="C5279" t="str">
            <v>CLJGSXP 300</v>
          </cell>
          <cell r="D5279">
            <v>153.15</v>
          </cell>
          <cell r="E5279">
            <v>0</v>
          </cell>
          <cell r="F5279" t="str">
            <v>PEÇ</v>
          </cell>
          <cell r="H5279">
            <v>300</v>
          </cell>
        </row>
        <row r="5280">
          <cell r="A5280">
            <v>305351</v>
          </cell>
          <cell r="B5280" t="str">
            <v>LUVA      CLJGS 300</v>
          </cell>
          <cell r="C5280" t="str">
            <v>CLJGS 300</v>
          </cell>
          <cell r="D5280">
            <v>117.02</v>
          </cell>
          <cell r="E5280">
            <v>189.27</v>
          </cell>
          <cell r="F5280" t="str">
            <v>PEÇ</v>
          </cell>
          <cell r="H5280">
            <v>300</v>
          </cell>
        </row>
        <row r="5281">
          <cell r="A5281">
            <v>305352</v>
          </cell>
          <cell r="B5281" t="str">
            <v>LUVA CLKLIKPVC BR 75 SP</v>
          </cell>
          <cell r="C5281" t="str">
            <v>CLKLIKPVC BR 75</v>
          </cell>
          <cell r="D5281">
            <v>14.34</v>
          </cell>
          <cell r="E5281">
            <v>0</v>
          </cell>
          <cell r="F5281" t="str">
            <v>PEÇ</v>
          </cell>
          <cell r="H5281" t="str">
            <v>BR</v>
          </cell>
          <cell r="I5281">
            <v>75</v>
          </cell>
        </row>
        <row r="5282">
          <cell r="A5282">
            <v>305353</v>
          </cell>
          <cell r="B5282" t="str">
            <v>LUVA      CLJGSX 800</v>
          </cell>
          <cell r="C5282" t="str">
            <v>CLJGSX 800</v>
          </cell>
          <cell r="D5282">
            <v>1409.57</v>
          </cell>
          <cell r="E5282">
            <v>2468.7800000000002</v>
          </cell>
          <cell r="F5282" t="str">
            <v>PEÇ</v>
          </cell>
          <cell r="H5282">
            <v>800</v>
          </cell>
        </row>
        <row r="5283">
          <cell r="A5283">
            <v>305354</v>
          </cell>
          <cell r="B5283" t="str">
            <v>LUVA      CLJGSDI 150 176</v>
          </cell>
          <cell r="C5283" t="str">
            <v>CLJGSDI 150 176</v>
          </cell>
          <cell r="D5283">
            <v>45.67</v>
          </cell>
          <cell r="E5283">
            <v>0</v>
          </cell>
          <cell r="F5283" t="str">
            <v>PEÇ</v>
          </cell>
          <cell r="H5283">
            <v>150</v>
          </cell>
          <cell r="I5283">
            <v>176</v>
          </cell>
        </row>
        <row r="5284">
          <cell r="A5284">
            <v>305356</v>
          </cell>
          <cell r="B5284" t="str">
            <v>LUVA      CLCRJMX 900</v>
          </cell>
          <cell r="C5284" t="str">
            <v>CLCRJMX 900</v>
          </cell>
          <cell r="D5284">
            <v>1528.43</v>
          </cell>
          <cell r="E5284">
            <v>0</v>
          </cell>
          <cell r="F5284" t="str">
            <v>PEÇ</v>
          </cell>
          <cell r="H5284">
            <v>900</v>
          </cell>
        </row>
        <row r="5285">
          <cell r="A5285">
            <v>305357</v>
          </cell>
          <cell r="B5285" t="str">
            <v>LUVA      CLJGS 800</v>
          </cell>
          <cell r="C5285" t="str">
            <v>CLJGS 800</v>
          </cell>
          <cell r="D5285">
            <v>1416.57</v>
          </cell>
          <cell r="E5285">
            <v>0</v>
          </cell>
          <cell r="F5285" t="str">
            <v>PEÇ</v>
          </cell>
          <cell r="H5285">
            <v>800</v>
          </cell>
        </row>
        <row r="5286">
          <cell r="A5286">
            <v>305358</v>
          </cell>
          <cell r="B5286" t="str">
            <v>LUVA      CLJGSX 1200</v>
          </cell>
          <cell r="C5286" t="str">
            <v>CLJGSX 1200</v>
          </cell>
          <cell r="D5286">
            <v>1952.01</v>
          </cell>
          <cell r="E5286">
            <v>0</v>
          </cell>
          <cell r="F5286" t="str">
            <v>PEÇ</v>
          </cell>
          <cell r="H5286">
            <v>1200</v>
          </cell>
        </row>
        <row r="5287">
          <cell r="A5287">
            <v>305359</v>
          </cell>
          <cell r="B5287" t="str">
            <v>LUVA      CLJGS 1200</v>
          </cell>
          <cell r="C5287" t="str">
            <v>CLJGS 1200</v>
          </cell>
          <cell r="D5287">
            <v>1927.03</v>
          </cell>
          <cell r="E5287">
            <v>0</v>
          </cell>
          <cell r="F5287" t="str">
            <v>PEÇ</v>
          </cell>
          <cell r="H5287">
            <v>1200</v>
          </cell>
        </row>
        <row r="5288">
          <cell r="A5288">
            <v>305360</v>
          </cell>
          <cell r="B5288" t="str">
            <v>LUVA      CLJE 100</v>
          </cell>
          <cell r="C5288" t="str">
            <v>CLJE 100</v>
          </cell>
          <cell r="D5288">
            <v>35.6</v>
          </cell>
          <cell r="E5288">
            <v>55.71</v>
          </cell>
          <cell r="F5288" t="str">
            <v>PEÇ</v>
          </cell>
          <cell r="H5288">
            <v>100</v>
          </cell>
        </row>
        <row r="5289">
          <cell r="A5289">
            <v>305361</v>
          </cell>
          <cell r="B5289" t="str">
            <v>LUVA CLJGSXP 150</v>
          </cell>
          <cell r="C5289" t="str">
            <v>CLJGSXP 150</v>
          </cell>
          <cell r="D5289">
            <v>69.86</v>
          </cell>
          <cell r="E5289">
            <v>0</v>
          </cell>
          <cell r="F5289" t="str">
            <v>PEÇ</v>
          </cell>
          <cell r="H5289">
            <v>150</v>
          </cell>
        </row>
        <row r="5290">
          <cell r="A5290">
            <v>305362</v>
          </cell>
          <cell r="B5290" t="str">
            <v>LUVA      CLJGS 150</v>
          </cell>
          <cell r="C5290" t="str">
            <v>CLJGS 150</v>
          </cell>
          <cell r="D5290">
            <v>56.73</v>
          </cell>
          <cell r="E5290">
            <v>86.41</v>
          </cell>
          <cell r="F5290" t="str">
            <v>PEÇ</v>
          </cell>
          <cell r="H5290">
            <v>150</v>
          </cell>
        </row>
        <row r="5291">
          <cell r="A5291">
            <v>305363</v>
          </cell>
          <cell r="B5291" t="str">
            <v>LUVA      CLJE 150</v>
          </cell>
          <cell r="C5291" t="str">
            <v>CLJE 150</v>
          </cell>
          <cell r="D5291">
            <v>44.09</v>
          </cell>
          <cell r="E5291">
            <v>68.45</v>
          </cell>
          <cell r="F5291" t="str">
            <v>PEÇ</v>
          </cell>
          <cell r="H5291">
            <v>150</v>
          </cell>
        </row>
        <row r="5292">
          <cell r="A5292">
            <v>305364</v>
          </cell>
          <cell r="B5292" t="str">
            <v>LUVA CLJGSXP 200</v>
          </cell>
          <cell r="C5292" t="str">
            <v>CLJGSXP 200</v>
          </cell>
          <cell r="D5292">
            <v>93.52</v>
          </cell>
          <cell r="E5292">
            <v>0</v>
          </cell>
          <cell r="F5292" t="str">
            <v>PEÇ</v>
          </cell>
          <cell r="H5292">
            <v>200</v>
          </cell>
        </row>
        <row r="5293">
          <cell r="A5293">
            <v>305365</v>
          </cell>
          <cell r="B5293" t="str">
            <v>LUVA      CLJGS 200</v>
          </cell>
          <cell r="C5293" t="str">
            <v>CLJGS 200</v>
          </cell>
          <cell r="D5293">
            <v>74.84</v>
          </cell>
          <cell r="E5293">
            <v>176.7</v>
          </cell>
          <cell r="F5293" t="str">
            <v>PEÇ</v>
          </cell>
          <cell r="H5293">
            <v>200</v>
          </cell>
        </row>
        <row r="5294">
          <cell r="A5294">
            <v>305366</v>
          </cell>
          <cell r="B5294" t="str">
            <v>LUVA      CLJE 200</v>
          </cell>
          <cell r="C5294" t="str">
            <v>CLJE 200</v>
          </cell>
          <cell r="D5294">
            <v>65.36</v>
          </cell>
          <cell r="E5294">
            <v>100.73</v>
          </cell>
          <cell r="F5294" t="str">
            <v>PEÇ</v>
          </cell>
          <cell r="H5294">
            <v>200</v>
          </cell>
        </row>
        <row r="5295">
          <cell r="A5295">
            <v>305367</v>
          </cell>
          <cell r="B5295" t="str">
            <v>LUVA CLJGSXP 250</v>
          </cell>
          <cell r="C5295" t="str">
            <v>CLJGSXP 250</v>
          </cell>
          <cell r="D5295">
            <v>120.09</v>
          </cell>
          <cell r="E5295">
            <v>0</v>
          </cell>
          <cell r="F5295" t="str">
            <v>PEÇ</v>
          </cell>
          <cell r="H5295">
            <v>250</v>
          </cell>
        </row>
        <row r="5296">
          <cell r="A5296">
            <v>305368</v>
          </cell>
          <cell r="B5296" t="str">
            <v>LUVA      CLJGS 250</v>
          </cell>
          <cell r="C5296" t="str">
            <v>CLJGS 250</v>
          </cell>
          <cell r="D5296">
            <v>96.75</v>
          </cell>
          <cell r="E5296">
            <v>225.21</v>
          </cell>
          <cell r="F5296" t="str">
            <v>PEÇ</v>
          </cell>
          <cell r="H5296">
            <v>250</v>
          </cell>
        </row>
        <row r="5297">
          <cell r="A5297">
            <v>305369</v>
          </cell>
          <cell r="B5297" t="str">
            <v>LUVA      CLJE 250</v>
          </cell>
          <cell r="C5297" t="str">
            <v>CLJE 250</v>
          </cell>
          <cell r="D5297">
            <v>81.349999999999994</v>
          </cell>
          <cell r="E5297">
            <v>131.35</v>
          </cell>
          <cell r="F5297" t="str">
            <v>PEÇ</v>
          </cell>
          <cell r="H5297">
            <v>250</v>
          </cell>
        </row>
        <row r="5298">
          <cell r="A5298">
            <v>305371</v>
          </cell>
          <cell r="B5298" t="str">
            <v>LUVA      CLJEDI 75 98</v>
          </cell>
          <cell r="C5298" t="str">
            <v>CLJEDI 75 98</v>
          </cell>
          <cell r="D5298">
            <v>19.239999999999998</v>
          </cell>
          <cell r="E5298">
            <v>0.01</v>
          </cell>
          <cell r="F5298" t="str">
            <v>PEÇ</v>
          </cell>
          <cell r="H5298">
            <v>75</v>
          </cell>
          <cell r="I5298">
            <v>98</v>
          </cell>
        </row>
        <row r="5299">
          <cell r="A5299">
            <v>305372</v>
          </cell>
          <cell r="B5299" t="str">
            <v>LUVA      CLJE 300</v>
          </cell>
          <cell r="C5299" t="str">
            <v>CLJE 300</v>
          </cell>
          <cell r="D5299">
            <v>102.17</v>
          </cell>
          <cell r="E5299">
            <v>165.03</v>
          </cell>
          <cell r="F5299" t="str">
            <v>PEÇ</v>
          </cell>
          <cell r="H5299">
            <v>300</v>
          </cell>
        </row>
        <row r="5300">
          <cell r="A5300">
            <v>305373</v>
          </cell>
          <cell r="B5300" t="str">
            <v>LUVA      CLJEDI 350 384,5</v>
          </cell>
          <cell r="C5300" t="str">
            <v>CLJEDI 350 384,5</v>
          </cell>
          <cell r="D5300">
            <v>169.44</v>
          </cell>
          <cell r="E5300">
            <v>0.01</v>
          </cell>
          <cell r="F5300" t="str">
            <v>PEÇ</v>
          </cell>
          <cell r="H5300">
            <v>350</v>
          </cell>
          <cell r="I5300">
            <v>384.5</v>
          </cell>
        </row>
        <row r="5301">
          <cell r="A5301">
            <v>305374</v>
          </cell>
          <cell r="B5301" t="str">
            <v>LUVA      CLJE 350</v>
          </cell>
          <cell r="C5301" t="str">
            <v>CLJE 350</v>
          </cell>
          <cell r="D5301">
            <v>242.06</v>
          </cell>
          <cell r="E5301">
            <v>0.01</v>
          </cell>
          <cell r="F5301" t="str">
            <v>PEÇ</v>
          </cell>
          <cell r="H5301">
            <v>350</v>
          </cell>
        </row>
        <row r="5302">
          <cell r="A5302">
            <v>305375</v>
          </cell>
          <cell r="B5302" t="str">
            <v>LUVA      CLJGS 400</v>
          </cell>
          <cell r="C5302" t="str">
            <v>CLJGS 400</v>
          </cell>
          <cell r="D5302">
            <v>219.27</v>
          </cell>
          <cell r="E5302">
            <v>0</v>
          </cell>
          <cell r="F5302" t="str">
            <v>PEÇ</v>
          </cell>
          <cell r="H5302">
            <v>400</v>
          </cell>
        </row>
        <row r="5303">
          <cell r="A5303">
            <v>305376</v>
          </cell>
          <cell r="B5303" t="str">
            <v>LUVA      CLJE 50</v>
          </cell>
          <cell r="C5303" t="str">
            <v>CLJE 50</v>
          </cell>
          <cell r="D5303">
            <v>15.64</v>
          </cell>
          <cell r="E5303">
            <v>0.01</v>
          </cell>
          <cell r="F5303" t="str">
            <v>PEÇ</v>
          </cell>
          <cell r="H5303">
            <v>50</v>
          </cell>
        </row>
        <row r="5304">
          <cell r="A5304">
            <v>305377</v>
          </cell>
          <cell r="B5304" t="str">
            <v>LUVA      CLJGS 500</v>
          </cell>
          <cell r="C5304" t="str">
            <v>CLJGS 500</v>
          </cell>
          <cell r="D5304">
            <v>304.91000000000003</v>
          </cell>
          <cell r="E5304">
            <v>0</v>
          </cell>
          <cell r="F5304" t="str">
            <v>PEÇ</v>
          </cell>
          <cell r="H5304">
            <v>500</v>
          </cell>
        </row>
        <row r="5305">
          <cell r="A5305">
            <v>305378</v>
          </cell>
          <cell r="B5305" t="str">
            <v>LUVA      CLJGS 600</v>
          </cell>
          <cell r="C5305" t="str">
            <v>CLJGS 600</v>
          </cell>
          <cell r="D5305">
            <v>779.69</v>
          </cell>
          <cell r="E5305">
            <v>1174.97</v>
          </cell>
          <cell r="F5305" t="str">
            <v>PEÇ</v>
          </cell>
          <cell r="H5305">
            <v>600</v>
          </cell>
        </row>
        <row r="5306">
          <cell r="A5306">
            <v>305379</v>
          </cell>
          <cell r="B5306" t="str">
            <v>LUVA CLJGSXP 80</v>
          </cell>
          <cell r="C5306" t="str">
            <v>CLJGSXP 80</v>
          </cell>
          <cell r="D5306">
            <v>41.81</v>
          </cell>
          <cell r="E5306">
            <v>0</v>
          </cell>
          <cell r="F5306" t="str">
            <v>PEÇ</v>
          </cell>
          <cell r="H5306">
            <v>80</v>
          </cell>
        </row>
        <row r="5307">
          <cell r="A5307">
            <v>305380</v>
          </cell>
          <cell r="B5307" t="str">
            <v>LUVA      CLJGS 80</v>
          </cell>
          <cell r="C5307" t="str">
            <v>CLJGS 80</v>
          </cell>
          <cell r="D5307">
            <v>32.61</v>
          </cell>
          <cell r="E5307">
            <v>50.77</v>
          </cell>
          <cell r="F5307" t="str">
            <v>PEÇ</v>
          </cell>
          <cell r="H5307">
            <v>80</v>
          </cell>
        </row>
        <row r="5308">
          <cell r="A5308">
            <v>305381</v>
          </cell>
          <cell r="B5308" t="str">
            <v>LUVA      CLJE 75</v>
          </cell>
          <cell r="C5308" t="str">
            <v>CLJE 75</v>
          </cell>
          <cell r="D5308">
            <v>25.57</v>
          </cell>
          <cell r="E5308">
            <v>0.01</v>
          </cell>
          <cell r="F5308" t="str">
            <v>PEÇ</v>
          </cell>
          <cell r="H5308">
            <v>75</v>
          </cell>
        </row>
        <row r="5309">
          <cell r="A5309">
            <v>305382</v>
          </cell>
          <cell r="B5309" t="str">
            <v>C/FLANGE  CFJMDI 75 100</v>
          </cell>
          <cell r="C5309" t="str">
            <v>CFJMDI 75 100</v>
          </cell>
          <cell r="D5309">
            <v>7.32</v>
          </cell>
          <cell r="E5309">
            <v>18.78</v>
          </cell>
          <cell r="F5309" t="str">
            <v>PEÇ</v>
          </cell>
          <cell r="H5309">
            <v>75</v>
          </cell>
          <cell r="I5309">
            <v>100</v>
          </cell>
        </row>
        <row r="5310">
          <cell r="A5310">
            <v>305383</v>
          </cell>
          <cell r="B5310" t="str">
            <v>C/FLANGE  CFJMDI 150 178</v>
          </cell>
          <cell r="C5310" t="str">
            <v>CFJMDI 150 178</v>
          </cell>
          <cell r="D5310">
            <v>16.72</v>
          </cell>
          <cell r="E5310">
            <v>56.41</v>
          </cell>
          <cell r="F5310" t="str">
            <v>PEÇ</v>
          </cell>
          <cell r="H5310">
            <v>150</v>
          </cell>
          <cell r="I5310">
            <v>178</v>
          </cell>
        </row>
        <row r="5311">
          <cell r="A5311">
            <v>305384</v>
          </cell>
          <cell r="B5311" t="str">
            <v>C/FLANGE  CFJMDI 200 230</v>
          </cell>
          <cell r="C5311" t="str">
            <v>CFJMDI 200 230</v>
          </cell>
          <cell r="D5311">
            <v>23.57</v>
          </cell>
          <cell r="E5311">
            <v>84.58</v>
          </cell>
          <cell r="F5311" t="str">
            <v>PEÇ</v>
          </cell>
          <cell r="H5311">
            <v>200</v>
          </cell>
          <cell r="I5311">
            <v>230</v>
          </cell>
        </row>
        <row r="5312">
          <cell r="A5312">
            <v>305385</v>
          </cell>
          <cell r="B5312" t="str">
            <v>C/FLANGE  CFJMDI 250 282</v>
          </cell>
          <cell r="C5312" t="str">
            <v>CFJMDI 250 282</v>
          </cell>
          <cell r="D5312">
            <v>32.42</v>
          </cell>
          <cell r="E5312">
            <v>103.41</v>
          </cell>
          <cell r="F5312" t="str">
            <v>PEÇ</v>
          </cell>
          <cell r="H5312">
            <v>250</v>
          </cell>
          <cell r="I5312">
            <v>282</v>
          </cell>
        </row>
        <row r="5313">
          <cell r="A5313">
            <v>305386</v>
          </cell>
          <cell r="B5313" t="str">
            <v>REDUCAO   CRPBJE 80 75</v>
          </cell>
          <cell r="C5313" t="str">
            <v>CRPBJE 80 75</v>
          </cell>
          <cell r="D5313">
            <v>20.16</v>
          </cell>
          <cell r="E5313">
            <v>0.01</v>
          </cell>
          <cell r="F5313" t="str">
            <v>PEÇ</v>
          </cell>
          <cell r="H5313">
            <v>80</v>
          </cell>
          <cell r="I5313">
            <v>75</v>
          </cell>
        </row>
        <row r="5314">
          <cell r="A5314">
            <v>305393</v>
          </cell>
          <cell r="B5314" t="str">
            <v>REDUCAO   CRPBJGS 300 250</v>
          </cell>
          <cell r="C5314" t="str">
            <v>CRPBJGS 300 250</v>
          </cell>
          <cell r="D5314">
            <v>93.71</v>
          </cell>
          <cell r="E5314">
            <v>0</v>
          </cell>
          <cell r="F5314" t="str">
            <v>PEÇ</v>
          </cell>
          <cell r="H5314">
            <v>300</v>
          </cell>
          <cell r="I5314">
            <v>250</v>
          </cell>
        </row>
        <row r="5315">
          <cell r="A5315">
            <v>305394</v>
          </cell>
          <cell r="B5315" t="str">
            <v>REDUCAO   CRPBJGSX 600 500</v>
          </cell>
          <cell r="C5315" t="str">
            <v>CRPBJGSX 600 500</v>
          </cell>
          <cell r="D5315">
            <v>781.24</v>
          </cell>
          <cell r="E5315">
            <v>0</v>
          </cell>
          <cell r="F5315" t="str">
            <v>PEÇ</v>
          </cell>
          <cell r="H5315">
            <v>600</v>
          </cell>
          <cell r="I5315">
            <v>500</v>
          </cell>
        </row>
        <row r="5316">
          <cell r="A5316">
            <v>305395</v>
          </cell>
          <cell r="B5316" t="str">
            <v>REDUCAO   CRPBJGS 150 100</v>
          </cell>
          <cell r="C5316" t="str">
            <v>CRPBJGS 150 100</v>
          </cell>
          <cell r="D5316">
            <v>41.89</v>
          </cell>
          <cell r="E5316">
            <v>166.94</v>
          </cell>
          <cell r="F5316" t="str">
            <v>PEÇ</v>
          </cell>
          <cell r="H5316">
            <v>150</v>
          </cell>
          <cell r="I5316">
            <v>100</v>
          </cell>
        </row>
        <row r="5317">
          <cell r="A5317">
            <v>305396</v>
          </cell>
          <cell r="B5317" t="str">
            <v>REDUCAO CRPBJGSXP 100 80</v>
          </cell>
          <cell r="C5317" t="str">
            <v>CRPBJGSXP 100 80</v>
          </cell>
          <cell r="D5317">
            <v>31.01</v>
          </cell>
          <cell r="E5317">
            <v>0</v>
          </cell>
          <cell r="F5317" t="str">
            <v>PEÇ</v>
          </cell>
          <cell r="H5317">
            <v>100</v>
          </cell>
          <cell r="I5317">
            <v>80</v>
          </cell>
        </row>
        <row r="5318">
          <cell r="A5318">
            <v>305397</v>
          </cell>
          <cell r="B5318" t="str">
            <v>REDUCAO   CRPBJGS 100 80</v>
          </cell>
          <cell r="C5318" t="str">
            <v>CRPBJGS 100 80</v>
          </cell>
          <cell r="D5318">
            <v>23.64</v>
          </cell>
          <cell r="E5318">
            <v>0</v>
          </cell>
          <cell r="F5318" t="str">
            <v>PEÇ</v>
          </cell>
          <cell r="H5318">
            <v>100</v>
          </cell>
          <cell r="I5318">
            <v>80</v>
          </cell>
        </row>
        <row r="5319">
          <cell r="A5319">
            <v>305398</v>
          </cell>
          <cell r="B5319" t="str">
            <v>REDUCAO   CRPBJGS 200 150</v>
          </cell>
          <cell r="C5319" t="str">
            <v>CRPBJGS 200 150</v>
          </cell>
          <cell r="D5319">
            <v>51.92</v>
          </cell>
          <cell r="E5319">
            <v>85.84</v>
          </cell>
          <cell r="F5319" t="str">
            <v>PEÇ</v>
          </cell>
          <cell r="H5319">
            <v>200</v>
          </cell>
          <cell r="I5319">
            <v>150</v>
          </cell>
        </row>
        <row r="5320">
          <cell r="A5320">
            <v>305399</v>
          </cell>
          <cell r="B5320" t="str">
            <v>REDUCAO CRPBJGSXP 200 100</v>
          </cell>
          <cell r="C5320" t="str">
            <v>CRPBJGSXP 200 100</v>
          </cell>
          <cell r="D5320">
            <v>55.38</v>
          </cell>
          <cell r="E5320">
            <v>0</v>
          </cell>
          <cell r="F5320" t="str">
            <v>PEÇ</v>
          </cell>
          <cell r="H5320">
            <v>200</v>
          </cell>
          <cell r="I5320">
            <v>100</v>
          </cell>
        </row>
        <row r="5321">
          <cell r="A5321">
            <v>305400</v>
          </cell>
          <cell r="B5321" t="str">
            <v>REDUCAO   CRPBJGS 200 100</v>
          </cell>
          <cell r="C5321" t="str">
            <v>CRPBJGS 200 100</v>
          </cell>
          <cell r="D5321">
            <v>45.79</v>
          </cell>
          <cell r="E5321">
            <v>179.5</v>
          </cell>
          <cell r="F5321" t="str">
            <v>PEÇ</v>
          </cell>
          <cell r="H5321">
            <v>200</v>
          </cell>
          <cell r="I5321">
            <v>100</v>
          </cell>
        </row>
        <row r="5322">
          <cell r="A5322">
            <v>305401</v>
          </cell>
          <cell r="B5322" t="str">
            <v>REDUCAO CRPBJGSXP 150 100</v>
          </cell>
          <cell r="C5322" t="str">
            <v>CRPBJGSXP 150 100</v>
          </cell>
          <cell r="D5322">
            <v>51.88</v>
          </cell>
          <cell r="E5322">
            <v>0</v>
          </cell>
          <cell r="F5322" t="str">
            <v>PEÇ</v>
          </cell>
          <cell r="H5322">
            <v>150</v>
          </cell>
          <cell r="I5322">
            <v>100</v>
          </cell>
        </row>
        <row r="5323">
          <cell r="A5323">
            <v>305402</v>
          </cell>
          <cell r="B5323" t="str">
            <v>REDUCAO   CRPBJGS 150 80</v>
          </cell>
          <cell r="C5323" t="str">
            <v>CRPBJGS 150 80</v>
          </cell>
          <cell r="D5323">
            <v>38.909999999999997</v>
          </cell>
          <cell r="E5323">
            <v>0</v>
          </cell>
          <cell r="F5323" t="str">
            <v>PEÇ</v>
          </cell>
          <cell r="H5323">
            <v>150</v>
          </cell>
          <cell r="I5323">
            <v>80</v>
          </cell>
        </row>
        <row r="5324">
          <cell r="A5324">
            <v>305403</v>
          </cell>
          <cell r="B5324" t="str">
            <v>REDUCAO CRPBJGSXP 250 150</v>
          </cell>
          <cell r="C5324" t="str">
            <v>CRPBJGSXP 250 150</v>
          </cell>
          <cell r="D5324">
            <v>68.430000000000007</v>
          </cell>
          <cell r="E5324">
            <v>148.71</v>
          </cell>
          <cell r="F5324" t="str">
            <v>PEÇ</v>
          </cell>
          <cell r="H5324">
            <v>250</v>
          </cell>
          <cell r="I5324">
            <v>150</v>
          </cell>
        </row>
        <row r="5325">
          <cell r="A5325">
            <v>305404</v>
          </cell>
          <cell r="B5325" t="str">
            <v>REDUCAO   CRPBJGS 250 150</v>
          </cell>
          <cell r="C5325" t="str">
            <v>CRPBJGS 250 150</v>
          </cell>
          <cell r="D5325">
            <v>67.81</v>
          </cell>
          <cell r="E5325">
            <v>327.62</v>
          </cell>
          <cell r="F5325" t="str">
            <v>PEÇ</v>
          </cell>
          <cell r="H5325">
            <v>250</v>
          </cell>
          <cell r="I5325">
            <v>150</v>
          </cell>
        </row>
        <row r="5326">
          <cell r="A5326">
            <v>305405</v>
          </cell>
          <cell r="B5326" t="str">
            <v>REDUCAO CRPBJGSXP 200 150</v>
          </cell>
          <cell r="C5326" t="str">
            <v>CRPBJGSXP 200 150</v>
          </cell>
          <cell r="D5326">
            <v>65.11</v>
          </cell>
          <cell r="E5326">
            <v>0</v>
          </cell>
          <cell r="F5326" t="str">
            <v>PEÇ</v>
          </cell>
          <cell r="H5326">
            <v>200</v>
          </cell>
          <cell r="I5326">
            <v>150</v>
          </cell>
        </row>
        <row r="5327">
          <cell r="A5327">
            <v>305406</v>
          </cell>
          <cell r="B5327" t="str">
            <v>REDUCAO   CRPBJGS 200 80</v>
          </cell>
          <cell r="C5327" t="str">
            <v>CRPBJGS 200 80</v>
          </cell>
          <cell r="D5327">
            <v>115.88</v>
          </cell>
          <cell r="E5327">
            <v>0</v>
          </cell>
          <cell r="F5327" t="str">
            <v>PEÇ</v>
          </cell>
          <cell r="H5327">
            <v>200</v>
          </cell>
          <cell r="I5327">
            <v>80</v>
          </cell>
        </row>
        <row r="5328">
          <cell r="A5328">
            <v>305407</v>
          </cell>
          <cell r="B5328" t="str">
            <v>REDUCAO   CRPBJGSXP 300 200</v>
          </cell>
          <cell r="C5328" t="str">
            <v>CRPBJGSXP 300 200</v>
          </cell>
          <cell r="D5328">
            <v>115.78</v>
          </cell>
          <cell r="E5328">
            <v>0</v>
          </cell>
          <cell r="F5328" t="str">
            <v>PEÇ</v>
          </cell>
          <cell r="H5328">
            <v>300</v>
          </cell>
          <cell r="I5328">
            <v>200</v>
          </cell>
        </row>
        <row r="5329">
          <cell r="A5329">
            <v>305408</v>
          </cell>
          <cell r="B5329" t="str">
            <v>REDUCAO   CRPBJGS 300 200</v>
          </cell>
          <cell r="C5329" t="str">
            <v>CRPBJGS 300 200</v>
          </cell>
          <cell r="D5329">
            <v>89.27</v>
          </cell>
          <cell r="E5329">
            <v>175.46</v>
          </cell>
          <cell r="F5329" t="str">
            <v>PEÇ</v>
          </cell>
          <cell r="H5329">
            <v>300</v>
          </cell>
          <cell r="I5329">
            <v>200</v>
          </cell>
        </row>
        <row r="5330">
          <cell r="A5330">
            <v>305409</v>
          </cell>
          <cell r="B5330" t="str">
            <v>REDUCAO CRPBJGSXP 300 150</v>
          </cell>
          <cell r="C5330" t="str">
            <v>CRPBJGSXP 300 150</v>
          </cell>
          <cell r="D5330">
            <v>117.06</v>
          </cell>
          <cell r="E5330">
            <v>0</v>
          </cell>
          <cell r="F5330" t="str">
            <v>PEÇ</v>
          </cell>
          <cell r="H5330">
            <v>300</v>
          </cell>
          <cell r="I5330">
            <v>150</v>
          </cell>
        </row>
        <row r="5331">
          <cell r="A5331">
            <v>305410</v>
          </cell>
          <cell r="B5331" t="str">
            <v>REDUCAO   CRPBJGS 300 150</v>
          </cell>
          <cell r="C5331" t="str">
            <v>CRPBJGS 300 150</v>
          </cell>
          <cell r="D5331">
            <v>90.23</v>
          </cell>
          <cell r="E5331">
            <v>319.01</v>
          </cell>
          <cell r="F5331" t="str">
            <v>PEÇ</v>
          </cell>
          <cell r="H5331">
            <v>300</v>
          </cell>
          <cell r="I5331">
            <v>150</v>
          </cell>
        </row>
        <row r="5332">
          <cell r="A5332">
            <v>305411</v>
          </cell>
          <cell r="B5332" t="str">
            <v>C/FLANGE  CFJMDI 300 340</v>
          </cell>
          <cell r="C5332" t="str">
            <v>CFJMDI 300 340</v>
          </cell>
          <cell r="D5332">
            <v>33.58</v>
          </cell>
          <cell r="E5332">
            <v>209.28</v>
          </cell>
          <cell r="F5332" t="str">
            <v>PEÇ</v>
          </cell>
          <cell r="H5332">
            <v>300</v>
          </cell>
          <cell r="I5332">
            <v>340</v>
          </cell>
        </row>
        <row r="5333">
          <cell r="A5333">
            <v>305412</v>
          </cell>
          <cell r="B5333" t="str">
            <v>C/FLANGE  CFJMDI 300 335</v>
          </cell>
          <cell r="C5333" t="str">
            <v>CFJMDI 300 335</v>
          </cell>
          <cell r="D5333">
            <v>41.98</v>
          </cell>
          <cell r="E5333">
            <v>131.6</v>
          </cell>
          <cell r="F5333" t="str">
            <v>PEÇ</v>
          </cell>
          <cell r="H5333">
            <v>300</v>
          </cell>
          <cell r="I5333">
            <v>335</v>
          </cell>
        </row>
        <row r="5334">
          <cell r="A5334">
            <v>305428</v>
          </cell>
          <cell r="B5334" t="str">
            <v>C/FLANGE  CFJGI 500</v>
          </cell>
          <cell r="C5334" t="str">
            <v>CFJGI 500</v>
          </cell>
          <cell r="D5334">
            <v>88.84</v>
          </cell>
          <cell r="E5334">
            <v>255.12</v>
          </cell>
          <cell r="F5334" t="str">
            <v>PEÇ</v>
          </cell>
          <cell r="H5334">
            <v>500</v>
          </cell>
        </row>
        <row r="5335">
          <cell r="A5335">
            <v>305429</v>
          </cell>
          <cell r="B5335" t="str">
            <v>C/FLANGE  CFJGI 600</v>
          </cell>
          <cell r="C5335" t="str">
            <v>CFJGI 600</v>
          </cell>
          <cell r="D5335">
            <v>105.87</v>
          </cell>
          <cell r="E5335">
            <v>392.88</v>
          </cell>
          <cell r="F5335" t="str">
            <v>PEÇ</v>
          </cell>
          <cell r="H5335">
            <v>600</v>
          </cell>
        </row>
        <row r="5336">
          <cell r="A5336">
            <v>305430</v>
          </cell>
          <cell r="B5336" t="str">
            <v>C/FLANGE  CFJTP 1200</v>
          </cell>
          <cell r="C5336" t="str">
            <v>CFJTP 1200</v>
          </cell>
          <cell r="D5336">
            <v>910.48</v>
          </cell>
          <cell r="E5336">
            <v>1742.09</v>
          </cell>
          <cell r="F5336" t="str">
            <v>PEÇ</v>
          </cell>
          <cell r="H5336">
            <v>1200</v>
          </cell>
        </row>
        <row r="5337">
          <cell r="A5337">
            <v>305431</v>
          </cell>
          <cell r="B5337" t="str">
            <v>C/FLANGE  CFJTP 300</v>
          </cell>
          <cell r="C5337" t="str">
            <v>CFJTP 300</v>
          </cell>
          <cell r="D5337">
            <v>121.77</v>
          </cell>
          <cell r="E5337">
            <v>259.49</v>
          </cell>
          <cell r="F5337" t="str">
            <v>PEÇ</v>
          </cell>
          <cell r="H5337">
            <v>300</v>
          </cell>
        </row>
        <row r="5338">
          <cell r="A5338">
            <v>305432</v>
          </cell>
          <cell r="B5338" t="str">
            <v>C/FLANGE  CFJTP 350</v>
          </cell>
          <cell r="C5338" t="str">
            <v>CFJTP 350</v>
          </cell>
          <cell r="D5338">
            <v>134.5</v>
          </cell>
          <cell r="E5338">
            <v>264.98</v>
          </cell>
          <cell r="F5338" t="str">
            <v>PEÇ</v>
          </cell>
          <cell r="H5338">
            <v>350</v>
          </cell>
        </row>
        <row r="5339">
          <cell r="A5339">
            <v>305433</v>
          </cell>
          <cell r="B5339" t="str">
            <v>C/FLANGE  CFJTP 400</v>
          </cell>
          <cell r="C5339" t="str">
            <v>CFJTP 400</v>
          </cell>
          <cell r="D5339">
            <v>151.72</v>
          </cell>
          <cell r="E5339">
            <v>330.07</v>
          </cell>
          <cell r="F5339" t="str">
            <v>PEÇ</v>
          </cell>
          <cell r="H5339">
            <v>400</v>
          </cell>
        </row>
        <row r="5340">
          <cell r="A5340">
            <v>305434</v>
          </cell>
          <cell r="B5340" t="str">
            <v>C/FLANGE  CFJTP 500</v>
          </cell>
          <cell r="C5340" t="str">
            <v>CFJTP 500</v>
          </cell>
          <cell r="D5340">
            <v>209.83</v>
          </cell>
          <cell r="E5340">
            <v>528.11</v>
          </cell>
          <cell r="F5340" t="str">
            <v>PEÇ</v>
          </cell>
          <cell r="H5340">
            <v>500</v>
          </cell>
        </row>
        <row r="5341">
          <cell r="A5341">
            <v>305435</v>
          </cell>
          <cell r="B5341" t="str">
            <v>C/FLANGE  CFJTP 600</v>
          </cell>
          <cell r="C5341" t="str">
            <v>CFJTP 600</v>
          </cell>
          <cell r="D5341">
            <v>187.61</v>
          </cell>
          <cell r="E5341">
            <v>581.33000000000004</v>
          </cell>
          <cell r="F5341" t="str">
            <v>PEÇ</v>
          </cell>
          <cell r="H5341">
            <v>600</v>
          </cell>
        </row>
        <row r="5342">
          <cell r="A5342">
            <v>305436</v>
          </cell>
          <cell r="B5342" t="str">
            <v>C/FLANGE  CFJTT 1000</v>
          </cell>
          <cell r="C5342" t="str">
            <v>CFJTT 1000</v>
          </cell>
          <cell r="D5342">
            <v>1139.0899999999999</v>
          </cell>
          <cell r="E5342">
            <v>2923.43</v>
          </cell>
          <cell r="F5342" t="str">
            <v>PEÇ</v>
          </cell>
          <cell r="H5342">
            <v>1000</v>
          </cell>
        </row>
        <row r="5343">
          <cell r="A5343">
            <v>305437</v>
          </cell>
          <cell r="B5343" t="str">
            <v>C/FLANGE  CFJTT 1200</v>
          </cell>
          <cell r="C5343" t="str">
            <v>CFJTT 1200</v>
          </cell>
          <cell r="D5343">
            <v>1021.88</v>
          </cell>
          <cell r="E5343">
            <v>1812.51</v>
          </cell>
          <cell r="F5343" t="str">
            <v>PEÇ</v>
          </cell>
          <cell r="H5343">
            <v>1200</v>
          </cell>
        </row>
        <row r="5344">
          <cell r="A5344">
            <v>305438</v>
          </cell>
          <cell r="B5344" t="str">
            <v>C/FLANGE  CFJTT 300</v>
          </cell>
          <cell r="C5344" t="str">
            <v>CFJTT 300</v>
          </cell>
          <cell r="D5344">
            <v>118.92</v>
          </cell>
          <cell r="E5344">
            <v>321.85000000000002</v>
          </cell>
          <cell r="F5344" t="str">
            <v>PEÇ</v>
          </cell>
          <cell r="H5344">
            <v>300</v>
          </cell>
        </row>
        <row r="5345">
          <cell r="A5345">
            <v>305439</v>
          </cell>
          <cell r="B5345" t="str">
            <v>C/FLANGE  CFJTT 350</v>
          </cell>
          <cell r="C5345" t="str">
            <v>CFJTT 350</v>
          </cell>
          <cell r="D5345">
            <v>127.88</v>
          </cell>
          <cell r="E5345">
            <v>268.58999999999997</v>
          </cell>
          <cell r="F5345" t="str">
            <v>PEÇ</v>
          </cell>
          <cell r="H5345">
            <v>350</v>
          </cell>
        </row>
        <row r="5346">
          <cell r="A5346">
            <v>305440</v>
          </cell>
          <cell r="B5346" t="str">
            <v>C/FLANGE  CFJTT 400</v>
          </cell>
          <cell r="C5346" t="str">
            <v>CFJTT 400</v>
          </cell>
          <cell r="D5346">
            <v>145.30000000000001</v>
          </cell>
          <cell r="E5346">
            <v>329.66</v>
          </cell>
          <cell r="F5346" t="str">
            <v>PEÇ</v>
          </cell>
          <cell r="H5346">
            <v>400</v>
          </cell>
        </row>
        <row r="5347">
          <cell r="A5347">
            <v>305441</v>
          </cell>
          <cell r="B5347" t="str">
            <v>C/FLANGE  CFJTT 500</v>
          </cell>
          <cell r="C5347" t="str">
            <v>CFJTT 500</v>
          </cell>
          <cell r="D5347">
            <v>199.59</v>
          </cell>
          <cell r="E5347">
            <v>461.4</v>
          </cell>
          <cell r="F5347" t="str">
            <v>PEÇ</v>
          </cell>
          <cell r="H5347">
            <v>500</v>
          </cell>
        </row>
        <row r="5348">
          <cell r="A5348">
            <v>305442</v>
          </cell>
          <cell r="B5348" t="str">
            <v>C/FLANGE  CFJTT 600</v>
          </cell>
          <cell r="C5348" t="str">
            <v>CFJTT 600</v>
          </cell>
          <cell r="D5348">
            <v>226.58</v>
          </cell>
          <cell r="E5348">
            <v>8.6</v>
          </cell>
          <cell r="F5348" t="str">
            <v>PEÇ</v>
          </cell>
          <cell r="H5348">
            <v>600</v>
          </cell>
        </row>
        <row r="5349">
          <cell r="A5349">
            <v>305443</v>
          </cell>
          <cell r="B5349" t="str">
            <v>C/FLANGE  CFJTT 700</v>
          </cell>
          <cell r="C5349" t="str">
            <v>CFJTT 700</v>
          </cell>
          <cell r="D5349">
            <v>762.06</v>
          </cell>
          <cell r="E5349">
            <v>1442.18</v>
          </cell>
          <cell r="F5349" t="str">
            <v>PEÇ</v>
          </cell>
          <cell r="H5349">
            <v>700</v>
          </cell>
        </row>
        <row r="5350">
          <cell r="A5350">
            <v>305444</v>
          </cell>
          <cell r="B5350" t="str">
            <v>C/FLANGE  CFJTT 800</v>
          </cell>
          <cell r="C5350" t="str">
            <v>CFJTT 800</v>
          </cell>
          <cell r="D5350">
            <v>814.53</v>
          </cell>
          <cell r="E5350">
            <v>1613.01</v>
          </cell>
          <cell r="F5350" t="str">
            <v>PEÇ</v>
          </cell>
          <cell r="H5350">
            <v>800</v>
          </cell>
        </row>
        <row r="5351">
          <cell r="A5351">
            <v>305445</v>
          </cell>
          <cell r="B5351" t="str">
            <v>C/FLANGE  CFJTT 900</v>
          </cell>
          <cell r="C5351" t="str">
            <v>CFJTT 900</v>
          </cell>
          <cell r="D5351">
            <v>943.1</v>
          </cell>
          <cell r="E5351">
            <v>1709.51</v>
          </cell>
          <cell r="F5351" t="str">
            <v>PEÇ</v>
          </cell>
          <cell r="H5351">
            <v>900</v>
          </cell>
        </row>
        <row r="5352">
          <cell r="A5352">
            <v>305446</v>
          </cell>
          <cell r="B5352" t="str">
            <v>CURVA CP90FF10/16/25XP 80</v>
          </cell>
          <cell r="C5352" t="str">
            <v>CP90FF10/16/25XP 80</v>
          </cell>
          <cell r="D5352">
            <v>61.36</v>
          </cell>
          <cell r="E5352">
            <v>102.23</v>
          </cell>
          <cell r="F5352" t="str">
            <v>PEÇ</v>
          </cell>
          <cell r="G5352" t="str">
            <v>10/16/25</v>
          </cell>
          <cell r="H5352">
            <v>80</v>
          </cell>
        </row>
        <row r="5353">
          <cell r="A5353">
            <v>305447</v>
          </cell>
          <cell r="B5353" t="str">
            <v>CURVA CP90FF10/16/25 80</v>
          </cell>
          <cell r="C5353" t="str">
            <v>CP90FF10/16/25 80</v>
          </cell>
          <cell r="D5353">
            <v>48.98</v>
          </cell>
          <cell r="E5353">
            <v>88.9</v>
          </cell>
          <cell r="F5353" t="str">
            <v>PEÇ</v>
          </cell>
          <cell r="G5353" t="str">
            <v>10/16/25</v>
          </cell>
          <cell r="H5353">
            <v>80</v>
          </cell>
        </row>
        <row r="5354">
          <cell r="A5354">
            <v>305448</v>
          </cell>
          <cell r="B5354" t="str">
            <v>CURVA CP90FF10/16XP 100</v>
          </cell>
          <cell r="C5354" t="str">
            <v>CP90FF10/16XP 100</v>
          </cell>
          <cell r="D5354">
            <v>72.11</v>
          </cell>
          <cell r="E5354">
            <v>158.08000000000001</v>
          </cell>
          <cell r="F5354" t="str">
            <v>PEÇ</v>
          </cell>
          <cell r="G5354" t="str">
            <v>10/16</v>
          </cell>
          <cell r="H5354">
            <v>100</v>
          </cell>
        </row>
        <row r="5355">
          <cell r="A5355">
            <v>305449</v>
          </cell>
          <cell r="B5355" t="str">
            <v>CURVA CP90FF10/16 100</v>
          </cell>
          <cell r="C5355" t="str">
            <v>CP90FF10/16 100</v>
          </cell>
          <cell r="D5355">
            <v>59.42</v>
          </cell>
          <cell r="E5355">
            <v>137.46</v>
          </cell>
          <cell r="F5355" t="str">
            <v>PEÇ</v>
          </cell>
          <cell r="G5355" t="str">
            <v>10/16</v>
          </cell>
          <cell r="H5355">
            <v>100</v>
          </cell>
        </row>
        <row r="5356">
          <cell r="A5356">
            <v>305450</v>
          </cell>
          <cell r="B5356" t="str">
            <v>CURVA CP90FF25 100</v>
          </cell>
          <cell r="C5356" t="str">
            <v>CP90FF25 100</v>
          </cell>
          <cell r="D5356">
            <v>82.75</v>
          </cell>
          <cell r="E5356">
            <v>141.58000000000001</v>
          </cell>
          <cell r="F5356" t="str">
            <v>PEÇ</v>
          </cell>
          <cell r="G5356" t="str">
            <v>25</v>
          </cell>
          <cell r="H5356">
            <v>100</v>
          </cell>
        </row>
        <row r="5357">
          <cell r="A5357">
            <v>305451</v>
          </cell>
          <cell r="B5357" t="str">
            <v>CURVA CP90FF10/16XP 150</v>
          </cell>
          <cell r="C5357" t="str">
            <v>CP90FF10/16XP 150</v>
          </cell>
          <cell r="D5357">
            <v>109.89</v>
          </cell>
          <cell r="E5357">
            <v>205.54</v>
          </cell>
          <cell r="F5357" t="str">
            <v>PEÇ</v>
          </cell>
          <cell r="G5357" t="str">
            <v>10/16</v>
          </cell>
          <cell r="H5357">
            <v>150</v>
          </cell>
        </row>
        <row r="5358">
          <cell r="A5358">
            <v>305452</v>
          </cell>
          <cell r="B5358" t="str">
            <v>CURVA CP90FF10/16 150</v>
          </cell>
          <cell r="C5358" t="str">
            <v>CP90FF10/16 150</v>
          </cell>
          <cell r="D5358">
            <v>91.51</v>
          </cell>
          <cell r="E5358">
            <v>178.73</v>
          </cell>
          <cell r="F5358" t="str">
            <v>PEÇ</v>
          </cell>
          <cell r="G5358" t="str">
            <v>10/16</v>
          </cell>
          <cell r="H5358">
            <v>150</v>
          </cell>
        </row>
        <row r="5359">
          <cell r="A5359">
            <v>305453</v>
          </cell>
          <cell r="B5359" t="str">
            <v>CURVA CP90FF25 150</v>
          </cell>
          <cell r="C5359" t="str">
            <v>CP90FF25 150</v>
          </cell>
          <cell r="D5359">
            <v>107.66</v>
          </cell>
          <cell r="E5359">
            <v>184.1</v>
          </cell>
          <cell r="F5359" t="str">
            <v>PEÇ</v>
          </cell>
          <cell r="G5359" t="str">
            <v>25</v>
          </cell>
          <cell r="H5359">
            <v>150</v>
          </cell>
        </row>
        <row r="5360">
          <cell r="A5360">
            <v>305454</v>
          </cell>
          <cell r="B5360" t="str">
            <v>CURVA CP90FF10XP 200</v>
          </cell>
          <cell r="C5360" t="str">
            <v>CP90FF10XP 200</v>
          </cell>
          <cell r="D5360">
            <v>188.54</v>
          </cell>
          <cell r="E5360">
            <v>264.60000000000002</v>
          </cell>
          <cell r="F5360" t="str">
            <v>PEÇ</v>
          </cell>
          <cell r="G5360" t="str">
            <v>10</v>
          </cell>
          <cell r="H5360">
            <v>200</v>
          </cell>
        </row>
        <row r="5361">
          <cell r="A5361">
            <v>305455</v>
          </cell>
          <cell r="B5361" t="str">
            <v>CURVA CP90FF10 200</v>
          </cell>
          <cell r="C5361" t="str">
            <v>CP90FF10 200</v>
          </cell>
          <cell r="D5361">
            <v>149.68</v>
          </cell>
          <cell r="E5361">
            <v>209.17</v>
          </cell>
          <cell r="F5361" t="str">
            <v>PEÇ</v>
          </cell>
          <cell r="G5361" t="str">
            <v>10</v>
          </cell>
          <cell r="H5361">
            <v>200</v>
          </cell>
        </row>
        <row r="5362">
          <cell r="A5362">
            <v>305456</v>
          </cell>
          <cell r="B5362" t="str">
            <v>CURVA CP90FF25 200</v>
          </cell>
          <cell r="C5362" t="str">
            <v>CP90FF25 200</v>
          </cell>
          <cell r="D5362">
            <v>168.68</v>
          </cell>
          <cell r="E5362">
            <v>268.05</v>
          </cell>
          <cell r="F5362" t="str">
            <v>PEÇ</v>
          </cell>
          <cell r="G5362" t="str">
            <v>25</v>
          </cell>
          <cell r="H5362">
            <v>200</v>
          </cell>
        </row>
        <row r="5363">
          <cell r="A5363">
            <v>305457</v>
          </cell>
          <cell r="B5363" t="str">
            <v>CURVA CP90FF16 200</v>
          </cell>
          <cell r="C5363" t="str">
            <v>CP90FF16 200</v>
          </cell>
          <cell r="D5363">
            <v>142.06</v>
          </cell>
          <cell r="E5363">
            <v>258.05</v>
          </cell>
          <cell r="F5363" t="str">
            <v>PEÇ</v>
          </cell>
          <cell r="G5363" t="str">
            <v>16</v>
          </cell>
          <cell r="H5363">
            <v>200</v>
          </cell>
        </row>
        <row r="5364">
          <cell r="A5364">
            <v>305458</v>
          </cell>
          <cell r="B5364" t="str">
            <v>CURVA CP90FF10XP 250</v>
          </cell>
          <cell r="C5364" t="str">
            <v>CP90FF10XP 250</v>
          </cell>
          <cell r="D5364">
            <v>340.84</v>
          </cell>
          <cell r="E5364">
            <v>547.42999999999995</v>
          </cell>
          <cell r="F5364" t="str">
            <v>PEÇ</v>
          </cell>
          <cell r="G5364" t="str">
            <v>10</v>
          </cell>
          <cell r="H5364">
            <v>250</v>
          </cell>
        </row>
        <row r="5365">
          <cell r="A5365">
            <v>305459</v>
          </cell>
          <cell r="B5365" t="str">
            <v>CURVA CP90FF10 250</v>
          </cell>
          <cell r="C5365" t="str">
            <v>CP90FF10 250</v>
          </cell>
          <cell r="D5365">
            <v>271.07</v>
          </cell>
          <cell r="E5365">
            <v>476.02</v>
          </cell>
          <cell r="F5365" t="str">
            <v>PEÇ</v>
          </cell>
          <cell r="G5365" t="str">
            <v>10</v>
          </cell>
          <cell r="H5365">
            <v>250</v>
          </cell>
        </row>
        <row r="5366">
          <cell r="A5366">
            <v>305460</v>
          </cell>
          <cell r="B5366" t="str">
            <v>CURVA CP90FF25 250</v>
          </cell>
          <cell r="C5366" t="str">
            <v>CP90FF25 250</v>
          </cell>
          <cell r="D5366">
            <v>293.81</v>
          </cell>
          <cell r="E5366">
            <v>500.11</v>
          </cell>
          <cell r="F5366" t="str">
            <v>PEÇ</v>
          </cell>
          <cell r="G5366" t="str">
            <v>25</v>
          </cell>
          <cell r="H5366">
            <v>250</v>
          </cell>
        </row>
        <row r="5367">
          <cell r="A5367">
            <v>305461</v>
          </cell>
          <cell r="B5367" t="str">
            <v>CURVA CP90FF16 250</v>
          </cell>
          <cell r="C5367" t="str">
            <v>CP90FF16 250</v>
          </cell>
          <cell r="D5367">
            <v>271.99</v>
          </cell>
          <cell r="E5367">
            <v>485.54</v>
          </cell>
          <cell r="F5367" t="str">
            <v>PEÇ</v>
          </cell>
          <cell r="G5367" t="str">
            <v>16</v>
          </cell>
          <cell r="H5367">
            <v>250</v>
          </cell>
        </row>
        <row r="5368">
          <cell r="A5368">
            <v>305462</v>
          </cell>
          <cell r="B5368" t="str">
            <v>CURVA CP90FF10XP 300</v>
          </cell>
          <cell r="C5368" t="str">
            <v>CP90FF10XP 300</v>
          </cell>
          <cell r="D5368">
            <v>423.08</v>
          </cell>
          <cell r="E5368">
            <v>745.96</v>
          </cell>
          <cell r="F5368" t="str">
            <v>PEÇ</v>
          </cell>
          <cell r="G5368" t="str">
            <v>10</v>
          </cell>
          <cell r="H5368">
            <v>300</v>
          </cell>
        </row>
        <row r="5369">
          <cell r="A5369">
            <v>305463</v>
          </cell>
          <cell r="B5369" t="str">
            <v>CURVA CP90FF10 300</v>
          </cell>
          <cell r="C5369" t="str">
            <v>CP90FF10 300</v>
          </cell>
          <cell r="D5369">
            <v>332.76</v>
          </cell>
          <cell r="E5369">
            <v>648.66</v>
          </cell>
          <cell r="F5369" t="str">
            <v>PEÇ</v>
          </cell>
          <cell r="G5369" t="str">
            <v>10</v>
          </cell>
          <cell r="H5369">
            <v>300</v>
          </cell>
        </row>
        <row r="5370">
          <cell r="A5370">
            <v>305464</v>
          </cell>
          <cell r="B5370" t="str">
            <v>CURVA CP90FF25 300</v>
          </cell>
          <cell r="C5370" t="str">
            <v>CP90FF25 300</v>
          </cell>
          <cell r="D5370">
            <v>454.59</v>
          </cell>
          <cell r="E5370">
            <v>727.06</v>
          </cell>
          <cell r="F5370" t="str">
            <v>PEÇ</v>
          </cell>
          <cell r="G5370" t="str">
            <v>25</v>
          </cell>
          <cell r="H5370">
            <v>300</v>
          </cell>
        </row>
        <row r="5371">
          <cell r="A5371">
            <v>305465</v>
          </cell>
          <cell r="B5371" t="str">
            <v>CURVA CP90FF16 300</v>
          </cell>
          <cell r="C5371" t="str">
            <v>CP90FF16 300</v>
          </cell>
          <cell r="D5371">
            <v>337.72</v>
          </cell>
          <cell r="E5371">
            <v>661.63</v>
          </cell>
          <cell r="F5371" t="str">
            <v>PEÇ</v>
          </cell>
          <cell r="G5371" t="str">
            <v>16</v>
          </cell>
          <cell r="H5371">
            <v>300</v>
          </cell>
        </row>
        <row r="5372">
          <cell r="A5372">
            <v>305466</v>
          </cell>
          <cell r="B5372" t="str">
            <v>CURVA CP90FF10XP 350</v>
          </cell>
          <cell r="C5372" t="str">
            <v>CP90FF10XP 350</v>
          </cell>
          <cell r="D5372">
            <v>583.20000000000005</v>
          </cell>
          <cell r="E5372">
            <v>878.82</v>
          </cell>
          <cell r="F5372" t="str">
            <v>PEÇ</v>
          </cell>
          <cell r="G5372" t="str">
            <v>10</v>
          </cell>
          <cell r="H5372">
            <v>350</v>
          </cell>
        </row>
        <row r="5373">
          <cell r="A5373">
            <v>305467</v>
          </cell>
          <cell r="B5373" t="str">
            <v>CURVA CP90FF10 350</v>
          </cell>
          <cell r="C5373" t="str">
            <v>CP90FF10 350</v>
          </cell>
          <cell r="D5373">
            <v>455.88</v>
          </cell>
          <cell r="E5373">
            <v>764.19</v>
          </cell>
          <cell r="F5373" t="str">
            <v>PEÇ</v>
          </cell>
          <cell r="G5373" t="str">
            <v>10</v>
          </cell>
          <cell r="H5373">
            <v>350</v>
          </cell>
        </row>
        <row r="5374">
          <cell r="A5374">
            <v>305468</v>
          </cell>
          <cell r="B5374" t="str">
            <v>CURVA CP90FF25 350</v>
          </cell>
          <cell r="C5374" t="str">
            <v>CP90FF25 350</v>
          </cell>
          <cell r="D5374">
            <v>507.69</v>
          </cell>
          <cell r="E5374">
            <v>942.89</v>
          </cell>
          <cell r="F5374" t="str">
            <v>PEÇ</v>
          </cell>
          <cell r="G5374" t="str">
            <v>25</v>
          </cell>
          <cell r="H5374">
            <v>350</v>
          </cell>
        </row>
        <row r="5375">
          <cell r="A5375">
            <v>305469</v>
          </cell>
          <cell r="B5375" t="str">
            <v>CURVA CP90FF16 350</v>
          </cell>
          <cell r="C5375" t="str">
            <v>CP90FF16 350</v>
          </cell>
          <cell r="D5375">
            <v>467.48</v>
          </cell>
          <cell r="E5375">
            <v>869.51</v>
          </cell>
          <cell r="F5375" t="str">
            <v>PEÇ</v>
          </cell>
          <cell r="G5375" t="str">
            <v>16</v>
          </cell>
          <cell r="H5375">
            <v>350</v>
          </cell>
        </row>
        <row r="5376">
          <cell r="A5376">
            <v>305470</v>
          </cell>
          <cell r="B5376" t="str">
            <v>CURVA CP90FF10X 400</v>
          </cell>
          <cell r="C5376" t="str">
            <v>CP90FF10X 400</v>
          </cell>
          <cell r="D5376">
            <v>901.29</v>
          </cell>
          <cell r="E5376">
            <v>2309.73</v>
          </cell>
          <cell r="F5376" t="str">
            <v>PEÇ</v>
          </cell>
          <cell r="G5376" t="str">
            <v>10</v>
          </cell>
          <cell r="H5376">
            <v>400</v>
          </cell>
        </row>
        <row r="5377">
          <cell r="A5377">
            <v>305471</v>
          </cell>
          <cell r="B5377" t="str">
            <v>CURVA CP90FF10 400</v>
          </cell>
          <cell r="C5377" t="str">
            <v>CP90FF10 400</v>
          </cell>
          <cell r="D5377">
            <v>1391.99</v>
          </cell>
          <cell r="E5377">
            <v>2008.46</v>
          </cell>
          <cell r="F5377" t="str">
            <v>PEÇ</v>
          </cell>
          <cell r="G5377" t="str">
            <v>10</v>
          </cell>
          <cell r="H5377">
            <v>400</v>
          </cell>
        </row>
        <row r="5378">
          <cell r="A5378">
            <v>305472</v>
          </cell>
          <cell r="B5378" t="str">
            <v>CURVA CP90FF25 400</v>
          </cell>
          <cell r="C5378" t="str">
            <v>CP90FF25 400</v>
          </cell>
          <cell r="D5378">
            <v>871.79</v>
          </cell>
          <cell r="E5378">
            <v>2089.61</v>
          </cell>
          <cell r="F5378" t="str">
            <v>PEÇ</v>
          </cell>
          <cell r="G5378" t="str">
            <v>25</v>
          </cell>
          <cell r="H5378">
            <v>400</v>
          </cell>
        </row>
        <row r="5379">
          <cell r="A5379">
            <v>305473</v>
          </cell>
          <cell r="B5379" t="str">
            <v>CURVA CP90FF16 400</v>
          </cell>
          <cell r="C5379" t="str">
            <v>CP90FF16 400</v>
          </cell>
          <cell r="D5379">
            <v>1097.3800000000001</v>
          </cell>
          <cell r="E5379">
            <v>2048.64</v>
          </cell>
          <cell r="F5379" t="str">
            <v>PEÇ</v>
          </cell>
          <cell r="G5379" t="str">
            <v>16</v>
          </cell>
          <cell r="H5379">
            <v>400</v>
          </cell>
        </row>
        <row r="5380">
          <cell r="A5380">
            <v>305474</v>
          </cell>
          <cell r="B5380" t="str">
            <v>CURVA     CP90FF10X 450</v>
          </cell>
          <cell r="C5380" t="str">
            <v>CP90FF10X 450</v>
          </cell>
          <cell r="D5380">
            <v>0.01</v>
          </cell>
          <cell r="E5380">
            <v>3677.4</v>
          </cell>
          <cell r="F5380" t="str">
            <v>PEÇ</v>
          </cell>
          <cell r="G5380" t="str">
            <v>10</v>
          </cell>
          <cell r="H5380">
            <v>450</v>
          </cell>
        </row>
        <row r="5381">
          <cell r="A5381">
            <v>305475</v>
          </cell>
          <cell r="B5381" t="str">
            <v>CURVA     CP90FF10 450</v>
          </cell>
          <cell r="C5381" t="str">
            <v>CP90FF10 450</v>
          </cell>
          <cell r="D5381">
            <v>1145.93</v>
          </cell>
          <cell r="E5381">
            <v>3309.66</v>
          </cell>
          <cell r="F5381" t="str">
            <v>PEÇ</v>
          </cell>
          <cell r="G5381" t="str">
            <v>10</v>
          </cell>
          <cell r="H5381">
            <v>450</v>
          </cell>
        </row>
        <row r="5382">
          <cell r="A5382">
            <v>305476</v>
          </cell>
          <cell r="B5382" t="str">
            <v>CURVA     CP90FF25 450</v>
          </cell>
          <cell r="C5382" t="str">
            <v>CP90FF25 450</v>
          </cell>
          <cell r="D5382">
            <v>1462.04</v>
          </cell>
          <cell r="E5382">
            <v>3480.03</v>
          </cell>
          <cell r="F5382" t="str">
            <v>PEÇ</v>
          </cell>
          <cell r="G5382" t="str">
            <v>25</v>
          </cell>
          <cell r="H5382">
            <v>450</v>
          </cell>
        </row>
        <row r="5383">
          <cell r="A5383">
            <v>305477</v>
          </cell>
          <cell r="B5383" t="str">
            <v>CURVA     CP90FF16 450</v>
          </cell>
          <cell r="C5383" t="str">
            <v>CP90FF16 450</v>
          </cell>
          <cell r="D5383">
            <v>1404.09</v>
          </cell>
          <cell r="E5383">
            <v>3375.87</v>
          </cell>
          <cell r="F5383" t="str">
            <v>PEÇ</v>
          </cell>
          <cell r="G5383" t="str">
            <v>16</v>
          </cell>
          <cell r="H5383">
            <v>450</v>
          </cell>
        </row>
        <row r="5384">
          <cell r="A5384">
            <v>305478</v>
          </cell>
          <cell r="B5384" t="str">
            <v>CURVA CP90FF10X 500</v>
          </cell>
          <cell r="C5384" t="str">
            <v>CP90FF10X 500</v>
          </cell>
          <cell r="D5384">
            <v>1581.98</v>
          </cell>
          <cell r="E5384">
            <v>3324.36</v>
          </cell>
          <cell r="F5384" t="str">
            <v>PEÇ</v>
          </cell>
          <cell r="G5384" t="str">
            <v>10</v>
          </cell>
          <cell r="H5384">
            <v>500</v>
          </cell>
        </row>
        <row r="5385">
          <cell r="A5385">
            <v>305479</v>
          </cell>
          <cell r="B5385" t="str">
            <v>CURVA CP90FF10 500</v>
          </cell>
          <cell r="C5385" t="str">
            <v>CP90FF10 500</v>
          </cell>
          <cell r="D5385">
            <v>1563.76</v>
          </cell>
          <cell r="E5385">
            <v>2890.75</v>
          </cell>
          <cell r="F5385" t="str">
            <v>PEÇ</v>
          </cell>
          <cell r="G5385" t="str">
            <v>10</v>
          </cell>
          <cell r="H5385">
            <v>500</v>
          </cell>
        </row>
        <row r="5386">
          <cell r="A5386">
            <v>305480</v>
          </cell>
          <cell r="B5386" t="str">
            <v>CURVA CP90FF25 500</v>
          </cell>
          <cell r="C5386" t="str">
            <v>CP90FF25 500</v>
          </cell>
          <cell r="D5386">
            <v>1900.33</v>
          </cell>
          <cell r="E5386">
            <v>3083.2</v>
          </cell>
          <cell r="F5386" t="str">
            <v>PEÇ</v>
          </cell>
          <cell r="G5386" t="str">
            <v>25</v>
          </cell>
          <cell r="H5386">
            <v>500</v>
          </cell>
        </row>
        <row r="5387">
          <cell r="A5387">
            <v>305481</v>
          </cell>
          <cell r="B5387" t="str">
            <v>CURVA CP90FF16 500</v>
          </cell>
          <cell r="C5387" t="str">
            <v>CP90FF16 500</v>
          </cell>
          <cell r="D5387">
            <v>1596.57</v>
          </cell>
          <cell r="E5387">
            <v>3013.81</v>
          </cell>
          <cell r="F5387" t="str">
            <v>PEÇ</v>
          </cell>
          <cell r="G5387" t="str">
            <v>16</v>
          </cell>
          <cell r="H5387">
            <v>500</v>
          </cell>
        </row>
        <row r="5388">
          <cell r="A5388">
            <v>305482</v>
          </cell>
          <cell r="B5388" t="str">
            <v>CURVA CP90FF10X 600</v>
          </cell>
          <cell r="C5388" t="str">
            <v>CP90FF10X 600</v>
          </cell>
          <cell r="D5388">
            <v>2411.42</v>
          </cell>
          <cell r="E5388">
            <v>4403.87</v>
          </cell>
          <cell r="F5388" t="str">
            <v>PEÇ</v>
          </cell>
          <cell r="G5388" t="str">
            <v>10</v>
          </cell>
          <cell r="H5388">
            <v>600</v>
          </cell>
        </row>
        <row r="5389">
          <cell r="A5389">
            <v>305483</v>
          </cell>
          <cell r="B5389" t="str">
            <v>CURVA CP90FF10 600</v>
          </cell>
          <cell r="C5389" t="str">
            <v>CP90FF10 600</v>
          </cell>
          <cell r="D5389">
            <v>2380.59</v>
          </cell>
          <cell r="E5389">
            <v>3829.45</v>
          </cell>
          <cell r="F5389" t="str">
            <v>PEÇ</v>
          </cell>
          <cell r="G5389" t="str">
            <v>10</v>
          </cell>
          <cell r="H5389">
            <v>600</v>
          </cell>
        </row>
        <row r="5390">
          <cell r="A5390">
            <v>305484</v>
          </cell>
          <cell r="B5390" t="str">
            <v>CURVA CP90FF25 600</v>
          </cell>
          <cell r="C5390" t="str">
            <v>CP90FF25 600</v>
          </cell>
          <cell r="D5390">
            <v>2316.5100000000002</v>
          </cell>
          <cell r="E5390">
            <v>3945.1</v>
          </cell>
          <cell r="F5390" t="str">
            <v>PEÇ</v>
          </cell>
          <cell r="G5390" t="str">
            <v>25</v>
          </cell>
          <cell r="H5390">
            <v>600</v>
          </cell>
        </row>
        <row r="5391">
          <cell r="A5391">
            <v>305485</v>
          </cell>
          <cell r="B5391" t="str">
            <v>CURVA CP90FF16 600</v>
          </cell>
          <cell r="C5391" t="str">
            <v>CP90FF16 600</v>
          </cell>
          <cell r="D5391">
            <v>2099.75</v>
          </cell>
          <cell r="E5391">
            <v>3906.04</v>
          </cell>
          <cell r="F5391" t="str">
            <v>PEÇ</v>
          </cell>
          <cell r="G5391" t="str">
            <v>16</v>
          </cell>
          <cell r="H5391">
            <v>600</v>
          </cell>
        </row>
        <row r="5392">
          <cell r="A5392">
            <v>305486</v>
          </cell>
          <cell r="B5392" t="str">
            <v>TUBO-FL-BOL CTUBINTFB10/16 150 150</v>
          </cell>
          <cell r="C5392" t="str">
            <v>CTUBINTFB10/16 150 150</v>
          </cell>
          <cell r="D5392">
            <v>0.01</v>
          </cell>
          <cell r="E5392">
            <v>0</v>
          </cell>
          <cell r="F5392" t="str">
            <v>PEÇ</v>
          </cell>
          <cell r="G5392" t="str">
            <v>10/16</v>
          </cell>
          <cell r="H5392">
            <v>150</v>
          </cell>
          <cell r="I5392">
            <v>150</v>
          </cell>
        </row>
        <row r="5393">
          <cell r="A5393">
            <v>305487</v>
          </cell>
          <cell r="B5393" t="str">
            <v>TUBO-FL-BOL CTUBINTFB10/16 150 700</v>
          </cell>
          <cell r="C5393" t="str">
            <v>CTUBINTFB10/16 150 700</v>
          </cell>
          <cell r="D5393">
            <v>0.01</v>
          </cell>
          <cell r="E5393">
            <v>0</v>
          </cell>
          <cell r="F5393" t="str">
            <v>PEÇ</v>
          </cell>
          <cell r="G5393" t="str">
            <v>10/16</v>
          </cell>
          <cell r="H5393">
            <v>150</v>
          </cell>
          <cell r="I5393">
            <v>700</v>
          </cell>
        </row>
        <row r="5394">
          <cell r="A5394">
            <v>305488</v>
          </cell>
          <cell r="B5394" t="str">
            <v>TUBO-FL-BOL CTUBINTFB10/16 150 1000</v>
          </cell>
          <cell r="C5394" t="str">
            <v>CTUBINTFB10/16 150 1000</v>
          </cell>
          <cell r="D5394">
            <v>113.29</v>
          </cell>
          <cell r="E5394">
            <v>0</v>
          </cell>
          <cell r="F5394" t="str">
            <v>PEÇ</v>
          </cell>
          <cell r="G5394" t="str">
            <v>10/16</v>
          </cell>
          <cell r="H5394">
            <v>150</v>
          </cell>
          <cell r="I5394">
            <v>1000</v>
          </cell>
        </row>
        <row r="5395">
          <cell r="A5395">
            <v>305489</v>
          </cell>
          <cell r="B5395" t="str">
            <v>TUBO-FL-BOL CTUBINTFB10/16 150 4200</v>
          </cell>
          <cell r="C5395" t="str">
            <v>CTUBINTFB10/16 150 4200</v>
          </cell>
          <cell r="D5395">
            <v>0.01</v>
          </cell>
          <cell r="E5395">
            <v>0</v>
          </cell>
          <cell r="F5395" t="str">
            <v>PEÇ</v>
          </cell>
          <cell r="G5395" t="str">
            <v>10/16</v>
          </cell>
          <cell r="H5395">
            <v>150</v>
          </cell>
          <cell r="I5395">
            <v>4200</v>
          </cell>
        </row>
        <row r="5396">
          <cell r="A5396">
            <v>305490</v>
          </cell>
          <cell r="B5396" t="str">
            <v>TUBO-FL-BOL CTUBINTFB10/16 150 5800</v>
          </cell>
          <cell r="C5396" t="str">
            <v>CTUBINTFB10/16 150 5800</v>
          </cell>
          <cell r="D5396">
            <v>476.18</v>
          </cell>
          <cell r="E5396">
            <v>0</v>
          </cell>
          <cell r="F5396" t="str">
            <v>PEÇ</v>
          </cell>
          <cell r="G5396" t="str">
            <v>10/16</v>
          </cell>
          <cell r="H5396">
            <v>150</v>
          </cell>
          <cell r="I5396">
            <v>5800</v>
          </cell>
        </row>
        <row r="5397">
          <cell r="A5397">
            <v>305491</v>
          </cell>
          <cell r="B5397" t="str">
            <v>TUBO-FL-BOL CTUBINTFB10 200 150</v>
          </cell>
          <cell r="C5397" t="str">
            <v>CTUBINTFB10 200 150</v>
          </cell>
          <cell r="D5397">
            <v>0.01</v>
          </cell>
          <cell r="E5397">
            <v>0</v>
          </cell>
          <cell r="F5397" t="str">
            <v>PEÇ</v>
          </cell>
          <cell r="G5397" t="str">
            <v>10</v>
          </cell>
          <cell r="H5397">
            <v>200</v>
          </cell>
          <cell r="I5397">
            <v>150</v>
          </cell>
        </row>
        <row r="5398">
          <cell r="A5398">
            <v>305492</v>
          </cell>
          <cell r="B5398" t="str">
            <v>TUBO-FL-BOL CTUBINTFB10 200 500</v>
          </cell>
          <cell r="C5398" t="str">
            <v>CTUBINTFB10 200 500</v>
          </cell>
          <cell r="D5398">
            <v>143.06</v>
          </cell>
          <cell r="E5398">
            <v>0</v>
          </cell>
          <cell r="F5398" t="str">
            <v>PEÇ</v>
          </cell>
          <cell r="G5398" t="str">
            <v>10</v>
          </cell>
          <cell r="H5398">
            <v>200</v>
          </cell>
          <cell r="I5398">
            <v>500</v>
          </cell>
        </row>
        <row r="5399">
          <cell r="A5399">
            <v>305493</v>
          </cell>
          <cell r="B5399" t="str">
            <v>TUBO-FL-BOL CTUBINTFB10 200 700</v>
          </cell>
          <cell r="C5399" t="str">
            <v>CTUBINTFB10 200 700</v>
          </cell>
          <cell r="D5399">
            <v>236.27</v>
          </cell>
          <cell r="E5399">
            <v>0</v>
          </cell>
          <cell r="F5399" t="str">
            <v>PEÇ</v>
          </cell>
          <cell r="G5399" t="str">
            <v>10</v>
          </cell>
          <cell r="H5399">
            <v>200</v>
          </cell>
          <cell r="I5399">
            <v>700</v>
          </cell>
        </row>
        <row r="5400">
          <cell r="A5400">
            <v>305494</v>
          </cell>
          <cell r="B5400" t="str">
            <v>TUBO-FL-BOL CTUBINTFB10 200 1000</v>
          </cell>
          <cell r="C5400" t="str">
            <v>CTUBINTFB10 200 1000</v>
          </cell>
          <cell r="D5400">
            <v>144.47</v>
          </cell>
          <cell r="E5400">
            <v>0</v>
          </cell>
          <cell r="F5400" t="str">
            <v>PEÇ</v>
          </cell>
          <cell r="G5400" t="str">
            <v>10</v>
          </cell>
          <cell r="H5400">
            <v>200</v>
          </cell>
          <cell r="I5400">
            <v>1000</v>
          </cell>
        </row>
        <row r="5401">
          <cell r="A5401">
            <v>305495</v>
          </cell>
          <cell r="B5401" t="str">
            <v>TUBO-FL-BOL CTUBINTFB10 200 1050</v>
          </cell>
          <cell r="C5401" t="str">
            <v>CTUBINTFB10 200 1050</v>
          </cell>
          <cell r="D5401">
            <v>0.01</v>
          </cell>
          <cell r="E5401">
            <v>0</v>
          </cell>
          <cell r="F5401" t="str">
            <v>PEÇ</v>
          </cell>
          <cell r="G5401" t="str">
            <v>10</v>
          </cell>
          <cell r="H5401">
            <v>200</v>
          </cell>
          <cell r="I5401">
            <v>1050</v>
          </cell>
        </row>
        <row r="5402">
          <cell r="A5402">
            <v>305496</v>
          </cell>
          <cell r="B5402" t="str">
            <v>TUBO-FL-BOL CTUBINTFB10 200 1200</v>
          </cell>
          <cell r="C5402" t="str">
            <v>CTUBINTFB10 200 1200</v>
          </cell>
          <cell r="D5402">
            <v>0.01</v>
          </cell>
          <cell r="E5402">
            <v>0</v>
          </cell>
          <cell r="F5402" t="str">
            <v>PEÇ</v>
          </cell>
          <cell r="G5402" t="str">
            <v>10</v>
          </cell>
          <cell r="H5402">
            <v>200</v>
          </cell>
          <cell r="I5402">
            <v>1200</v>
          </cell>
        </row>
        <row r="5403">
          <cell r="A5403">
            <v>305497</v>
          </cell>
          <cell r="B5403" t="str">
            <v>TUBO-FL-BOL CTUBINTFB10 200 5800</v>
          </cell>
          <cell r="C5403" t="str">
            <v>CTUBINTFB10 200 5800</v>
          </cell>
          <cell r="D5403">
            <v>643.4</v>
          </cell>
          <cell r="E5403">
            <v>1477.07</v>
          </cell>
          <cell r="F5403" t="str">
            <v>PEÇ</v>
          </cell>
          <cell r="G5403" t="str">
            <v>10</v>
          </cell>
          <cell r="H5403">
            <v>200</v>
          </cell>
          <cell r="I5403">
            <v>5800</v>
          </cell>
        </row>
        <row r="5404">
          <cell r="A5404">
            <v>305498</v>
          </cell>
          <cell r="B5404" t="str">
            <v>TUBO-FL-BOL CTUBINTFB10 250 1500</v>
          </cell>
          <cell r="C5404" t="str">
            <v>CTUBINTFB10 250 1500</v>
          </cell>
          <cell r="D5404">
            <v>269.27999999999997</v>
          </cell>
          <cell r="E5404">
            <v>0</v>
          </cell>
          <cell r="F5404" t="str">
            <v>PEÇ</v>
          </cell>
          <cell r="G5404" t="str">
            <v>10</v>
          </cell>
          <cell r="H5404">
            <v>250</v>
          </cell>
          <cell r="I5404">
            <v>1500</v>
          </cell>
        </row>
        <row r="5405">
          <cell r="A5405">
            <v>305499</v>
          </cell>
          <cell r="B5405" t="str">
            <v>TUBO-FL-BOL CTUBINTFB10 250 1800</v>
          </cell>
          <cell r="C5405" t="str">
            <v>CTUBINTFB10 250 1800</v>
          </cell>
          <cell r="D5405">
            <v>0.01</v>
          </cell>
          <cell r="E5405">
            <v>0</v>
          </cell>
          <cell r="F5405" t="str">
            <v>PEÇ</v>
          </cell>
          <cell r="G5405" t="str">
            <v>10</v>
          </cell>
          <cell r="H5405">
            <v>250</v>
          </cell>
          <cell r="I5405">
            <v>1800</v>
          </cell>
        </row>
        <row r="5406">
          <cell r="A5406">
            <v>305500</v>
          </cell>
          <cell r="B5406" t="str">
            <v>TUBO-FL-BOL CTUBINTFB10 250 2000</v>
          </cell>
          <cell r="C5406" t="str">
            <v>CTUBINTFB10 250 2000</v>
          </cell>
          <cell r="D5406">
            <v>279.27999999999997</v>
          </cell>
          <cell r="E5406">
            <v>0</v>
          </cell>
          <cell r="F5406" t="str">
            <v>PEÇ</v>
          </cell>
          <cell r="G5406" t="str">
            <v>10</v>
          </cell>
          <cell r="H5406">
            <v>250</v>
          </cell>
          <cell r="I5406">
            <v>2000</v>
          </cell>
        </row>
        <row r="5407">
          <cell r="A5407">
            <v>305501</v>
          </cell>
          <cell r="B5407" t="str">
            <v>TUBO-FL-BOL CTUBINTFB10 300 500</v>
          </cell>
          <cell r="C5407" t="str">
            <v>CTUBINTFB10 300 500</v>
          </cell>
          <cell r="D5407">
            <v>0.01</v>
          </cell>
          <cell r="E5407">
            <v>0</v>
          </cell>
          <cell r="F5407" t="str">
            <v>PEÇ</v>
          </cell>
          <cell r="G5407" t="str">
            <v>10</v>
          </cell>
          <cell r="H5407">
            <v>300</v>
          </cell>
          <cell r="I5407">
            <v>500</v>
          </cell>
        </row>
        <row r="5408">
          <cell r="A5408">
            <v>305502</v>
          </cell>
          <cell r="B5408" t="str">
            <v>TUBO-FL-BOL CTUBINTFB10 300 700</v>
          </cell>
          <cell r="C5408" t="str">
            <v>CTUBINTFB10 300 700</v>
          </cell>
          <cell r="D5408">
            <v>0.01</v>
          </cell>
          <cell r="E5408">
            <v>0</v>
          </cell>
          <cell r="F5408" t="str">
            <v>PEÇ</v>
          </cell>
          <cell r="G5408" t="str">
            <v>10</v>
          </cell>
          <cell r="H5408">
            <v>300</v>
          </cell>
          <cell r="I5408">
            <v>700</v>
          </cell>
        </row>
        <row r="5409">
          <cell r="A5409">
            <v>305503</v>
          </cell>
          <cell r="B5409" t="str">
            <v>TUBO-FL-BOL CTUBINTFB10 300 1000</v>
          </cell>
          <cell r="C5409" t="str">
            <v>CTUBINTFB10 300 1000</v>
          </cell>
          <cell r="D5409">
            <v>227.76</v>
          </cell>
          <cell r="E5409">
            <v>0</v>
          </cell>
          <cell r="F5409" t="str">
            <v>PEÇ</v>
          </cell>
          <cell r="G5409" t="str">
            <v>10</v>
          </cell>
          <cell r="H5409">
            <v>300</v>
          </cell>
          <cell r="I5409">
            <v>1000</v>
          </cell>
        </row>
        <row r="5410">
          <cell r="A5410">
            <v>305504</v>
          </cell>
          <cell r="B5410" t="str">
            <v>TUBO-FL-BOL CTUBINTFB10 300 1200</v>
          </cell>
          <cell r="C5410" t="str">
            <v>CTUBINTFB10 300 1200</v>
          </cell>
          <cell r="D5410">
            <v>0.01</v>
          </cell>
          <cell r="E5410">
            <v>0</v>
          </cell>
          <cell r="F5410" t="str">
            <v>PEÇ</v>
          </cell>
          <cell r="G5410" t="str">
            <v>10</v>
          </cell>
          <cell r="H5410">
            <v>300</v>
          </cell>
          <cell r="I5410">
            <v>1200</v>
          </cell>
        </row>
        <row r="5411">
          <cell r="A5411">
            <v>305505</v>
          </cell>
          <cell r="B5411" t="str">
            <v>TUBO-FL-BOL CTUBINTFB10 300 1900</v>
          </cell>
          <cell r="C5411" t="str">
            <v>CTUBINTFB10 300 1900</v>
          </cell>
          <cell r="D5411">
            <v>0.01</v>
          </cell>
          <cell r="E5411">
            <v>0</v>
          </cell>
          <cell r="F5411" t="str">
            <v>PEÇ</v>
          </cell>
          <cell r="G5411" t="str">
            <v>10</v>
          </cell>
          <cell r="H5411">
            <v>300</v>
          </cell>
          <cell r="I5411">
            <v>1900</v>
          </cell>
        </row>
        <row r="5412">
          <cell r="A5412">
            <v>305506</v>
          </cell>
          <cell r="B5412" t="str">
            <v>TUBO-FL-BOL CTUBINTFB10 300 5800</v>
          </cell>
          <cell r="C5412" t="str">
            <v>CTUBINTFB10 300 5800</v>
          </cell>
          <cell r="D5412">
            <v>919.52</v>
          </cell>
          <cell r="E5412">
            <v>0</v>
          </cell>
          <cell r="F5412" t="str">
            <v>PEÇ</v>
          </cell>
          <cell r="G5412" t="str">
            <v>10</v>
          </cell>
          <cell r="H5412">
            <v>300</v>
          </cell>
          <cell r="I5412">
            <v>5800</v>
          </cell>
        </row>
        <row r="5413">
          <cell r="A5413">
            <v>305507</v>
          </cell>
          <cell r="B5413" t="str">
            <v>TUBO-FL-BOL CTUBINTFB10 350 600</v>
          </cell>
          <cell r="C5413" t="str">
            <v>CTUBINTFB10 350 600</v>
          </cell>
          <cell r="D5413">
            <v>0.01</v>
          </cell>
          <cell r="E5413">
            <v>0</v>
          </cell>
          <cell r="F5413" t="str">
            <v>PEÇ</v>
          </cell>
          <cell r="G5413" t="str">
            <v>10</v>
          </cell>
          <cell r="H5413">
            <v>350</v>
          </cell>
          <cell r="I5413">
            <v>600</v>
          </cell>
        </row>
        <row r="5414">
          <cell r="A5414">
            <v>305508</v>
          </cell>
          <cell r="B5414" t="str">
            <v>TUBO-FL-BOL CTUBINTFB10 400 450</v>
          </cell>
          <cell r="C5414" t="str">
            <v>CTUBINTFB10 400 450</v>
          </cell>
          <cell r="D5414">
            <v>0.01</v>
          </cell>
          <cell r="E5414">
            <v>0</v>
          </cell>
          <cell r="F5414" t="str">
            <v>PEÇ</v>
          </cell>
          <cell r="G5414" t="str">
            <v>10</v>
          </cell>
          <cell r="H5414">
            <v>400</v>
          </cell>
          <cell r="I5414">
            <v>450</v>
          </cell>
        </row>
        <row r="5415">
          <cell r="A5415">
            <v>305509</v>
          </cell>
          <cell r="B5415" t="str">
            <v>TUBO-FL-BOL CTUBINTFB10 400 600</v>
          </cell>
          <cell r="C5415" t="str">
            <v>CTUBINTFB10 400 600</v>
          </cell>
          <cell r="D5415">
            <v>0.01</v>
          </cell>
          <cell r="E5415">
            <v>0</v>
          </cell>
          <cell r="F5415" t="str">
            <v>PEÇ</v>
          </cell>
          <cell r="G5415" t="str">
            <v>10</v>
          </cell>
          <cell r="H5415">
            <v>400</v>
          </cell>
          <cell r="I5415">
            <v>600</v>
          </cell>
        </row>
        <row r="5416">
          <cell r="A5416">
            <v>305510</v>
          </cell>
          <cell r="B5416" t="str">
            <v>TUBO-FL-BOL CTUBINTFB10 400 700</v>
          </cell>
          <cell r="C5416" t="str">
            <v>CTUBINTFB10 400 700</v>
          </cell>
          <cell r="D5416">
            <v>0.01</v>
          </cell>
          <cell r="E5416">
            <v>0</v>
          </cell>
          <cell r="F5416" t="str">
            <v>PEÇ</v>
          </cell>
          <cell r="G5416" t="str">
            <v>10</v>
          </cell>
          <cell r="H5416">
            <v>400</v>
          </cell>
          <cell r="I5416">
            <v>700</v>
          </cell>
        </row>
        <row r="5417">
          <cell r="A5417">
            <v>305511</v>
          </cell>
          <cell r="B5417" t="str">
            <v>TUBO-FL-BOL CTUBINTFB10 400 800</v>
          </cell>
          <cell r="C5417" t="str">
            <v>CTUBINTFB10 400 800</v>
          </cell>
          <cell r="D5417">
            <v>321.79000000000002</v>
          </cell>
          <cell r="E5417">
            <v>0</v>
          </cell>
          <cell r="F5417" t="str">
            <v>PEÇ</v>
          </cell>
          <cell r="G5417" t="str">
            <v>10</v>
          </cell>
          <cell r="H5417">
            <v>400</v>
          </cell>
          <cell r="I5417">
            <v>800</v>
          </cell>
        </row>
        <row r="5418">
          <cell r="A5418">
            <v>305512</v>
          </cell>
          <cell r="B5418" t="str">
            <v>TUBO-FL-BOL CTUBINTFB10 400 1000</v>
          </cell>
          <cell r="C5418" t="str">
            <v>CTUBINTFB10 400 1000</v>
          </cell>
          <cell r="D5418">
            <v>318.14</v>
          </cell>
          <cell r="E5418">
            <v>0</v>
          </cell>
          <cell r="F5418" t="str">
            <v>PEÇ</v>
          </cell>
          <cell r="G5418" t="str">
            <v>10</v>
          </cell>
          <cell r="H5418">
            <v>400</v>
          </cell>
          <cell r="I5418">
            <v>1000</v>
          </cell>
        </row>
        <row r="5419">
          <cell r="A5419">
            <v>305513</v>
          </cell>
          <cell r="B5419" t="str">
            <v>TUBO-FL-BOL CTUBINTFB10 400 1300</v>
          </cell>
          <cell r="C5419" t="str">
            <v>CTUBINTFB10 400 1300</v>
          </cell>
          <cell r="D5419">
            <v>412.43</v>
          </cell>
          <cell r="E5419">
            <v>0</v>
          </cell>
          <cell r="F5419" t="str">
            <v>PEÇ</v>
          </cell>
          <cell r="G5419" t="str">
            <v>10</v>
          </cell>
          <cell r="H5419">
            <v>400</v>
          </cell>
          <cell r="I5419">
            <v>1300</v>
          </cell>
        </row>
        <row r="5420">
          <cell r="A5420">
            <v>305514</v>
          </cell>
          <cell r="B5420" t="str">
            <v>TUBO-FL-BOL CTUBINTFB10 400 1500</v>
          </cell>
          <cell r="C5420" t="str">
            <v>CTUBINTFB10 400 1500</v>
          </cell>
          <cell r="D5420">
            <v>448.69</v>
          </cell>
          <cell r="E5420">
            <v>0</v>
          </cell>
          <cell r="F5420" t="str">
            <v>PEÇ</v>
          </cell>
          <cell r="G5420" t="str">
            <v>10</v>
          </cell>
          <cell r="H5420">
            <v>400</v>
          </cell>
          <cell r="I5420">
            <v>1500</v>
          </cell>
        </row>
        <row r="5421">
          <cell r="A5421">
            <v>305515</v>
          </cell>
          <cell r="B5421" t="str">
            <v>TUBO-FL-BOL CTUBINTFB10 400 4000</v>
          </cell>
          <cell r="C5421" t="str">
            <v>CTUBINTFB10 400 4000</v>
          </cell>
          <cell r="D5421">
            <v>847.04</v>
          </cell>
          <cell r="E5421">
            <v>0</v>
          </cell>
          <cell r="F5421" t="str">
            <v>PEÇ</v>
          </cell>
          <cell r="G5421" t="str">
            <v>10</v>
          </cell>
          <cell r="H5421">
            <v>400</v>
          </cell>
          <cell r="I5421">
            <v>4000</v>
          </cell>
        </row>
        <row r="5422">
          <cell r="A5422">
            <v>305516</v>
          </cell>
          <cell r="B5422" t="str">
            <v>TUBO-FL-BOL CTUBINTFB10 400 5800</v>
          </cell>
          <cell r="C5422" t="str">
            <v>CTUBINTFB10 400 5800</v>
          </cell>
          <cell r="D5422">
            <v>1228.24</v>
          </cell>
          <cell r="E5422">
            <v>0</v>
          </cell>
          <cell r="F5422" t="str">
            <v>PEÇ</v>
          </cell>
          <cell r="G5422" t="str">
            <v>10</v>
          </cell>
          <cell r="H5422">
            <v>400</v>
          </cell>
          <cell r="I5422">
            <v>5800</v>
          </cell>
        </row>
        <row r="5423">
          <cell r="A5423">
            <v>305517</v>
          </cell>
          <cell r="B5423" t="str">
            <v>TUBO-FL-BOL CTUBINTFB10 500 200</v>
          </cell>
          <cell r="C5423" t="str">
            <v>CTUBINTFB10 500 200</v>
          </cell>
          <cell r="D5423">
            <v>282.29000000000002</v>
          </cell>
          <cell r="E5423">
            <v>0</v>
          </cell>
          <cell r="F5423" t="str">
            <v>PEÇ</v>
          </cell>
          <cell r="G5423" t="str">
            <v>10</v>
          </cell>
          <cell r="H5423">
            <v>500</v>
          </cell>
          <cell r="I5423">
            <v>200</v>
          </cell>
        </row>
        <row r="5424">
          <cell r="A5424">
            <v>305518</v>
          </cell>
          <cell r="B5424" t="str">
            <v>TUBO-FL-BOL CTUBINTFB10 500 1000</v>
          </cell>
          <cell r="C5424" t="str">
            <v>CTUBINTFB10 500 1000</v>
          </cell>
          <cell r="D5424">
            <v>423.25</v>
          </cell>
          <cell r="E5424">
            <v>0</v>
          </cell>
          <cell r="F5424" t="str">
            <v>PEÇ</v>
          </cell>
          <cell r="G5424" t="str">
            <v>10</v>
          </cell>
          <cell r="H5424">
            <v>500</v>
          </cell>
          <cell r="I5424">
            <v>1000</v>
          </cell>
        </row>
        <row r="5425">
          <cell r="A5425">
            <v>305519</v>
          </cell>
          <cell r="B5425" t="str">
            <v>TUBO-FL-BOL CTUBINTFB10 500 2200</v>
          </cell>
          <cell r="C5425" t="str">
            <v>CTUBINTFB10 500 2200</v>
          </cell>
          <cell r="D5425">
            <v>764.77</v>
          </cell>
          <cell r="E5425">
            <v>0</v>
          </cell>
          <cell r="F5425" t="str">
            <v>PEÇ</v>
          </cell>
          <cell r="G5425" t="str">
            <v>10</v>
          </cell>
          <cell r="H5425">
            <v>500</v>
          </cell>
          <cell r="I5425">
            <v>2200</v>
          </cell>
        </row>
        <row r="5426">
          <cell r="A5426">
            <v>305520</v>
          </cell>
          <cell r="B5426" t="str">
            <v>TUBO-FL-BOL CTUBINTFB10 600 400</v>
          </cell>
          <cell r="C5426" t="str">
            <v>CTUBINTFB10 600 400</v>
          </cell>
          <cell r="D5426">
            <v>413.63</v>
          </cell>
          <cell r="E5426">
            <v>0</v>
          </cell>
          <cell r="F5426" t="str">
            <v>PEÇ</v>
          </cell>
          <cell r="G5426" t="str">
            <v>10</v>
          </cell>
          <cell r="H5426">
            <v>600</v>
          </cell>
          <cell r="I5426">
            <v>400</v>
          </cell>
        </row>
        <row r="5427">
          <cell r="A5427">
            <v>305521</v>
          </cell>
          <cell r="B5427" t="str">
            <v>TUBO-FL-BOL CTUBINTFB10 600 700</v>
          </cell>
          <cell r="C5427" t="str">
            <v>CTUBINTFB10 600 700</v>
          </cell>
          <cell r="D5427">
            <v>505.96</v>
          </cell>
          <cell r="E5427">
            <v>0</v>
          </cell>
          <cell r="F5427" t="str">
            <v>PEÇ</v>
          </cell>
          <cell r="G5427" t="str">
            <v>10</v>
          </cell>
          <cell r="H5427">
            <v>600</v>
          </cell>
          <cell r="I5427">
            <v>700</v>
          </cell>
        </row>
        <row r="5428">
          <cell r="A5428">
            <v>305522</v>
          </cell>
          <cell r="B5428" t="str">
            <v>TUBO-FL-BOL CTUBINTFB10 600 1000</v>
          </cell>
          <cell r="C5428" t="str">
            <v>CTUBINTFB10 600 1000</v>
          </cell>
          <cell r="D5428">
            <v>842.48</v>
          </cell>
          <cell r="E5428">
            <v>0</v>
          </cell>
          <cell r="F5428" t="str">
            <v>PEÇ</v>
          </cell>
          <cell r="G5428" t="str">
            <v>10</v>
          </cell>
          <cell r="H5428">
            <v>600</v>
          </cell>
          <cell r="I5428">
            <v>1000</v>
          </cell>
        </row>
        <row r="5429">
          <cell r="A5429">
            <v>305523</v>
          </cell>
          <cell r="B5429" t="str">
            <v>TUBO-FL-BOL CTUBINTFB10 600 3500</v>
          </cell>
          <cell r="C5429" t="str">
            <v>CTUBINTFB10 600 3500</v>
          </cell>
          <cell r="D5429">
            <v>1371.19</v>
          </cell>
          <cell r="E5429">
            <v>0</v>
          </cell>
          <cell r="F5429" t="str">
            <v>PEÇ</v>
          </cell>
          <cell r="G5429" t="str">
            <v>10</v>
          </cell>
          <cell r="H5429">
            <v>600</v>
          </cell>
          <cell r="I5429">
            <v>3500</v>
          </cell>
        </row>
        <row r="5430">
          <cell r="A5430">
            <v>305524</v>
          </cell>
          <cell r="B5430" t="str">
            <v>TUBO-FL-BOL CTUBINTFB10 600 5800</v>
          </cell>
          <cell r="C5430" t="str">
            <v>CTUBINTFB10 600 5800</v>
          </cell>
          <cell r="D5430">
            <v>2081.66</v>
          </cell>
          <cell r="E5430">
            <v>0</v>
          </cell>
          <cell r="F5430" t="str">
            <v>PEÇ</v>
          </cell>
          <cell r="G5430" t="str">
            <v>10</v>
          </cell>
          <cell r="H5430">
            <v>600</v>
          </cell>
          <cell r="I5430">
            <v>5800</v>
          </cell>
        </row>
        <row r="5431">
          <cell r="A5431">
            <v>305526</v>
          </cell>
          <cell r="B5431" t="str">
            <v>REDUCAO CRPBJGSXP 250 200</v>
          </cell>
          <cell r="C5431" t="str">
            <v>CRPBJGSXP 250 200</v>
          </cell>
          <cell r="D5431">
            <v>81.34</v>
          </cell>
          <cell r="E5431">
            <v>0</v>
          </cell>
          <cell r="F5431" t="str">
            <v>PEÇ</v>
          </cell>
          <cell r="H5431">
            <v>250</v>
          </cell>
          <cell r="I5431">
            <v>200</v>
          </cell>
        </row>
        <row r="5432">
          <cell r="A5432">
            <v>305527</v>
          </cell>
          <cell r="B5432" t="str">
            <v>REDUCAO   CRPBJGS 250 200</v>
          </cell>
          <cell r="C5432" t="str">
            <v>CRPBJGS 250 200</v>
          </cell>
          <cell r="D5432">
            <v>64.2</v>
          </cell>
          <cell r="E5432">
            <v>105.06</v>
          </cell>
          <cell r="F5432" t="str">
            <v>PEÇ</v>
          </cell>
          <cell r="H5432">
            <v>250</v>
          </cell>
          <cell r="I5432">
            <v>200</v>
          </cell>
        </row>
        <row r="5433">
          <cell r="A5433">
            <v>305528</v>
          </cell>
          <cell r="B5433" t="str">
            <v>REDUCAO   CRJET 900 800</v>
          </cell>
          <cell r="C5433" t="str">
            <v>CRJET 900 800</v>
          </cell>
          <cell r="D5433">
            <v>1473.4</v>
          </cell>
          <cell r="E5433">
            <v>0</v>
          </cell>
          <cell r="F5433" t="str">
            <v>PEÇ</v>
          </cell>
          <cell r="H5433">
            <v>900</v>
          </cell>
          <cell r="I5433">
            <v>800</v>
          </cell>
        </row>
        <row r="5434">
          <cell r="A5434">
            <v>305529</v>
          </cell>
          <cell r="B5434" t="str">
            <v>REDUCAO   CRJGS 600 500</v>
          </cell>
          <cell r="C5434" t="str">
            <v>CRJGS 600 500</v>
          </cell>
          <cell r="D5434">
            <v>869.44</v>
          </cell>
          <cell r="E5434">
            <v>1214.31</v>
          </cell>
          <cell r="F5434" t="str">
            <v>PEÇ</v>
          </cell>
          <cell r="H5434">
            <v>600</v>
          </cell>
          <cell r="I5434">
            <v>500</v>
          </cell>
        </row>
        <row r="5435">
          <cell r="A5435">
            <v>305532</v>
          </cell>
          <cell r="B5435" t="str">
            <v>PLACA-DE-REDUÇÃO PR10X 900 700</v>
          </cell>
          <cell r="C5435" t="str">
            <v>PR10X 900 700</v>
          </cell>
          <cell r="D5435">
            <v>957.21</v>
          </cell>
          <cell r="E5435">
            <v>1959.83</v>
          </cell>
          <cell r="F5435" t="str">
            <v>PEÇ</v>
          </cell>
          <cell r="G5435" t="str">
            <v>10</v>
          </cell>
          <cell r="H5435">
            <v>900</v>
          </cell>
          <cell r="I5435">
            <v>700</v>
          </cell>
        </row>
        <row r="5436">
          <cell r="A5436">
            <v>305533</v>
          </cell>
          <cell r="B5436" t="str">
            <v>REDUCAO   CRPBJGS 600 500</v>
          </cell>
          <cell r="C5436" t="str">
            <v>CRPBJGS 600 500</v>
          </cell>
          <cell r="D5436">
            <v>845.59</v>
          </cell>
          <cell r="E5436">
            <v>1208.55</v>
          </cell>
          <cell r="F5436" t="str">
            <v>PEÇ</v>
          </cell>
          <cell r="H5436">
            <v>600</v>
          </cell>
          <cell r="I5436">
            <v>500</v>
          </cell>
        </row>
        <row r="5437">
          <cell r="A5437">
            <v>305537</v>
          </cell>
          <cell r="B5437" t="str">
            <v>REDUCAO   CRPBJGS 400 300</v>
          </cell>
          <cell r="C5437" t="str">
            <v>CRPBJGS 400 300</v>
          </cell>
          <cell r="D5437">
            <v>170.58</v>
          </cell>
          <cell r="E5437">
            <v>0</v>
          </cell>
          <cell r="F5437" t="str">
            <v>PEÇ</v>
          </cell>
          <cell r="H5437">
            <v>400</v>
          </cell>
          <cell r="I5437">
            <v>300</v>
          </cell>
        </row>
        <row r="5438">
          <cell r="A5438">
            <v>305538</v>
          </cell>
          <cell r="B5438" t="str">
            <v>REDUCAO   CRJE 1000 800</v>
          </cell>
          <cell r="C5438" t="str">
            <v>CRJE 1000 800</v>
          </cell>
          <cell r="D5438">
            <v>2002.35</v>
          </cell>
          <cell r="E5438">
            <v>4760.84</v>
          </cell>
          <cell r="F5438" t="str">
            <v>PEÇ</v>
          </cell>
          <cell r="H5438">
            <v>1000</v>
          </cell>
          <cell r="I5438">
            <v>800</v>
          </cell>
        </row>
        <row r="5439">
          <cell r="A5439">
            <v>305539</v>
          </cell>
          <cell r="B5439" t="str">
            <v>REDUCAO CRPBJGSXP 400 250</v>
          </cell>
          <cell r="C5439" t="str">
            <v>CRPBJGSXP 400 250</v>
          </cell>
          <cell r="D5439">
            <v>225.61</v>
          </cell>
          <cell r="E5439">
            <v>0</v>
          </cell>
          <cell r="F5439" t="str">
            <v>PEÇ</v>
          </cell>
          <cell r="H5439">
            <v>400</v>
          </cell>
          <cell r="I5439">
            <v>250</v>
          </cell>
        </row>
        <row r="5440">
          <cell r="A5440">
            <v>305540</v>
          </cell>
          <cell r="B5440" t="str">
            <v>REDUCAO   CRPBJGS 400 250</v>
          </cell>
          <cell r="C5440" t="str">
            <v>CRPBJGS 400 250</v>
          </cell>
          <cell r="D5440">
            <v>180.58</v>
          </cell>
          <cell r="E5440">
            <v>0</v>
          </cell>
          <cell r="F5440" t="str">
            <v>PEÇ</v>
          </cell>
          <cell r="H5440">
            <v>400</v>
          </cell>
          <cell r="I5440">
            <v>250</v>
          </cell>
        </row>
        <row r="5441">
          <cell r="A5441">
            <v>305544</v>
          </cell>
          <cell r="B5441" t="str">
            <v>REDUCAO   CRPBJGS 500 350</v>
          </cell>
          <cell r="C5441" t="str">
            <v>CRPBJGS 500 350</v>
          </cell>
          <cell r="D5441">
            <v>279.26</v>
          </cell>
          <cell r="E5441">
            <v>872.82</v>
          </cell>
          <cell r="F5441" t="str">
            <v>PEÇ</v>
          </cell>
          <cell r="H5441">
            <v>500</v>
          </cell>
          <cell r="I5441">
            <v>350</v>
          </cell>
        </row>
        <row r="5442">
          <cell r="A5442">
            <v>305545</v>
          </cell>
          <cell r="B5442" t="str">
            <v>REDUCAO CRPBJGSXP 400 300</v>
          </cell>
          <cell r="C5442" t="str">
            <v>CRPBJGSXP 400 300</v>
          </cell>
          <cell r="D5442">
            <v>212.64</v>
          </cell>
          <cell r="E5442">
            <v>0</v>
          </cell>
          <cell r="F5442" t="str">
            <v>PEÇ</v>
          </cell>
          <cell r="H5442">
            <v>400</v>
          </cell>
          <cell r="I5442">
            <v>300</v>
          </cell>
        </row>
        <row r="5443">
          <cell r="A5443">
            <v>305547</v>
          </cell>
          <cell r="B5443" t="str">
            <v>REDUCAO   CRJGS 600 400</v>
          </cell>
          <cell r="C5443" t="str">
            <v>CRJGS 600 400</v>
          </cell>
          <cell r="D5443">
            <v>849.98</v>
          </cell>
          <cell r="E5443">
            <v>1272.56</v>
          </cell>
          <cell r="F5443" t="str">
            <v>PEÇ</v>
          </cell>
          <cell r="H5443">
            <v>600</v>
          </cell>
          <cell r="I5443">
            <v>400</v>
          </cell>
        </row>
        <row r="5444">
          <cell r="A5444">
            <v>305548</v>
          </cell>
          <cell r="B5444" t="str">
            <v>REDUCAO   CRPBJGSX 600 400</v>
          </cell>
          <cell r="C5444" t="str">
            <v>CRPBJGSX 600 400</v>
          </cell>
          <cell r="D5444">
            <v>747.97</v>
          </cell>
          <cell r="E5444">
            <v>0</v>
          </cell>
          <cell r="F5444" t="str">
            <v>PEÇ</v>
          </cell>
          <cell r="H5444">
            <v>600</v>
          </cell>
          <cell r="I5444">
            <v>400</v>
          </cell>
        </row>
        <row r="5445">
          <cell r="A5445">
            <v>305550</v>
          </cell>
          <cell r="B5445" t="str">
            <v>REDUCAO   CRJGS 500 400</v>
          </cell>
          <cell r="C5445" t="str">
            <v>CRJGS 500 400</v>
          </cell>
          <cell r="D5445">
            <v>311.83999999999997</v>
          </cell>
          <cell r="E5445">
            <v>0</v>
          </cell>
          <cell r="F5445" t="str">
            <v>PEÇ</v>
          </cell>
          <cell r="H5445">
            <v>500</v>
          </cell>
          <cell r="I5445">
            <v>400</v>
          </cell>
        </row>
        <row r="5446">
          <cell r="A5446">
            <v>305551</v>
          </cell>
          <cell r="B5446" t="str">
            <v>REDUCAO CRPBJGSXP 500 400</v>
          </cell>
          <cell r="C5446" t="str">
            <v>CRPBJGSXP 500 400</v>
          </cell>
          <cell r="D5446">
            <v>310.70999999999998</v>
          </cell>
          <cell r="E5446">
            <v>0</v>
          </cell>
          <cell r="F5446" t="str">
            <v>PEÇ</v>
          </cell>
          <cell r="H5446">
            <v>500</v>
          </cell>
          <cell r="I5446">
            <v>400</v>
          </cell>
        </row>
        <row r="5447">
          <cell r="A5447">
            <v>305552</v>
          </cell>
          <cell r="B5447" t="str">
            <v>REDUCAO   CRPBJGS 500 400</v>
          </cell>
          <cell r="C5447" t="str">
            <v>CRPBJGS 500 400</v>
          </cell>
          <cell r="D5447">
            <v>252.5</v>
          </cell>
          <cell r="E5447">
            <v>805.7</v>
          </cell>
          <cell r="F5447" t="str">
            <v>PEÇ</v>
          </cell>
          <cell r="H5447">
            <v>500</v>
          </cell>
          <cell r="I5447">
            <v>400</v>
          </cell>
        </row>
        <row r="5448">
          <cell r="A5448">
            <v>305553</v>
          </cell>
          <cell r="B5448" t="str">
            <v>REDUCAO CRPBKLIKPVCZP BR 100 75</v>
          </cell>
          <cell r="C5448" t="str">
            <v>CRPBKLIKPVCZP BR 100</v>
          </cell>
          <cell r="D5448">
            <v>15.16</v>
          </cell>
          <cell r="E5448">
            <v>0</v>
          </cell>
          <cell r="F5448" t="str">
            <v>PEÇ</v>
          </cell>
          <cell r="H5448" t="str">
            <v>BR</v>
          </cell>
          <cell r="I5448">
            <v>100</v>
          </cell>
        </row>
        <row r="5449">
          <cell r="A5449">
            <v>305554</v>
          </cell>
          <cell r="B5449" t="str">
            <v>REDUCAO CRPBKLIKPVC BR 100 75 SP</v>
          </cell>
          <cell r="C5449" t="str">
            <v>CRPBKLIKPVC BR 100</v>
          </cell>
          <cell r="D5449">
            <v>12.23</v>
          </cell>
          <cell r="E5449">
            <v>0</v>
          </cell>
          <cell r="F5449" t="str">
            <v>PEÇ</v>
          </cell>
          <cell r="H5449" t="str">
            <v>BR</v>
          </cell>
          <cell r="I5449">
            <v>100</v>
          </cell>
        </row>
        <row r="5450">
          <cell r="A5450">
            <v>305555</v>
          </cell>
          <cell r="B5450" t="str">
            <v>REDUCAO CRPBKLIKPVCZP BR 100 50</v>
          </cell>
          <cell r="C5450" t="str">
            <v>CRPBKLIKPVCZP BR 100</v>
          </cell>
          <cell r="D5450">
            <v>14.71</v>
          </cell>
          <cell r="E5450">
            <v>0</v>
          </cell>
          <cell r="F5450" t="str">
            <v>PEÇ</v>
          </cell>
          <cell r="H5450" t="str">
            <v>BR</v>
          </cell>
          <cell r="I5450">
            <v>100</v>
          </cell>
        </row>
        <row r="5451">
          <cell r="A5451">
            <v>305556</v>
          </cell>
          <cell r="B5451" t="str">
            <v>REDUCAO CRPBKLIKPVC BR 100 50 SP</v>
          </cell>
          <cell r="C5451" t="str">
            <v>CRPBKLIKPVC BR 100</v>
          </cell>
          <cell r="D5451">
            <v>11.89</v>
          </cell>
          <cell r="E5451">
            <v>0</v>
          </cell>
          <cell r="F5451" t="str">
            <v>PEÇ</v>
          </cell>
          <cell r="H5451" t="str">
            <v>BR</v>
          </cell>
          <cell r="I5451">
            <v>100</v>
          </cell>
        </row>
        <row r="5452">
          <cell r="A5452">
            <v>305557</v>
          </cell>
          <cell r="B5452" t="str">
            <v>REDUCAO CRPBKLIKPVC BR 75 50 SP</v>
          </cell>
          <cell r="C5452" t="str">
            <v>CRPBKLIKPVC BR 75</v>
          </cell>
          <cell r="D5452">
            <v>8.74</v>
          </cell>
          <cell r="E5452">
            <v>0</v>
          </cell>
          <cell r="F5452" t="str">
            <v>PEÇ</v>
          </cell>
          <cell r="H5452" t="str">
            <v>BR</v>
          </cell>
          <cell r="I5452">
            <v>75</v>
          </cell>
        </row>
        <row r="5453">
          <cell r="A5453">
            <v>305558</v>
          </cell>
          <cell r="B5453" t="str">
            <v>REDUCAO CRPBJGSXP 300 250</v>
          </cell>
          <cell r="C5453" t="str">
            <v>CRPBJGSXP 300 250</v>
          </cell>
          <cell r="D5453">
            <v>122.61</v>
          </cell>
          <cell r="E5453">
            <v>0</v>
          </cell>
          <cell r="F5453" t="str">
            <v>PEÇ</v>
          </cell>
          <cell r="H5453">
            <v>300</v>
          </cell>
          <cell r="I5453">
            <v>250</v>
          </cell>
        </row>
        <row r="5454">
          <cell r="A5454">
            <v>305559</v>
          </cell>
          <cell r="B5454" t="str">
            <v>CARRETEL-SIMPLES CLSX 1000</v>
          </cell>
          <cell r="C5454" t="str">
            <v>CLSX 1000</v>
          </cell>
          <cell r="D5454">
            <v>1776.18</v>
          </cell>
          <cell r="E5454">
            <v>3006.66</v>
          </cell>
          <cell r="F5454" t="str">
            <v>PEÇ</v>
          </cell>
          <cell r="H5454">
            <v>1000</v>
          </cell>
        </row>
        <row r="5455">
          <cell r="A5455">
            <v>305560</v>
          </cell>
          <cell r="B5455" t="str">
            <v>CARRETEL-SIMPLES CLS 1000</v>
          </cell>
          <cell r="C5455" t="str">
            <v>CLS 1000</v>
          </cell>
          <cell r="D5455">
            <v>1756.01</v>
          </cell>
          <cell r="E5455">
            <v>2614.4899999999998</v>
          </cell>
          <cell r="F5455" t="str">
            <v>PEÇ</v>
          </cell>
          <cell r="H5455">
            <v>1000</v>
          </cell>
        </row>
        <row r="5456">
          <cell r="A5456">
            <v>305561</v>
          </cell>
          <cell r="B5456" t="str">
            <v>CARRETEL-SIMPLES CLSX 1200</v>
          </cell>
          <cell r="C5456" t="str">
            <v>CLSX 1200</v>
          </cell>
          <cell r="D5456">
            <v>1578.01</v>
          </cell>
          <cell r="E5456">
            <v>3255.71</v>
          </cell>
          <cell r="F5456" t="str">
            <v>PEÇ</v>
          </cell>
          <cell r="H5456">
            <v>1200</v>
          </cell>
        </row>
        <row r="5457">
          <cell r="A5457">
            <v>305562</v>
          </cell>
          <cell r="B5457" t="str">
            <v>CARRETEL-SIMPLES CLS 1200</v>
          </cell>
          <cell r="C5457" t="str">
            <v>CLS 1200</v>
          </cell>
          <cell r="D5457">
            <v>1540.45</v>
          </cell>
          <cell r="E5457">
            <v>2831.05</v>
          </cell>
          <cell r="F5457" t="str">
            <v>PEÇ</v>
          </cell>
          <cell r="H5457">
            <v>1200</v>
          </cell>
        </row>
        <row r="5458">
          <cell r="A5458">
            <v>305563</v>
          </cell>
          <cell r="B5458" t="str">
            <v>CARRETEL-SIMPLES CLSXP 80</v>
          </cell>
          <cell r="C5458" t="str">
            <v>CLSXP 80</v>
          </cell>
          <cell r="D5458">
            <v>59.26</v>
          </cell>
          <cell r="E5458">
            <v>83.52</v>
          </cell>
          <cell r="F5458" t="str">
            <v>PEÇ</v>
          </cell>
          <cell r="H5458">
            <v>80</v>
          </cell>
        </row>
        <row r="5459">
          <cell r="A5459">
            <v>305564</v>
          </cell>
          <cell r="B5459" t="str">
            <v>CARRETEL-SIMPLES CLS 80</v>
          </cell>
          <cell r="C5459" t="str">
            <v>CLS 80</v>
          </cell>
          <cell r="D5459">
            <v>47.56</v>
          </cell>
          <cell r="E5459">
            <v>80.31</v>
          </cell>
          <cell r="F5459" t="str">
            <v>PEÇ</v>
          </cell>
          <cell r="H5459">
            <v>80</v>
          </cell>
        </row>
        <row r="5460">
          <cell r="A5460">
            <v>305565</v>
          </cell>
          <cell r="B5460" t="str">
            <v>CARRETEL-SIMPLES CLSXP 100</v>
          </cell>
          <cell r="C5460" t="str">
            <v>CLSXP 100</v>
          </cell>
          <cell r="D5460">
            <v>121.88</v>
          </cell>
          <cell r="E5460">
            <v>172.94</v>
          </cell>
          <cell r="F5460" t="str">
            <v>PEÇ</v>
          </cell>
          <cell r="H5460">
            <v>100</v>
          </cell>
        </row>
        <row r="5461">
          <cell r="A5461">
            <v>305566</v>
          </cell>
          <cell r="B5461" t="str">
            <v>CARRETEL-SIMPLES CLS 100</v>
          </cell>
          <cell r="C5461" t="str">
            <v>CLS 100</v>
          </cell>
          <cell r="D5461">
            <v>107.03</v>
          </cell>
          <cell r="E5461">
            <v>153.27000000000001</v>
          </cell>
          <cell r="F5461" t="str">
            <v>PEÇ</v>
          </cell>
          <cell r="H5461">
            <v>100</v>
          </cell>
        </row>
        <row r="5462">
          <cell r="A5462">
            <v>305567</v>
          </cell>
          <cell r="B5462" t="str">
            <v>CARRETEL-SIMPLES CLSXP 150</v>
          </cell>
          <cell r="C5462" t="str">
            <v>CLSXP 150</v>
          </cell>
          <cell r="D5462">
            <v>210.86</v>
          </cell>
          <cell r="E5462">
            <v>282.58</v>
          </cell>
          <cell r="F5462" t="str">
            <v>PEÇ</v>
          </cell>
          <cell r="H5462">
            <v>150</v>
          </cell>
        </row>
        <row r="5463">
          <cell r="A5463">
            <v>305568</v>
          </cell>
          <cell r="B5463" t="str">
            <v>CARRETEL-SIMPLES CLS 150</v>
          </cell>
          <cell r="C5463" t="str">
            <v>CLS 150</v>
          </cell>
          <cell r="D5463">
            <v>186.04</v>
          </cell>
          <cell r="E5463">
            <v>364.54</v>
          </cell>
          <cell r="F5463" t="str">
            <v>PEÇ</v>
          </cell>
          <cell r="H5463">
            <v>150</v>
          </cell>
        </row>
        <row r="5464">
          <cell r="A5464">
            <v>305569</v>
          </cell>
          <cell r="B5464" t="str">
            <v>CARRETEL-SIMPLES CLSXP 200</v>
          </cell>
          <cell r="C5464" t="str">
            <v>CLSXP 200</v>
          </cell>
          <cell r="D5464">
            <v>253.29</v>
          </cell>
          <cell r="E5464">
            <v>327.01</v>
          </cell>
          <cell r="F5464" t="str">
            <v>PEÇ</v>
          </cell>
          <cell r="H5464">
            <v>200</v>
          </cell>
        </row>
        <row r="5465">
          <cell r="A5465">
            <v>305570</v>
          </cell>
          <cell r="B5465" t="str">
            <v>CARRETEL-SIMPLES CLS 200</v>
          </cell>
          <cell r="C5465" t="str">
            <v>CLS 200</v>
          </cell>
          <cell r="D5465">
            <v>214.11</v>
          </cell>
          <cell r="E5465">
            <v>401.18</v>
          </cell>
          <cell r="F5465" t="str">
            <v>PEÇ</v>
          </cell>
          <cell r="H5465">
            <v>200</v>
          </cell>
        </row>
        <row r="5466">
          <cell r="A5466">
            <v>305571</v>
          </cell>
          <cell r="B5466" t="str">
            <v>CARRETEL-SIMPLES CLSXP 250</v>
          </cell>
          <cell r="C5466" t="str">
            <v>CLSXP 250</v>
          </cell>
          <cell r="D5466">
            <v>263.95</v>
          </cell>
          <cell r="E5466">
            <v>402.91</v>
          </cell>
          <cell r="F5466" t="str">
            <v>PEÇ</v>
          </cell>
          <cell r="H5466">
            <v>250</v>
          </cell>
        </row>
        <row r="5467">
          <cell r="A5467">
            <v>305572</v>
          </cell>
          <cell r="B5467" t="str">
            <v>CARRETEL-SIMPLES CLS 250</v>
          </cell>
          <cell r="C5467" t="str">
            <v>CLS 250</v>
          </cell>
          <cell r="D5467">
            <v>212.44</v>
          </cell>
          <cell r="E5467">
            <v>407.35</v>
          </cell>
          <cell r="F5467" t="str">
            <v>PEÇ</v>
          </cell>
          <cell r="H5467">
            <v>250</v>
          </cell>
        </row>
        <row r="5468">
          <cell r="A5468">
            <v>305573</v>
          </cell>
          <cell r="B5468" t="str">
            <v>CARRETEL-SIMPLES CLSXP 300</v>
          </cell>
          <cell r="C5468" t="str">
            <v>CLSXP 300</v>
          </cell>
          <cell r="D5468">
            <v>293.97000000000003</v>
          </cell>
          <cell r="E5468">
            <v>424.3</v>
          </cell>
          <cell r="F5468" t="str">
            <v>PEÇ</v>
          </cell>
          <cell r="H5468">
            <v>300</v>
          </cell>
        </row>
        <row r="5469">
          <cell r="A5469">
            <v>305574</v>
          </cell>
          <cell r="B5469" t="str">
            <v>CARRETEL-SIMPLES CLS 300</v>
          </cell>
          <cell r="C5469" t="str">
            <v>CLS 300</v>
          </cell>
          <cell r="D5469">
            <v>230.46</v>
          </cell>
          <cell r="E5469">
            <v>423.78</v>
          </cell>
          <cell r="F5469" t="str">
            <v>PEÇ</v>
          </cell>
          <cell r="H5469">
            <v>300</v>
          </cell>
        </row>
        <row r="5470">
          <cell r="A5470">
            <v>305575</v>
          </cell>
          <cell r="B5470" t="str">
            <v>CARRETEL-SIMPLES CLSXP 350</v>
          </cell>
          <cell r="C5470" t="str">
            <v>CLSXP 350</v>
          </cell>
          <cell r="D5470">
            <v>350.66</v>
          </cell>
          <cell r="E5470">
            <v>525.6</v>
          </cell>
          <cell r="F5470" t="str">
            <v>PEÇ</v>
          </cell>
          <cell r="H5470">
            <v>350</v>
          </cell>
        </row>
        <row r="5471">
          <cell r="A5471">
            <v>305576</v>
          </cell>
          <cell r="B5471" t="str">
            <v>CARRETEL-SIMPLES CLS 350</v>
          </cell>
          <cell r="C5471" t="str">
            <v>CLS 350</v>
          </cell>
          <cell r="D5471">
            <v>271.98</v>
          </cell>
          <cell r="E5471">
            <v>457.04</v>
          </cell>
          <cell r="F5471" t="str">
            <v>PEÇ</v>
          </cell>
          <cell r="H5471">
            <v>350</v>
          </cell>
        </row>
        <row r="5472">
          <cell r="A5472">
            <v>305577</v>
          </cell>
          <cell r="B5472" t="str">
            <v>CARRETEL-SIMPLES CLSXP 400</v>
          </cell>
          <cell r="C5472" t="str">
            <v>CLSXP 400</v>
          </cell>
          <cell r="D5472">
            <v>454.91</v>
          </cell>
          <cell r="E5472">
            <v>660.53</v>
          </cell>
          <cell r="F5472" t="str">
            <v>PEÇ</v>
          </cell>
          <cell r="H5472">
            <v>400</v>
          </cell>
        </row>
        <row r="5473">
          <cell r="A5473">
            <v>305578</v>
          </cell>
          <cell r="B5473" t="str">
            <v>CARRETEL-SIMPLES CLS 400</v>
          </cell>
          <cell r="C5473" t="str">
            <v>CLS 400</v>
          </cell>
          <cell r="D5473">
            <v>368.37</v>
          </cell>
          <cell r="E5473">
            <v>595.91999999999996</v>
          </cell>
          <cell r="F5473" t="str">
            <v>PEÇ</v>
          </cell>
          <cell r="H5473">
            <v>400</v>
          </cell>
        </row>
        <row r="5474">
          <cell r="A5474">
            <v>305579</v>
          </cell>
          <cell r="B5474" t="str">
            <v>CARRETEL-SIMPLES CLSXP 500</v>
          </cell>
          <cell r="C5474" t="str">
            <v>CLSXP 500</v>
          </cell>
          <cell r="D5474">
            <v>632.66999999999996</v>
          </cell>
          <cell r="E5474">
            <v>1054.4100000000001</v>
          </cell>
          <cell r="F5474" t="str">
            <v>PEÇ</v>
          </cell>
          <cell r="H5474">
            <v>500</v>
          </cell>
        </row>
        <row r="5475">
          <cell r="A5475">
            <v>305580</v>
          </cell>
          <cell r="B5475" t="str">
            <v>CARRETEL-SIMPLES CLS 500</v>
          </cell>
          <cell r="C5475" t="str">
            <v>CLS 500</v>
          </cell>
          <cell r="D5475">
            <v>516.20000000000005</v>
          </cell>
          <cell r="E5475">
            <v>1497.14</v>
          </cell>
          <cell r="F5475" t="str">
            <v>PEÇ</v>
          </cell>
          <cell r="H5475">
            <v>500</v>
          </cell>
        </row>
        <row r="5476">
          <cell r="A5476">
            <v>305581</v>
          </cell>
          <cell r="B5476" t="str">
            <v>CARRETEL-SIMPLES CLSX 600</v>
          </cell>
          <cell r="C5476" t="str">
            <v>CLSX 600</v>
          </cell>
          <cell r="D5476">
            <v>923.32</v>
          </cell>
          <cell r="E5476">
            <v>1704.48</v>
          </cell>
          <cell r="F5476" t="str">
            <v>PEÇ</v>
          </cell>
          <cell r="H5476">
            <v>600</v>
          </cell>
        </row>
        <row r="5477">
          <cell r="A5477">
            <v>305582</v>
          </cell>
          <cell r="B5477" t="str">
            <v>CARRETEL-SIMPLES CLS 600</v>
          </cell>
          <cell r="C5477" t="str">
            <v>CLS 600</v>
          </cell>
          <cell r="D5477">
            <v>914.84</v>
          </cell>
          <cell r="E5477">
            <v>1571.99</v>
          </cell>
          <cell r="F5477" t="str">
            <v>PEÇ</v>
          </cell>
          <cell r="H5477">
            <v>600</v>
          </cell>
        </row>
        <row r="5478">
          <cell r="A5478">
            <v>305583</v>
          </cell>
          <cell r="B5478" t="str">
            <v>CARRETEL-SIMPLES CLSX 700</v>
          </cell>
          <cell r="C5478" t="str">
            <v>CLSX 700</v>
          </cell>
          <cell r="D5478">
            <v>1200.46</v>
          </cell>
          <cell r="E5478">
            <v>2100.7800000000002</v>
          </cell>
          <cell r="F5478" t="str">
            <v>PEÇ</v>
          </cell>
          <cell r="H5478">
            <v>700</v>
          </cell>
        </row>
        <row r="5479">
          <cell r="A5479">
            <v>305584</v>
          </cell>
          <cell r="B5479" t="str">
            <v>CARRETEL-SIMPLES CLS 700</v>
          </cell>
          <cell r="C5479" t="str">
            <v>CLS 700</v>
          </cell>
          <cell r="D5479">
            <v>1188.77</v>
          </cell>
          <cell r="E5479">
            <v>1826.76</v>
          </cell>
          <cell r="F5479" t="str">
            <v>PEÇ</v>
          </cell>
          <cell r="H5479">
            <v>700</v>
          </cell>
        </row>
        <row r="5480">
          <cell r="A5480">
            <v>305585</v>
          </cell>
          <cell r="B5480" t="str">
            <v>CARRETEL-SIMPLES CLSX 800</v>
          </cell>
          <cell r="C5480" t="str">
            <v>CLSX 800</v>
          </cell>
          <cell r="D5480">
            <v>1315.46</v>
          </cell>
          <cell r="E5480">
            <v>2287.61</v>
          </cell>
          <cell r="F5480" t="str">
            <v>PEÇ</v>
          </cell>
          <cell r="H5480">
            <v>800</v>
          </cell>
        </row>
        <row r="5481">
          <cell r="A5481">
            <v>305586</v>
          </cell>
          <cell r="B5481" t="str">
            <v>CARRETEL-SIMPLES CLS 800</v>
          </cell>
          <cell r="C5481" t="str">
            <v>CLS 800</v>
          </cell>
          <cell r="D5481">
            <v>1301.19</v>
          </cell>
          <cell r="E5481">
            <v>1989.23</v>
          </cell>
          <cell r="F5481" t="str">
            <v>PEÇ</v>
          </cell>
          <cell r="H5481">
            <v>800</v>
          </cell>
        </row>
        <row r="5482">
          <cell r="A5482">
            <v>305587</v>
          </cell>
          <cell r="B5482" t="str">
            <v>CARRETEL-SIMPLES CLSX 900</v>
          </cell>
          <cell r="C5482" t="str">
            <v>CLSX 900</v>
          </cell>
          <cell r="D5482">
            <v>1151.56</v>
          </cell>
          <cell r="E5482">
            <v>2402.08</v>
          </cell>
          <cell r="F5482" t="str">
            <v>PEÇ</v>
          </cell>
          <cell r="H5482">
            <v>900</v>
          </cell>
        </row>
        <row r="5483">
          <cell r="A5483">
            <v>305588</v>
          </cell>
          <cell r="B5483" t="str">
            <v>CARRETEL-SIMPLES CLS 900</v>
          </cell>
          <cell r="C5483" t="str">
            <v>CLS 900</v>
          </cell>
          <cell r="D5483">
            <v>1126.93</v>
          </cell>
          <cell r="E5483">
            <v>2088.7600000000002</v>
          </cell>
          <cell r="F5483" t="str">
            <v>PEÇ</v>
          </cell>
          <cell r="H5483">
            <v>900</v>
          </cell>
        </row>
        <row r="5484">
          <cell r="A5484">
            <v>305589</v>
          </cell>
          <cell r="B5484" t="str">
            <v>TE        CTJGSFOPAM 1000 400</v>
          </cell>
          <cell r="C5484" t="str">
            <v>CTJGSFOPAM 1000 400</v>
          </cell>
          <cell r="D5484">
            <v>3111.01</v>
          </cell>
          <cell r="E5484">
            <v>7835.91</v>
          </cell>
          <cell r="F5484" t="str">
            <v>PEÇ</v>
          </cell>
          <cell r="H5484">
            <v>1000</v>
          </cell>
          <cell r="I5484">
            <v>400</v>
          </cell>
        </row>
        <row r="5485">
          <cell r="A5485">
            <v>305590</v>
          </cell>
          <cell r="B5485" t="str">
            <v>TE        CTJGSFOPAMCP 1000 200</v>
          </cell>
          <cell r="C5485" t="str">
            <v>CTJGSFOPAMCP 1000 200</v>
          </cell>
          <cell r="D5485">
            <v>2539.7800000000002</v>
          </cell>
          <cell r="E5485">
            <v>5103.1499999999996</v>
          </cell>
          <cell r="F5485" t="str">
            <v>PEÇ</v>
          </cell>
          <cell r="H5485">
            <v>1000</v>
          </cell>
          <cell r="I5485">
            <v>200</v>
          </cell>
        </row>
        <row r="5486">
          <cell r="A5486">
            <v>305591</v>
          </cell>
          <cell r="B5486" t="str">
            <v>TE        CTJGSFOPAM 1000 200</v>
          </cell>
          <cell r="C5486" t="str">
            <v>CTJGSFOPAM 1000 200</v>
          </cell>
          <cell r="D5486">
            <v>2571.14</v>
          </cell>
          <cell r="E5486">
            <v>2232.23</v>
          </cell>
          <cell r="F5486" t="str">
            <v>PEÇ</v>
          </cell>
          <cell r="H5486">
            <v>1000</v>
          </cell>
          <cell r="I5486">
            <v>200</v>
          </cell>
        </row>
        <row r="5487">
          <cell r="A5487">
            <v>305592</v>
          </cell>
          <cell r="B5487" t="str">
            <v>TE        CTJGSF25 900 900</v>
          </cell>
          <cell r="C5487" t="str">
            <v>CTJGSF25 900 900</v>
          </cell>
          <cell r="D5487">
            <v>3842.88</v>
          </cell>
          <cell r="E5487">
            <v>0</v>
          </cell>
          <cell r="F5487" t="str">
            <v>PEÇ</v>
          </cell>
          <cell r="G5487" t="str">
            <v>25</v>
          </cell>
          <cell r="H5487">
            <v>900</v>
          </cell>
          <cell r="I5487">
            <v>900</v>
          </cell>
        </row>
        <row r="5488">
          <cell r="A5488">
            <v>305593</v>
          </cell>
          <cell r="B5488" t="str">
            <v>TE        CTJGSFOPAM 900 200</v>
          </cell>
          <cell r="C5488" t="str">
            <v>CTJGSFOPAM 900 200</v>
          </cell>
          <cell r="D5488">
            <v>1877.62</v>
          </cell>
          <cell r="E5488">
            <v>3525.08</v>
          </cell>
          <cell r="F5488" t="str">
            <v>PEÇ</v>
          </cell>
          <cell r="H5488">
            <v>900</v>
          </cell>
          <cell r="I5488">
            <v>200</v>
          </cell>
        </row>
        <row r="5489">
          <cell r="A5489">
            <v>305594</v>
          </cell>
          <cell r="B5489" t="str">
            <v>TE        CTJGS 80 80</v>
          </cell>
          <cell r="C5489" t="str">
            <v>CTJGS 80 80</v>
          </cell>
          <cell r="D5489">
            <v>38.590000000000003</v>
          </cell>
          <cell r="E5489">
            <v>59.3</v>
          </cell>
          <cell r="F5489" t="str">
            <v>PEÇ</v>
          </cell>
          <cell r="H5489">
            <v>80</v>
          </cell>
          <cell r="I5489">
            <v>80</v>
          </cell>
        </row>
        <row r="5490">
          <cell r="A5490">
            <v>305595</v>
          </cell>
          <cell r="B5490" t="str">
            <v>TE        CTJGSF10X 1000 600</v>
          </cell>
          <cell r="C5490" t="str">
            <v>CTJGSF10X 1000 600</v>
          </cell>
          <cell r="D5490">
            <v>0.01</v>
          </cell>
          <cell r="E5490">
            <v>0</v>
          </cell>
          <cell r="F5490" t="str">
            <v>PEÇ</v>
          </cell>
          <cell r="G5490" t="str">
            <v>10</v>
          </cell>
          <cell r="H5490">
            <v>1000</v>
          </cell>
          <cell r="I5490">
            <v>600</v>
          </cell>
        </row>
        <row r="5491">
          <cell r="A5491">
            <v>305596</v>
          </cell>
          <cell r="B5491" t="str">
            <v>TE CTJGSF10/16XP 100 100</v>
          </cell>
          <cell r="C5491" t="str">
            <v>CTJGSF10/16XP 100 100</v>
          </cell>
          <cell r="D5491">
            <v>71.180000000000007</v>
          </cell>
          <cell r="E5491">
            <v>0</v>
          </cell>
          <cell r="F5491" t="str">
            <v>PEÇ</v>
          </cell>
          <cell r="G5491" t="str">
            <v>10/16</v>
          </cell>
          <cell r="H5491">
            <v>100</v>
          </cell>
          <cell r="I5491">
            <v>100</v>
          </cell>
        </row>
        <row r="5492">
          <cell r="A5492">
            <v>305597</v>
          </cell>
          <cell r="B5492" t="str">
            <v>TE        CTJGSF10/16/25 100 80</v>
          </cell>
          <cell r="C5492" t="str">
            <v>CTJGSF10/16/25 100 80</v>
          </cell>
          <cell r="D5492">
            <v>54.11</v>
          </cell>
          <cell r="E5492">
            <v>0</v>
          </cell>
          <cell r="F5492" t="str">
            <v>PEÇ</v>
          </cell>
          <cell r="G5492" t="str">
            <v>10/16/25</v>
          </cell>
          <cell r="H5492">
            <v>100</v>
          </cell>
          <cell r="I5492">
            <v>80</v>
          </cell>
        </row>
        <row r="5493">
          <cell r="A5493">
            <v>305598</v>
          </cell>
          <cell r="B5493" t="str">
            <v>TE        CTJGSF25 150 100</v>
          </cell>
          <cell r="C5493" t="str">
            <v>CTJGSF25 150 100</v>
          </cell>
          <cell r="D5493">
            <v>90.09</v>
          </cell>
          <cell r="E5493">
            <v>0</v>
          </cell>
          <cell r="F5493" t="str">
            <v>PEÇ</v>
          </cell>
          <cell r="G5493" t="str">
            <v>25</v>
          </cell>
          <cell r="H5493">
            <v>150</v>
          </cell>
          <cell r="I5493">
            <v>100</v>
          </cell>
        </row>
        <row r="5494">
          <cell r="A5494">
            <v>305599</v>
          </cell>
          <cell r="B5494" t="str">
            <v>TE        CTJGSF25 1200 800</v>
          </cell>
          <cell r="C5494" t="str">
            <v>CTJGSF25 1200 800</v>
          </cell>
          <cell r="D5494">
            <v>5647.46</v>
          </cell>
          <cell r="E5494">
            <v>0</v>
          </cell>
          <cell r="F5494" t="str">
            <v>PEÇ</v>
          </cell>
          <cell r="G5494" t="str">
            <v>25</v>
          </cell>
          <cell r="H5494">
            <v>1200</v>
          </cell>
          <cell r="I5494">
            <v>800</v>
          </cell>
        </row>
        <row r="5495">
          <cell r="A5495">
            <v>305600</v>
          </cell>
          <cell r="B5495" t="str">
            <v>TE CTJEPVC 150 75</v>
          </cell>
          <cell r="C5495" t="str">
            <v>CTJEPVC 150 75</v>
          </cell>
          <cell r="D5495">
            <v>98.36</v>
          </cell>
          <cell r="E5495">
            <v>86.34</v>
          </cell>
          <cell r="F5495" t="str">
            <v>PEÇ</v>
          </cell>
          <cell r="H5495">
            <v>150</v>
          </cell>
          <cell r="I5495">
            <v>75</v>
          </cell>
        </row>
        <row r="5496">
          <cell r="A5496">
            <v>305601</v>
          </cell>
          <cell r="B5496" t="str">
            <v>TE CTJEPVC 200 50</v>
          </cell>
          <cell r="C5496" t="str">
            <v>CTJEPVC 200 50</v>
          </cell>
          <cell r="D5496">
            <v>151.37</v>
          </cell>
          <cell r="E5496">
            <v>0</v>
          </cell>
          <cell r="F5496" t="str">
            <v>PEÇ</v>
          </cell>
          <cell r="H5496">
            <v>200</v>
          </cell>
          <cell r="I5496">
            <v>50</v>
          </cell>
        </row>
        <row r="5497">
          <cell r="A5497">
            <v>305602</v>
          </cell>
          <cell r="B5497" t="str">
            <v>TE CTJEPVC 200 100</v>
          </cell>
          <cell r="C5497" t="str">
            <v>CTJEPVC 200 100</v>
          </cell>
          <cell r="D5497">
            <v>166.6</v>
          </cell>
          <cell r="E5497">
            <v>0</v>
          </cell>
          <cell r="F5497" t="str">
            <v>PEÇ</v>
          </cell>
          <cell r="H5497">
            <v>200</v>
          </cell>
          <cell r="I5497">
            <v>100</v>
          </cell>
        </row>
        <row r="5498">
          <cell r="A5498">
            <v>305603</v>
          </cell>
          <cell r="B5498" t="str">
            <v>TE        CTJGSF10/16 200 150</v>
          </cell>
          <cell r="C5498" t="str">
            <v>CTJGSF10/16 200 150</v>
          </cell>
          <cell r="D5498">
            <v>146.49</v>
          </cell>
          <cell r="E5498">
            <v>0</v>
          </cell>
          <cell r="F5498" t="str">
            <v>PEÇ</v>
          </cell>
          <cell r="G5498" t="str">
            <v>10/16</v>
          </cell>
          <cell r="H5498">
            <v>200</v>
          </cell>
          <cell r="I5498">
            <v>150</v>
          </cell>
        </row>
        <row r="5499">
          <cell r="A5499">
            <v>305604</v>
          </cell>
          <cell r="B5499" t="str">
            <v>TE        CTJGSF10 1200 600</v>
          </cell>
          <cell r="C5499" t="str">
            <v>CTJGSF10 1200 600</v>
          </cell>
          <cell r="D5499">
            <v>4463.8</v>
          </cell>
          <cell r="E5499">
            <v>0</v>
          </cell>
          <cell r="F5499" t="str">
            <v>PEÇ</v>
          </cell>
          <cell r="G5499" t="str">
            <v>10</v>
          </cell>
          <cell r="H5499">
            <v>1200</v>
          </cell>
          <cell r="I5499">
            <v>600</v>
          </cell>
        </row>
        <row r="5500">
          <cell r="A5500">
            <v>305605</v>
          </cell>
          <cell r="B5500" t="str">
            <v>TE CTJGSF10/16XP 200 100</v>
          </cell>
          <cell r="C5500" t="str">
            <v>CTJGSF10/16XP 200 100</v>
          </cell>
          <cell r="D5500">
            <v>129.97999999999999</v>
          </cell>
          <cell r="E5500">
            <v>0</v>
          </cell>
          <cell r="F5500" t="str">
            <v>PEÇ</v>
          </cell>
          <cell r="G5500" t="str">
            <v>10/16</v>
          </cell>
          <cell r="H5500">
            <v>200</v>
          </cell>
          <cell r="I5500">
            <v>100</v>
          </cell>
        </row>
        <row r="5501">
          <cell r="A5501">
            <v>305606</v>
          </cell>
          <cell r="B5501" t="str">
            <v>TE        CTJGSF10 1000 600</v>
          </cell>
          <cell r="C5501" t="str">
            <v>CTJGSF10 1000 600</v>
          </cell>
          <cell r="D5501">
            <v>4067.5</v>
          </cell>
          <cell r="E5501">
            <v>14462.97</v>
          </cell>
          <cell r="F5501" t="str">
            <v>PEÇ</v>
          </cell>
          <cell r="G5501" t="str">
            <v>10</v>
          </cell>
          <cell r="H5501">
            <v>1000</v>
          </cell>
          <cell r="I5501">
            <v>600</v>
          </cell>
        </row>
        <row r="5502">
          <cell r="A5502">
            <v>305607</v>
          </cell>
          <cell r="B5502" t="str">
            <v>TE CTJGSF10/16XP 300 100</v>
          </cell>
          <cell r="C5502" t="str">
            <v>CTJGSF10/16XP 300 100</v>
          </cell>
          <cell r="D5502">
            <v>272.88</v>
          </cell>
          <cell r="E5502">
            <v>423.66</v>
          </cell>
          <cell r="F5502" t="str">
            <v>PEÇ</v>
          </cell>
          <cell r="G5502" t="str">
            <v>10/16</v>
          </cell>
          <cell r="H5502">
            <v>300</v>
          </cell>
          <cell r="I5502">
            <v>100</v>
          </cell>
        </row>
        <row r="5503">
          <cell r="A5503">
            <v>305608</v>
          </cell>
          <cell r="B5503" t="str">
            <v>TE        CTJGSF10X 1000 200</v>
          </cell>
          <cell r="C5503" t="str">
            <v>CTJGSF10X 1000 200</v>
          </cell>
          <cell r="D5503">
            <v>2067.21</v>
          </cell>
          <cell r="E5503">
            <v>0</v>
          </cell>
          <cell r="F5503" t="str">
            <v>PEÇ</v>
          </cell>
          <cell r="G5503" t="str">
            <v>10</v>
          </cell>
          <cell r="H5503">
            <v>1000</v>
          </cell>
          <cell r="I5503">
            <v>200</v>
          </cell>
        </row>
        <row r="5504">
          <cell r="A5504">
            <v>305609</v>
          </cell>
          <cell r="B5504" t="str">
            <v>TE        CTJGSF10 1000 400</v>
          </cell>
          <cell r="C5504" t="str">
            <v>CTJGSF10 1000 400</v>
          </cell>
          <cell r="D5504">
            <v>2517.81</v>
          </cell>
          <cell r="E5504">
            <v>0</v>
          </cell>
          <cell r="F5504" t="str">
            <v>PEÇ</v>
          </cell>
          <cell r="G5504" t="str">
            <v>10</v>
          </cell>
          <cell r="H5504">
            <v>1000</v>
          </cell>
          <cell r="I5504">
            <v>400</v>
          </cell>
        </row>
        <row r="5505">
          <cell r="A5505">
            <v>305610</v>
          </cell>
          <cell r="B5505" t="str">
            <v>TE        CTJGSF10 1000 200</v>
          </cell>
          <cell r="C5505" t="str">
            <v>CTJGSF10 1000 200</v>
          </cell>
          <cell r="D5505">
            <v>2090.1999999999998</v>
          </cell>
          <cell r="E5505">
            <v>5103.46</v>
          </cell>
          <cell r="F5505" t="str">
            <v>PEÇ</v>
          </cell>
          <cell r="G5505" t="str">
            <v>10</v>
          </cell>
          <cell r="H5505">
            <v>1000</v>
          </cell>
          <cell r="I5505">
            <v>200</v>
          </cell>
        </row>
        <row r="5506">
          <cell r="A5506">
            <v>305611</v>
          </cell>
          <cell r="B5506" t="str">
            <v>TE        CTJGSF10 900 900 SP</v>
          </cell>
          <cell r="C5506" t="str">
            <v>CTJGSF10 900 900</v>
          </cell>
          <cell r="D5506">
            <v>3932.19</v>
          </cell>
          <cell r="E5506">
            <v>13585.99</v>
          </cell>
          <cell r="F5506" t="str">
            <v>PEÇ</v>
          </cell>
          <cell r="G5506" t="str">
            <v>10</v>
          </cell>
          <cell r="H5506">
            <v>900</v>
          </cell>
          <cell r="I5506">
            <v>900</v>
          </cell>
        </row>
        <row r="5507">
          <cell r="A5507">
            <v>305612</v>
          </cell>
          <cell r="B5507" t="str">
            <v>TE        CTJGSF10 1000 1000</v>
          </cell>
          <cell r="C5507" t="str">
            <v>CTJGSF10 1000 1000</v>
          </cell>
          <cell r="D5507">
            <v>4495.96</v>
          </cell>
          <cell r="E5507">
            <v>18654.09</v>
          </cell>
          <cell r="F5507" t="str">
            <v>PEÇ</v>
          </cell>
          <cell r="G5507" t="str">
            <v>10</v>
          </cell>
          <cell r="H5507">
            <v>1000</v>
          </cell>
          <cell r="I5507">
            <v>1000</v>
          </cell>
        </row>
        <row r="5508">
          <cell r="A5508">
            <v>305613</v>
          </cell>
          <cell r="B5508" t="str">
            <v>TE        CTJGSF10X 900 400</v>
          </cell>
          <cell r="C5508" t="str">
            <v>CTJGSF10X 900 400</v>
          </cell>
          <cell r="D5508">
            <v>0.01</v>
          </cell>
          <cell r="E5508">
            <v>0</v>
          </cell>
          <cell r="F5508" t="str">
            <v>PEÇ</v>
          </cell>
          <cell r="G5508" t="str">
            <v>10</v>
          </cell>
          <cell r="H5508">
            <v>900</v>
          </cell>
          <cell r="I5508">
            <v>400</v>
          </cell>
        </row>
        <row r="5509">
          <cell r="A5509">
            <v>305614</v>
          </cell>
          <cell r="B5509" t="str">
            <v>TE        CTJGSF16 1000 600</v>
          </cell>
          <cell r="C5509" t="str">
            <v>CTJGSF16 1000 600</v>
          </cell>
          <cell r="D5509">
            <v>4103.88</v>
          </cell>
          <cell r="E5509">
            <v>0</v>
          </cell>
          <cell r="F5509" t="str">
            <v>PEÇ</v>
          </cell>
          <cell r="G5509" t="str">
            <v>16</v>
          </cell>
          <cell r="H5509">
            <v>1000</v>
          </cell>
          <cell r="I5509">
            <v>600</v>
          </cell>
        </row>
        <row r="5510">
          <cell r="A5510">
            <v>305615</v>
          </cell>
          <cell r="B5510" t="str">
            <v>TE        CTJGSF16 1000 400</v>
          </cell>
          <cell r="C5510" t="str">
            <v>CTJGSF16 1000 400</v>
          </cell>
          <cell r="D5510">
            <v>2613.3000000000002</v>
          </cell>
          <cell r="E5510">
            <v>0</v>
          </cell>
          <cell r="F5510" t="str">
            <v>PEÇ</v>
          </cell>
          <cell r="G5510" t="str">
            <v>16</v>
          </cell>
          <cell r="H5510">
            <v>1000</v>
          </cell>
          <cell r="I5510">
            <v>400</v>
          </cell>
        </row>
        <row r="5511">
          <cell r="A5511">
            <v>305616</v>
          </cell>
          <cell r="B5511" t="str">
            <v>TE        CTJGSF16 1000 200</v>
          </cell>
          <cell r="C5511" t="str">
            <v>CTJGSF16 1000 200</v>
          </cell>
          <cell r="D5511">
            <v>2107.96</v>
          </cell>
          <cell r="E5511">
            <v>0</v>
          </cell>
          <cell r="F5511" t="str">
            <v>PEÇ</v>
          </cell>
          <cell r="G5511" t="str">
            <v>16</v>
          </cell>
          <cell r="H5511">
            <v>1000</v>
          </cell>
          <cell r="I5511">
            <v>200</v>
          </cell>
        </row>
        <row r="5512">
          <cell r="A5512">
            <v>305617</v>
          </cell>
          <cell r="B5512" t="str">
            <v>TE        CTJGSF16 1000 1000</v>
          </cell>
          <cell r="C5512" t="str">
            <v>CTJGSF16 1000 1000</v>
          </cell>
          <cell r="D5512">
            <v>4575.7299999999996</v>
          </cell>
          <cell r="E5512">
            <v>0</v>
          </cell>
          <cell r="F5512" t="str">
            <v>PEÇ</v>
          </cell>
          <cell r="G5512" t="str">
            <v>16</v>
          </cell>
          <cell r="H5512">
            <v>1000</v>
          </cell>
          <cell r="I5512">
            <v>1000</v>
          </cell>
        </row>
        <row r="5513">
          <cell r="A5513">
            <v>305618</v>
          </cell>
          <cell r="B5513" t="str">
            <v>TUBO-FL-BOL CTK12FB10 1000 600</v>
          </cell>
          <cell r="C5513" t="str">
            <v>CTK12FB10 1000 600</v>
          </cell>
          <cell r="D5513">
            <v>0.01</v>
          </cell>
          <cell r="E5513">
            <v>0</v>
          </cell>
          <cell r="F5513" t="str">
            <v>PEÇ</v>
          </cell>
          <cell r="G5513" t="str">
            <v>10</v>
          </cell>
          <cell r="H5513">
            <v>1000</v>
          </cell>
          <cell r="I5513">
            <v>600</v>
          </cell>
        </row>
        <row r="5514">
          <cell r="A5514">
            <v>305619</v>
          </cell>
          <cell r="B5514" t="str">
            <v>TUBO-FL-BOL CTK12FB10 1000 1000</v>
          </cell>
          <cell r="C5514" t="str">
            <v>CTK12FB10 1000 1000</v>
          </cell>
          <cell r="D5514">
            <v>2698.94</v>
          </cell>
          <cell r="E5514">
            <v>3959.99</v>
          </cell>
          <cell r="F5514" t="str">
            <v>PEÇ</v>
          </cell>
          <cell r="G5514" t="str">
            <v>10</v>
          </cell>
          <cell r="H5514">
            <v>1000</v>
          </cell>
          <cell r="I5514">
            <v>1000</v>
          </cell>
        </row>
        <row r="5515">
          <cell r="A5515">
            <v>305620</v>
          </cell>
          <cell r="B5515" t="str">
            <v>TUBO-FL-BOL CTK12FB10 1000 1500</v>
          </cell>
          <cell r="C5515" t="str">
            <v>CTK12FB10 1000 1500</v>
          </cell>
          <cell r="D5515">
            <v>3106.83</v>
          </cell>
          <cell r="E5515">
            <v>0</v>
          </cell>
          <cell r="F5515" t="str">
            <v>PEÇ</v>
          </cell>
          <cell r="G5515" t="str">
            <v>10</v>
          </cell>
          <cell r="H5515">
            <v>1000</v>
          </cell>
          <cell r="I5515">
            <v>1500</v>
          </cell>
        </row>
        <row r="5516">
          <cell r="A5516">
            <v>305621</v>
          </cell>
          <cell r="B5516" t="str">
            <v>TUBO-FL-BOL CTK12FB10 1000 2000</v>
          </cell>
          <cell r="C5516" t="str">
            <v>CTK12FB10 1000 2000</v>
          </cell>
          <cell r="D5516">
            <v>3515.16</v>
          </cell>
          <cell r="E5516">
            <v>0</v>
          </cell>
          <cell r="F5516" t="str">
            <v>PEÇ</v>
          </cell>
          <cell r="G5516" t="str">
            <v>10</v>
          </cell>
          <cell r="H5516">
            <v>1000</v>
          </cell>
          <cell r="I5516">
            <v>2000</v>
          </cell>
        </row>
        <row r="5517">
          <cell r="A5517">
            <v>305622</v>
          </cell>
          <cell r="B5517" t="str">
            <v>TUBO-FL-BOL CTK12FB10 1000 2500</v>
          </cell>
          <cell r="C5517" t="str">
            <v>CTK12FB10 1000 2500</v>
          </cell>
          <cell r="D5517">
            <v>3923.5</v>
          </cell>
          <cell r="E5517">
            <v>0</v>
          </cell>
          <cell r="F5517" t="str">
            <v>PEÇ</v>
          </cell>
          <cell r="G5517" t="str">
            <v>10</v>
          </cell>
          <cell r="H5517">
            <v>1000</v>
          </cell>
          <cell r="I5517">
            <v>2500</v>
          </cell>
        </row>
        <row r="5518">
          <cell r="A5518">
            <v>305623</v>
          </cell>
          <cell r="B5518" t="str">
            <v>TUBO-FL-BOL CTK12FB10 1000 2650</v>
          </cell>
          <cell r="C5518" t="str">
            <v>CTK12FB10 1000 2650</v>
          </cell>
          <cell r="D5518">
            <v>0.01</v>
          </cell>
          <cell r="E5518">
            <v>0</v>
          </cell>
          <cell r="F5518" t="str">
            <v>PEÇ</v>
          </cell>
          <cell r="G5518" t="str">
            <v>10</v>
          </cell>
          <cell r="H5518">
            <v>1000</v>
          </cell>
          <cell r="I5518">
            <v>2650</v>
          </cell>
        </row>
        <row r="5519">
          <cell r="A5519">
            <v>305624</v>
          </cell>
          <cell r="B5519" t="str">
            <v>TUBO-FL-BOL CTK12FB10 1000 3000</v>
          </cell>
          <cell r="C5519" t="str">
            <v>CTK12FB10 1000 3000</v>
          </cell>
          <cell r="D5519">
            <v>4331.3900000000003</v>
          </cell>
          <cell r="E5519">
            <v>0</v>
          </cell>
          <cell r="F5519" t="str">
            <v>PEÇ</v>
          </cell>
          <cell r="G5519" t="str">
            <v>10</v>
          </cell>
          <cell r="H5519">
            <v>1000</v>
          </cell>
          <cell r="I5519">
            <v>3000</v>
          </cell>
        </row>
        <row r="5520">
          <cell r="A5520">
            <v>305625</v>
          </cell>
          <cell r="B5520" t="str">
            <v>TUBO-FL-BOL CTK12FB10 1000 3500</v>
          </cell>
          <cell r="C5520" t="str">
            <v>CTK12FB10 1000 3500</v>
          </cell>
          <cell r="D5520">
            <v>4739.74</v>
          </cell>
          <cell r="E5520">
            <v>0</v>
          </cell>
          <cell r="F5520" t="str">
            <v>PEÇ</v>
          </cell>
          <cell r="G5520" t="str">
            <v>10</v>
          </cell>
          <cell r="H5520">
            <v>1000</v>
          </cell>
          <cell r="I5520">
            <v>3500</v>
          </cell>
        </row>
        <row r="5521">
          <cell r="A5521">
            <v>305626</v>
          </cell>
          <cell r="B5521" t="str">
            <v>TUBO-FL-BOL CTK12FB10 1000 4000</v>
          </cell>
          <cell r="C5521" t="str">
            <v>CTK12FB10 1000 4000</v>
          </cell>
          <cell r="D5521">
            <v>5148.09</v>
          </cell>
          <cell r="E5521">
            <v>0</v>
          </cell>
          <cell r="F5521" t="str">
            <v>PEÇ</v>
          </cell>
          <cell r="G5521" t="str">
            <v>10</v>
          </cell>
          <cell r="H5521">
            <v>1000</v>
          </cell>
          <cell r="I5521">
            <v>4000</v>
          </cell>
        </row>
        <row r="5522">
          <cell r="A5522">
            <v>305627</v>
          </cell>
          <cell r="B5522" t="str">
            <v>TUBO-FL-BOL CTK12FB10 1000 4500</v>
          </cell>
          <cell r="C5522" t="str">
            <v>CTK12FB10 1000 4500</v>
          </cell>
          <cell r="D5522">
            <v>5555.96</v>
          </cell>
          <cell r="E5522">
            <v>0</v>
          </cell>
          <cell r="F5522" t="str">
            <v>PEÇ</v>
          </cell>
          <cell r="G5522" t="str">
            <v>10</v>
          </cell>
          <cell r="H5522">
            <v>1000</v>
          </cell>
          <cell r="I5522">
            <v>4500</v>
          </cell>
        </row>
        <row r="5523">
          <cell r="A5523">
            <v>305628</v>
          </cell>
          <cell r="B5523" t="str">
            <v>TUBO-FL-BOL CTK12FB10 1000 5000</v>
          </cell>
          <cell r="C5523" t="str">
            <v>CTK12FB10 1000 5000</v>
          </cell>
          <cell r="D5523">
            <v>5964.31</v>
          </cell>
          <cell r="E5523">
            <v>0</v>
          </cell>
          <cell r="F5523" t="str">
            <v>PEÇ</v>
          </cell>
          <cell r="G5523" t="str">
            <v>10</v>
          </cell>
          <cell r="H5523">
            <v>1000</v>
          </cell>
          <cell r="I5523">
            <v>5000</v>
          </cell>
        </row>
        <row r="5524">
          <cell r="A5524">
            <v>305629</v>
          </cell>
          <cell r="B5524" t="str">
            <v>TUBO-FL-BOL CTK12FB10 1000 5500</v>
          </cell>
          <cell r="C5524" t="str">
            <v>CTK12FB10 1000 5500</v>
          </cell>
          <cell r="D5524">
            <v>6372.66</v>
          </cell>
          <cell r="E5524">
            <v>0</v>
          </cell>
          <cell r="F5524" t="str">
            <v>PEÇ</v>
          </cell>
          <cell r="G5524" t="str">
            <v>10</v>
          </cell>
          <cell r="H5524">
            <v>1000</v>
          </cell>
          <cell r="I5524">
            <v>5500</v>
          </cell>
        </row>
        <row r="5525">
          <cell r="A5525">
            <v>305630</v>
          </cell>
          <cell r="B5525" t="str">
            <v>TUBO-FL-BOL CTK12FB10 1000 5700</v>
          </cell>
          <cell r="C5525" t="str">
            <v>CTK12FB10 1000 5700</v>
          </cell>
          <cell r="D5525">
            <v>0.01</v>
          </cell>
          <cell r="E5525">
            <v>0</v>
          </cell>
          <cell r="F5525" t="str">
            <v>PEÇ</v>
          </cell>
          <cell r="G5525" t="str">
            <v>10</v>
          </cell>
          <cell r="H5525">
            <v>1000</v>
          </cell>
          <cell r="I5525">
            <v>5700</v>
          </cell>
        </row>
        <row r="5526">
          <cell r="A5526">
            <v>305631</v>
          </cell>
          <cell r="B5526" t="str">
            <v>TUBO-FL-BOL CTK12FB10 1000 6000</v>
          </cell>
          <cell r="C5526" t="str">
            <v>CTK12FB10 1000 6000</v>
          </cell>
          <cell r="D5526">
            <v>6780.54</v>
          </cell>
          <cell r="E5526">
            <v>0</v>
          </cell>
          <cell r="F5526" t="str">
            <v>PEÇ</v>
          </cell>
          <cell r="G5526" t="str">
            <v>10</v>
          </cell>
          <cell r="H5526">
            <v>1000</v>
          </cell>
          <cell r="I5526">
            <v>6000</v>
          </cell>
        </row>
        <row r="5527">
          <cell r="A5527">
            <v>305632</v>
          </cell>
          <cell r="B5527" t="str">
            <v>TUBO-FL-BOL CTK12FB10 1000 6500</v>
          </cell>
          <cell r="C5527" t="str">
            <v>CTK12FB10 1000 6500</v>
          </cell>
          <cell r="D5527">
            <v>7188.87</v>
          </cell>
          <cell r="E5527">
            <v>0</v>
          </cell>
          <cell r="F5527" t="str">
            <v>PEÇ</v>
          </cell>
          <cell r="G5527" t="str">
            <v>10</v>
          </cell>
          <cell r="H5527">
            <v>1000</v>
          </cell>
          <cell r="I5527">
            <v>6500</v>
          </cell>
        </row>
        <row r="5528">
          <cell r="A5528">
            <v>305633</v>
          </cell>
          <cell r="B5528" t="str">
            <v>TUBO-FL-BOL CTK12FB10 1000 6800</v>
          </cell>
          <cell r="C5528" t="str">
            <v>CTK12FB10 1000 6800</v>
          </cell>
          <cell r="D5528">
            <v>7433.79</v>
          </cell>
          <cell r="E5528">
            <v>17564.48</v>
          </cell>
          <cell r="F5528" t="str">
            <v>PEÇ</v>
          </cell>
          <cell r="G5528" t="str">
            <v>10</v>
          </cell>
          <cell r="H5528">
            <v>1000</v>
          </cell>
          <cell r="I5528">
            <v>6800</v>
          </cell>
        </row>
        <row r="5529">
          <cell r="A5529">
            <v>305634</v>
          </cell>
          <cell r="B5529" t="str">
            <v>TE        CTJGSF25 1000 600</v>
          </cell>
          <cell r="C5529" t="str">
            <v>CTJGSF25 1000 600</v>
          </cell>
          <cell r="D5529">
            <v>4163.3100000000004</v>
          </cell>
          <cell r="E5529">
            <v>0</v>
          </cell>
          <cell r="F5529" t="str">
            <v>PEÇ</v>
          </cell>
          <cell r="G5529" t="str">
            <v>25</v>
          </cell>
          <cell r="H5529">
            <v>1000</v>
          </cell>
          <cell r="I5529">
            <v>600</v>
          </cell>
        </row>
        <row r="5530">
          <cell r="A5530">
            <v>305635</v>
          </cell>
          <cell r="B5530" t="str">
            <v>TE        CTJGSF25 1000 400</v>
          </cell>
          <cell r="C5530" t="str">
            <v>CTJGSF25 1000 400</v>
          </cell>
          <cell r="D5530">
            <v>2665.73</v>
          </cell>
          <cell r="E5530">
            <v>0</v>
          </cell>
          <cell r="F5530" t="str">
            <v>PEÇ</v>
          </cell>
          <cell r="G5530" t="str">
            <v>25</v>
          </cell>
          <cell r="H5530">
            <v>1000</v>
          </cell>
          <cell r="I5530">
            <v>400</v>
          </cell>
        </row>
        <row r="5531">
          <cell r="A5531">
            <v>305636</v>
          </cell>
          <cell r="B5531" t="str">
            <v>TE        CTJGSF25 1000 200</v>
          </cell>
          <cell r="C5531" t="str">
            <v>CTJGSF25 1000 200</v>
          </cell>
          <cell r="D5531">
            <v>2134.0700000000002</v>
          </cell>
          <cell r="E5531">
            <v>0</v>
          </cell>
          <cell r="F5531" t="str">
            <v>PEÇ</v>
          </cell>
          <cell r="G5531" t="str">
            <v>25</v>
          </cell>
          <cell r="H5531">
            <v>1000</v>
          </cell>
          <cell r="I5531">
            <v>200</v>
          </cell>
        </row>
        <row r="5532">
          <cell r="A5532">
            <v>305637</v>
          </cell>
          <cell r="B5532" t="str">
            <v>TE        CTJGSF25 100 100</v>
          </cell>
          <cell r="C5532" t="str">
            <v>CTJGSF25 100 100</v>
          </cell>
          <cell r="D5532">
            <v>74.48</v>
          </cell>
          <cell r="E5532">
            <v>0</v>
          </cell>
          <cell r="F5532" t="str">
            <v>PEÇ</v>
          </cell>
          <cell r="G5532" t="str">
            <v>25</v>
          </cell>
          <cell r="H5532">
            <v>100</v>
          </cell>
          <cell r="I5532">
            <v>100</v>
          </cell>
        </row>
        <row r="5533">
          <cell r="A5533">
            <v>305638</v>
          </cell>
          <cell r="B5533" t="str">
            <v>TE        CTJGSFOPAM 1200 200</v>
          </cell>
          <cell r="C5533" t="str">
            <v>CTJGSFOPAM 1200 200</v>
          </cell>
          <cell r="D5533">
            <v>4048.47</v>
          </cell>
          <cell r="E5533">
            <v>8227.7199999999993</v>
          </cell>
          <cell r="F5533" t="str">
            <v>PEÇ</v>
          </cell>
          <cell r="H5533">
            <v>1200</v>
          </cell>
          <cell r="I5533">
            <v>200</v>
          </cell>
        </row>
        <row r="5534">
          <cell r="A5534">
            <v>305639</v>
          </cell>
          <cell r="B5534" t="str">
            <v>TE        CTJGSFOPAM 1000 600</v>
          </cell>
          <cell r="C5534" t="str">
            <v>CTJGSFOPAM 1000 600</v>
          </cell>
          <cell r="D5534">
            <v>4188.8900000000003</v>
          </cell>
          <cell r="E5534">
            <v>10123.57</v>
          </cell>
          <cell r="F5534" t="str">
            <v>PEÇ</v>
          </cell>
          <cell r="H5534">
            <v>1000</v>
          </cell>
          <cell r="I5534">
            <v>600</v>
          </cell>
        </row>
        <row r="5535">
          <cell r="A5535">
            <v>305640</v>
          </cell>
          <cell r="B5535" t="str">
            <v>TE        CTJGSF10X 1000 800</v>
          </cell>
          <cell r="C5535" t="str">
            <v>CTJGSF10X 1000 800</v>
          </cell>
          <cell r="D5535">
            <v>0.01</v>
          </cell>
          <cell r="E5535">
            <v>0</v>
          </cell>
          <cell r="F5535" t="str">
            <v>PEÇ</v>
          </cell>
          <cell r="G5535" t="str">
            <v>10</v>
          </cell>
          <cell r="H5535">
            <v>1000</v>
          </cell>
          <cell r="I5535">
            <v>800</v>
          </cell>
        </row>
        <row r="5536">
          <cell r="A5536">
            <v>305641</v>
          </cell>
          <cell r="B5536" t="str">
            <v>@TE     CTJGSF10 1200 400 "ELIMINADO"</v>
          </cell>
          <cell r="C5536" t="str">
            <v>CTJGSF10 1200 400</v>
          </cell>
          <cell r="D5536">
            <v>4121.58</v>
          </cell>
          <cell r="E5536">
            <v>7505.78</v>
          </cell>
          <cell r="F5536" t="str">
            <v>PEÇ</v>
          </cell>
          <cell r="G5536" t="str">
            <v>10</v>
          </cell>
          <cell r="H5536">
            <v>1200</v>
          </cell>
          <cell r="I5536">
            <v>400</v>
          </cell>
        </row>
        <row r="5537">
          <cell r="A5537">
            <v>305642</v>
          </cell>
          <cell r="B5537" t="str">
            <v>TÊ-BOL-FL CTJGSF10 1200 200</v>
          </cell>
          <cell r="C5537" t="str">
            <v>CTJGSF10 1200 200</v>
          </cell>
          <cell r="D5537">
            <v>3004.89</v>
          </cell>
          <cell r="E5537">
            <v>6149.51</v>
          </cell>
          <cell r="F5537" t="str">
            <v>PEÇ</v>
          </cell>
          <cell r="G5537" t="str">
            <v>10</v>
          </cell>
          <cell r="H5537">
            <v>1200</v>
          </cell>
          <cell r="I5537">
            <v>200</v>
          </cell>
        </row>
        <row r="5538">
          <cell r="A5538">
            <v>305643</v>
          </cell>
          <cell r="B5538" t="str">
            <v>TE        CTJGSF10 1000 800</v>
          </cell>
          <cell r="C5538" t="str">
            <v>CTJGSF10 1000 800</v>
          </cell>
          <cell r="D5538">
            <v>4270.6899999999996</v>
          </cell>
          <cell r="E5538">
            <v>11569.57</v>
          </cell>
          <cell r="F5538" t="str">
            <v>PEÇ</v>
          </cell>
          <cell r="G5538" t="str">
            <v>10</v>
          </cell>
          <cell r="H5538">
            <v>1000</v>
          </cell>
          <cell r="I5538">
            <v>800</v>
          </cell>
        </row>
        <row r="5539">
          <cell r="A5539">
            <v>305644</v>
          </cell>
          <cell r="B5539" t="str">
            <v>TE        CTJGSF16 1200 1000</v>
          </cell>
          <cell r="C5539" t="str">
            <v>CTJGSF16 1200 1000</v>
          </cell>
          <cell r="D5539">
            <v>4867.87</v>
          </cell>
          <cell r="E5539">
            <v>0</v>
          </cell>
          <cell r="F5539" t="str">
            <v>PEÇ</v>
          </cell>
          <cell r="G5539" t="str">
            <v>16</v>
          </cell>
          <cell r="H5539">
            <v>1200</v>
          </cell>
          <cell r="I5539">
            <v>1000</v>
          </cell>
        </row>
        <row r="5540">
          <cell r="A5540">
            <v>305645</v>
          </cell>
          <cell r="B5540" t="str">
            <v>TE        CTJGSF16 1000 800</v>
          </cell>
          <cell r="C5540" t="str">
            <v>CTJGSF16 1000 800</v>
          </cell>
          <cell r="D5540">
            <v>4425.67</v>
          </cell>
          <cell r="E5540">
            <v>0</v>
          </cell>
          <cell r="F5540" t="str">
            <v>PEÇ</v>
          </cell>
          <cell r="G5540" t="str">
            <v>16</v>
          </cell>
          <cell r="H5540">
            <v>1000</v>
          </cell>
          <cell r="I5540">
            <v>800</v>
          </cell>
        </row>
        <row r="5541">
          <cell r="A5541">
            <v>305646</v>
          </cell>
          <cell r="B5541" t="str">
            <v>TE        CTJGSF16 1200 600</v>
          </cell>
          <cell r="C5541" t="str">
            <v>CTJGSF16 1200 600</v>
          </cell>
          <cell r="D5541">
            <v>5040.95</v>
          </cell>
          <cell r="E5541">
            <v>0</v>
          </cell>
          <cell r="F5541" t="str">
            <v>PEÇ</v>
          </cell>
          <cell r="G5541" t="str">
            <v>16</v>
          </cell>
          <cell r="H5541">
            <v>1200</v>
          </cell>
          <cell r="I5541">
            <v>600</v>
          </cell>
        </row>
        <row r="5542">
          <cell r="A5542">
            <v>305648</v>
          </cell>
          <cell r="B5542" t="str">
            <v>CTJGSF16 1200 200</v>
          </cell>
          <cell r="C5542" t="str">
            <v>1200 200</v>
          </cell>
          <cell r="D5542">
            <v>3143.8</v>
          </cell>
          <cell r="E5542">
            <v>0</v>
          </cell>
          <cell r="F5542" t="str">
            <v>PEÇ</v>
          </cell>
          <cell r="H5542">
            <v>200</v>
          </cell>
        </row>
        <row r="5543">
          <cell r="A5543">
            <v>305649</v>
          </cell>
          <cell r="B5543" t="str">
            <v>TE        CTJGSF16 1200 1200</v>
          </cell>
          <cell r="C5543" t="str">
            <v>CTJGSF16 1200 1200</v>
          </cell>
          <cell r="D5543">
            <v>7684.79</v>
          </cell>
          <cell r="E5543">
            <v>0</v>
          </cell>
          <cell r="F5543" t="str">
            <v>PEÇ</v>
          </cell>
          <cell r="G5543" t="str">
            <v>16</v>
          </cell>
          <cell r="H5543">
            <v>1200</v>
          </cell>
          <cell r="I5543">
            <v>1200</v>
          </cell>
        </row>
        <row r="5544">
          <cell r="A5544">
            <v>305650</v>
          </cell>
          <cell r="B5544" t="str">
            <v>TE        CTJGSF25 1200 1000</v>
          </cell>
          <cell r="C5544" t="str">
            <v>CTJGSF25 1200 1000</v>
          </cell>
          <cell r="D5544">
            <v>7848.97</v>
          </cell>
          <cell r="E5544">
            <v>15505.64</v>
          </cell>
          <cell r="F5544" t="str">
            <v>PEÇ</v>
          </cell>
          <cell r="G5544" t="str">
            <v>25</v>
          </cell>
          <cell r="H5544">
            <v>1200</v>
          </cell>
          <cell r="I5544">
            <v>1000</v>
          </cell>
        </row>
        <row r="5545">
          <cell r="A5545">
            <v>305651</v>
          </cell>
          <cell r="B5545" t="str">
            <v>TE        CTJGSF25 1000 800</v>
          </cell>
          <cell r="C5545" t="str">
            <v>CTJGSF25 1000 800</v>
          </cell>
          <cell r="D5545">
            <v>4568.54</v>
          </cell>
          <cell r="E5545">
            <v>0</v>
          </cell>
          <cell r="F5545" t="str">
            <v>PEÇ</v>
          </cell>
          <cell r="G5545" t="str">
            <v>25</v>
          </cell>
          <cell r="H5545">
            <v>1000</v>
          </cell>
          <cell r="I5545">
            <v>800</v>
          </cell>
        </row>
        <row r="5546">
          <cell r="A5546">
            <v>305652</v>
          </cell>
          <cell r="B5546" t="str">
            <v>TUBO-FL-BOL CTK12FB10 1200 1000</v>
          </cell>
          <cell r="C5546" t="str">
            <v>CTK12FB10 1200 1000</v>
          </cell>
          <cell r="D5546">
            <v>3537.35</v>
          </cell>
          <cell r="E5546">
            <v>0</v>
          </cell>
          <cell r="F5546" t="str">
            <v>PEÇ</v>
          </cell>
          <cell r="G5546" t="str">
            <v>10</v>
          </cell>
          <cell r="H5546">
            <v>1200</v>
          </cell>
          <cell r="I5546">
            <v>1000</v>
          </cell>
        </row>
        <row r="5547">
          <cell r="A5547">
            <v>305653</v>
          </cell>
          <cell r="B5547" t="str">
            <v>TUBO-FL-BOL CTK12FB10 1200 1500</v>
          </cell>
          <cell r="C5547" t="str">
            <v>CTK12FB10 1200 1500</v>
          </cell>
          <cell r="D5547">
            <v>4985.16</v>
          </cell>
          <cell r="E5547">
            <v>0</v>
          </cell>
          <cell r="F5547" t="str">
            <v>PEÇ</v>
          </cell>
          <cell r="G5547" t="str">
            <v>10</v>
          </cell>
          <cell r="H5547">
            <v>1200</v>
          </cell>
          <cell r="I5547">
            <v>1500</v>
          </cell>
        </row>
        <row r="5548">
          <cell r="A5548">
            <v>305654</v>
          </cell>
          <cell r="B5548" t="str">
            <v>TUBO-FL-BOL CTK12FB10 1200 2000</v>
          </cell>
          <cell r="C5548" t="str">
            <v>CTK12FB10 1200 2000</v>
          </cell>
          <cell r="D5548">
            <v>4631.6400000000003</v>
          </cell>
          <cell r="E5548">
            <v>8677.6299999999992</v>
          </cell>
          <cell r="F5548" t="str">
            <v>PEÇ</v>
          </cell>
          <cell r="G5548" t="str">
            <v>10</v>
          </cell>
          <cell r="H5548">
            <v>1200</v>
          </cell>
          <cell r="I5548">
            <v>2000</v>
          </cell>
        </row>
        <row r="5549">
          <cell r="A5549">
            <v>305655</v>
          </cell>
          <cell r="B5549" t="str">
            <v>TUBO-FL-BOL CTK12FB10 1200 2500</v>
          </cell>
          <cell r="C5549" t="str">
            <v>CTK12FB10 1200 2500</v>
          </cell>
          <cell r="D5549">
            <v>6095.08</v>
          </cell>
          <cell r="E5549">
            <v>0</v>
          </cell>
          <cell r="F5549" t="str">
            <v>PEÇ</v>
          </cell>
          <cell r="G5549" t="str">
            <v>10</v>
          </cell>
          <cell r="H5549">
            <v>1200</v>
          </cell>
          <cell r="I5549">
            <v>2500</v>
          </cell>
        </row>
        <row r="5550">
          <cell r="A5550">
            <v>305656</v>
          </cell>
          <cell r="B5550" t="str">
            <v>TUBO-FL-BOL CTK12FB10 1200 3000</v>
          </cell>
          <cell r="C5550" t="str">
            <v>CTK12FB10 1200 3000</v>
          </cell>
          <cell r="D5550">
            <v>5725.99</v>
          </cell>
          <cell r="E5550">
            <v>0</v>
          </cell>
          <cell r="F5550" t="str">
            <v>PEÇ</v>
          </cell>
          <cell r="G5550" t="str">
            <v>10</v>
          </cell>
          <cell r="H5550">
            <v>1200</v>
          </cell>
          <cell r="I5550">
            <v>3000</v>
          </cell>
        </row>
        <row r="5551">
          <cell r="A5551">
            <v>305657</v>
          </cell>
          <cell r="B5551" t="str">
            <v>TUBO-FL-BOL CTK12FB10 1200 3500</v>
          </cell>
          <cell r="C5551" t="str">
            <v>CTK12FB10 1200 3500</v>
          </cell>
          <cell r="D5551">
            <v>7204.99</v>
          </cell>
          <cell r="E5551">
            <v>0</v>
          </cell>
          <cell r="F5551" t="str">
            <v>PEÇ</v>
          </cell>
          <cell r="G5551" t="str">
            <v>10</v>
          </cell>
          <cell r="H5551">
            <v>1200</v>
          </cell>
          <cell r="I5551">
            <v>3500</v>
          </cell>
        </row>
        <row r="5552">
          <cell r="A5552">
            <v>305658</v>
          </cell>
          <cell r="B5552" t="str">
            <v>TUBO-FL-BOL CTK12FB10 1200 4000</v>
          </cell>
          <cell r="C5552" t="str">
            <v>CTK12FB10 1200 4000</v>
          </cell>
          <cell r="D5552">
            <v>6820.3</v>
          </cell>
          <cell r="E5552">
            <v>0</v>
          </cell>
          <cell r="F5552" t="str">
            <v>PEÇ</v>
          </cell>
          <cell r="G5552" t="str">
            <v>10</v>
          </cell>
          <cell r="H5552">
            <v>1200</v>
          </cell>
          <cell r="I5552">
            <v>4000</v>
          </cell>
        </row>
        <row r="5553">
          <cell r="A5553">
            <v>305659</v>
          </cell>
          <cell r="B5553" t="str">
            <v>TUBO-FL-BOL CTK12FB10 1200 4500</v>
          </cell>
          <cell r="C5553" t="str">
            <v>CTK12FB10 1200 4500</v>
          </cell>
          <cell r="D5553">
            <v>8315.44</v>
          </cell>
          <cell r="E5553">
            <v>0</v>
          </cell>
          <cell r="F5553" t="str">
            <v>PEÇ</v>
          </cell>
          <cell r="G5553" t="str">
            <v>10</v>
          </cell>
          <cell r="H5553">
            <v>1200</v>
          </cell>
          <cell r="I5553">
            <v>4500</v>
          </cell>
        </row>
        <row r="5554">
          <cell r="A5554">
            <v>305660</v>
          </cell>
          <cell r="B5554" t="str">
            <v>TUBO-FL-BOL CTK12FB10 1200 5000</v>
          </cell>
          <cell r="C5554" t="str">
            <v>CTK12FB10 1200 5000</v>
          </cell>
          <cell r="D5554">
            <v>7914.62</v>
          </cell>
          <cell r="E5554">
            <v>0</v>
          </cell>
          <cell r="F5554" t="str">
            <v>PEÇ</v>
          </cell>
          <cell r="G5554" t="str">
            <v>10</v>
          </cell>
          <cell r="H5554">
            <v>1200</v>
          </cell>
          <cell r="I5554">
            <v>5000</v>
          </cell>
        </row>
        <row r="5555">
          <cell r="A5555">
            <v>305661</v>
          </cell>
          <cell r="B5555" t="str">
            <v>TUBO-FL-BOL CTK12FB10 1200 5500</v>
          </cell>
          <cell r="C5555" t="str">
            <v>CTK12FB10 1200 5500</v>
          </cell>
          <cell r="D5555">
            <v>9425.3799999999992</v>
          </cell>
          <cell r="E5555">
            <v>0</v>
          </cell>
          <cell r="F5555" t="str">
            <v>PEÇ</v>
          </cell>
          <cell r="G5555" t="str">
            <v>10</v>
          </cell>
          <cell r="H5555">
            <v>1200</v>
          </cell>
          <cell r="I5555">
            <v>5500</v>
          </cell>
        </row>
        <row r="5556">
          <cell r="A5556">
            <v>305662</v>
          </cell>
          <cell r="B5556" t="str">
            <v>TUBO-FL-BOL CTK12FB10 1200 5800</v>
          </cell>
          <cell r="C5556" t="str">
            <v>CTK12FB10 1200 5800</v>
          </cell>
          <cell r="D5556">
            <v>0.01</v>
          </cell>
          <cell r="E5556">
            <v>0</v>
          </cell>
          <cell r="F5556" t="str">
            <v>PEÇ</v>
          </cell>
          <cell r="G5556" t="str">
            <v>10</v>
          </cell>
          <cell r="H5556">
            <v>1200</v>
          </cell>
          <cell r="I5556">
            <v>5800</v>
          </cell>
        </row>
        <row r="5557">
          <cell r="A5557">
            <v>305663</v>
          </cell>
          <cell r="B5557" t="str">
            <v>TUBO-FL-BOL CTK12FB10 1200 6000</v>
          </cell>
          <cell r="C5557" t="str">
            <v>CTK12FB10 1200 6000</v>
          </cell>
          <cell r="D5557">
            <v>9008.93</v>
          </cell>
          <cell r="E5557">
            <v>0</v>
          </cell>
          <cell r="F5557" t="str">
            <v>PEÇ</v>
          </cell>
          <cell r="G5557" t="str">
            <v>10</v>
          </cell>
          <cell r="H5557">
            <v>1200</v>
          </cell>
          <cell r="I5557">
            <v>6000</v>
          </cell>
        </row>
        <row r="5558">
          <cell r="A5558">
            <v>305664</v>
          </cell>
          <cell r="B5558" t="str">
            <v>TUBO-FL-BOL CTK12FB10 1200 6500</v>
          </cell>
          <cell r="C5558" t="str">
            <v>CTK12FB10 1200 6500</v>
          </cell>
          <cell r="D5558">
            <v>10535.27</v>
          </cell>
          <cell r="E5558">
            <v>0</v>
          </cell>
          <cell r="F5558" t="str">
            <v>PEÇ</v>
          </cell>
          <cell r="G5558" t="str">
            <v>10</v>
          </cell>
          <cell r="H5558">
            <v>1200</v>
          </cell>
          <cell r="I5558">
            <v>6500</v>
          </cell>
        </row>
        <row r="5559">
          <cell r="A5559">
            <v>305665</v>
          </cell>
          <cell r="B5559" t="str">
            <v>TUBO-FL-BOL CTK12FB10 1200 6800</v>
          </cell>
          <cell r="C5559" t="str">
            <v>CTK12FB10 1200 6800</v>
          </cell>
          <cell r="D5559">
            <v>10867.86</v>
          </cell>
          <cell r="E5559">
            <v>0</v>
          </cell>
          <cell r="F5559" t="str">
            <v>PEÇ</v>
          </cell>
          <cell r="G5559" t="str">
            <v>10</v>
          </cell>
          <cell r="H5559">
            <v>1200</v>
          </cell>
          <cell r="I5559">
            <v>6800</v>
          </cell>
        </row>
        <row r="5560">
          <cell r="A5560">
            <v>305666</v>
          </cell>
          <cell r="B5560" t="str">
            <v>TE        CTJGSF25 1200 600</v>
          </cell>
          <cell r="C5560" t="str">
            <v>CTJGSF25 1200 600</v>
          </cell>
          <cell r="D5560">
            <v>5262.12</v>
          </cell>
          <cell r="E5560">
            <v>0</v>
          </cell>
          <cell r="F5560" t="str">
            <v>PEÇ</v>
          </cell>
          <cell r="G5560" t="str">
            <v>25</v>
          </cell>
          <cell r="H5560">
            <v>1200</v>
          </cell>
          <cell r="I5560">
            <v>600</v>
          </cell>
        </row>
        <row r="5561">
          <cell r="A5561">
            <v>305669</v>
          </cell>
          <cell r="B5561" t="str">
            <v>TE        CTJGSF25 1200 1200</v>
          </cell>
          <cell r="C5561" t="str">
            <v>CTJGSF25 1200 1200</v>
          </cell>
          <cell r="D5561">
            <v>5214.7700000000004</v>
          </cell>
          <cell r="E5561">
            <v>0</v>
          </cell>
          <cell r="F5561" t="str">
            <v>PEÇ</v>
          </cell>
          <cell r="G5561" t="str">
            <v>25</v>
          </cell>
          <cell r="H5561">
            <v>1200</v>
          </cell>
          <cell r="I5561">
            <v>1200</v>
          </cell>
        </row>
        <row r="5562">
          <cell r="A5562">
            <v>305670</v>
          </cell>
          <cell r="B5562" t="str">
            <v>TE        CTJGSF10 900 900</v>
          </cell>
          <cell r="C5562" t="str">
            <v>CTJGSF10 900 900</v>
          </cell>
          <cell r="D5562">
            <v>4001.04</v>
          </cell>
          <cell r="E5562">
            <v>0</v>
          </cell>
          <cell r="F5562" t="str">
            <v>PEÇ</v>
          </cell>
          <cell r="G5562" t="str">
            <v>10</v>
          </cell>
          <cell r="H5562">
            <v>900</v>
          </cell>
          <cell r="I5562">
            <v>900</v>
          </cell>
        </row>
        <row r="5563">
          <cell r="A5563">
            <v>305671</v>
          </cell>
          <cell r="B5563" t="str">
            <v>TE CTJEPVC 100 50</v>
          </cell>
          <cell r="C5563" t="str">
            <v>CTJEPVC 100 50</v>
          </cell>
          <cell r="D5563">
            <v>79.709999999999994</v>
          </cell>
          <cell r="E5563">
            <v>0</v>
          </cell>
          <cell r="F5563" t="str">
            <v>PEÇ</v>
          </cell>
          <cell r="H5563">
            <v>100</v>
          </cell>
          <cell r="I5563">
            <v>50</v>
          </cell>
        </row>
        <row r="5564">
          <cell r="A5564">
            <v>305672</v>
          </cell>
          <cell r="B5564" t="str">
            <v>TE        CTJGSF10/16 100 100</v>
          </cell>
          <cell r="C5564" t="str">
            <v>CTJGSF10/16 100 100</v>
          </cell>
          <cell r="D5564">
            <v>56.65</v>
          </cell>
          <cell r="E5564">
            <v>0</v>
          </cell>
          <cell r="F5564" t="str">
            <v>PEÇ</v>
          </cell>
          <cell r="G5564" t="str">
            <v>10/16</v>
          </cell>
          <cell r="H5564">
            <v>100</v>
          </cell>
          <cell r="I5564">
            <v>100</v>
          </cell>
        </row>
        <row r="5565">
          <cell r="A5565">
            <v>305673</v>
          </cell>
          <cell r="B5565" t="str">
            <v>TE        CTJGSF10/16 300 100</v>
          </cell>
          <cell r="C5565" t="str">
            <v>CTJGSF10/16 300 100</v>
          </cell>
          <cell r="D5565">
            <v>218.21</v>
          </cell>
          <cell r="E5565">
            <v>0</v>
          </cell>
          <cell r="F5565" t="str">
            <v>PEÇ</v>
          </cell>
          <cell r="G5565" t="str">
            <v>10/16</v>
          </cell>
          <cell r="H5565">
            <v>300</v>
          </cell>
          <cell r="I5565">
            <v>100</v>
          </cell>
        </row>
        <row r="5566">
          <cell r="A5566">
            <v>305674</v>
          </cell>
          <cell r="B5566" t="str">
            <v>TE        CTJGSF10/16/25 80 80</v>
          </cell>
          <cell r="C5566" t="str">
            <v>CTJGSF10/16/25 80 80</v>
          </cell>
          <cell r="D5566">
            <v>47.84</v>
          </cell>
          <cell r="E5566">
            <v>0</v>
          </cell>
          <cell r="F5566" t="str">
            <v>PEÇ</v>
          </cell>
          <cell r="G5566" t="str">
            <v>10/16/25</v>
          </cell>
          <cell r="H5566">
            <v>80</v>
          </cell>
          <cell r="I5566">
            <v>80</v>
          </cell>
        </row>
        <row r="5567">
          <cell r="A5567">
            <v>305675</v>
          </cell>
          <cell r="B5567" t="str">
            <v>TE CTJEPVC 100 75</v>
          </cell>
          <cell r="C5567" t="str">
            <v>CTJEPVC 100 75</v>
          </cell>
          <cell r="D5567">
            <v>80.25</v>
          </cell>
          <cell r="E5567">
            <v>0</v>
          </cell>
          <cell r="F5567" t="str">
            <v>PEÇ</v>
          </cell>
          <cell r="H5567">
            <v>100</v>
          </cell>
          <cell r="I5567">
            <v>75</v>
          </cell>
        </row>
        <row r="5568">
          <cell r="A5568">
            <v>305676</v>
          </cell>
          <cell r="B5568" t="str">
            <v>TE CTJEPVC 150 50</v>
          </cell>
          <cell r="C5568" t="str">
            <v>CTJEPVC 150 50</v>
          </cell>
          <cell r="D5568">
            <v>49.18</v>
          </cell>
          <cell r="E5568">
            <v>204.07</v>
          </cell>
          <cell r="F5568" t="str">
            <v>PEÇ</v>
          </cell>
          <cell r="H5568">
            <v>150</v>
          </cell>
          <cell r="I5568">
            <v>50</v>
          </cell>
        </row>
        <row r="5569">
          <cell r="A5569">
            <v>305677</v>
          </cell>
          <cell r="B5569" t="str">
            <v>TE CTJEPVC 150 100</v>
          </cell>
          <cell r="C5569" t="str">
            <v>CTJEPVC 150 100</v>
          </cell>
          <cell r="D5569">
            <v>97.16</v>
          </cell>
          <cell r="E5569">
            <v>0</v>
          </cell>
          <cell r="F5569" t="str">
            <v>PEÇ</v>
          </cell>
          <cell r="H5569">
            <v>150</v>
          </cell>
          <cell r="I5569">
            <v>100</v>
          </cell>
        </row>
        <row r="5570">
          <cell r="A5570">
            <v>305678</v>
          </cell>
          <cell r="B5570" t="str">
            <v>TE        CTJGSF10/16 150 150</v>
          </cell>
          <cell r="C5570" t="str">
            <v>CTJGSF10/16 150 150</v>
          </cell>
          <cell r="D5570">
            <v>91.58</v>
          </cell>
          <cell r="E5570">
            <v>0</v>
          </cell>
          <cell r="F5570" t="str">
            <v>PEÇ</v>
          </cell>
          <cell r="G5570" t="str">
            <v>10/16</v>
          </cell>
          <cell r="H5570">
            <v>150</v>
          </cell>
          <cell r="I5570">
            <v>150</v>
          </cell>
        </row>
        <row r="5571">
          <cell r="A5571">
            <v>305679</v>
          </cell>
          <cell r="B5571" t="str">
            <v>TE CTJGSF10/16XP 150 100</v>
          </cell>
          <cell r="C5571" t="str">
            <v>CTJGSF10/16XP 150 100</v>
          </cell>
          <cell r="D5571">
            <v>105.95</v>
          </cell>
          <cell r="E5571">
            <v>0</v>
          </cell>
          <cell r="F5571" t="str">
            <v>PEÇ</v>
          </cell>
          <cell r="G5571" t="str">
            <v>10/16</v>
          </cell>
          <cell r="H5571">
            <v>150</v>
          </cell>
          <cell r="I5571">
            <v>100</v>
          </cell>
        </row>
        <row r="5572">
          <cell r="A5572">
            <v>305680</v>
          </cell>
          <cell r="B5572" t="str">
            <v>TE        CTJGSF10/16 150 100</v>
          </cell>
          <cell r="C5572" t="str">
            <v>CTJGSF10/16 150 100</v>
          </cell>
          <cell r="D5572">
            <v>82.66</v>
          </cell>
          <cell r="E5572">
            <v>0</v>
          </cell>
          <cell r="F5572" t="str">
            <v>PEÇ</v>
          </cell>
          <cell r="G5572" t="str">
            <v>10/16</v>
          </cell>
          <cell r="H5572">
            <v>150</v>
          </cell>
          <cell r="I5572">
            <v>100</v>
          </cell>
        </row>
        <row r="5573">
          <cell r="A5573">
            <v>305681</v>
          </cell>
          <cell r="B5573" t="str">
            <v>TE        CTJGSF10/16 200 100</v>
          </cell>
          <cell r="C5573" t="str">
            <v>CTJGSF10/16 200 100</v>
          </cell>
          <cell r="D5573">
            <v>127.34</v>
          </cell>
          <cell r="E5573">
            <v>0</v>
          </cell>
          <cell r="F5573" t="str">
            <v>PEÇ</v>
          </cell>
          <cell r="G5573" t="str">
            <v>10/16</v>
          </cell>
          <cell r="H5573">
            <v>200</v>
          </cell>
          <cell r="I5573">
            <v>100</v>
          </cell>
        </row>
        <row r="5574">
          <cell r="A5574">
            <v>305682</v>
          </cell>
          <cell r="B5574" t="str">
            <v>TE CTJGSF10/16XP 150 150</v>
          </cell>
          <cell r="C5574" t="str">
            <v>CTJGSF10/16XP 150 150</v>
          </cell>
          <cell r="D5574">
            <v>118.45</v>
          </cell>
          <cell r="E5574">
            <v>0</v>
          </cell>
          <cell r="F5574" t="str">
            <v>PEÇ</v>
          </cell>
          <cell r="G5574" t="str">
            <v>10/16</v>
          </cell>
          <cell r="H5574">
            <v>150</v>
          </cell>
          <cell r="I5574">
            <v>150</v>
          </cell>
        </row>
        <row r="5575">
          <cell r="A5575">
            <v>305683</v>
          </cell>
          <cell r="B5575" t="str">
            <v>TE        CTJGSF10/16/25 150 80</v>
          </cell>
          <cell r="C5575" t="str">
            <v>CTJGSF10/16/25 150 80</v>
          </cell>
          <cell r="D5575">
            <v>88.91</v>
          </cell>
          <cell r="E5575">
            <v>0</v>
          </cell>
          <cell r="F5575" t="str">
            <v>PEÇ</v>
          </cell>
          <cell r="G5575" t="str">
            <v>10/16/25</v>
          </cell>
          <cell r="H5575">
            <v>150</v>
          </cell>
          <cell r="I5575">
            <v>80</v>
          </cell>
        </row>
        <row r="5576">
          <cell r="A5576">
            <v>305684</v>
          </cell>
          <cell r="B5576" t="str">
            <v>TE        CTJGSF16 900 900</v>
          </cell>
          <cell r="C5576" t="str">
            <v>CTJGSF16 900 900</v>
          </cell>
          <cell r="D5576">
            <v>3702.88</v>
          </cell>
          <cell r="E5576">
            <v>0</v>
          </cell>
          <cell r="F5576" t="str">
            <v>PEÇ</v>
          </cell>
          <cell r="G5576" t="str">
            <v>16</v>
          </cell>
          <cell r="H5576">
            <v>900</v>
          </cell>
          <cell r="I5576">
            <v>900</v>
          </cell>
        </row>
        <row r="5577">
          <cell r="A5577">
            <v>305685</v>
          </cell>
          <cell r="B5577" t="str">
            <v>TE        CTJGSF16 1200 800</v>
          </cell>
          <cell r="C5577" t="str">
            <v>CTJGSF16 1200 800</v>
          </cell>
          <cell r="D5577">
            <v>5574.71</v>
          </cell>
          <cell r="E5577">
            <v>0</v>
          </cell>
          <cell r="F5577" t="str">
            <v>PEÇ</v>
          </cell>
          <cell r="G5577" t="str">
            <v>16</v>
          </cell>
          <cell r="H5577">
            <v>1200</v>
          </cell>
          <cell r="I5577">
            <v>800</v>
          </cell>
        </row>
        <row r="5578">
          <cell r="A5578">
            <v>305686</v>
          </cell>
          <cell r="B5578" t="str">
            <v>TE        CTJGSF25 200 150</v>
          </cell>
          <cell r="C5578" t="str">
            <v>CTJGSF25 200 150</v>
          </cell>
          <cell r="D5578">
            <v>112.74</v>
          </cell>
          <cell r="E5578">
            <v>0</v>
          </cell>
          <cell r="F5578" t="str">
            <v>PEÇ</v>
          </cell>
          <cell r="G5578" t="str">
            <v>25</v>
          </cell>
          <cell r="H5578">
            <v>200</v>
          </cell>
          <cell r="I5578">
            <v>150</v>
          </cell>
        </row>
        <row r="5579">
          <cell r="A5579">
            <v>305687</v>
          </cell>
          <cell r="B5579" t="str">
            <v>TE        CTJGSF25 200 100</v>
          </cell>
          <cell r="C5579" t="str">
            <v>CTJGSF25 200 100</v>
          </cell>
          <cell r="D5579">
            <v>139.71</v>
          </cell>
          <cell r="E5579">
            <v>0</v>
          </cell>
          <cell r="F5579" t="str">
            <v>PEÇ</v>
          </cell>
          <cell r="G5579" t="str">
            <v>25</v>
          </cell>
          <cell r="H5579">
            <v>200</v>
          </cell>
          <cell r="I5579">
            <v>100</v>
          </cell>
        </row>
        <row r="5580">
          <cell r="A5580">
            <v>305688</v>
          </cell>
          <cell r="B5580" t="str">
            <v>TE        CTJGSF25 150 150</v>
          </cell>
          <cell r="C5580" t="str">
            <v>CTJGSF25 150 150</v>
          </cell>
          <cell r="D5580">
            <v>88.94</v>
          </cell>
          <cell r="E5580">
            <v>0</v>
          </cell>
          <cell r="F5580" t="str">
            <v>PEÇ</v>
          </cell>
          <cell r="G5580" t="str">
            <v>25</v>
          </cell>
          <cell r="H5580">
            <v>150</v>
          </cell>
          <cell r="I5580">
            <v>150</v>
          </cell>
        </row>
        <row r="5581">
          <cell r="A5581">
            <v>305689</v>
          </cell>
          <cell r="B5581" t="str">
            <v>TE CTJEPVC 200 75</v>
          </cell>
          <cell r="C5581" t="str">
            <v>CTJEPVC 200 75</v>
          </cell>
          <cell r="D5581">
            <v>150.34</v>
          </cell>
          <cell r="E5581">
            <v>0</v>
          </cell>
          <cell r="F5581" t="str">
            <v>PEÇ</v>
          </cell>
          <cell r="H5581">
            <v>200</v>
          </cell>
          <cell r="I5581">
            <v>75</v>
          </cell>
        </row>
        <row r="5582">
          <cell r="A5582">
            <v>305690</v>
          </cell>
          <cell r="B5582" t="str">
            <v>TE CTJEPVC 250 50</v>
          </cell>
          <cell r="C5582" t="str">
            <v>CTJEPVC 250 50</v>
          </cell>
          <cell r="D5582">
            <v>137.01</v>
          </cell>
          <cell r="E5582">
            <v>0</v>
          </cell>
          <cell r="F5582" t="str">
            <v>PEÇ</v>
          </cell>
          <cell r="H5582">
            <v>250</v>
          </cell>
          <cell r="I5582">
            <v>50</v>
          </cell>
        </row>
        <row r="5583">
          <cell r="A5583">
            <v>305691</v>
          </cell>
          <cell r="B5583" t="str">
            <v>TE CTJEPVC 250 100</v>
          </cell>
          <cell r="C5583" t="str">
            <v>CTJEPVC 250 100</v>
          </cell>
          <cell r="D5583">
            <v>195.09</v>
          </cell>
          <cell r="E5583">
            <v>391.49</v>
          </cell>
          <cell r="F5583" t="str">
            <v>PEÇ</v>
          </cell>
          <cell r="H5583">
            <v>250</v>
          </cell>
          <cell r="I5583">
            <v>100</v>
          </cell>
        </row>
        <row r="5584">
          <cell r="A5584">
            <v>305692</v>
          </cell>
          <cell r="B5584" t="str">
            <v>TE        CTJGSF10 250 250</v>
          </cell>
          <cell r="C5584" t="str">
            <v>CTJGSF10 250 250</v>
          </cell>
          <cell r="D5584">
            <v>225.78</v>
          </cell>
          <cell r="E5584">
            <v>0</v>
          </cell>
          <cell r="F5584" t="str">
            <v>PEÇ</v>
          </cell>
          <cell r="G5584" t="str">
            <v>10</v>
          </cell>
          <cell r="H5584">
            <v>250</v>
          </cell>
          <cell r="I5584">
            <v>250</v>
          </cell>
        </row>
        <row r="5585">
          <cell r="A5585">
            <v>305693</v>
          </cell>
          <cell r="B5585" t="str">
            <v>TE        CTJGSF10 200 200</v>
          </cell>
          <cell r="C5585" t="str">
            <v>CTJGSF10 200 200</v>
          </cell>
          <cell r="D5585">
            <v>134.44</v>
          </cell>
          <cell r="E5585">
            <v>0</v>
          </cell>
          <cell r="F5585" t="str">
            <v>PEÇ</v>
          </cell>
          <cell r="G5585" t="str">
            <v>10</v>
          </cell>
          <cell r="H5585">
            <v>200</v>
          </cell>
          <cell r="I5585">
            <v>200</v>
          </cell>
        </row>
        <row r="5586">
          <cell r="A5586">
            <v>305694</v>
          </cell>
          <cell r="B5586" t="str">
            <v>TE CTJGSF10/16XP 200 150</v>
          </cell>
          <cell r="C5586" t="str">
            <v>CTJGSF10/16XP 200 150</v>
          </cell>
          <cell r="D5586">
            <v>148.1</v>
          </cell>
          <cell r="E5586">
            <v>0</v>
          </cell>
          <cell r="F5586" t="str">
            <v>PEÇ</v>
          </cell>
          <cell r="G5586" t="str">
            <v>10/16</v>
          </cell>
          <cell r="H5586">
            <v>200</v>
          </cell>
          <cell r="I5586">
            <v>150</v>
          </cell>
        </row>
        <row r="5587">
          <cell r="A5587">
            <v>305695</v>
          </cell>
          <cell r="B5587" t="str">
            <v>TE        CTJGSF10/16/25 200 80</v>
          </cell>
          <cell r="C5587" t="str">
            <v>CTJGSF10/16/25 200 80</v>
          </cell>
          <cell r="D5587">
            <v>119.76</v>
          </cell>
          <cell r="E5587">
            <v>0</v>
          </cell>
          <cell r="F5587" t="str">
            <v>PEÇ</v>
          </cell>
          <cell r="G5587" t="str">
            <v>10/16/25</v>
          </cell>
          <cell r="H5587">
            <v>200</v>
          </cell>
          <cell r="I5587">
            <v>80</v>
          </cell>
        </row>
        <row r="5588">
          <cell r="A5588">
            <v>305696</v>
          </cell>
          <cell r="B5588" t="str">
            <v>TE        CTJGSF16 200 200</v>
          </cell>
          <cell r="C5588" t="str">
            <v>CTJGSF16 200 200</v>
          </cell>
          <cell r="D5588">
            <v>133.03</v>
          </cell>
          <cell r="E5588">
            <v>0</v>
          </cell>
          <cell r="F5588" t="str">
            <v>PEÇ</v>
          </cell>
          <cell r="G5588" t="str">
            <v>16</v>
          </cell>
          <cell r="H5588">
            <v>200</v>
          </cell>
          <cell r="I5588">
            <v>200</v>
          </cell>
        </row>
        <row r="5589">
          <cell r="A5589">
            <v>305697</v>
          </cell>
          <cell r="B5589" t="str">
            <v>TE        CTJGSF25/40 250 100</v>
          </cell>
          <cell r="C5589" t="str">
            <v>CTJGSF25/40 250 100</v>
          </cell>
          <cell r="D5589">
            <v>152.1</v>
          </cell>
          <cell r="E5589">
            <v>0</v>
          </cell>
          <cell r="F5589" t="str">
            <v>PEÇ</v>
          </cell>
          <cell r="G5589" t="str">
            <v>40</v>
          </cell>
          <cell r="H5589">
            <v>250</v>
          </cell>
          <cell r="I5589">
            <v>100</v>
          </cell>
        </row>
        <row r="5590">
          <cell r="A5590">
            <v>305698</v>
          </cell>
          <cell r="B5590" t="str">
            <v>TE        CTJGSF25 200 200</v>
          </cell>
          <cell r="C5590" t="str">
            <v>CTJGSF25 200 200</v>
          </cell>
          <cell r="D5590">
            <v>140.83000000000001</v>
          </cell>
          <cell r="E5590">
            <v>0</v>
          </cell>
          <cell r="F5590" t="str">
            <v>PEÇ</v>
          </cell>
          <cell r="G5590" t="str">
            <v>25</v>
          </cell>
          <cell r="H5590">
            <v>200</v>
          </cell>
          <cell r="I5590">
            <v>200</v>
          </cell>
        </row>
        <row r="5591">
          <cell r="A5591">
            <v>305699</v>
          </cell>
          <cell r="B5591" t="str">
            <v>TE CTJGSF10XP 300 200</v>
          </cell>
          <cell r="C5591" t="str">
            <v>CTJGSF10XP 300 200</v>
          </cell>
          <cell r="D5591">
            <v>281.86</v>
          </cell>
          <cell r="E5591">
            <v>698.34</v>
          </cell>
          <cell r="F5591" t="str">
            <v>PEÇ</v>
          </cell>
          <cell r="G5591" t="str">
            <v>10</v>
          </cell>
          <cell r="H5591">
            <v>300</v>
          </cell>
          <cell r="I5591">
            <v>200</v>
          </cell>
        </row>
        <row r="5592">
          <cell r="A5592">
            <v>305700</v>
          </cell>
          <cell r="B5592" t="str">
            <v>TE        CTJGSF10 300 200</v>
          </cell>
          <cell r="C5592" t="str">
            <v>CTJGSF10 300 200</v>
          </cell>
          <cell r="D5592">
            <v>260.51</v>
          </cell>
          <cell r="E5592">
            <v>0</v>
          </cell>
          <cell r="F5592" t="str">
            <v>PEÇ</v>
          </cell>
          <cell r="G5592" t="str">
            <v>10</v>
          </cell>
          <cell r="H5592">
            <v>300</v>
          </cell>
          <cell r="I5592">
            <v>200</v>
          </cell>
        </row>
        <row r="5593">
          <cell r="A5593">
            <v>305701</v>
          </cell>
          <cell r="B5593" t="str">
            <v>TE        CTJGSF10X 1200 600</v>
          </cell>
          <cell r="C5593" t="str">
            <v>CTJGSF10X 1200 600</v>
          </cell>
          <cell r="D5593">
            <v>0.01</v>
          </cell>
          <cell r="E5593">
            <v>0</v>
          </cell>
          <cell r="F5593" t="str">
            <v>PEÇ</v>
          </cell>
          <cell r="G5593" t="str">
            <v>10</v>
          </cell>
          <cell r="H5593">
            <v>1200</v>
          </cell>
          <cell r="I5593">
            <v>600</v>
          </cell>
        </row>
        <row r="5594">
          <cell r="A5594">
            <v>305702</v>
          </cell>
          <cell r="B5594" t="str">
            <v>TE        CTJGSF10/16/25 250 80</v>
          </cell>
          <cell r="C5594" t="str">
            <v>CTJGSF10/16/25 250 80</v>
          </cell>
          <cell r="D5594">
            <v>127.63</v>
          </cell>
          <cell r="E5594">
            <v>0</v>
          </cell>
          <cell r="F5594" t="str">
            <v>PEÇ</v>
          </cell>
          <cell r="G5594" t="str">
            <v>10/16/25</v>
          </cell>
          <cell r="H5594">
            <v>250</v>
          </cell>
          <cell r="I5594">
            <v>80</v>
          </cell>
        </row>
        <row r="5595">
          <cell r="A5595">
            <v>305703</v>
          </cell>
          <cell r="B5595" t="str">
            <v>TE        CTJGSF10/16 250 100</v>
          </cell>
          <cell r="C5595" t="str">
            <v>CTJGSF10/16 250 100</v>
          </cell>
          <cell r="D5595">
            <v>151.55000000000001</v>
          </cell>
          <cell r="E5595">
            <v>0</v>
          </cell>
          <cell r="F5595" t="str">
            <v>PEÇ</v>
          </cell>
          <cell r="G5595" t="str">
            <v>10/16</v>
          </cell>
          <cell r="H5595">
            <v>250</v>
          </cell>
          <cell r="I5595">
            <v>100</v>
          </cell>
        </row>
        <row r="5596">
          <cell r="A5596">
            <v>305704</v>
          </cell>
          <cell r="B5596" t="str">
            <v>TE        CTJGSF16 300 200</v>
          </cell>
          <cell r="C5596" t="str">
            <v>CTJGSF16 300 200</v>
          </cell>
          <cell r="D5596">
            <v>268.56</v>
          </cell>
          <cell r="E5596">
            <v>0</v>
          </cell>
          <cell r="F5596" t="str">
            <v>PEÇ</v>
          </cell>
          <cell r="G5596" t="str">
            <v>16</v>
          </cell>
          <cell r="H5596">
            <v>300</v>
          </cell>
          <cell r="I5596">
            <v>200</v>
          </cell>
        </row>
        <row r="5597">
          <cell r="A5597">
            <v>305705</v>
          </cell>
          <cell r="B5597" t="str">
            <v>TE        CTJGSF16 250 250</v>
          </cell>
          <cell r="C5597" t="str">
            <v>CTJGSF16 250 250</v>
          </cell>
          <cell r="D5597">
            <v>226.42</v>
          </cell>
          <cell r="E5597">
            <v>0</v>
          </cell>
          <cell r="F5597" t="str">
            <v>PEÇ</v>
          </cell>
          <cell r="G5597" t="str">
            <v>16</v>
          </cell>
          <cell r="H5597">
            <v>250</v>
          </cell>
          <cell r="I5597">
            <v>250</v>
          </cell>
        </row>
        <row r="5598">
          <cell r="A5598">
            <v>305706</v>
          </cell>
          <cell r="B5598" t="str">
            <v>TE        CTJGSF25 300 200</v>
          </cell>
          <cell r="C5598" t="str">
            <v>CTJGSF25 300 200</v>
          </cell>
          <cell r="D5598">
            <v>249.87</v>
          </cell>
          <cell r="E5598">
            <v>0</v>
          </cell>
          <cell r="F5598" t="str">
            <v>PEÇ</v>
          </cell>
          <cell r="G5598" t="str">
            <v>25</v>
          </cell>
          <cell r="H5598">
            <v>300</v>
          </cell>
          <cell r="I5598">
            <v>200</v>
          </cell>
        </row>
        <row r="5599">
          <cell r="A5599">
            <v>305707</v>
          </cell>
          <cell r="B5599" t="str">
            <v>TE        CTJGSF25 300 100</v>
          </cell>
          <cell r="C5599" t="str">
            <v>CTJGSF25 300 100</v>
          </cell>
          <cell r="D5599">
            <v>181.36</v>
          </cell>
          <cell r="E5599">
            <v>0</v>
          </cell>
          <cell r="F5599" t="str">
            <v>PEÇ</v>
          </cell>
          <cell r="G5599" t="str">
            <v>25</v>
          </cell>
          <cell r="H5599">
            <v>300</v>
          </cell>
          <cell r="I5599">
            <v>100</v>
          </cell>
        </row>
        <row r="5600">
          <cell r="A5600">
            <v>305708</v>
          </cell>
          <cell r="B5600" t="str">
            <v>TE        CTJGSF25 250 250</v>
          </cell>
          <cell r="C5600" t="str">
            <v>CTJGSF25 250 250</v>
          </cell>
          <cell r="D5600">
            <v>202.78</v>
          </cell>
          <cell r="E5600">
            <v>0</v>
          </cell>
          <cell r="F5600" t="str">
            <v>PEÇ</v>
          </cell>
          <cell r="G5600" t="str">
            <v>25</v>
          </cell>
          <cell r="H5600">
            <v>250</v>
          </cell>
          <cell r="I5600">
            <v>250</v>
          </cell>
        </row>
        <row r="5601">
          <cell r="A5601">
            <v>305709</v>
          </cell>
          <cell r="B5601" t="str">
            <v>TE CTJGSF10/16XP 250 100</v>
          </cell>
          <cell r="C5601" t="str">
            <v>CTJGSF10/16XP 250 100</v>
          </cell>
          <cell r="D5601">
            <v>189.65</v>
          </cell>
          <cell r="E5601">
            <v>261.55</v>
          </cell>
          <cell r="F5601" t="str">
            <v>PEÇ</v>
          </cell>
          <cell r="G5601" t="str">
            <v>10/16</v>
          </cell>
          <cell r="H5601">
            <v>250</v>
          </cell>
          <cell r="I5601">
            <v>100</v>
          </cell>
        </row>
        <row r="5602">
          <cell r="A5602">
            <v>305712</v>
          </cell>
          <cell r="B5602" t="str">
            <v>TE        CTJGS 600 600</v>
          </cell>
          <cell r="C5602" t="str">
            <v>CTJGS 600 600</v>
          </cell>
          <cell r="D5602">
            <v>1409.88</v>
          </cell>
          <cell r="E5602">
            <v>3853.87</v>
          </cell>
          <cell r="F5602" t="str">
            <v>PEÇ</v>
          </cell>
          <cell r="H5602">
            <v>600</v>
          </cell>
          <cell r="I5602">
            <v>600</v>
          </cell>
        </row>
        <row r="5603">
          <cell r="A5603">
            <v>305714</v>
          </cell>
          <cell r="B5603" t="str">
            <v>TE        CTJGSF10 700 700</v>
          </cell>
          <cell r="C5603" t="str">
            <v>CTJGSF10 700 700</v>
          </cell>
          <cell r="D5603">
            <v>2328.52</v>
          </cell>
          <cell r="E5603">
            <v>7164.64</v>
          </cell>
          <cell r="F5603" t="str">
            <v>PEÇ</v>
          </cell>
          <cell r="G5603" t="str">
            <v>10</v>
          </cell>
          <cell r="H5603">
            <v>700</v>
          </cell>
          <cell r="I5603">
            <v>700</v>
          </cell>
        </row>
        <row r="5604">
          <cell r="A5604">
            <v>305716</v>
          </cell>
          <cell r="B5604" t="str">
            <v>TE        CTJGSF10X 700 700</v>
          </cell>
          <cell r="C5604" t="str">
            <v>CTJGSF10X 700 700</v>
          </cell>
          <cell r="D5604">
            <v>2359.23</v>
          </cell>
          <cell r="E5604">
            <v>0</v>
          </cell>
          <cell r="F5604" t="str">
            <v>PEÇ</v>
          </cell>
          <cell r="G5604" t="str">
            <v>10</v>
          </cell>
          <cell r="H5604">
            <v>700</v>
          </cell>
          <cell r="I5604">
            <v>700</v>
          </cell>
        </row>
        <row r="5605">
          <cell r="A5605">
            <v>305719</v>
          </cell>
          <cell r="B5605" t="str">
            <v>TE        CTJGSF10 400 300</v>
          </cell>
          <cell r="C5605" t="str">
            <v>CTJGSF10 400 300</v>
          </cell>
          <cell r="D5605">
            <v>434.84</v>
          </cell>
          <cell r="E5605">
            <v>0</v>
          </cell>
          <cell r="F5605" t="str">
            <v>PEÇ</v>
          </cell>
          <cell r="G5605" t="str">
            <v>10</v>
          </cell>
          <cell r="H5605">
            <v>400</v>
          </cell>
          <cell r="I5605">
            <v>300</v>
          </cell>
        </row>
        <row r="5606">
          <cell r="A5606">
            <v>305720</v>
          </cell>
          <cell r="B5606" t="str">
            <v>TE CTJGSF10XP 400 300</v>
          </cell>
          <cell r="C5606" t="str">
            <v>CTJGSF10XP 400 300</v>
          </cell>
          <cell r="D5606">
            <v>475.15</v>
          </cell>
          <cell r="E5606">
            <v>0</v>
          </cell>
          <cell r="F5606" t="str">
            <v>PEÇ</v>
          </cell>
          <cell r="G5606" t="str">
            <v>10</v>
          </cell>
          <cell r="H5606">
            <v>400</v>
          </cell>
          <cell r="I5606">
            <v>300</v>
          </cell>
        </row>
        <row r="5607">
          <cell r="A5607">
            <v>305721</v>
          </cell>
          <cell r="B5607" t="str">
            <v>TE        CTJGSF10 400 200</v>
          </cell>
          <cell r="C5607" t="str">
            <v>CTJGSF10 400 200</v>
          </cell>
          <cell r="D5607">
            <v>369.39</v>
          </cell>
          <cell r="E5607">
            <v>0</v>
          </cell>
          <cell r="F5607" t="str">
            <v>PEÇ</v>
          </cell>
          <cell r="G5607" t="str">
            <v>10</v>
          </cell>
          <cell r="H5607">
            <v>400</v>
          </cell>
          <cell r="I5607">
            <v>200</v>
          </cell>
        </row>
        <row r="5608">
          <cell r="A5608">
            <v>305722</v>
          </cell>
          <cell r="B5608" t="str">
            <v>TE CTJGSF10XP 400 200</v>
          </cell>
          <cell r="C5608" t="str">
            <v>CTJGSF10XP 400 200</v>
          </cell>
          <cell r="D5608">
            <v>396.27</v>
          </cell>
          <cell r="E5608">
            <v>0</v>
          </cell>
          <cell r="F5608" t="str">
            <v>PEÇ</v>
          </cell>
          <cell r="G5608" t="str">
            <v>10</v>
          </cell>
          <cell r="H5608">
            <v>400</v>
          </cell>
          <cell r="I5608">
            <v>200</v>
          </cell>
        </row>
        <row r="5609">
          <cell r="A5609">
            <v>305723</v>
          </cell>
          <cell r="B5609" t="str">
            <v>TE        CTJGSF10 350 350</v>
          </cell>
          <cell r="C5609" t="str">
            <v>CTJGSF10 350 350</v>
          </cell>
          <cell r="D5609">
            <v>840.54</v>
          </cell>
          <cell r="E5609">
            <v>0</v>
          </cell>
          <cell r="F5609" t="str">
            <v>PEÇ</v>
          </cell>
          <cell r="G5609" t="str">
            <v>10</v>
          </cell>
          <cell r="H5609">
            <v>350</v>
          </cell>
          <cell r="I5609">
            <v>350</v>
          </cell>
        </row>
        <row r="5610">
          <cell r="A5610">
            <v>305725</v>
          </cell>
          <cell r="B5610" t="str">
            <v>TE        CTJGSF16 400 300</v>
          </cell>
          <cell r="C5610" t="str">
            <v>CTJGSF16 400 300</v>
          </cell>
          <cell r="D5610">
            <v>433.1</v>
          </cell>
          <cell r="E5610">
            <v>1136.56</v>
          </cell>
          <cell r="F5610" t="str">
            <v>PEÇ</v>
          </cell>
          <cell r="G5610" t="str">
            <v>16</v>
          </cell>
          <cell r="H5610">
            <v>400</v>
          </cell>
          <cell r="I5610">
            <v>300</v>
          </cell>
        </row>
        <row r="5611">
          <cell r="A5611">
            <v>305726</v>
          </cell>
          <cell r="B5611" t="str">
            <v>TE        CTJGSF16 400 200</v>
          </cell>
          <cell r="C5611" t="str">
            <v>CTJGSF16 400 200</v>
          </cell>
          <cell r="D5611">
            <v>369.39</v>
          </cell>
          <cell r="E5611">
            <v>1024.3699999999999</v>
          </cell>
          <cell r="F5611" t="str">
            <v>PEÇ</v>
          </cell>
          <cell r="G5611" t="str">
            <v>16</v>
          </cell>
          <cell r="H5611">
            <v>400</v>
          </cell>
          <cell r="I5611">
            <v>200</v>
          </cell>
        </row>
        <row r="5612">
          <cell r="A5612">
            <v>305727</v>
          </cell>
          <cell r="B5612" t="str">
            <v>TE        CTJGSF16 350 350</v>
          </cell>
          <cell r="C5612" t="str">
            <v>CTJGSF16 350 350</v>
          </cell>
          <cell r="D5612">
            <v>860.65</v>
          </cell>
          <cell r="E5612">
            <v>0</v>
          </cell>
          <cell r="F5612" t="str">
            <v>PEÇ</v>
          </cell>
          <cell r="G5612" t="str">
            <v>16</v>
          </cell>
          <cell r="H5612">
            <v>350</v>
          </cell>
          <cell r="I5612">
            <v>350</v>
          </cell>
        </row>
        <row r="5613">
          <cell r="A5613">
            <v>305728</v>
          </cell>
          <cell r="B5613" t="str">
            <v>TE        CTJGSF25 400 300</v>
          </cell>
          <cell r="C5613" t="str">
            <v>CTJGSF25 400 300</v>
          </cell>
          <cell r="D5613">
            <v>406.84</v>
          </cell>
          <cell r="E5613">
            <v>0</v>
          </cell>
          <cell r="F5613" t="str">
            <v>PEÇ</v>
          </cell>
          <cell r="G5613" t="str">
            <v>25</v>
          </cell>
          <cell r="H5613">
            <v>400</v>
          </cell>
          <cell r="I5613">
            <v>300</v>
          </cell>
        </row>
        <row r="5614">
          <cell r="A5614">
            <v>305729</v>
          </cell>
          <cell r="B5614" t="str">
            <v>TE        CTJGSF25 400 200</v>
          </cell>
          <cell r="C5614" t="str">
            <v>CTJGSF25 400 200</v>
          </cell>
          <cell r="D5614">
            <v>336.58</v>
          </cell>
          <cell r="E5614">
            <v>0</v>
          </cell>
          <cell r="F5614" t="str">
            <v>PEÇ</v>
          </cell>
          <cell r="G5614" t="str">
            <v>25</v>
          </cell>
          <cell r="H5614">
            <v>400</v>
          </cell>
          <cell r="I5614">
            <v>200</v>
          </cell>
        </row>
        <row r="5615">
          <cell r="A5615">
            <v>305730</v>
          </cell>
          <cell r="B5615" t="str">
            <v>TE        CTJGSF25 400 100</v>
          </cell>
          <cell r="C5615" t="str">
            <v>CTJGSF25 400 100</v>
          </cell>
          <cell r="D5615">
            <v>311.27</v>
          </cell>
          <cell r="E5615">
            <v>0</v>
          </cell>
          <cell r="F5615" t="str">
            <v>PEÇ</v>
          </cell>
          <cell r="G5615" t="str">
            <v>25</v>
          </cell>
          <cell r="H5615">
            <v>400</v>
          </cell>
          <cell r="I5615">
            <v>100</v>
          </cell>
        </row>
        <row r="5616">
          <cell r="A5616">
            <v>305731</v>
          </cell>
          <cell r="B5616" t="str">
            <v>TE        CTJGSF25 350 350</v>
          </cell>
          <cell r="C5616" t="str">
            <v>CTJGSF25 350 350</v>
          </cell>
          <cell r="D5616">
            <v>866.51</v>
          </cell>
          <cell r="E5616">
            <v>0</v>
          </cell>
          <cell r="F5616" t="str">
            <v>PEÇ</v>
          </cell>
          <cell r="G5616" t="str">
            <v>25</v>
          </cell>
          <cell r="H5616">
            <v>350</v>
          </cell>
          <cell r="I5616">
            <v>350</v>
          </cell>
        </row>
        <row r="5617">
          <cell r="A5617">
            <v>305732</v>
          </cell>
          <cell r="B5617" t="str">
            <v>TE        CTJGSF10X 350 350</v>
          </cell>
          <cell r="C5617" t="str">
            <v>CTJGSF10X 350 350</v>
          </cell>
          <cell r="D5617">
            <v>847.13</v>
          </cell>
          <cell r="E5617">
            <v>1347.35</v>
          </cell>
          <cell r="F5617" t="str">
            <v>PEÇ</v>
          </cell>
          <cell r="G5617" t="str">
            <v>10</v>
          </cell>
          <cell r="H5617">
            <v>350</v>
          </cell>
          <cell r="I5617">
            <v>350</v>
          </cell>
        </row>
        <row r="5618">
          <cell r="A5618">
            <v>305734</v>
          </cell>
          <cell r="B5618" t="str">
            <v>TE        CTJGSF10 500 400</v>
          </cell>
          <cell r="C5618" t="str">
            <v>CTJGSF10 500 400</v>
          </cell>
          <cell r="D5618">
            <v>1104.48</v>
          </cell>
          <cell r="E5618">
            <v>2921.94</v>
          </cell>
          <cell r="F5618" t="str">
            <v>PEÇ</v>
          </cell>
          <cell r="G5618" t="str">
            <v>10</v>
          </cell>
          <cell r="H5618">
            <v>500</v>
          </cell>
          <cell r="I5618">
            <v>400</v>
          </cell>
        </row>
        <row r="5619">
          <cell r="A5619">
            <v>305735</v>
          </cell>
          <cell r="B5619" t="str">
            <v>TE        CTJGSF10X 500 400</v>
          </cell>
          <cell r="C5619" t="str">
            <v>CTJGSF10X 500 400</v>
          </cell>
          <cell r="D5619">
            <v>1144.9100000000001</v>
          </cell>
          <cell r="E5619">
            <v>0</v>
          </cell>
          <cell r="F5619" t="str">
            <v>PEÇ</v>
          </cell>
          <cell r="G5619" t="str">
            <v>10</v>
          </cell>
          <cell r="H5619">
            <v>500</v>
          </cell>
          <cell r="I5619">
            <v>400</v>
          </cell>
        </row>
        <row r="5620">
          <cell r="A5620">
            <v>305736</v>
          </cell>
          <cell r="B5620" t="str">
            <v>TE        CTJGSF10 500 300</v>
          </cell>
          <cell r="C5620" t="str">
            <v>CTJGSF10 500 300</v>
          </cell>
          <cell r="D5620">
            <v>589.42999999999995</v>
          </cell>
          <cell r="E5620">
            <v>0</v>
          </cell>
          <cell r="F5620" t="str">
            <v>PEÇ</v>
          </cell>
          <cell r="G5620" t="str">
            <v>10</v>
          </cell>
          <cell r="H5620">
            <v>500</v>
          </cell>
          <cell r="I5620">
            <v>300</v>
          </cell>
        </row>
        <row r="5621">
          <cell r="A5621">
            <v>305737</v>
          </cell>
          <cell r="B5621" t="str">
            <v>TE CTJGSF10XP 500 300</v>
          </cell>
          <cell r="C5621" t="str">
            <v>CTJGSF10XP 500 300</v>
          </cell>
          <cell r="D5621">
            <v>641.99</v>
          </cell>
          <cell r="E5621">
            <v>0</v>
          </cell>
          <cell r="F5621" t="str">
            <v>PEÇ</v>
          </cell>
          <cell r="G5621" t="str">
            <v>10</v>
          </cell>
          <cell r="H5621">
            <v>500</v>
          </cell>
          <cell r="I5621">
            <v>300</v>
          </cell>
        </row>
        <row r="5622">
          <cell r="A5622">
            <v>305738</v>
          </cell>
          <cell r="B5622" t="str">
            <v>TE        CTJGSF10 500 200</v>
          </cell>
          <cell r="C5622" t="str">
            <v>CTJGSF10 500 200</v>
          </cell>
          <cell r="D5622">
            <v>477.71</v>
          </cell>
          <cell r="E5622">
            <v>0</v>
          </cell>
          <cell r="F5622" t="str">
            <v>PEÇ</v>
          </cell>
          <cell r="G5622" t="str">
            <v>10</v>
          </cell>
          <cell r="H5622">
            <v>500</v>
          </cell>
          <cell r="I5622">
            <v>200</v>
          </cell>
        </row>
        <row r="5623">
          <cell r="A5623">
            <v>305739</v>
          </cell>
          <cell r="B5623" t="str">
            <v>TE CTJGSF10XP 500 200</v>
          </cell>
          <cell r="C5623" t="str">
            <v>CTJGSF10XP 500 200</v>
          </cell>
          <cell r="D5623">
            <v>597.96</v>
          </cell>
          <cell r="E5623">
            <v>0</v>
          </cell>
          <cell r="F5623" t="str">
            <v>PEÇ</v>
          </cell>
          <cell r="G5623" t="str">
            <v>10</v>
          </cell>
          <cell r="H5623">
            <v>500</v>
          </cell>
          <cell r="I5623">
            <v>200</v>
          </cell>
        </row>
        <row r="5624">
          <cell r="A5624">
            <v>305740</v>
          </cell>
          <cell r="B5624" t="str">
            <v>TE        CTJGSF10 400 400</v>
          </cell>
          <cell r="C5624" t="str">
            <v>CTJGSF10 400 400</v>
          </cell>
          <cell r="D5624">
            <v>913.13</v>
          </cell>
          <cell r="E5624">
            <v>0</v>
          </cell>
          <cell r="F5624" t="str">
            <v>PEÇ</v>
          </cell>
          <cell r="G5624" t="str">
            <v>10</v>
          </cell>
          <cell r="H5624">
            <v>400</v>
          </cell>
          <cell r="I5624">
            <v>400</v>
          </cell>
        </row>
        <row r="5625">
          <cell r="A5625">
            <v>305741</v>
          </cell>
          <cell r="B5625" t="str">
            <v>TE        CTJGSF10/16 400 100</v>
          </cell>
          <cell r="C5625" t="str">
            <v>CTJGSF10/16 400 100</v>
          </cell>
          <cell r="D5625">
            <v>309.26</v>
          </cell>
          <cell r="E5625">
            <v>0</v>
          </cell>
          <cell r="F5625" t="str">
            <v>PEÇ</v>
          </cell>
          <cell r="G5625" t="str">
            <v>10/16</v>
          </cell>
          <cell r="H5625">
            <v>400</v>
          </cell>
          <cell r="I5625">
            <v>100</v>
          </cell>
        </row>
        <row r="5626">
          <cell r="A5626">
            <v>305742</v>
          </cell>
          <cell r="B5626" t="str">
            <v>TE CTJGSF10/16XP 400 100</v>
          </cell>
          <cell r="C5626" t="str">
            <v>CTJGSF10/16XP 400 100</v>
          </cell>
          <cell r="D5626">
            <v>378.22</v>
          </cell>
          <cell r="E5626">
            <v>1398.79</v>
          </cell>
          <cell r="F5626" t="str">
            <v>PEÇ</v>
          </cell>
          <cell r="G5626" t="str">
            <v>10/16</v>
          </cell>
          <cell r="H5626">
            <v>400</v>
          </cell>
          <cell r="I5626">
            <v>100</v>
          </cell>
        </row>
        <row r="5627">
          <cell r="A5627">
            <v>305743</v>
          </cell>
          <cell r="B5627" t="str">
            <v>TE        CTJGSF16 500 400</v>
          </cell>
          <cell r="C5627" t="str">
            <v>CTJGSF16 500 400</v>
          </cell>
          <cell r="D5627">
            <v>1238.07</v>
          </cell>
          <cell r="E5627">
            <v>0</v>
          </cell>
          <cell r="F5627" t="str">
            <v>PEÇ</v>
          </cell>
          <cell r="G5627" t="str">
            <v>16</v>
          </cell>
          <cell r="H5627">
            <v>500</v>
          </cell>
          <cell r="I5627">
            <v>400</v>
          </cell>
        </row>
        <row r="5628">
          <cell r="A5628">
            <v>305744</v>
          </cell>
          <cell r="B5628" t="str">
            <v>TE        CTJGSF16 500 300</v>
          </cell>
          <cell r="C5628" t="str">
            <v>CTJGSF16 500 300</v>
          </cell>
          <cell r="D5628">
            <v>585.17999999999995</v>
          </cell>
          <cell r="E5628">
            <v>0</v>
          </cell>
          <cell r="F5628" t="str">
            <v>PEÇ</v>
          </cell>
          <cell r="G5628" t="str">
            <v>16</v>
          </cell>
          <cell r="H5628">
            <v>500</v>
          </cell>
          <cell r="I5628">
            <v>300</v>
          </cell>
        </row>
        <row r="5629">
          <cell r="A5629">
            <v>305745</v>
          </cell>
          <cell r="B5629" t="str">
            <v>TE        CTJGSF16 500 200</v>
          </cell>
          <cell r="C5629" t="str">
            <v>CTJGSF16 500 200</v>
          </cell>
          <cell r="D5629">
            <v>481.92</v>
          </cell>
          <cell r="E5629">
            <v>0</v>
          </cell>
          <cell r="F5629" t="str">
            <v>PEÇ</v>
          </cell>
          <cell r="G5629" t="str">
            <v>16</v>
          </cell>
          <cell r="H5629">
            <v>500</v>
          </cell>
          <cell r="I5629">
            <v>200</v>
          </cell>
        </row>
        <row r="5630">
          <cell r="A5630">
            <v>305746</v>
          </cell>
          <cell r="B5630" t="str">
            <v>TE        CTJGSF16 400 400</v>
          </cell>
          <cell r="C5630" t="str">
            <v>CTJGSF16 400 400</v>
          </cell>
          <cell r="D5630">
            <v>984.3</v>
          </cell>
          <cell r="E5630">
            <v>0</v>
          </cell>
          <cell r="F5630" t="str">
            <v>PEÇ</v>
          </cell>
          <cell r="G5630" t="str">
            <v>16</v>
          </cell>
          <cell r="H5630">
            <v>400</v>
          </cell>
          <cell r="I5630">
            <v>400</v>
          </cell>
        </row>
        <row r="5631">
          <cell r="A5631">
            <v>305747</v>
          </cell>
          <cell r="B5631" t="str">
            <v>TE        CTJGSF25 500 400</v>
          </cell>
          <cell r="C5631" t="str">
            <v>CTJGSF25 500 400</v>
          </cell>
          <cell r="D5631">
            <v>1266.25</v>
          </cell>
          <cell r="E5631">
            <v>0</v>
          </cell>
          <cell r="F5631" t="str">
            <v>PEÇ</v>
          </cell>
          <cell r="G5631" t="str">
            <v>25</v>
          </cell>
          <cell r="H5631">
            <v>500</v>
          </cell>
          <cell r="I5631">
            <v>400</v>
          </cell>
        </row>
        <row r="5632">
          <cell r="A5632">
            <v>305748</v>
          </cell>
          <cell r="B5632" t="str">
            <v>TE        CTJGSF25 500 300</v>
          </cell>
          <cell r="C5632" t="str">
            <v>CTJGSF25 500 300</v>
          </cell>
          <cell r="D5632">
            <v>541.55999999999995</v>
          </cell>
          <cell r="E5632">
            <v>0</v>
          </cell>
          <cell r="F5632" t="str">
            <v>PEÇ</v>
          </cell>
          <cell r="G5632" t="str">
            <v>25</v>
          </cell>
          <cell r="H5632">
            <v>500</v>
          </cell>
          <cell r="I5632">
            <v>300</v>
          </cell>
        </row>
        <row r="5633">
          <cell r="A5633">
            <v>305749</v>
          </cell>
          <cell r="B5633" t="str">
            <v>TE        CTJGSF25 500 200</v>
          </cell>
          <cell r="C5633" t="str">
            <v>CTJGSF25 500 200</v>
          </cell>
          <cell r="D5633">
            <v>437.27</v>
          </cell>
          <cell r="E5633">
            <v>0</v>
          </cell>
          <cell r="F5633" t="str">
            <v>PEÇ</v>
          </cell>
          <cell r="G5633" t="str">
            <v>25</v>
          </cell>
          <cell r="H5633">
            <v>500</v>
          </cell>
          <cell r="I5633">
            <v>200</v>
          </cell>
        </row>
        <row r="5634">
          <cell r="A5634">
            <v>305750</v>
          </cell>
          <cell r="B5634" t="str">
            <v>TE        CTJGSF25 500 100</v>
          </cell>
          <cell r="C5634" t="str">
            <v>CTJGSF25 500 100</v>
          </cell>
          <cell r="D5634">
            <v>394.85</v>
          </cell>
          <cell r="E5634">
            <v>0</v>
          </cell>
          <cell r="F5634" t="str">
            <v>PEÇ</v>
          </cell>
          <cell r="G5634" t="str">
            <v>25</v>
          </cell>
          <cell r="H5634">
            <v>500</v>
          </cell>
          <cell r="I5634">
            <v>100</v>
          </cell>
        </row>
        <row r="5635">
          <cell r="A5635">
            <v>305751</v>
          </cell>
          <cell r="B5635" t="str">
            <v>TE        CTJGSF25 400 400</v>
          </cell>
          <cell r="C5635" t="str">
            <v>CTJGSF25 400 400</v>
          </cell>
          <cell r="D5635">
            <v>1015.22</v>
          </cell>
          <cell r="E5635">
            <v>0</v>
          </cell>
          <cell r="F5635" t="str">
            <v>PEÇ</v>
          </cell>
          <cell r="G5635" t="str">
            <v>25</v>
          </cell>
          <cell r="H5635">
            <v>400</v>
          </cell>
          <cell r="I5635">
            <v>400</v>
          </cell>
        </row>
        <row r="5636">
          <cell r="A5636">
            <v>305752</v>
          </cell>
          <cell r="B5636" t="str">
            <v>TE        CTJGSF10X 400 400</v>
          </cell>
          <cell r="C5636" t="str">
            <v>CTJGSF10X 400 400</v>
          </cell>
          <cell r="D5636">
            <v>962.78</v>
          </cell>
          <cell r="E5636">
            <v>0</v>
          </cell>
          <cell r="F5636" t="str">
            <v>PEÇ</v>
          </cell>
          <cell r="G5636" t="str">
            <v>10</v>
          </cell>
          <cell r="H5636">
            <v>400</v>
          </cell>
          <cell r="I5636">
            <v>400</v>
          </cell>
        </row>
        <row r="5637">
          <cell r="A5637">
            <v>305753</v>
          </cell>
          <cell r="B5637" t="str">
            <v>TUBO-FL-BOL CTFB16 500 5800</v>
          </cell>
          <cell r="C5637" t="str">
            <v>CTFB16 500 5800</v>
          </cell>
          <cell r="D5637">
            <v>1603.66</v>
          </cell>
          <cell r="E5637">
            <v>0</v>
          </cell>
          <cell r="F5637" t="str">
            <v>PEÇ</v>
          </cell>
          <cell r="G5637" t="str">
            <v>16</v>
          </cell>
          <cell r="H5637">
            <v>500</v>
          </cell>
          <cell r="I5637">
            <v>5800</v>
          </cell>
        </row>
        <row r="5638">
          <cell r="A5638">
            <v>305754</v>
          </cell>
          <cell r="B5638" t="str">
            <v>TE        CTJGSF10 600 400</v>
          </cell>
          <cell r="C5638" t="str">
            <v>CTJGSF10 600 400</v>
          </cell>
          <cell r="D5638">
            <v>1345.46</v>
          </cell>
          <cell r="E5638">
            <v>0</v>
          </cell>
          <cell r="F5638" t="str">
            <v>PEÇ</v>
          </cell>
          <cell r="G5638" t="str">
            <v>10</v>
          </cell>
          <cell r="H5638">
            <v>600</v>
          </cell>
          <cell r="I5638">
            <v>400</v>
          </cell>
        </row>
        <row r="5639">
          <cell r="A5639">
            <v>305755</v>
          </cell>
          <cell r="B5639" t="str">
            <v>TE        CTJGSF10X 600 400</v>
          </cell>
          <cell r="C5639" t="str">
            <v>CTJGSF10X 600 400</v>
          </cell>
          <cell r="D5639">
            <v>0.01</v>
          </cell>
          <cell r="E5639">
            <v>0</v>
          </cell>
          <cell r="F5639" t="str">
            <v>PEÇ</v>
          </cell>
          <cell r="G5639" t="str">
            <v>10</v>
          </cell>
          <cell r="H5639">
            <v>600</v>
          </cell>
          <cell r="I5639">
            <v>400</v>
          </cell>
        </row>
        <row r="5640">
          <cell r="A5640">
            <v>305756</v>
          </cell>
          <cell r="B5640" t="str">
            <v>TE        CTJGSF10 600 300</v>
          </cell>
          <cell r="C5640" t="str">
            <v>CTJGSF10 600 300</v>
          </cell>
          <cell r="D5640">
            <v>1253.82</v>
          </cell>
          <cell r="E5640">
            <v>0</v>
          </cell>
          <cell r="F5640" t="str">
            <v>PEÇ</v>
          </cell>
          <cell r="G5640" t="str">
            <v>10</v>
          </cell>
          <cell r="H5640">
            <v>600</v>
          </cell>
          <cell r="I5640">
            <v>300</v>
          </cell>
        </row>
        <row r="5641">
          <cell r="A5641">
            <v>305757</v>
          </cell>
          <cell r="B5641" t="str">
            <v>TE        CTJGSF10X 600 300</v>
          </cell>
          <cell r="C5641" t="str">
            <v>CTJGSF10X 600 300</v>
          </cell>
          <cell r="D5641">
            <v>0.01</v>
          </cell>
          <cell r="E5641">
            <v>0</v>
          </cell>
          <cell r="F5641" t="str">
            <v>PEÇ</v>
          </cell>
          <cell r="G5641" t="str">
            <v>10</v>
          </cell>
          <cell r="H5641">
            <v>600</v>
          </cell>
          <cell r="I5641">
            <v>300</v>
          </cell>
        </row>
        <row r="5642">
          <cell r="A5642">
            <v>305758</v>
          </cell>
          <cell r="B5642" t="str">
            <v>TE        CTJGSF10 600 200</v>
          </cell>
          <cell r="C5642" t="str">
            <v>CTJGSF10 600 200</v>
          </cell>
          <cell r="D5642">
            <v>953.3</v>
          </cell>
          <cell r="E5642">
            <v>0</v>
          </cell>
          <cell r="F5642" t="str">
            <v>PEÇ</v>
          </cell>
          <cell r="G5642" t="str">
            <v>10</v>
          </cell>
          <cell r="H5642">
            <v>600</v>
          </cell>
          <cell r="I5642">
            <v>200</v>
          </cell>
        </row>
        <row r="5643">
          <cell r="A5643">
            <v>305759</v>
          </cell>
          <cell r="B5643" t="str">
            <v>TE        CTJGSF10X 600 200</v>
          </cell>
          <cell r="C5643" t="str">
            <v>CTJGSF10X 600 200</v>
          </cell>
          <cell r="D5643">
            <v>949.47</v>
          </cell>
          <cell r="E5643">
            <v>2578.11</v>
          </cell>
          <cell r="F5643" t="str">
            <v>PEÇ</v>
          </cell>
          <cell r="G5643" t="str">
            <v>10</v>
          </cell>
          <cell r="H5643">
            <v>600</v>
          </cell>
          <cell r="I5643">
            <v>200</v>
          </cell>
        </row>
        <row r="5644">
          <cell r="A5644">
            <v>305760</v>
          </cell>
          <cell r="B5644" t="str">
            <v>TE        CTJGSF10 500 500</v>
          </cell>
          <cell r="C5644" t="str">
            <v>CTJGSF10 500 500</v>
          </cell>
          <cell r="D5644">
            <v>1240.3800000000001</v>
          </cell>
          <cell r="E5644">
            <v>0</v>
          </cell>
          <cell r="F5644" t="str">
            <v>PEÇ</v>
          </cell>
          <cell r="G5644" t="str">
            <v>10</v>
          </cell>
          <cell r="H5644">
            <v>500</v>
          </cell>
          <cell r="I5644">
            <v>500</v>
          </cell>
        </row>
        <row r="5645">
          <cell r="A5645">
            <v>305761</v>
          </cell>
          <cell r="B5645" t="str">
            <v>TE        CTJGSF10X 500 500</v>
          </cell>
          <cell r="C5645" t="str">
            <v>CTJGSF10X 500 500</v>
          </cell>
          <cell r="D5645">
            <v>1252.99</v>
          </cell>
          <cell r="E5645">
            <v>0</v>
          </cell>
          <cell r="F5645" t="str">
            <v>PEÇ</v>
          </cell>
          <cell r="G5645" t="str">
            <v>10</v>
          </cell>
          <cell r="H5645">
            <v>500</v>
          </cell>
          <cell r="I5645">
            <v>500</v>
          </cell>
        </row>
        <row r="5646">
          <cell r="A5646">
            <v>305762</v>
          </cell>
          <cell r="B5646" t="str">
            <v>TE        CTJGSF10/16 500 100</v>
          </cell>
          <cell r="C5646" t="str">
            <v>CTJGSF10/16 500 100</v>
          </cell>
          <cell r="D5646">
            <v>432.16</v>
          </cell>
          <cell r="E5646">
            <v>0</v>
          </cell>
          <cell r="F5646" t="str">
            <v>PEÇ</v>
          </cell>
          <cell r="G5646" t="str">
            <v>10/16</v>
          </cell>
          <cell r="H5646">
            <v>500</v>
          </cell>
          <cell r="I5646">
            <v>100</v>
          </cell>
        </row>
        <row r="5647">
          <cell r="A5647">
            <v>305763</v>
          </cell>
          <cell r="B5647" t="str">
            <v>TE CTJGSF10/16XP 500 100</v>
          </cell>
          <cell r="C5647" t="str">
            <v>CTJGSF10/16XP 500 100</v>
          </cell>
          <cell r="D5647">
            <v>532.36</v>
          </cell>
          <cell r="E5647">
            <v>1220.68</v>
          </cell>
          <cell r="F5647" t="str">
            <v>PEÇ</v>
          </cell>
          <cell r="G5647" t="str">
            <v>10/16</v>
          </cell>
          <cell r="H5647">
            <v>500</v>
          </cell>
          <cell r="I5647">
            <v>100</v>
          </cell>
        </row>
        <row r="5648">
          <cell r="A5648">
            <v>305764</v>
          </cell>
          <cell r="B5648" t="str">
            <v>TE        CTJGSF16 600 400</v>
          </cell>
          <cell r="C5648" t="str">
            <v>CTJGSF16 600 400</v>
          </cell>
          <cell r="D5648">
            <v>1357.5</v>
          </cell>
          <cell r="E5648">
            <v>0</v>
          </cell>
          <cell r="F5648" t="str">
            <v>PEÇ</v>
          </cell>
          <cell r="G5648" t="str">
            <v>16</v>
          </cell>
          <cell r="H5648">
            <v>600</v>
          </cell>
          <cell r="I5648">
            <v>400</v>
          </cell>
        </row>
        <row r="5649">
          <cell r="A5649">
            <v>305765</v>
          </cell>
          <cell r="B5649" t="str">
            <v>TE        CTJGSF16 600 300</v>
          </cell>
          <cell r="C5649" t="str">
            <v>CTJGSF16 600 300</v>
          </cell>
          <cell r="D5649">
            <v>1255.9100000000001</v>
          </cell>
          <cell r="E5649">
            <v>0</v>
          </cell>
          <cell r="F5649" t="str">
            <v>PEÇ</v>
          </cell>
          <cell r="G5649" t="str">
            <v>16</v>
          </cell>
          <cell r="H5649">
            <v>600</v>
          </cell>
          <cell r="I5649">
            <v>300</v>
          </cell>
        </row>
        <row r="5650">
          <cell r="A5650">
            <v>305766</v>
          </cell>
          <cell r="B5650" t="str">
            <v>TE        CTJGSF16 600 200</v>
          </cell>
          <cell r="C5650" t="str">
            <v>CTJGSF16 600 200</v>
          </cell>
          <cell r="D5650">
            <v>942.15</v>
          </cell>
          <cell r="E5650">
            <v>0</v>
          </cell>
          <cell r="F5650" t="str">
            <v>PEÇ</v>
          </cell>
          <cell r="G5650" t="str">
            <v>16</v>
          </cell>
          <cell r="H5650">
            <v>600</v>
          </cell>
          <cell r="I5650">
            <v>200</v>
          </cell>
        </row>
        <row r="5651">
          <cell r="A5651">
            <v>305767</v>
          </cell>
          <cell r="B5651" t="str">
            <v>TE        CTJGSF16 500 500</v>
          </cell>
          <cell r="C5651" t="str">
            <v>CTJGSF16 500 500</v>
          </cell>
          <cell r="D5651">
            <v>1292.47</v>
          </cell>
          <cell r="E5651">
            <v>0</v>
          </cell>
          <cell r="F5651" t="str">
            <v>PEÇ</v>
          </cell>
          <cell r="G5651" t="str">
            <v>16</v>
          </cell>
          <cell r="H5651">
            <v>500</v>
          </cell>
          <cell r="I5651">
            <v>500</v>
          </cell>
        </row>
        <row r="5652">
          <cell r="A5652">
            <v>305768</v>
          </cell>
          <cell r="B5652" t="str">
            <v>TE        CTJGSF25 600 400</v>
          </cell>
          <cell r="C5652" t="str">
            <v>CTJGSF25 600 400</v>
          </cell>
          <cell r="D5652">
            <v>1404.2</v>
          </cell>
          <cell r="E5652">
            <v>0</v>
          </cell>
          <cell r="F5652" t="str">
            <v>PEÇ</v>
          </cell>
          <cell r="G5652" t="str">
            <v>25</v>
          </cell>
          <cell r="H5652">
            <v>600</v>
          </cell>
          <cell r="I5652">
            <v>400</v>
          </cell>
        </row>
        <row r="5653">
          <cell r="A5653">
            <v>305769</v>
          </cell>
          <cell r="B5653" t="str">
            <v>TE        CTJGSF25 600 300</v>
          </cell>
          <cell r="C5653" t="str">
            <v>CTJGSF25 600 300</v>
          </cell>
          <cell r="D5653">
            <v>1022.52</v>
          </cell>
          <cell r="E5653">
            <v>0</v>
          </cell>
          <cell r="F5653" t="str">
            <v>PEÇ</v>
          </cell>
          <cell r="G5653" t="str">
            <v>25</v>
          </cell>
          <cell r="H5653">
            <v>600</v>
          </cell>
          <cell r="I5653">
            <v>300</v>
          </cell>
        </row>
        <row r="5654">
          <cell r="A5654">
            <v>305770</v>
          </cell>
          <cell r="B5654" t="str">
            <v>TE        CTJGSF25 600 200</v>
          </cell>
          <cell r="C5654" t="str">
            <v>CTJGSF25 600 200</v>
          </cell>
          <cell r="D5654">
            <v>979.23</v>
          </cell>
          <cell r="E5654">
            <v>0</v>
          </cell>
          <cell r="F5654" t="str">
            <v>PEÇ</v>
          </cell>
          <cell r="G5654" t="str">
            <v>25</v>
          </cell>
          <cell r="H5654">
            <v>600</v>
          </cell>
          <cell r="I5654">
            <v>200</v>
          </cell>
        </row>
        <row r="5655">
          <cell r="A5655">
            <v>305771</v>
          </cell>
          <cell r="B5655" t="str">
            <v>TE        CTJGSF25 600 100</v>
          </cell>
          <cell r="C5655" t="str">
            <v>CTJGSF25 600 100</v>
          </cell>
          <cell r="D5655">
            <v>881.88</v>
          </cell>
          <cell r="E5655">
            <v>0</v>
          </cell>
          <cell r="F5655" t="str">
            <v>PEÇ</v>
          </cell>
          <cell r="G5655" t="str">
            <v>25</v>
          </cell>
          <cell r="H5655">
            <v>600</v>
          </cell>
          <cell r="I5655">
            <v>100</v>
          </cell>
        </row>
        <row r="5656">
          <cell r="A5656">
            <v>305772</v>
          </cell>
          <cell r="B5656" t="str">
            <v>TE        CTJGSF25 500 500</v>
          </cell>
          <cell r="C5656" t="str">
            <v>CTJGSF25 500 500</v>
          </cell>
          <cell r="D5656">
            <v>1312.77</v>
          </cell>
          <cell r="E5656">
            <v>0</v>
          </cell>
          <cell r="F5656" t="str">
            <v>PEÇ</v>
          </cell>
          <cell r="G5656" t="str">
            <v>25</v>
          </cell>
          <cell r="H5656">
            <v>500</v>
          </cell>
          <cell r="I5656">
            <v>500</v>
          </cell>
        </row>
        <row r="5657">
          <cell r="A5657">
            <v>305773</v>
          </cell>
          <cell r="B5657" t="str">
            <v>TE        CTJGSFOPAM 1200 600</v>
          </cell>
          <cell r="C5657" t="str">
            <v>CTJGSFOPAM 1200 600</v>
          </cell>
          <cell r="D5657">
            <v>4430.8</v>
          </cell>
          <cell r="E5657">
            <v>12036.83</v>
          </cell>
          <cell r="F5657" t="str">
            <v>PEÇ</v>
          </cell>
          <cell r="H5657">
            <v>1200</v>
          </cell>
          <cell r="I5657">
            <v>600</v>
          </cell>
        </row>
        <row r="5658">
          <cell r="A5658">
            <v>305774</v>
          </cell>
          <cell r="B5658" t="str">
            <v>TE        CTJGSF10 700 600</v>
          </cell>
          <cell r="C5658" t="str">
            <v>CTJGSF10 700 600</v>
          </cell>
          <cell r="D5658">
            <v>2083.08</v>
          </cell>
          <cell r="E5658">
            <v>0</v>
          </cell>
          <cell r="F5658" t="str">
            <v>PEÇ</v>
          </cell>
          <cell r="G5658" t="str">
            <v>10</v>
          </cell>
          <cell r="H5658">
            <v>700</v>
          </cell>
          <cell r="I5658">
            <v>600</v>
          </cell>
        </row>
        <row r="5659">
          <cell r="A5659">
            <v>305775</v>
          </cell>
          <cell r="B5659" t="str">
            <v>TE        CTJEF10X 700 400</v>
          </cell>
          <cell r="C5659" t="str">
            <v>CTJEF10X 700 400</v>
          </cell>
          <cell r="D5659">
            <v>1539.43</v>
          </cell>
          <cell r="E5659">
            <v>0</v>
          </cell>
          <cell r="F5659" t="str">
            <v>PEÇ</v>
          </cell>
          <cell r="G5659" t="str">
            <v>10</v>
          </cell>
          <cell r="H5659">
            <v>700</v>
          </cell>
          <cell r="I5659">
            <v>400</v>
          </cell>
        </row>
        <row r="5660">
          <cell r="A5660">
            <v>305776</v>
          </cell>
          <cell r="B5660" t="str">
            <v>TE        CTJEF10 700 400</v>
          </cell>
          <cell r="C5660" t="str">
            <v>CTJEF10 700 400</v>
          </cell>
          <cell r="D5660">
            <v>1521.09</v>
          </cell>
          <cell r="E5660">
            <v>3566.8</v>
          </cell>
          <cell r="F5660" t="str">
            <v>PEÇ</v>
          </cell>
          <cell r="G5660" t="str">
            <v>10</v>
          </cell>
          <cell r="H5660">
            <v>700</v>
          </cell>
          <cell r="I5660">
            <v>400</v>
          </cell>
        </row>
        <row r="5661">
          <cell r="A5661">
            <v>305777</v>
          </cell>
          <cell r="B5661" t="str">
            <v>TE        CTJGSF10 600 600</v>
          </cell>
          <cell r="C5661" t="str">
            <v>CTJGSF10 600 600</v>
          </cell>
          <cell r="D5661">
            <v>1551.24</v>
          </cell>
          <cell r="E5661">
            <v>0</v>
          </cell>
          <cell r="F5661" t="str">
            <v>PEÇ</v>
          </cell>
          <cell r="G5661" t="str">
            <v>10</v>
          </cell>
          <cell r="H5661">
            <v>600</v>
          </cell>
          <cell r="I5661">
            <v>600</v>
          </cell>
        </row>
        <row r="5662">
          <cell r="A5662">
            <v>305778</v>
          </cell>
          <cell r="B5662" t="str">
            <v>TE        CTJGSF10X 600 600</v>
          </cell>
          <cell r="C5662" t="str">
            <v>CTJGSF10X 600 600</v>
          </cell>
          <cell r="D5662">
            <v>1569.92</v>
          </cell>
          <cell r="E5662">
            <v>0</v>
          </cell>
          <cell r="F5662" t="str">
            <v>PEÇ</v>
          </cell>
          <cell r="G5662" t="str">
            <v>10</v>
          </cell>
          <cell r="H5662">
            <v>600</v>
          </cell>
          <cell r="I5662">
            <v>600</v>
          </cell>
        </row>
        <row r="5663">
          <cell r="A5663">
            <v>305779</v>
          </cell>
          <cell r="B5663" t="str">
            <v>TE        CTJGSF10 300 300</v>
          </cell>
          <cell r="C5663" t="str">
            <v>CTJGSF10 300 300</v>
          </cell>
          <cell r="D5663">
            <v>251.82</v>
          </cell>
          <cell r="E5663">
            <v>0</v>
          </cell>
          <cell r="F5663" t="str">
            <v>PEÇ</v>
          </cell>
          <cell r="G5663" t="str">
            <v>10</v>
          </cell>
          <cell r="H5663">
            <v>300</v>
          </cell>
          <cell r="I5663">
            <v>300</v>
          </cell>
        </row>
        <row r="5664">
          <cell r="A5664">
            <v>305780</v>
          </cell>
          <cell r="B5664" t="str">
            <v>TE        CTJGSF16 700 600</v>
          </cell>
          <cell r="C5664" t="str">
            <v>CTJGSF16 700 600</v>
          </cell>
          <cell r="D5664">
            <v>2025.22</v>
          </cell>
          <cell r="E5664">
            <v>0</v>
          </cell>
          <cell r="F5664" t="str">
            <v>PEÇ</v>
          </cell>
          <cell r="G5664" t="str">
            <v>16</v>
          </cell>
          <cell r="H5664">
            <v>700</v>
          </cell>
          <cell r="I5664">
            <v>600</v>
          </cell>
        </row>
        <row r="5665">
          <cell r="A5665">
            <v>305781</v>
          </cell>
          <cell r="B5665" t="str">
            <v>TE        CTJEF16 700 400</v>
          </cell>
          <cell r="C5665" t="str">
            <v>CTJEF16 700 400</v>
          </cell>
          <cell r="D5665">
            <v>1539.01</v>
          </cell>
          <cell r="E5665">
            <v>3614.1</v>
          </cell>
          <cell r="F5665" t="str">
            <v>PEÇ</v>
          </cell>
          <cell r="G5665" t="str">
            <v>16</v>
          </cell>
          <cell r="H5665">
            <v>700</v>
          </cell>
          <cell r="I5665">
            <v>400</v>
          </cell>
        </row>
        <row r="5666">
          <cell r="A5666">
            <v>305782</v>
          </cell>
          <cell r="B5666" t="str">
            <v>TE        CTJGSF16 600 600</v>
          </cell>
          <cell r="C5666" t="str">
            <v>CTJGSF16 600 600</v>
          </cell>
          <cell r="D5666">
            <v>1765.34</v>
          </cell>
          <cell r="E5666">
            <v>0</v>
          </cell>
          <cell r="F5666" t="str">
            <v>PEÇ</v>
          </cell>
          <cell r="G5666" t="str">
            <v>16</v>
          </cell>
          <cell r="H5666">
            <v>600</v>
          </cell>
          <cell r="I5666">
            <v>600</v>
          </cell>
        </row>
        <row r="5667">
          <cell r="A5667">
            <v>305783</v>
          </cell>
          <cell r="B5667" t="str">
            <v>TE        CTJGSF16 300 300</v>
          </cell>
          <cell r="C5667" t="str">
            <v>CTJGSF16 300 300</v>
          </cell>
          <cell r="D5667">
            <v>285.83</v>
          </cell>
          <cell r="E5667">
            <v>0</v>
          </cell>
          <cell r="F5667" t="str">
            <v>PEÇ</v>
          </cell>
          <cell r="G5667" t="str">
            <v>16</v>
          </cell>
          <cell r="H5667">
            <v>300</v>
          </cell>
          <cell r="I5667">
            <v>300</v>
          </cell>
        </row>
        <row r="5668">
          <cell r="A5668">
            <v>305784</v>
          </cell>
          <cell r="B5668" t="str">
            <v>TE        CTJGSF25 700 600</v>
          </cell>
          <cell r="C5668" t="str">
            <v>CTJGSF25 700 600</v>
          </cell>
          <cell r="D5668">
            <v>2059.27</v>
          </cell>
          <cell r="E5668">
            <v>0</v>
          </cell>
          <cell r="F5668" t="str">
            <v>PEÇ</v>
          </cell>
          <cell r="G5668" t="str">
            <v>25</v>
          </cell>
          <cell r="H5668">
            <v>700</v>
          </cell>
          <cell r="I5668">
            <v>600</v>
          </cell>
        </row>
        <row r="5669">
          <cell r="A5669">
            <v>305785</v>
          </cell>
          <cell r="B5669" t="str">
            <v>TE        CTJEF25 700 400</v>
          </cell>
          <cell r="C5669" t="str">
            <v>CTJEF25 700 400</v>
          </cell>
          <cell r="D5669">
            <v>1565.46</v>
          </cell>
          <cell r="E5669">
            <v>3713.77</v>
          </cell>
          <cell r="F5669" t="str">
            <v>PEÇ</v>
          </cell>
          <cell r="G5669" t="str">
            <v>25</v>
          </cell>
          <cell r="H5669">
            <v>700</v>
          </cell>
          <cell r="I5669">
            <v>400</v>
          </cell>
        </row>
        <row r="5670">
          <cell r="A5670">
            <v>305786</v>
          </cell>
          <cell r="B5670" t="str">
            <v>TE        CTJGSF25 600 600</v>
          </cell>
          <cell r="C5670" t="str">
            <v>CTJGSF25 600 600</v>
          </cell>
          <cell r="D5670">
            <v>1808.38</v>
          </cell>
          <cell r="E5670">
            <v>0</v>
          </cell>
          <cell r="F5670" t="str">
            <v>PEÇ</v>
          </cell>
          <cell r="G5670" t="str">
            <v>25</v>
          </cell>
          <cell r="H5670">
            <v>600</v>
          </cell>
          <cell r="I5670">
            <v>600</v>
          </cell>
        </row>
        <row r="5671">
          <cell r="A5671">
            <v>305787</v>
          </cell>
          <cell r="B5671" t="str">
            <v>TUBO-FL-BOL CTK12FB10 700 700</v>
          </cell>
          <cell r="C5671" t="str">
            <v>CTK12FB10 700 700</v>
          </cell>
          <cell r="D5671">
            <v>1630.56</v>
          </cell>
          <cell r="E5671">
            <v>0</v>
          </cell>
          <cell r="F5671" t="str">
            <v>PEÇ</v>
          </cell>
          <cell r="G5671" t="str">
            <v>10</v>
          </cell>
          <cell r="H5671">
            <v>700</v>
          </cell>
          <cell r="I5671">
            <v>700</v>
          </cell>
        </row>
        <row r="5672">
          <cell r="A5672">
            <v>305788</v>
          </cell>
          <cell r="B5672" t="str">
            <v>TUBO-FL-BOL CTK12FB10 700 900</v>
          </cell>
          <cell r="C5672" t="str">
            <v>CTK12FB10 700 900</v>
          </cell>
          <cell r="D5672">
            <v>0.01</v>
          </cell>
          <cell r="E5672">
            <v>0</v>
          </cell>
          <cell r="F5672" t="str">
            <v>PEÇ</v>
          </cell>
          <cell r="G5672" t="str">
            <v>10</v>
          </cell>
          <cell r="H5672">
            <v>700</v>
          </cell>
          <cell r="I5672">
            <v>900</v>
          </cell>
        </row>
        <row r="5673">
          <cell r="A5673">
            <v>305789</v>
          </cell>
          <cell r="B5673" t="str">
            <v>TUBO-FL-BOL CTK12FB10 700 1000</v>
          </cell>
          <cell r="C5673" t="str">
            <v>CTK12FB10 700 1000</v>
          </cell>
          <cell r="D5673">
            <v>1330.99</v>
          </cell>
          <cell r="E5673">
            <v>0</v>
          </cell>
          <cell r="F5673" t="str">
            <v>PEÇ</v>
          </cell>
          <cell r="G5673" t="str">
            <v>10</v>
          </cell>
          <cell r="H5673">
            <v>700</v>
          </cell>
          <cell r="I5673">
            <v>1000</v>
          </cell>
        </row>
        <row r="5674">
          <cell r="A5674">
            <v>305790</v>
          </cell>
          <cell r="B5674" t="str">
            <v>TUBO-FL-BOL CTK12FB10 700 1200</v>
          </cell>
          <cell r="C5674" t="str">
            <v>CTK12FB10 700 1200</v>
          </cell>
          <cell r="D5674">
            <v>0.01</v>
          </cell>
          <cell r="E5674">
            <v>0</v>
          </cell>
          <cell r="F5674" t="str">
            <v>PEÇ</v>
          </cell>
          <cell r="G5674" t="str">
            <v>10</v>
          </cell>
          <cell r="H5674">
            <v>700</v>
          </cell>
          <cell r="I5674">
            <v>1200</v>
          </cell>
        </row>
        <row r="5675">
          <cell r="A5675">
            <v>305791</v>
          </cell>
          <cell r="B5675" t="str">
            <v>TUBO-FL-BOL CTK12FB10 700 1500</v>
          </cell>
          <cell r="C5675" t="str">
            <v>CTK12FB10 700 1500</v>
          </cell>
          <cell r="D5675">
            <v>2023.59</v>
          </cell>
          <cell r="E5675">
            <v>0</v>
          </cell>
          <cell r="F5675" t="str">
            <v>PEÇ</v>
          </cell>
          <cell r="G5675" t="str">
            <v>10</v>
          </cell>
          <cell r="H5675">
            <v>700</v>
          </cell>
          <cell r="I5675">
            <v>1500</v>
          </cell>
        </row>
        <row r="5676">
          <cell r="A5676">
            <v>305792</v>
          </cell>
          <cell r="B5676" t="str">
            <v>TUBO-FL-BOL CTK12FB10 700 1800</v>
          </cell>
          <cell r="C5676" t="str">
            <v>CTK12FB10 700 1800</v>
          </cell>
          <cell r="D5676">
            <v>0.01</v>
          </cell>
          <cell r="E5676">
            <v>0</v>
          </cell>
          <cell r="F5676" t="str">
            <v>PEÇ</v>
          </cell>
          <cell r="G5676" t="str">
            <v>10</v>
          </cell>
          <cell r="H5676">
            <v>700</v>
          </cell>
          <cell r="I5676">
            <v>1800</v>
          </cell>
        </row>
        <row r="5677">
          <cell r="A5677">
            <v>305793</v>
          </cell>
          <cell r="B5677" t="str">
            <v>TUBO-FL-BOL CTK12FB10 700 1850</v>
          </cell>
          <cell r="C5677" t="str">
            <v>CTK12FB10 700 1850</v>
          </cell>
          <cell r="D5677">
            <v>0.01</v>
          </cell>
          <cell r="E5677">
            <v>0</v>
          </cell>
          <cell r="F5677" t="str">
            <v>PEÇ</v>
          </cell>
          <cell r="G5677" t="str">
            <v>10</v>
          </cell>
          <cell r="H5677">
            <v>700</v>
          </cell>
          <cell r="I5677">
            <v>1850</v>
          </cell>
        </row>
        <row r="5678">
          <cell r="A5678">
            <v>305794</v>
          </cell>
          <cell r="B5678" t="str">
            <v>TUBO-FL-BOL CTK12FB10 700 2000</v>
          </cell>
          <cell r="C5678" t="str">
            <v>CTK12FB10 700 2000</v>
          </cell>
          <cell r="D5678">
            <v>1810.27</v>
          </cell>
          <cell r="E5678">
            <v>0</v>
          </cell>
          <cell r="F5678" t="str">
            <v>PEÇ</v>
          </cell>
          <cell r="G5678" t="str">
            <v>10</v>
          </cell>
          <cell r="H5678">
            <v>700</v>
          </cell>
          <cell r="I5678">
            <v>2000</v>
          </cell>
        </row>
        <row r="5679">
          <cell r="A5679">
            <v>305795</v>
          </cell>
          <cell r="B5679" t="str">
            <v>TUBO-FL-BOL CTK12FB10 700 2010</v>
          </cell>
          <cell r="C5679" t="str">
            <v>CTK12FB10 700 2010</v>
          </cell>
          <cell r="D5679">
            <v>0.01</v>
          </cell>
          <cell r="E5679">
            <v>0</v>
          </cell>
          <cell r="F5679" t="str">
            <v>PEÇ</v>
          </cell>
          <cell r="G5679" t="str">
            <v>10</v>
          </cell>
          <cell r="H5679">
            <v>700</v>
          </cell>
          <cell r="I5679">
            <v>2010</v>
          </cell>
        </row>
        <row r="5680">
          <cell r="A5680">
            <v>305796</v>
          </cell>
          <cell r="B5680" t="str">
            <v>TUBO-FL-BOL CTK12FB10 700 2100</v>
          </cell>
          <cell r="C5680" t="str">
            <v>CTK12FB10 700 2100</v>
          </cell>
          <cell r="D5680">
            <v>0.01</v>
          </cell>
          <cell r="E5680">
            <v>0</v>
          </cell>
          <cell r="F5680" t="str">
            <v>PEÇ</v>
          </cell>
          <cell r="G5680" t="str">
            <v>10</v>
          </cell>
          <cell r="H5680">
            <v>700</v>
          </cell>
          <cell r="I5680">
            <v>2100</v>
          </cell>
        </row>
        <row r="5681">
          <cell r="A5681">
            <v>305797</v>
          </cell>
          <cell r="B5681" t="str">
            <v>TUBO-FL-BOL CTK12FB10 700 2200</v>
          </cell>
          <cell r="C5681" t="str">
            <v>CTK12FB10 700 2200</v>
          </cell>
          <cell r="D5681">
            <v>0.01</v>
          </cell>
          <cell r="E5681">
            <v>0</v>
          </cell>
          <cell r="F5681" t="str">
            <v>PEÇ</v>
          </cell>
          <cell r="G5681" t="str">
            <v>10</v>
          </cell>
          <cell r="H5681">
            <v>700</v>
          </cell>
          <cell r="I5681">
            <v>2200</v>
          </cell>
        </row>
        <row r="5682">
          <cell r="A5682">
            <v>305798</v>
          </cell>
          <cell r="B5682" t="str">
            <v>TUBO-FL-BOL CTK12FB10 700 2500</v>
          </cell>
          <cell r="C5682" t="str">
            <v>CTK12FB10 700 2500</v>
          </cell>
          <cell r="D5682">
            <v>2514.21</v>
          </cell>
          <cell r="E5682">
            <v>0</v>
          </cell>
          <cell r="F5682" t="str">
            <v>PEÇ</v>
          </cell>
          <cell r="G5682" t="str">
            <v>10</v>
          </cell>
          <cell r="H5682">
            <v>700</v>
          </cell>
          <cell r="I5682">
            <v>2500</v>
          </cell>
        </row>
        <row r="5683">
          <cell r="A5683">
            <v>305799</v>
          </cell>
          <cell r="B5683" t="str">
            <v>TUBO-FL-BOL CTK12FB10 700 2900</v>
          </cell>
          <cell r="C5683" t="str">
            <v>CTK12FB10 700 2900</v>
          </cell>
          <cell r="D5683">
            <v>0.01</v>
          </cell>
          <cell r="E5683">
            <v>0</v>
          </cell>
          <cell r="F5683" t="str">
            <v>PEÇ</v>
          </cell>
          <cell r="G5683" t="str">
            <v>10</v>
          </cell>
          <cell r="H5683">
            <v>700</v>
          </cell>
          <cell r="I5683">
            <v>2900</v>
          </cell>
        </row>
        <row r="5684">
          <cell r="A5684">
            <v>305800</v>
          </cell>
          <cell r="B5684" t="str">
            <v>TUBO-FL-BOL CTK12FB10 700 3000</v>
          </cell>
          <cell r="C5684" t="str">
            <v>CTK12FB10 700 3000</v>
          </cell>
          <cell r="D5684">
            <v>2289.56</v>
          </cell>
          <cell r="E5684">
            <v>0</v>
          </cell>
          <cell r="F5684" t="str">
            <v>PEÇ</v>
          </cell>
          <cell r="G5684" t="str">
            <v>10</v>
          </cell>
          <cell r="H5684">
            <v>700</v>
          </cell>
          <cell r="I5684">
            <v>3000</v>
          </cell>
        </row>
        <row r="5685">
          <cell r="A5685">
            <v>305801</v>
          </cell>
          <cell r="B5685" t="str">
            <v>TUBO-FL-BOL CTK12FB10 700 3200</v>
          </cell>
          <cell r="C5685" t="str">
            <v>CTK12FB10 700 3200</v>
          </cell>
          <cell r="D5685">
            <v>2858.19</v>
          </cell>
          <cell r="E5685">
            <v>0</v>
          </cell>
          <cell r="F5685" t="str">
            <v>PEÇ</v>
          </cell>
          <cell r="G5685" t="str">
            <v>10</v>
          </cell>
          <cell r="H5685">
            <v>700</v>
          </cell>
          <cell r="I5685">
            <v>3200</v>
          </cell>
        </row>
        <row r="5686">
          <cell r="A5686">
            <v>305802</v>
          </cell>
          <cell r="B5686" t="str">
            <v>TUBO-FL-BOL CTK12FB10 700 3500</v>
          </cell>
          <cell r="C5686" t="str">
            <v>CTK12FB10 700 3500</v>
          </cell>
          <cell r="D5686">
            <v>3005.37</v>
          </cell>
          <cell r="E5686">
            <v>0</v>
          </cell>
          <cell r="F5686" t="str">
            <v>PEÇ</v>
          </cell>
          <cell r="G5686" t="str">
            <v>10</v>
          </cell>
          <cell r="H5686">
            <v>700</v>
          </cell>
          <cell r="I5686">
            <v>3500</v>
          </cell>
        </row>
        <row r="5687">
          <cell r="A5687">
            <v>305803</v>
          </cell>
          <cell r="B5687" t="str">
            <v>TUBO-FL-BOL CTK12FB10 700 4000</v>
          </cell>
          <cell r="C5687" t="str">
            <v>CTK12FB10 700 4000</v>
          </cell>
          <cell r="D5687">
            <v>2768.39</v>
          </cell>
          <cell r="E5687">
            <v>0</v>
          </cell>
          <cell r="F5687" t="str">
            <v>PEÇ</v>
          </cell>
          <cell r="G5687" t="str">
            <v>10</v>
          </cell>
          <cell r="H5687">
            <v>700</v>
          </cell>
          <cell r="I5687">
            <v>4000</v>
          </cell>
        </row>
        <row r="5688">
          <cell r="A5688">
            <v>305804</v>
          </cell>
          <cell r="B5688" t="str">
            <v>TUBO-FL-BOL CTK12FB10 700 4500</v>
          </cell>
          <cell r="C5688" t="str">
            <v>CTK12FB10 700 4500</v>
          </cell>
          <cell r="D5688">
            <v>3496.52</v>
          </cell>
          <cell r="E5688">
            <v>0</v>
          </cell>
          <cell r="F5688" t="str">
            <v>PEÇ</v>
          </cell>
          <cell r="G5688" t="str">
            <v>10</v>
          </cell>
          <cell r="H5688">
            <v>700</v>
          </cell>
          <cell r="I5688">
            <v>4500</v>
          </cell>
        </row>
        <row r="5689">
          <cell r="A5689">
            <v>305805</v>
          </cell>
          <cell r="B5689" t="str">
            <v>TUBO-FL-BOL CTK12FB10 700 5000</v>
          </cell>
          <cell r="C5689" t="str">
            <v>CTK12FB10 700 5000</v>
          </cell>
          <cell r="D5689">
            <v>3247.71</v>
          </cell>
          <cell r="E5689">
            <v>0</v>
          </cell>
          <cell r="F5689" t="str">
            <v>PEÇ</v>
          </cell>
          <cell r="G5689" t="str">
            <v>10</v>
          </cell>
          <cell r="H5689">
            <v>700</v>
          </cell>
          <cell r="I5689">
            <v>5000</v>
          </cell>
        </row>
        <row r="5690">
          <cell r="A5690">
            <v>305806</v>
          </cell>
          <cell r="B5690" t="str">
            <v>TUBO-FL-BOL CTK12FB10 700 5500</v>
          </cell>
          <cell r="C5690" t="str">
            <v>CTK12FB10 700 5500</v>
          </cell>
          <cell r="D5690">
            <v>3987.68</v>
          </cell>
          <cell r="E5690">
            <v>0</v>
          </cell>
          <cell r="F5690" t="str">
            <v>PEÇ</v>
          </cell>
          <cell r="G5690" t="str">
            <v>10</v>
          </cell>
          <cell r="H5690">
            <v>700</v>
          </cell>
          <cell r="I5690">
            <v>5500</v>
          </cell>
        </row>
        <row r="5691">
          <cell r="A5691">
            <v>305807</v>
          </cell>
          <cell r="B5691" t="str">
            <v>TUBO-FL-BOL CTK12FB10 700 6000</v>
          </cell>
          <cell r="C5691" t="str">
            <v>CTK12FB10 700 6000</v>
          </cell>
          <cell r="D5691">
            <v>3726.98</v>
          </cell>
          <cell r="E5691">
            <v>0</v>
          </cell>
          <cell r="F5691" t="str">
            <v>PEÇ</v>
          </cell>
          <cell r="G5691" t="str">
            <v>10</v>
          </cell>
          <cell r="H5691">
            <v>700</v>
          </cell>
          <cell r="I5691">
            <v>6000</v>
          </cell>
        </row>
        <row r="5692">
          <cell r="A5692">
            <v>305808</v>
          </cell>
          <cell r="B5692" t="str">
            <v>TUBO-FL-BOL CTK12FB10 700 6500</v>
          </cell>
          <cell r="C5692" t="str">
            <v>CTK12FB10 700 6500</v>
          </cell>
          <cell r="D5692">
            <v>4478.29</v>
          </cell>
          <cell r="E5692">
            <v>0</v>
          </cell>
          <cell r="F5692" t="str">
            <v>PEÇ</v>
          </cell>
          <cell r="G5692" t="str">
            <v>10</v>
          </cell>
          <cell r="H5692">
            <v>700</v>
          </cell>
          <cell r="I5692">
            <v>6500</v>
          </cell>
        </row>
        <row r="5693">
          <cell r="A5693">
            <v>305809</v>
          </cell>
          <cell r="B5693" t="str">
            <v>TUBO-FL-BOL CTK12FB10 700 6800</v>
          </cell>
          <cell r="C5693" t="str">
            <v>CTK12FB10 700 6800</v>
          </cell>
          <cell r="D5693">
            <v>4110.05</v>
          </cell>
          <cell r="E5693">
            <v>0</v>
          </cell>
          <cell r="F5693" t="str">
            <v>PEÇ</v>
          </cell>
          <cell r="G5693" t="str">
            <v>10</v>
          </cell>
          <cell r="H5693">
            <v>700</v>
          </cell>
          <cell r="I5693">
            <v>6800</v>
          </cell>
        </row>
        <row r="5694">
          <cell r="A5694">
            <v>305810</v>
          </cell>
          <cell r="B5694" t="str">
            <v>TUBO      CTK12FB25 700 1000 Ñ UTILIZAR</v>
          </cell>
          <cell r="C5694" t="str">
            <v>CTK12FB25 700 1000</v>
          </cell>
          <cell r="D5694">
            <v>0.01</v>
          </cell>
          <cell r="E5694">
            <v>0</v>
          </cell>
          <cell r="F5694" t="str">
            <v>PEÇ</v>
          </cell>
          <cell r="G5694" t="str">
            <v>25</v>
          </cell>
          <cell r="H5694">
            <v>700</v>
          </cell>
          <cell r="I5694">
            <v>1000</v>
          </cell>
        </row>
        <row r="5695">
          <cell r="A5695">
            <v>305811</v>
          </cell>
          <cell r="B5695" t="str">
            <v>TUBO      CTK12FB25 700 1500 Ñ UTILIZAR</v>
          </cell>
          <cell r="C5695" t="str">
            <v>CTK12FB25 700 1500</v>
          </cell>
          <cell r="D5695">
            <v>0.01</v>
          </cell>
          <cell r="E5695">
            <v>0</v>
          </cell>
          <cell r="F5695" t="str">
            <v>PEÇ</v>
          </cell>
          <cell r="G5695" t="str">
            <v>25</v>
          </cell>
          <cell r="H5695">
            <v>700</v>
          </cell>
          <cell r="I5695">
            <v>1500</v>
          </cell>
        </row>
        <row r="5696">
          <cell r="A5696">
            <v>305812</v>
          </cell>
          <cell r="B5696" t="str">
            <v>TUBO      CTK12FB25 700 2000 Ñ UTILIZAR</v>
          </cell>
          <cell r="C5696" t="str">
            <v>CTK12FB25 700 2000</v>
          </cell>
          <cell r="D5696">
            <v>0.01</v>
          </cell>
          <cell r="E5696">
            <v>0</v>
          </cell>
          <cell r="F5696" t="str">
            <v>PEÇ</v>
          </cell>
          <cell r="G5696" t="str">
            <v>25</v>
          </cell>
          <cell r="H5696">
            <v>700</v>
          </cell>
          <cell r="I5696">
            <v>2000</v>
          </cell>
        </row>
        <row r="5697">
          <cell r="A5697">
            <v>305823</v>
          </cell>
          <cell r="B5697" t="str">
            <v>TUBO-FL-BOL CTK12FB16 700 1000</v>
          </cell>
          <cell r="C5697" t="str">
            <v>CTK12FB16 700 1000</v>
          </cell>
          <cell r="D5697">
            <v>1315.99</v>
          </cell>
          <cell r="E5697">
            <v>0</v>
          </cell>
          <cell r="F5697" t="str">
            <v>PEÇ</v>
          </cell>
          <cell r="G5697" t="str">
            <v>16</v>
          </cell>
          <cell r="H5697">
            <v>700</v>
          </cell>
          <cell r="I5697">
            <v>1000</v>
          </cell>
        </row>
        <row r="5698">
          <cell r="A5698">
            <v>305824</v>
          </cell>
          <cell r="B5698" t="str">
            <v>TUBO-FL-BOL CTK12FB16 700 1500</v>
          </cell>
          <cell r="C5698" t="str">
            <v>CTK12FB16 700 1500</v>
          </cell>
          <cell r="D5698">
            <v>2036.93</v>
          </cell>
          <cell r="E5698">
            <v>0</v>
          </cell>
          <cell r="F5698" t="str">
            <v>PEÇ</v>
          </cell>
          <cell r="G5698" t="str">
            <v>16</v>
          </cell>
          <cell r="H5698">
            <v>700</v>
          </cell>
          <cell r="I5698">
            <v>1500</v>
          </cell>
        </row>
        <row r="5699">
          <cell r="A5699">
            <v>305825</v>
          </cell>
          <cell r="B5699" t="str">
            <v>TUBO-FL-BOL CTK12FB16 700 2000</v>
          </cell>
          <cell r="C5699" t="str">
            <v>CTK12FB16 700 2000</v>
          </cell>
          <cell r="D5699">
            <v>1795.28</v>
          </cell>
          <cell r="E5699">
            <v>0</v>
          </cell>
          <cell r="F5699" t="str">
            <v>PEÇ</v>
          </cell>
          <cell r="G5699" t="str">
            <v>16</v>
          </cell>
          <cell r="H5699">
            <v>700</v>
          </cell>
          <cell r="I5699">
            <v>2000</v>
          </cell>
        </row>
        <row r="5700">
          <cell r="A5700">
            <v>305826</v>
          </cell>
          <cell r="B5700" t="str">
            <v>TUBO-FL-BOL CTK12FB16 700 2500</v>
          </cell>
          <cell r="C5700" t="str">
            <v>CTK12FB16 700 2500</v>
          </cell>
          <cell r="D5700">
            <v>2528.09</v>
          </cell>
          <cell r="E5700">
            <v>0</v>
          </cell>
          <cell r="F5700" t="str">
            <v>PEÇ</v>
          </cell>
          <cell r="G5700" t="str">
            <v>16</v>
          </cell>
          <cell r="H5700">
            <v>700</v>
          </cell>
          <cell r="I5700">
            <v>2500</v>
          </cell>
        </row>
        <row r="5701">
          <cell r="A5701">
            <v>305827</v>
          </cell>
          <cell r="B5701" t="str">
            <v>TUBO-FL-BOL CTK12FB16 700 3000</v>
          </cell>
          <cell r="C5701" t="str">
            <v>CTK12FB16 700 3000</v>
          </cell>
          <cell r="D5701">
            <v>2274.11</v>
          </cell>
          <cell r="E5701">
            <v>0</v>
          </cell>
          <cell r="F5701" t="str">
            <v>PEÇ</v>
          </cell>
          <cell r="G5701" t="str">
            <v>16</v>
          </cell>
          <cell r="H5701">
            <v>700</v>
          </cell>
          <cell r="I5701">
            <v>3000</v>
          </cell>
        </row>
        <row r="5702">
          <cell r="A5702">
            <v>305828</v>
          </cell>
          <cell r="B5702" t="str">
            <v>TUBO-FL-BOL CTK12FB16 700 3500</v>
          </cell>
          <cell r="C5702" t="str">
            <v>CTK12FB16 700 3500</v>
          </cell>
          <cell r="D5702">
            <v>3019.24</v>
          </cell>
          <cell r="E5702">
            <v>0</v>
          </cell>
          <cell r="F5702" t="str">
            <v>PEÇ</v>
          </cell>
          <cell r="G5702" t="str">
            <v>16</v>
          </cell>
          <cell r="H5702">
            <v>700</v>
          </cell>
          <cell r="I5702">
            <v>3500</v>
          </cell>
        </row>
        <row r="5703">
          <cell r="A5703">
            <v>305829</v>
          </cell>
          <cell r="B5703" t="str">
            <v>TUBO-FL-BOL CTK12FB16 700 4000</v>
          </cell>
          <cell r="C5703" t="str">
            <v>CTK12FB16 700 4000</v>
          </cell>
          <cell r="D5703">
            <v>2753.4</v>
          </cell>
          <cell r="E5703">
            <v>0</v>
          </cell>
          <cell r="F5703" t="str">
            <v>PEÇ</v>
          </cell>
          <cell r="G5703" t="str">
            <v>16</v>
          </cell>
          <cell r="H5703">
            <v>700</v>
          </cell>
          <cell r="I5703">
            <v>4000</v>
          </cell>
        </row>
        <row r="5704">
          <cell r="A5704">
            <v>305830</v>
          </cell>
          <cell r="B5704" t="str">
            <v>TUBO-FL-BOL CTK12FB16 700 4500</v>
          </cell>
          <cell r="C5704" t="str">
            <v>CTK12FB16 700 4500</v>
          </cell>
          <cell r="D5704">
            <v>3509.86</v>
          </cell>
          <cell r="E5704">
            <v>0</v>
          </cell>
          <cell r="F5704" t="str">
            <v>PEÇ</v>
          </cell>
          <cell r="G5704" t="str">
            <v>16</v>
          </cell>
          <cell r="H5704">
            <v>700</v>
          </cell>
          <cell r="I5704">
            <v>4500</v>
          </cell>
        </row>
        <row r="5705">
          <cell r="A5705">
            <v>305831</v>
          </cell>
          <cell r="B5705" t="str">
            <v>TUBO-FL-BOL CTK12FB16 700 5000</v>
          </cell>
          <cell r="C5705" t="str">
            <v>CTK12FB16 700 5000</v>
          </cell>
          <cell r="D5705">
            <v>3232.72</v>
          </cell>
          <cell r="E5705">
            <v>0</v>
          </cell>
          <cell r="F5705" t="str">
            <v>PEÇ</v>
          </cell>
          <cell r="G5705" t="str">
            <v>16</v>
          </cell>
          <cell r="H5705">
            <v>700</v>
          </cell>
          <cell r="I5705">
            <v>5000</v>
          </cell>
        </row>
        <row r="5706">
          <cell r="A5706">
            <v>305832</v>
          </cell>
          <cell r="B5706" t="str">
            <v>TUBO-FL-BOL CTK12FB16 700 5500</v>
          </cell>
          <cell r="C5706" t="str">
            <v>CTK12FB16 700 5500</v>
          </cell>
          <cell r="D5706">
            <v>4001.01</v>
          </cell>
          <cell r="E5706">
            <v>0</v>
          </cell>
          <cell r="F5706" t="str">
            <v>PEÇ</v>
          </cell>
          <cell r="G5706" t="str">
            <v>16</v>
          </cell>
          <cell r="H5706">
            <v>700</v>
          </cell>
          <cell r="I5706">
            <v>5500</v>
          </cell>
        </row>
        <row r="5707">
          <cell r="A5707">
            <v>305833</v>
          </cell>
          <cell r="B5707" t="str">
            <v>TUBO-FL-BOL CTK12FB16 700 6000</v>
          </cell>
          <cell r="C5707" t="str">
            <v>CTK12FB16 700 6000</v>
          </cell>
          <cell r="D5707">
            <v>3711.54</v>
          </cell>
          <cell r="E5707">
            <v>0</v>
          </cell>
          <cell r="F5707" t="str">
            <v>PEÇ</v>
          </cell>
          <cell r="G5707" t="str">
            <v>16</v>
          </cell>
          <cell r="H5707">
            <v>700</v>
          </cell>
          <cell r="I5707">
            <v>6000</v>
          </cell>
        </row>
        <row r="5708">
          <cell r="A5708">
            <v>305834</v>
          </cell>
          <cell r="B5708" t="str">
            <v>TUBO-FL-BOL CTK12FB16 700 6500</v>
          </cell>
          <cell r="C5708" t="str">
            <v>CTK12FB16 700 6500</v>
          </cell>
          <cell r="D5708">
            <v>4492.17</v>
          </cell>
          <cell r="E5708">
            <v>0</v>
          </cell>
          <cell r="F5708" t="str">
            <v>PEÇ</v>
          </cell>
          <cell r="G5708" t="str">
            <v>16</v>
          </cell>
          <cell r="H5708">
            <v>700</v>
          </cell>
          <cell r="I5708">
            <v>6500</v>
          </cell>
        </row>
        <row r="5709">
          <cell r="A5709">
            <v>305835</v>
          </cell>
          <cell r="B5709" t="str">
            <v>TUBO-FL-BOL CTK12FB16 700 6800</v>
          </cell>
          <cell r="C5709" t="str">
            <v>CTK12FB16 700 6800</v>
          </cell>
          <cell r="D5709">
            <v>4639.3500000000004</v>
          </cell>
          <cell r="E5709">
            <v>0</v>
          </cell>
          <cell r="F5709" t="str">
            <v>PEÇ</v>
          </cell>
          <cell r="G5709" t="str">
            <v>16</v>
          </cell>
          <cell r="H5709">
            <v>700</v>
          </cell>
          <cell r="I5709">
            <v>6800</v>
          </cell>
        </row>
        <row r="5710">
          <cell r="A5710">
            <v>305836</v>
          </cell>
          <cell r="B5710" t="str">
            <v>TE        CTJGSFOPAM 800 400</v>
          </cell>
          <cell r="C5710" t="str">
            <v>CTJGSFOPAM 800 400</v>
          </cell>
          <cell r="D5710">
            <v>1961.3</v>
          </cell>
          <cell r="E5710">
            <v>4376.37</v>
          </cell>
          <cell r="F5710" t="str">
            <v>PEÇ</v>
          </cell>
          <cell r="H5710">
            <v>800</v>
          </cell>
          <cell r="I5710">
            <v>400</v>
          </cell>
        </row>
        <row r="5711">
          <cell r="A5711">
            <v>305837</v>
          </cell>
          <cell r="B5711" t="str">
            <v>TE        CTJGSFOPAM 800 200</v>
          </cell>
          <cell r="C5711" t="str">
            <v>CTJGSFOPAM 800 200</v>
          </cell>
          <cell r="D5711">
            <v>1558.35</v>
          </cell>
          <cell r="E5711">
            <v>85.21</v>
          </cell>
          <cell r="F5711" t="str">
            <v>PEÇ</v>
          </cell>
          <cell r="H5711">
            <v>800</v>
          </cell>
          <cell r="I5711">
            <v>200</v>
          </cell>
        </row>
        <row r="5712">
          <cell r="A5712">
            <v>305838</v>
          </cell>
          <cell r="B5712" t="str">
            <v>TE        CTJGSFOPAM 700 200</v>
          </cell>
          <cell r="C5712" t="str">
            <v>CTJGSFOPAM 700 200</v>
          </cell>
          <cell r="D5712">
            <v>1431.05</v>
          </cell>
          <cell r="E5712">
            <v>3537.03</v>
          </cell>
          <cell r="F5712" t="str">
            <v>PEÇ</v>
          </cell>
          <cell r="H5712">
            <v>700</v>
          </cell>
          <cell r="I5712">
            <v>200</v>
          </cell>
        </row>
        <row r="5713">
          <cell r="A5713">
            <v>305839</v>
          </cell>
          <cell r="B5713" t="str">
            <v>TE        CTJGSF10 800 600</v>
          </cell>
          <cell r="C5713" t="str">
            <v>CTJGSF10 800 600</v>
          </cell>
          <cell r="D5713">
            <v>2610.39</v>
          </cell>
          <cell r="E5713">
            <v>6485.24</v>
          </cell>
          <cell r="F5713" t="str">
            <v>PEÇ</v>
          </cell>
          <cell r="G5713" t="str">
            <v>10</v>
          </cell>
          <cell r="H5713">
            <v>800</v>
          </cell>
          <cell r="I5713">
            <v>600</v>
          </cell>
        </row>
        <row r="5714">
          <cell r="A5714">
            <v>305840</v>
          </cell>
          <cell r="B5714" t="str">
            <v>TE CTJGSF10XP 300 300</v>
          </cell>
          <cell r="C5714" t="str">
            <v>CTJGSF10XP 300 300</v>
          </cell>
          <cell r="D5714">
            <v>322.93</v>
          </cell>
          <cell r="E5714">
            <v>0</v>
          </cell>
          <cell r="F5714" t="str">
            <v>PEÇ</v>
          </cell>
          <cell r="G5714" t="str">
            <v>10</v>
          </cell>
          <cell r="H5714">
            <v>300</v>
          </cell>
          <cell r="I5714">
            <v>300</v>
          </cell>
        </row>
        <row r="5715">
          <cell r="A5715">
            <v>305841</v>
          </cell>
          <cell r="B5715" t="str">
            <v>TE        CTJGSF10 800 400</v>
          </cell>
          <cell r="C5715" t="str">
            <v>CTJGSF10 800 400</v>
          </cell>
          <cell r="D5715">
            <v>2071.84</v>
          </cell>
          <cell r="E5715">
            <v>5056.25</v>
          </cell>
          <cell r="F5715" t="str">
            <v>PEÇ</v>
          </cell>
          <cell r="G5715" t="str">
            <v>10</v>
          </cell>
          <cell r="H5715">
            <v>800</v>
          </cell>
          <cell r="I5715">
            <v>400</v>
          </cell>
        </row>
        <row r="5716">
          <cell r="A5716">
            <v>305842</v>
          </cell>
          <cell r="B5716" t="str">
            <v>TE        CTJGSF10 800 200</v>
          </cell>
          <cell r="C5716" t="str">
            <v>CTJGSF10 800 200</v>
          </cell>
          <cell r="D5716">
            <v>1571.9</v>
          </cell>
          <cell r="E5716">
            <v>0</v>
          </cell>
          <cell r="F5716" t="str">
            <v>PEÇ</v>
          </cell>
          <cell r="G5716" t="str">
            <v>10</v>
          </cell>
          <cell r="H5716">
            <v>800</v>
          </cell>
          <cell r="I5716">
            <v>200</v>
          </cell>
        </row>
        <row r="5717">
          <cell r="A5717">
            <v>305843</v>
          </cell>
          <cell r="B5717" t="str">
            <v>TE        CTJGSF10 700 200</v>
          </cell>
          <cell r="C5717" t="str">
            <v>CTJGSF10 700 200</v>
          </cell>
          <cell r="D5717">
            <v>1298.8499999999999</v>
          </cell>
          <cell r="E5717">
            <v>0</v>
          </cell>
          <cell r="F5717" t="str">
            <v>PEÇ</v>
          </cell>
          <cell r="G5717" t="str">
            <v>10</v>
          </cell>
          <cell r="H5717">
            <v>700</v>
          </cell>
          <cell r="I5717">
            <v>200</v>
          </cell>
        </row>
        <row r="5718">
          <cell r="A5718">
            <v>305844</v>
          </cell>
          <cell r="B5718" t="str">
            <v>TE        CTJGSF16 800 600</v>
          </cell>
          <cell r="C5718" t="str">
            <v>CTJGSF16 800 600</v>
          </cell>
          <cell r="D5718">
            <v>2691.3</v>
          </cell>
          <cell r="E5718">
            <v>0</v>
          </cell>
          <cell r="F5718" t="str">
            <v>PEÇ</v>
          </cell>
          <cell r="G5718" t="str">
            <v>16</v>
          </cell>
          <cell r="H5718">
            <v>800</v>
          </cell>
          <cell r="I5718">
            <v>600</v>
          </cell>
        </row>
        <row r="5719">
          <cell r="A5719">
            <v>305845</v>
          </cell>
          <cell r="B5719" t="str">
            <v>TE        CTJGSF16 800 400</v>
          </cell>
          <cell r="C5719" t="str">
            <v>CTJGSF16 800 400</v>
          </cell>
          <cell r="D5719">
            <v>1957.21</v>
          </cell>
          <cell r="E5719">
            <v>4789.72</v>
          </cell>
          <cell r="F5719" t="str">
            <v>PEÇ</v>
          </cell>
          <cell r="G5719" t="str">
            <v>16</v>
          </cell>
          <cell r="H5719">
            <v>800</v>
          </cell>
          <cell r="I5719">
            <v>400</v>
          </cell>
        </row>
        <row r="5720">
          <cell r="A5720">
            <v>305846</v>
          </cell>
          <cell r="B5720" t="str">
            <v>TE        CTJGSF16 800 200</v>
          </cell>
          <cell r="C5720" t="str">
            <v>CTJGSF16 800 200</v>
          </cell>
          <cell r="D5720">
            <v>1727.33</v>
          </cell>
          <cell r="E5720">
            <v>3911.57</v>
          </cell>
          <cell r="F5720" t="str">
            <v>PEÇ</v>
          </cell>
          <cell r="G5720" t="str">
            <v>16</v>
          </cell>
          <cell r="H5720">
            <v>800</v>
          </cell>
          <cell r="I5720">
            <v>200</v>
          </cell>
        </row>
        <row r="5721">
          <cell r="A5721">
            <v>305847</v>
          </cell>
          <cell r="B5721" t="str">
            <v>TE        CTJGSF16 700 200</v>
          </cell>
          <cell r="C5721" t="str">
            <v>CTJGSF16 700 200</v>
          </cell>
          <cell r="D5721">
            <v>1352.49</v>
          </cell>
          <cell r="E5721">
            <v>0</v>
          </cell>
          <cell r="F5721" t="str">
            <v>PEÇ</v>
          </cell>
          <cell r="G5721" t="str">
            <v>16</v>
          </cell>
          <cell r="H5721">
            <v>700</v>
          </cell>
          <cell r="I5721">
            <v>200</v>
          </cell>
        </row>
        <row r="5722">
          <cell r="A5722">
            <v>305848</v>
          </cell>
          <cell r="B5722" t="str">
            <v>TE        CTJGSF25 800 600</v>
          </cell>
          <cell r="C5722" t="str">
            <v>CTJGSF25 800 600</v>
          </cell>
          <cell r="D5722">
            <v>2726.9</v>
          </cell>
          <cell r="E5722">
            <v>0</v>
          </cell>
          <cell r="F5722" t="str">
            <v>PEÇ</v>
          </cell>
          <cell r="G5722" t="str">
            <v>25</v>
          </cell>
          <cell r="H5722">
            <v>800</v>
          </cell>
          <cell r="I5722">
            <v>600</v>
          </cell>
        </row>
        <row r="5723">
          <cell r="A5723">
            <v>305849</v>
          </cell>
          <cell r="B5723" t="str">
            <v>TE        CTJGSF25 800 200</v>
          </cell>
          <cell r="C5723" t="str">
            <v>CTJGSF25 800 200</v>
          </cell>
          <cell r="D5723">
            <v>1738.78</v>
          </cell>
          <cell r="E5723">
            <v>0</v>
          </cell>
          <cell r="F5723" t="str">
            <v>PEÇ</v>
          </cell>
          <cell r="G5723" t="str">
            <v>25</v>
          </cell>
          <cell r="H5723">
            <v>800</v>
          </cell>
          <cell r="I5723">
            <v>200</v>
          </cell>
        </row>
        <row r="5724">
          <cell r="A5724">
            <v>305850</v>
          </cell>
          <cell r="B5724" t="str">
            <v>TUBO-FL-BOL CTK12FB10 800 1000</v>
          </cell>
          <cell r="C5724" t="str">
            <v>CTK12FB10 800 1000</v>
          </cell>
          <cell r="D5724">
            <v>1704.63</v>
          </cell>
          <cell r="E5724">
            <v>0</v>
          </cell>
          <cell r="F5724" t="str">
            <v>PEÇ</v>
          </cell>
          <cell r="G5724" t="str">
            <v>10</v>
          </cell>
          <cell r="H5724">
            <v>800</v>
          </cell>
          <cell r="I5724">
            <v>1000</v>
          </cell>
        </row>
        <row r="5725">
          <cell r="A5725">
            <v>305851</v>
          </cell>
          <cell r="B5725" t="str">
            <v>TUBO-FL-BOL CTK12FB10 800 1100</v>
          </cell>
          <cell r="C5725" t="str">
            <v>CTK12FB10 800 1100</v>
          </cell>
          <cell r="D5725">
            <v>0.01</v>
          </cell>
          <cell r="E5725">
            <v>2859.47</v>
          </cell>
          <cell r="F5725" t="str">
            <v>PEÇ</v>
          </cell>
          <cell r="G5725" t="str">
            <v>10</v>
          </cell>
          <cell r="H5725">
            <v>800</v>
          </cell>
          <cell r="I5725">
            <v>1100</v>
          </cell>
        </row>
        <row r="5726">
          <cell r="A5726">
            <v>305852</v>
          </cell>
          <cell r="B5726" t="str">
            <v>TUBO-FL-BOL CTK12FB10 800 1500</v>
          </cell>
          <cell r="C5726" t="str">
            <v>CTK12FB10 800 1500</v>
          </cell>
          <cell r="D5726">
            <v>2631.95</v>
          </cell>
          <cell r="E5726">
            <v>0</v>
          </cell>
          <cell r="F5726" t="str">
            <v>PEÇ</v>
          </cell>
          <cell r="G5726" t="str">
            <v>10</v>
          </cell>
          <cell r="H5726">
            <v>800</v>
          </cell>
          <cell r="I5726">
            <v>1500</v>
          </cell>
        </row>
        <row r="5727">
          <cell r="A5727">
            <v>305853</v>
          </cell>
          <cell r="B5727" t="str">
            <v>TUBO-FL-BOL CTK12FB10 800 2000</v>
          </cell>
          <cell r="C5727" t="str">
            <v>CTK12FB10 800 2000</v>
          </cell>
          <cell r="D5727">
            <v>2282.17</v>
          </cell>
          <cell r="E5727">
            <v>0</v>
          </cell>
          <cell r="F5727" t="str">
            <v>PEÇ</v>
          </cell>
          <cell r="G5727" t="str">
            <v>10</v>
          </cell>
          <cell r="H5727">
            <v>800</v>
          </cell>
          <cell r="I5727">
            <v>2000</v>
          </cell>
        </row>
        <row r="5728">
          <cell r="A5728">
            <v>305854</v>
          </cell>
          <cell r="B5728" t="str">
            <v>TUBO-FL-BOL CTK12FB10 800 2100</v>
          </cell>
          <cell r="C5728" t="str">
            <v>CTK12FB10 800 2100</v>
          </cell>
          <cell r="D5728">
            <v>0.01</v>
          </cell>
          <cell r="E5728">
            <v>0</v>
          </cell>
          <cell r="F5728" t="str">
            <v>PEÇ</v>
          </cell>
          <cell r="G5728" t="str">
            <v>10</v>
          </cell>
          <cell r="H5728">
            <v>800</v>
          </cell>
          <cell r="I5728">
            <v>2100</v>
          </cell>
        </row>
        <row r="5729">
          <cell r="A5729">
            <v>305855</v>
          </cell>
          <cell r="B5729" t="str">
            <v>TUBO-FL-BOL CTK12FB10 800 2200</v>
          </cell>
          <cell r="C5729" t="str">
            <v>CTK12FB10 800 2200</v>
          </cell>
          <cell r="D5729">
            <v>0.01</v>
          </cell>
          <cell r="E5729">
            <v>0</v>
          </cell>
          <cell r="F5729" t="str">
            <v>PEÇ</v>
          </cell>
          <cell r="G5729" t="str">
            <v>10</v>
          </cell>
          <cell r="H5729">
            <v>800</v>
          </cell>
          <cell r="I5729">
            <v>2200</v>
          </cell>
        </row>
        <row r="5730">
          <cell r="A5730">
            <v>305856</v>
          </cell>
          <cell r="B5730" t="str">
            <v>TUBO-FL-BOL CTK12FB10 800 2300</v>
          </cell>
          <cell r="C5730" t="str">
            <v>CTK12FB10 800 2300</v>
          </cell>
          <cell r="D5730">
            <v>0.01</v>
          </cell>
          <cell r="E5730">
            <v>4844.0200000000004</v>
          </cell>
          <cell r="F5730" t="str">
            <v>PEÇ</v>
          </cell>
          <cell r="G5730" t="str">
            <v>10</v>
          </cell>
          <cell r="H5730">
            <v>800</v>
          </cell>
          <cell r="I5730">
            <v>2300</v>
          </cell>
        </row>
        <row r="5731">
          <cell r="A5731">
            <v>305857</v>
          </cell>
          <cell r="B5731" t="str">
            <v>TUBO-FL-BOL CTK12FB10 800 2500</v>
          </cell>
          <cell r="C5731" t="str">
            <v>CTK12FB10 800 2500</v>
          </cell>
          <cell r="D5731">
            <v>3230.66</v>
          </cell>
          <cell r="E5731">
            <v>0</v>
          </cell>
          <cell r="F5731" t="str">
            <v>PEÇ</v>
          </cell>
          <cell r="G5731" t="str">
            <v>10</v>
          </cell>
          <cell r="H5731">
            <v>800</v>
          </cell>
          <cell r="I5731">
            <v>2500</v>
          </cell>
        </row>
        <row r="5732">
          <cell r="A5732">
            <v>305858</v>
          </cell>
          <cell r="B5732" t="str">
            <v>TUBO-FL-BOL CTK12FB10 800 3000</v>
          </cell>
          <cell r="C5732" t="str">
            <v>CTK12FB10 800 3000</v>
          </cell>
          <cell r="D5732">
            <v>2859.24</v>
          </cell>
          <cell r="E5732">
            <v>0</v>
          </cell>
          <cell r="F5732" t="str">
            <v>PEÇ</v>
          </cell>
          <cell r="G5732" t="str">
            <v>10</v>
          </cell>
          <cell r="H5732">
            <v>800</v>
          </cell>
          <cell r="I5732">
            <v>3000</v>
          </cell>
        </row>
        <row r="5733">
          <cell r="A5733">
            <v>305859</v>
          </cell>
          <cell r="B5733" t="str">
            <v>TUBO-FL-BOL CTK12FB10 800 3500</v>
          </cell>
          <cell r="C5733" t="str">
            <v>CTK12FB10 800 3500</v>
          </cell>
          <cell r="D5733">
            <v>3828.8</v>
          </cell>
          <cell r="E5733">
            <v>0</v>
          </cell>
          <cell r="F5733" t="str">
            <v>PEÇ</v>
          </cell>
          <cell r="G5733" t="str">
            <v>10</v>
          </cell>
          <cell r="H5733">
            <v>800</v>
          </cell>
          <cell r="I5733">
            <v>3500</v>
          </cell>
        </row>
        <row r="5734">
          <cell r="A5734">
            <v>305860</v>
          </cell>
          <cell r="B5734" t="str">
            <v>TUBO-FL-BOL CTK12FB10 800 4000</v>
          </cell>
          <cell r="C5734" t="str">
            <v>CTK12FB10 800 4000</v>
          </cell>
          <cell r="D5734">
            <v>3436.8</v>
          </cell>
          <cell r="E5734">
            <v>0</v>
          </cell>
          <cell r="F5734" t="str">
            <v>PEÇ</v>
          </cell>
          <cell r="G5734" t="str">
            <v>10</v>
          </cell>
          <cell r="H5734">
            <v>800</v>
          </cell>
          <cell r="I5734">
            <v>4000</v>
          </cell>
        </row>
        <row r="5735">
          <cell r="A5735">
            <v>305861</v>
          </cell>
          <cell r="B5735" t="str">
            <v>TUBO-FL-BOL CTK12FB10 800 4500</v>
          </cell>
          <cell r="C5735" t="str">
            <v>CTK12FB10 800 4500</v>
          </cell>
          <cell r="D5735">
            <v>4427.5</v>
          </cell>
          <cell r="E5735">
            <v>0</v>
          </cell>
          <cell r="F5735" t="str">
            <v>PEÇ</v>
          </cell>
          <cell r="G5735" t="str">
            <v>10</v>
          </cell>
          <cell r="H5735">
            <v>800</v>
          </cell>
          <cell r="I5735">
            <v>4500</v>
          </cell>
        </row>
        <row r="5736">
          <cell r="A5736">
            <v>305862</v>
          </cell>
          <cell r="B5736" t="str">
            <v>TUBO-FL-BOL CTK12FB10 800 5000</v>
          </cell>
          <cell r="C5736" t="str">
            <v>CTK12FB10 800 5000</v>
          </cell>
          <cell r="D5736">
            <v>4014.32</v>
          </cell>
          <cell r="E5736">
            <v>0</v>
          </cell>
          <cell r="F5736" t="str">
            <v>PEÇ</v>
          </cell>
          <cell r="G5736" t="str">
            <v>10</v>
          </cell>
          <cell r="H5736">
            <v>800</v>
          </cell>
          <cell r="I5736">
            <v>5000</v>
          </cell>
        </row>
        <row r="5737">
          <cell r="A5737">
            <v>305863</v>
          </cell>
          <cell r="B5737" t="str">
            <v>TUBO-FL-BOL CTK12FB10 800 5500</v>
          </cell>
          <cell r="C5737" t="str">
            <v>CTK12FB10 800 5500</v>
          </cell>
          <cell r="D5737">
            <v>5026.18</v>
          </cell>
          <cell r="E5737">
            <v>0</v>
          </cell>
          <cell r="F5737" t="str">
            <v>PEÇ</v>
          </cell>
          <cell r="G5737" t="str">
            <v>10</v>
          </cell>
          <cell r="H5737">
            <v>800</v>
          </cell>
          <cell r="I5737">
            <v>5500</v>
          </cell>
        </row>
        <row r="5738">
          <cell r="A5738">
            <v>305864</v>
          </cell>
          <cell r="B5738" t="str">
            <v>TUBO-FL-BOL CTK12FB10 800 5800</v>
          </cell>
          <cell r="C5738" t="str">
            <v>CTK12FB10 800 5800</v>
          </cell>
          <cell r="D5738">
            <v>0.01</v>
          </cell>
          <cell r="E5738">
            <v>0</v>
          </cell>
          <cell r="F5738" t="str">
            <v>PEÇ</v>
          </cell>
          <cell r="G5738" t="str">
            <v>10</v>
          </cell>
          <cell r="H5738">
            <v>800</v>
          </cell>
          <cell r="I5738">
            <v>5800</v>
          </cell>
        </row>
        <row r="5739">
          <cell r="A5739">
            <v>305865</v>
          </cell>
          <cell r="B5739" t="str">
            <v>TUBO-FL-BOL CTK12FB10 800 6000</v>
          </cell>
          <cell r="C5739" t="str">
            <v>CTK12FB10 800 6000</v>
          </cell>
          <cell r="D5739">
            <v>4591.8500000000004</v>
          </cell>
          <cell r="E5739">
            <v>0</v>
          </cell>
          <cell r="F5739" t="str">
            <v>PEÇ</v>
          </cell>
          <cell r="G5739" t="str">
            <v>10</v>
          </cell>
          <cell r="H5739">
            <v>800</v>
          </cell>
          <cell r="I5739">
            <v>6000</v>
          </cell>
        </row>
        <row r="5740">
          <cell r="A5740">
            <v>305866</v>
          </cell>
          <cell r="B5740" t="str">
            <v>TUBO-FL-BOL CTK12FB10 800 6500</v>
          </cell>
          <cell r="C5740" t="str">
            <v>CTK12FB10 800 6500</v>
          </cell>
          <cell r="D5740">
            <v>5624.32</v>
          </cell>
          <cell r="E5740">
            <v>0</v>
          </cell>
          <cell r="F5740" t="str">
            <v>PEÇ</v>
          </cell>
          <cell r="G5740" t="str">
            <v>10</v>
          </cell>
          <cell r="H5740">
            <v>800</v>
          </cell>
          <cell r="I5740">
            <v>6500</v>
          </cell>
        </row>
        <row r="5741">
          <cell r="A5741">
            <v>305867</v>
          </cell>
          <cell r="B5741" t="str">
            <v>TUBO-FL-BOL CTK12FB10 800 6800</v>
          </cell>
          <cell r="C5741" t="str">
            <v>CTK12FB10 800 6800</v>
          </cell>
          <cell r="D5741">
            <v>5803.93</v>
          </cell>
          <cell r="E5741">
            <v>12286.12</v>
          </cell>
          <cell r="F5741" t="str">
            <v>PEÇ</v>
          </cell>
          <cell r="G5741" t="str">
            <v>10</v>
          </cell>
          <cell r="H5741">
            <v>800</v>
          </cell>
          <cell r="I5741">
            <v>6800</v>
          </cell>
        </row>
        <row r="5742">
          <cell r="A5742">
            <v>305868</v>
          </cell>
          <cell r="B5742" t="str">
            <v>TE        CTJGSF25 800 400</v>
          </cell>
          <cell r="C5742" t="str">
            <v>CTJGSF25 800 400</v>
          </cell>
          <cell r="D5742">
            <v>2020.26</v>
          </cell>
          <cell r="E5742">
            <v>0</v>
          </cell>
          <cell r="F5742" t="str">
            <v>PEÇ</v>
          </cell>
          <cell r="G5742" t="str">
            <v>25</v>
          </cell>
          <cell r="H5742">
            <v>800</v>
          </cell>
          <cell r="I5742">
            <v>400</v>
          </cell>
        </row>
        <row r="5743">
          <cell r="A5743">
            <v>305869</v>
          </cell>
          <cell r="B5743" t="str">
            <v>TE        CTJGSF25 300 300</v>
          </cell>
          <cell r="C5743" t="str">
            <v>CTJGSF25 300 300</v>
          </cell>
          <cell r="D5743">
            <v>251.35</v>
          </cell>
          <cell r="E5743">
            <v>0</v>
          </cell>
          <cell r="F5743" t="str">
            <v>PEÇ</v>
          </cell>
          <cell r="G5743" t="str">
            <v>25</v>
          </cell>
          <cell r="H5743">
            <v>300</v>
          </cell>
          <cell r="I5743">
            <v>300</v>
          </cell>
        </row>
        <row r="5744">
          <cell r="A5744">
            <v>305870</v>
          </cell>
          <cell r="B5744" t="str">
            <v>TE        CTJGSFOPAM 800 600</v>
          </cell>
          <cell r="C5744" t="str">
            <v>CTJGSFOPAM 800 600</v>
          </cell>
          <cell r="D5744">
            <v>2636.27</v>
          </cell>
          <cell r="E5744">
            <v>7596.49</v>
          </cell>
          <cell r="F5744" t="str">
            <v>PEÇ</v>
          </cell>
          <cell r="H5744">
            <v>800</v>
          </cell>
          <cell r="I5744">
            <v>600</v>
          </cell>
        </row>
        <row r="5745">
          <cell r="A5745">
            <v>305871</v>
          </cell>
          <cell r="B5745" t="str">
            <v>TE        CTJGSF10 900 800</v>
          </cell>
          <cell r="C5745" t="str">
            <v>CTJGSF10 900 800</v>
          </cell>
          <cell r="D5745">
            <v>3803.34</v>
          </cell>
          <cell r="E5745">
            <v>0</v>
          </cell>
          <cell r="F5745" t="str">
            <v>PEÇ</v>
          </cell>
          <cell r="G5745" t="str">
            <v>10</v>
          </cell>
          <cell r="H5745">
            <v>900</v>
          </cell>
          <cell r="I5745">
            <v>800</v>
          </cell>
        </row>
        <row r="5746">
          <cell r="A5746">
            <v>305872</v>
          </cell>
          <cell r="B5746" t="str">
            <v>TE        CTJGSF10 900 600</v>
          </cell>
          <cell r="C5746" t="str">
            <v>CTJGSF10 900 600</v>
          </cell>
          <cell r="D5746">
            <v>3588.52</v>
          </cell>
          <cell r="E5746">
            <v>0</v>
          </cell>
          <cell r="F5746" t="str">
            <v>PEÇ</v>
          </cell>
          <cell r="G5746" t="str">
            <v>10</v>
          </cell>
          <cell r="H5746">
            <v>900</v>
          </cell>
          <cell r="I5746">
            <v>600</v>
          </cell>
        </row>
        <row r="5747">
          <cell r="A5747">
            <v>305873</v>
          </cell>
          <cell r="B5747" t="str">
            <v>TE        CTJGSF10 900 400</v>
          </cell>
          <cell r="C5747" t="str">
            <v>CTJGSF10 900 400</v>
          </cell>
          <cell r="D5747">
            <v>2192.56</v>
          </cell>
          <cell r="E5747">
            <v>0</v>
          </cell>
          <cell r="F5747" t="str">
            <v>PEÇ</v>
          </cell>
          <cell r="G5747" t="str">
            <v>10</v>
          </cell>
          <cell r="H5747">
            <v>900</v>
          </cell>
          <cell r="I5747">
            <v>400</v>
          </cell>
        </row>
        <row r="5748">
          <cell r="A5748">
            <v>305874</v>
          </cell>
          <cell r="B5748" t="str">
            <v>TE        CTJGSF10X 900 200</v>
          </cell>
          <cell r="C5748" t="str">
            <v>CTJGSF10X 900 200</v>
          </cell>
          <cell r="D5748">
            <v>1499.31</v>
          </cell>
          <cell r="E5748">
            <v>0</v>
          </cell>
          <cell r="F5748" t="str">
            <v>PEÇ</v>
          </cell>
          <cell r="G5748" t="str">
            <v>10</v>
          </cell>
          <cell r="H5748">
            <v>900</v>
          </cell>
          <cell r="I5748">
            <v>200</v>
          </cell>
        </row>
        <row r="5749">
          <cell r="A5749">
            <v>305875</v>
          </cell>
          <cell r="B5749" t="str">
            <v>TE        CTJGSF10 900 200</v>
          </cell>
          <cell r="C5749" t="str">
            <v>CTJGSF10 900 200</v>
          </cell>
          <cell r="D5749">
            <v>1511.87</v>
          </cell>
          <cell r="E5749">
            <v>0</v>
          </cell>
          <cell r="F5749" t="str">
            <v>PEÇ</v>
          </cell>
          <cell r="G5749" t="str">
            <v>10</v>
          </cell>
          <cell r="H5749">
            <v>900</v>
          </cell>
          <cell r="I5749">
            <v>200</v>
          </cell>
        </row>
        <row r="5750">
          <cell r="A5750">
            <v>305876</v>
          </cell>
          <cell r="B5750" t="str">
            <v>TE        CTJGSF10 800 800</v>
          </cell>
          <cell r="C5750" t="str">
            <v>CTJGSF10 800 800</v>
          </cell>
          <cell r="D5750">
            <v>2619.41</v>
          </cell>
          <cell r="E5750">
            <v>6127.85</v>
          </cell>
          <cell r="F5750" t="str">
            <v>PEÇ</v>
          </cell>
          <cell r="G5750" t="str">
            <v>10</v>
          </cell>
          <cell r="H5750">
            <v>800</v>
          </cell>
          <cell r="I5750">
            <v>800</v>
          </cell>
        </row>
        <row r="5751">
          <cell r="A5751">
            <v>305877</v>
          </cell>
          <cell r="B5751" t="str">
            <v>TE        CTJGSF16 900 800</v>
          </cell>
          <cell r="C5751" t="str">
            <v>CTJGSF16 900 800</v>
          </cell>
          <cell r="D5751">
            <v>3871.87</v>
          </cell>
          <cell r="E5751">
            <v>0</v>
          </cell>
          <cell r="F5751" t="str">
            <v>PEÇ</v>
          </cell>
          <cell r="G5751" t="str">
            <v>16</v>
          </cell>
          <cell r="H5751">
            <v>900</v>
          </cell>
          <cell r="I5751">
            <v>800</v>
          </cell>
        </row>
        <row r="5752">
          <cell r="A5752">
            <v>305878</v>
          </cell>
          <cell r="B5752" t="str">
            <v>TE        CTJGSF16 900 600</v>
          </cell>
          <cell r="C5752" t="str">
            <v>CTJGSF16 900 600</v>
          </cell>
          <cell r="D5752">
            <v>3651.7</v>
          </cell>
          <cell r="E5752">
            <v>0</v>
          </cell>
          <cell r="F5752" t="str">
            <v>PEÇ</v>
          </cell>
          <cell r="G5752" t="str">
            <v>16</v>
          </cell>
          <cell r="H5752">
            <v>900</v>
          </cell>
          <cell r="I5752">
            <v>600</v>
          </cell>
        </row>
        <row r="5753">
          <cell r="A5753">
            <v>305879</v>
          </cell>
          <cell r="B5753" t="str">
            <v>TE        CTJGSF16 900 400</v>
          </cell>
          <cell r="C5753" t="str">
            <v>CTJGSF16 900 400</v>
          </cell>
          <cell r="D5753">
            <v>2208.9</v>
          </cell>
          <cell r="E5753">
            <v>0</v>
          </cell>
          <cell r="F5753" t="str">
            <v>PEÇ</v>
          </cell>
          <cell r="G5753" t="str">
            <v>16</v>
          </cell>
          <cell r="H5753">
            <v>900</v>
          </cell>
          <cell r="I5753">
            <v>400</v>
          </cell>
        </row>
        <row r="5754">
          <cell r="A5754">
            <v>305880</v>
          </cell>
          <cell r="B5754" t="str">
            <v>TE        CTJGSF16 900 200</v>
          </cell>
          <cell r="C5754" t="str">
            <v>CTJGSF16 900 200</v>
          </cell>
          <cell r="D5754">
            <v>1929.16</v>
          </cell>
          <cell r="E5754">
            <v>0</v>
          </cell>
          <cell r="F5754" t="str">
            <v>PEÇ</v>
          </cell>
          <cell r="G5754" t="str">
            <v>16</v>
          </cell>
          <cell r="H5754">
            <v>900</v>
          </cell>
          <cell r="I5754">
            <v>200</v>
          </cell>
        </row>
        <row r="5755">
          <cell r="A5755">
            <v>305881</v>
          </cell>
          <cell r="B5755" t="str">
            <v>TE        CTJGSF16 800 800</v>
          </cell>
          <cell r="C5755" t="str">
            <v>CTJGSF16 800 800</v>
          </cell>
          <cell r="D5755">
            <v>2810.65</v>
          </cell>
          <cell r="E5755">
            <v>6137.92</v>
          </cell>
          <cell r="F5755" t="str">
            <v>PEÇ</v>
          </cell>
          <cell r="G5755" t="str">
            <v>16</v>
          </cell>
          <cell r="H5755">
            <v>800</v>
          </cell>
          <cell r="I5755">
            <v>800</v>
          </cell>
        </row>
        <row r="5756">
          <cell r="A5756">
            <v>305882</v>
          </cell>
          <cell r="B5756" t="str">
            <v>TUBO-FL-BOL CTK12FB10 900 1000</v>
          </cell>
          <cell r="C5756" t="str">
            <v>CTK12FB10 900 1000</v>
          </cell>
          <cell r="D5756">
            <v>2379.13</v>
          </cell>
          <cell r="E5756">
            <v>0</v>
          </cell>
          <cell r="F5756" t="str">
            <v>PEÇ</v>
          </cell>
          <cell r="G5756" t="str">
            <v>10</v>
          </cell>
          <cell r="H5756">
            <v>900</v>
          </cell>
          <cell r="I5756">
            <v>1000</v>
          </cell>
        </row>
        <row r="5757">
          <cell r="A5757">
            <v>305883</v>
          </cell>
          <cell r="B5757" t="str">
            <v>TUBO-FL-BOL CTK12FB10 900 1100</v>
          </cell>
          <cell r="C5757" t="str">
            <v>CTK12FB10 900 1100</v>
          </cell>
          <cell r="D5757">
            <v>0.01</v>
          </cell>
          <cell r="E5757">
            <v>0</v>
          </cell>
          <cell r="F5757" t="str">
            <v>PEÇ</v>
          </cell>
          <cell r="G5757" t="str">
            <v>10</v>
          </cell>
          <cell r="H5757">
            <v>900</v>
          </cell>
          <cell r="I5757">
            <v>1100</v>
          </cell>
        </row>
        <row r="5758">
          <cell r="A5758">
            <v>305884</v>
          </cell>
          <cell r="B5758" t="str">
            <v>TUBO-FL-BOL CTK12FB10 900 1500</v>
          </cell>
          <cell r="C5758" t="str">
            <v>CTK12FB10 900 1500</v>
          </cell>
          <cell r="D5758">
            <v>3555.13</v>
          </cell>
          <cell r="E5758">
            <v>0</v>
          </cell>
          <cell r="F5758" t="str">
            <v>PEÇ</v>
          </cell>
          <cell r="G5758" t="str">
            <v>10</v>
          </cell>
          <cell r="H5758">
            <v>900</v>
          </cell>
          <cell r="I5758">
            <v>1500</v>
          </cell>
        </row>
        <row r="5759">
          <cell r="A5759">
            <v>305885</v>
          </cell>
          <cell r="B5759" t="str">
            <v>TUBO-FL-BOL CTK12FB10 900 1600</v>
          </cell>
          <cell r="C5759" t="str">
            <v>CTK12FB10 900 1600</v>
          </cell>
          <cell r="D5759">
            <v>0.01</v>
          </cell>
          <cell r="E5759">
            <v>0</v>
          </cell>
          <cell r="F5759" t="str">
            <v>PEÇ</v>
          </cell>
          <cell r="G5759" t="str">
            <v>10</v>
          </cell>
          <cell r="H5759">
            <v>900</v>
          </cell>
          <cell r="I5759">
            <v>1600</v>
          </cell>
        </row>
        <row r="5760">
          <cell r="A5760">
            <v>305886</v>
          </cell>
          <cell r="B5760" t="str">
            <v>TUBO-FL-BOL CTK12FB10 900 2000</v>
          </cell>
          <cell r="C5760" t="str">
            <v>CTK12FB10 900 2000</v>
          </cell>
          <cell r="D5760">
            <v>3076.54</v>
          </cell>
          <cell r="E5760">
            <v>0</v>
          </cell>
          <cell r="F5760" t="str">
            <v>PEÇ</v>
          </cell>
          <cell r="G5760" t="str">
            <v>10</v>
          </cell>
          <cell r="H5760">
            <v>900</v>
          </cell>
          <cell r="I5760">
            <v>2000</v>
          </cell>
        </row>
        <row r="5761">
          <cell r="A5761">
            <v>305887</v>
          </cell>
          <cell r="B5761" t="str">
            <v>TUBO-FL-BOL CTK12FB10 900 2500</v>
          </cell>
          <cell r="C5761" t="str">
            <v>CTK12FB10 900 2500</v>
          </cell>
          <cell r="D5761">
            <v>4267.3</v>
          </cell>
          <cell r="E5761">
            <v>0</v>
          </cell>
          <cell r="F5761" t="str">
            <v>PEÇ</v>
          </cell>
          <cell r="G5761" t="str">
            <v>10</v>
          </cell>
          <cell r="H5761">
            <v>900</v>
          </cell>
          <cell r="I5761">
            <v>2500</v>
          </cell>
        </row>
        <row r="5762">
          <cell r="A5762">
            <v>305888</v>
          </cell>
          <cell r="B5762" t="str">
            <v>TUBO-FL-BOL CTK12FB10 900 3000</v>
          </cell>
          <cell r="C5762" t="str">
            <v>CTK12FB10 900 3000</v>
          </cell>
          <cell r="D5762">
            <v>3773.94</v>
          </cell>
          <cell r="E5762">
            <v>0</v>
          </cell>
          <cell r="F5762" t="str">
            <v>PEÇ</v>
          </cell>
          <cell r="G5762" t="str">
            <v>10</v>
          </cell>
          <cell r="H5762">
            <v>900</v>
          </cell>
          <cell r="I5762">
            <v>3000</v>
          </cell>
        </row>
        <row r="5763">
          <cell r="A5763">
            <v>305889</v>
          </cell>
          <cell r="B5763" t="str">
            <v>TUBO-FL-BOL CTK12FB10 900 3500</v>
          </cell>
          <cell r="C5763" t="str">
            <v>CTK12FB10 900 3500</v>
          </cell>
          <cell r="D5763">
            <v>4978.91</v>
          </cell>
          <cell r="E5763">
            <v>0</v>
          </cell>
          <cell r="F5763" t="str">
            <v>PEÇ</v>
          </cell>
          <cell r="G5763" t="str">
            <v>10</v>
          </cell>
          <cell r="H5763">
            <v>900</v>
          </cell>
          <cell r="I5763">
            <v>3500</v>
          </cell>
        </row>
        <row r="5764">
          <cell r="A5764">
            <v>305890</v>
          </cell>
          <cell r="B5764" t="str">
            <v>TUBO-FL-BOL CTK12FB10 900 4000</v>
          </cell>
          <cell r="C5764" t="str">
            <v>CTK12FB10 900 4000</v>
          </cell>
          <cell r="D5764">
            <v>4470.8999999999996</v>
          </cell>
          <cell r="E5764">
            <v>0</v>
          </cell>
          <cell r="F5764" t="str">
            <v>PEÇ</v>
          </cell>
          <cell r="G5764" t="str">
            <v>10</v>
          </cell>
          <cell r="H5764">
            <v>900</v>
          </cell>
          <cell r="I5764">
            <v>4000</v>
          </cell>
        </row>
        <row r="5765">
          <cell r="A5765">
            <v>305891</v>
          </cell>
          <cell r="B5765" t="str">
            <v>TUBO-FL-BOL CTK12FB10 900 4500</v>
          </cell>
          <cell r="C5765" t="str">
            <v>CTK12FB10 900 4500</v>
          </cell>
          <cell r="D5765">
            <v>5691.09</v>
          </cell>
          <cell r="E5765">
            <v>0</v>
          </cell>
          <cell r="F5765" t="str">
            <v>PEÇ</v>
          </cell>
          <cell r="G5765" t="str">
            <v>10</v>
          </cell>
          <cell r="H5765">
            <v>900</v>
          </cell>
          <cell r="I5765">
            <v>4500</v>
          </cell>
        </row>
        <row r="5766">
          <cell r="A5766">
            <v>305892</v>
          </cell>
          <cell r="B5766" t="str">
            <v>TUBO-FL-BOL CTK12FB10 900 5000</v>
          </cell>
          <cell r="C5766" t="str">
            <v>CTK12FB10 900 5000</v>
          </cell>
          <cell r="D5766">
            <v>5168.3100000000004</v>
          </cell>
          <cell r="E5766">
            <v>0</v>
          </cell>
          <cell r="F5766" t="str">
            <v>PEÇ</v>
          </cell>
          <cell r="G5766" t="str">
            <v>10</v>
          </cell>
          <cell r="H5766">
            <v>900</v>
          </cell>
          <cell r="I5766">
            <v>5000</v>
          </cell>
        </row>
        <row r="5767">
          <cell r="A5767">
            <v>305893</v>
          </cell>
          <cell r="B5767" t="str">
            <v>TUBO-FL-BOL CTK12FB10 900 5500</v>
          </cell>
          <cell r="C5767" t="str">
            <v>CTK12FB10 900 5500</v>
          </cell>
          <cell r="D5767">
            <v>6403.25</v>
          </cell>
          <cell r="E5767">
            <v>0</v>
          </cell>
          <cell r="F5767" t="str">
            <v>PEÇ</v>
          </cell>
          <cell r="G5767" t="str">
            <v>10</v>
          </cell>
          <cell r="H5767">
            <v>900</v>
          </cell>
          <cell r="I5767">
            <v>5500</v>
          </cell>
        </row>
        <row r="5768">
          <cell r="A5768">
            <v>305894</v>
          </cell>
          <cell r="B5768" t="str">
            <v>TUBO-FL-BOL CTK12FB10 900 6000</v>
          </cell>
          <cell r="C5768" t="str">
            <v>CTK12FB10 900 6000</v>
          </cell>
          <cell r="D5768">
            <v>5865.74</v>
          </cell>
          <cell r="E5768">
            <v>0</v>
          </cell>
          <cell r="F5768" t="str">
            <v>PEÇ</v>
          </cell>
          <cell r="G5768" t="str">
            <v>10</v>
          </cell>
          <cell r="H5768">
            <v>900</v>
          </cell>
          <cell r="I5768">
            <v>6000</v>
          </cell>
        </row>
        <row r="5769">
          <cell r="A5769">
            <v>305895</v>
          </cell>
          <cell r="B5769" t="str">
            <v>TUBO-FL-BOL CTK12FB10 900 6500</v>
          </cell>
          <cell r="C5769" t="str">
            <v>CTK12FB10 900 6500</v>
          </cell>
          <cell r="D5769">
            <v>7115.41</v>
          </cell>
          <cell r="E5769">
            <v>0</v>
          </cell>
          <cell r="F5769" t="str">
            <v>PEÇ</v>
          </cell>
          <cell r="G5769" t="str">
            <v>10</v>
          </cell>
          <cell r="H5769">
            <v>900</v>
          </cell>
          <cell r="I5769">
            <v>6500</v>
          </cell>
        </row>
        <row r="5770">
          <cell r="A5770">
            <v>305896</v>
          </cell>
          <cell r="B5770" t="str">
            <v>TUBO-FL-BOL CTK12FB10 900 6800</v>
          </cell>
          <cell r="C5770" t="str">
            <v>CTK12FB10 900 6800</v>
          </cell>
          <cell r="D5770">
            <v>7328.98</v>
          </cell>
          <cell r="E5770">
            <v>0</v>
          </cell>
          <cell r="F5770" t="str">
            <v>PEÇ</v>
          </cell>
          <cell r="G5770" t="str">
            <v>10</v>
          </cell>
          <cell r="H5770">
            <v>900</v>
          </cell>
          <cell r="I5770">
            <v>6800</v>
          </cell>
        </row>
        <row r="5771">
          <cell r="A5771">
            <v>305897</v>
          </cell>
          <cell r="B5771" t="str">
            <v>TE        CTJGSF25 900 800</v>
          </cell>
          <cell r="C5771" t="str">
            <v>CTJGSF25 900 800</v>
          </cell>
          <cell r="D5771">
            <v>3986.71</v>
          </cell>
          <cell r="E5771">
            <v>0</v>
          </cell>
          <cell r="F5771" t="str">
            <v>PEÇ</v>
          </cell>
          <cell r="G5771" t="str">
            <v>25</v>
          </cell>
          <cell r="H5771">
            <v>900</v>
          </cell>
          <cell r="I5771">
            <v>800</v>
          </cell>
        </row>
        <row r="5772">
          <cell r="A5772">
            <v>305898</v>
          </cell>
          <cell r="B5772" t="str">
            <v>TE        CTJGSF25 900 600</v>
          </cell>
          <cell r="C5772" t="str">
            <v>CTJGSF25 900 600</v>
          </cell>
          <cell r="D5772">
            <v>3685.56</v>
          </cell>
          <cell r="E5772">
            <v>0</v>
          </cell>
          <cell r="F5772" t="str">
            <v>PEÇ</v>
          </cell>
          <cell r="G5772" t="str">
            <v>25</v>
          </cell>
          <cell r="H5772">
            <v>900</v>
          </cell>
          <cell r="I5772">
            <v>600</v>
          </cell>
        </row>
        <row r="5773">
          <cell r="A5773">
            <v>305899</v>
          </cell>
          <cell r="B5773" t="str">
            <v>TE        CTJGSF25 900 400</v>
          </cell>
          <cell r="C5773" t="str">
            <v>CTJGSF25 900 400</v>
          </cell>
          <cell r="D5773">
            <v>2236.4</v>
          </cell>
          <cell r="E5773">
            <v>0</v>
          </cell>
          <cell r="F5773" t="str">
            <v>PEÇ</v>
          </cell>
          <cell r="G5773" t="str">
            <v>25</v>
          </cell>
          <cell r="H5773">
            <v>900</v>
          </cell>
          <cell r="I5773">
            <v>400</v>
          </cell>
        </row>
        <row r="5774">
          <cell r="A5774">
            <v>305900</v>
          </cell>
          <cell r="B5774" t="str">
            <v>TE        CTJGSF25 900 200</v>
          </cell>
          <cell r="C5774" t="str">
            <v>CTJGSF25 900 200</v>
          </cell>
          <cell r="D5774">
            <v>1508.53</v>
          </cell>
          <cell r="E5774">
            <v>0</v>
          </cell>
          <cell r="F5774" t="str">
            <v>PEÇ</v>
          </cell>
          <cell r="G5774" t="str">
            <v>25</v>
          </cell>
          <cell r="H5774">
            <v>900</v>
          </cell>
          <cell r="I5774">
            <v>200</v>
          </cell>
        </row>
        <row r="5775">
          <cell r="A5775">
            <v>305901</v>
          </cell>
          <cell r="B5775" t="str">
            <v>TE        CTJGSF10X 800 600</v>
          </cell>
          <cell r="C5775" t="str">
            <v>CTJGSF10X 800 600</v>
          </cell>
          <cell r="D5775">
            <v>2644.54</v>
          </cell>
          <cell r="E5775">
            <v>4285.6499999999996</v>
          </cell>
          <cell r="F5775" t="str">
            <v>PEÇ</v>
          </cell>
          <cell r="G5775" t="str">
            <v>10</v>
          </cell>
          <cell r="H5775">
            <v>800</v>
          </cell>
          <cell r="I5775">
            <v>600</v>
          </cell>
        </row>
        <row r="5776">
          <cell r="A5776">
            <v>305902</v>
          </cell>
          <cell r="B5776" t="str">
            <v>TE        CTJGSF25 800 800</v>
          </cell>
          <cell r="C5776" t="str">
            <v>CTJGSF25 800 800</v>
          </cell>
          <cell r="D5776">
            <v>3363.52</v>
          </cell>
          <cell r="E5776">
            <v>0</v>
          </cell>
          <cell r="F5776" t="str">
            <v>PEÇ</v>
          </cell>
          <cell r="G5776" t="str">
            <v>25</v>
          </cell>
          <cell r="H5776">
            <v>800</v>
          </cell>
          <cell r="I5776">
            <v>800</v>
          </cell>
        </row>
        <row r="5777">
          <cell r="A5777">
            <v>305903</v>
          </cell>
          <cell r="B5777" t="str">
            <v>TE CTJGSXP 300 80</v>
          </cell>
          <cell r="C5777" t="str">
            <v>CTJGSXP 300 80</v>
          </cell>
          <cell r="D5777">
            <v>165.99</v>
          </cell>
          <cell r="E5777">
            <v>0</v>
          </cell>
          <cell r="F5777" t="str">
            <v>PEÇ</v>
          </cell>
          <cell r="H5777">
            <v>300</v>
          </cell>
          <cell r="I5777">
            <v>80</v>
          </cell>
        </row>
        <row r="5778">
          <cell r="A5778">
            <v>305904</v>
          </cell>
          <cell r="B5778" t="str">
            <v>TE        CTJGS 300 80</v>
          </cell>
          <cell r="C5778" t="str">
            <v>CTJGS 300 80</v>
          </cell>
          <cell r="D5778">
            <v>166.2</v>
          </cell>
          <cell r="E5778">
            <v>0</v>
          </cell>
          <cell r="F5778" t="str">
            <v>PEÇ</v>
          </cell>
          <cell r="H5778">
            <v>300</v>
          </cell>
          <cell r="I5778">
            <v>80</v>
          </cell>
        </row>
        <row r="5779">
          <cell r="A5779">
            <v>305905</v>
          </cell>
          <cell r="B5779" t="str">
            <v>TE CTJGSXP 100 100</v>
          </cell>
          <cell r="C5779" t="str">
            <v>CTJGSXP 100 100</v>
          </cell>
          <cell r="D5779">
            <v>58.05</v>
          </cell>
          <cell r="E5779">
            <v>0</v>
          </cell>
          <cell r="F5779" t="str">
            <v>PEÇ</v>
          </cell>
          <cell r="H5779">
            <v>100</v>
          </cell>
          <cell r="I5779">
            <v>100</v>
          </cell>
        </row>
        <row r="5780">
          <cell r="A5780">
            <v>305906</v>
          </cell>
          <cell r="B5780" t="str">
            <v>TE        CTJGS 100 100</v>
          </cell>
          <cell r="C5780" t="str">
            <v>CTJGS 100 100</v>
          </cell>
          <cell r="D5780">
            <v>46.46</v>
          </cell>
          <cell r="E5780">
            <v>73.069999999999993</v>
          </cell>
          <cell r="F5780" t="str">
            <v>PEÇ</v>
          </cell>
          <cell r="H5780">
            <v>100</v>
          </cell>
          <cell r="I5780">
            <v>100</v>
          </cell>
        </row>
        <row r="5781">
          <cell r="A5781">
            <v>305907</v>
          </cell>
          <cell r="B5781" t="str">
            <v>TE        CTJGSFOPAMCP 1000 600</v>
          </cell>
          <cell r="C5781" t="str">
            <v>CTJGSFOPAMCP 1000 600</v>
          </cell>
          <cell r="D5781">
            <v>4221.3599999999997</v>
          </cell>
          <cell r="E5781">
            <v>10123.57</v>
          </cell>
          <cell r="F5781" t="str">
            <v>PEÇ</v>
          </cell>
          <cell r="H5781">
            <v>1000</v>
          </cell>
          <cell r="I5781">
            <v>600</v>
          </cell>
        </row>
        <row r="5782">
          <cell r="A5782">
            <v>305908</v>
          </cell>
          <cell r="B5782" t="str">
            <v>TE        CTJGSX 600 600</v>
          </cell>
          <cell r="C5782" t="str">
            <v>CTJGSX 600 600</v>
          </cell>
          <cell r="D5782">
            <v>1401.17</v>
          </cell>
          <cell r="E5782">
            <v>3696.21</v>
          </cell>
          <cell r="F5782" t="str">
            <v>PEÇ</v>
          </cell>
          <cell r="H5782">
            <v>600</v>
          </cell>
          <cell r="I5782">
            <v>600</v>
          </cell>
        </row>
        <row r="5783">
          <cell r="A5783">
            <v>305909</v>
          </cell>
          <cell r="B5783" t="str">
            <v>TE CTJGSXP 150 150</v>
          </cell>
          <cell r="C5783" t="str">
            <v>CTJGSXP 150 150</v>
          </cell>
          <cell r="D5783">
            <v>94.85</v>
          </cell>
          <cell r="E5783">
            <v>0</v>
          </cell>
          <cell r="F5783" t="str">
            <v>PEÇ</v>
          </cell>
          <cell r="H5783">
            <v>150</v>
          </cell>
          <cell r="I5783">
            <v>150</v>
          </cell>
        </row>
        <row r="5784">
          <cell r="A5784">
            <v>305910</v>
          </cell>
          <cell r="B5784" t="str">
            <v>TE        CTJGS 150 150</v>
          </cell>
          <cell r="C5784" t="str">
            <v>CTJGS 150 150</v>
          </cell>
          <cell r="D5784">
            <v>74.81</v>
          </cell>
          <cell r="E5784">
            <v>119.93</v>
          </cell>
          <cell r="F5784" t="str">
            <v>PEÇ</v>
          </cell>
          <cell r="H5784">
            <v>150</v>
          </cell>
          <cell r="I5784">
            <v>150</v>
          </cell>
        </row>
        <row r="5785">
          <cell r="A5785">
            <v>305911</v>
          </cell>
          <cell r="B5785" t="str">
            <v>TE CTJGSXP 150 100</v>
          </cell>
          <cell r="C5785" t="str">
            <v>CTJGSXP 150 100</v>
          </cell>
          <cell r="D5785">
            <v>94.93</v>
          </cell>
          <cell r="E5785">
            <v>0</v>
          </cell>
          <cell r="F5785" t="str">
            <v>PEÇ</v>
          </cell>
          <cell r="H5785">
            <v>150</v>
          </cell>
          <cell r="I5785">
            <v>100</v>
          </cell>
        </row>
        <row r="5786">
          <cell r="A5786">
            <v>305912</v>
          </cell>
          <cell r="B5786" t="str">
            <v>TE        CTJGS 150 100</v>
          </cell>
          <cell r="C5786" t="str">
            <v>CTJGS 150 100</v>
          </cell>
          <cell r="D5786">
            <v>75.53</v>
          </cell>
          <cell r="E5786">
            <v>361.04</v>
          </cell>
          <cell r="F5786" t="str">
            <v>PEÇ</v>
          </cell>
          <cell r="H5786">
            <v>150</v>
          </cell>
          <cell r="I5786">
            <v>100</v>
          </cell>
        </row>
        <row r="5787">
          <cell r="A5787">
            <v>305913</v>
          </cell>
          <cell r="B5787" t="str">
            <v>TE CTJGSXP 100 80</v>
          </cell>
          <cell r="C5787" t="str">
            <v>CTJGSXP 100 80</v>
          </cell>
          <cell r="D5787">
            <v>49.83</v>
          </cell>
          <cell r="E5787">
            <v>0</v>
          </cell>
          <cell r="F5787" t="str">
            <v>PEÇ</v>
          </cell>
          <cell r="H5787">
            <v>100</v>
          </cell>
          <cell r="I5787">
            <v>80</v>
          </cell>
        </row>
        <row r="5788">
          <cell r="A5788">
            <v>305914</v>
          </cell>
          <cell r="B5788" t="str">
            <v>TE        CTJGS 100 80</v>
          </cell>
          <cell r="C5788" t="str">
            <v>CTJGS 100 80</v>
          </cell>
          <cell r="D5788">
            <v>46.02</v>
          </cell>
          <cell r="E5788">
            <v>0</v>
          </cell>
          <cell r="F5788" t="str">
            <v>PEÇ</v>
          </cell>
          <cell r="H5788">
            <v>100</v>
          </cell>
          <cell r="I5788">
            <v>80</v>
          </cell>
        </row>
        <row r="5789">
          <cell r="A5789">
            <v>305915</v>
          </cell>
          <cell r="B5789" t="str">
            <v>TE CTJGSXP 200 200</v>
          </cell>
          <cell r="C5789" t="str">
            <v>CTJGSXP 200 200</v>
          </cell>
          <cell r="D5789">
            <v>131.16</v>
          </cell>
          <cell r="E5789">
            <v>0</v>
          </cell>
          <cell r="F5789" t="str">
            <v>PEÇ</v>
          </cell>
          <cell r="H5789">
            <v>200</v>
          </cell>
          <cell r="I5789">
            <v>200</v>
          </cell>
        </row>
        <row r="5790">
          <cell r="A5790">
            <v>305916</v>
          </cell>
          <cell r="B5790" t="str">
            <v>TE        CTJGS 200 200</v>
          </cell>
          <cell r="C5790" t="str">
            <v>CTJGS 200 200</v>
          </cell>
          <cell r="D5790">
            <v>104.75</v>
          </cell>
          <cell r="E5790">
            <v>188.05</v>
          </cell>
          <cell r="F5790" t="str">
            <v>PEÇ</v>
          </cell>
          <cell r="H5790">
            <v>200</v>
          </cell>
          <cell r="I5790">
            <v>200</v>
          </cell>
        </row>
        <row r="5791">
          <cell r="A5791">
            <v>305917</v>
          </cell>
          <cell r="B5791" t="str">
            <v>TE CTJGSXP 200 150</v>
          </cell>
          <cell r="C5791" t="str">
            <v>CTJGSXP 200 150</v>
          </cell>
          <cell r="D5791">
            <v>140.93</v>
          </cell>
          <cell r="E5791">
            <v>0</v>
          </cell>
          <cell r="F5791" t="str">
            <v>PEÇ</v>
          </cell>
          <cell r="H5791">
            <v>200</v>
          </cell>
          <cell r="I5791">
            <v>150</v>
          </cell>
        </row>
        <row r="5792">
          <cell r="A5792">
            <v>305918</v>
          </cell>
          <cell r="B5792" t="str">
            <v>TE        CTJGS 200 150</v>
          </cell>
          <cell r="C5792" t="str">
            <v>CTJGS 200 150</v>
          </cell>
          <cell r="D5792">
            <v>114.49</v>
          </cell>
          <cell r="E5792">
            <v>536.83000000000004</v>
          </cell>
          <cell r="F5792" t="str">
            <v>PEÇ</v>
          </cell>
          <cell r="H5792">
            <v>200</v>
          </cell>
          <cell r="I5792">
            <v>150</v>
          </cell>
        </row>
        <row r="5793">
          <cell r="A5793">
            <v>305919</v>
          </cell>
          <cell r="B5793" t="str">
            <v>TE CTJGSXP 200 100</v>
          </cell>
          <cell r="C5793" t="str">
            <v>CTJGSXP 200 100</v>
          </cell>
          <cell r="D5793">
            <v>128.65</v>
          </cell>
          <cell r="E5793">
            <v>0</v>
          </cell>
          <cell r="F5793" t="str">
            <v>PEÇ</v>
          </cell>
          <cell r="H5793">
            <v>200</v>
          </cell>
          <cell r="I5793">
            <v>100</v>
          </cell>
        </row>
        <row r="5794">
          <cell r="A5794">
            <v>305920</v>
          </cell>
          <cell r="B5794" t="str">
            <v>TE        CTJGS 200 100</v>
          </cell>
          <cell r="C5794" t="str">
            <v>CTJGS 200 100</v>
          </cell>
          <cell r="D5794">
            <v>97.23</v>
          </cell>
          <cell r="E5794">
            <v>458.21</v>
          </cell>
          <cell r="F5794" t="str">
            <v>PEÇ</v>
          </cell>
          <cell r="H5794">
            <v>200</v>
          </cell>
          <cell r="I5794">
            <v>100</v>
          </cell>
        </row>
        <row r="5795">
          <cell r="A5795">
            <v>305921</v>
          </cell>
          <cell r="B5795" t="str">
            <v>TE CTJGSXP 150 80</v>
          </cell>
          <cell r="C5795" t="str">
            <v>CTJGSXP 150 80</v>
          </cell>
          <cell r="D5795">
            <v>89.53</v>
          </cell>
          <cell r="E5795">
            <v>0</v>
          </cell>
          <cell r="F5795" t="str">
            <v>PEÇ</v>
          </cell>
          <cell r="H5795">
            <v>150</v>
          </cell>
          <cell r="I5795">
            <v>80</v>
          </cell>
        </row>
        <row r="5796">
          <cell r="A5796">
            <v>305922</v>
          </cell>
          <cell r="B5796" t="str">
            <v>TE        CTJGS 150 80</v>
          </cell>
          <cell r="C5796" t="str">
            <v>CTJGS 150 80</v>
          </cell>
          <cell r="D5796">
            <v>73.91</v>
          </cell>
          <cell r="E5796">
            <v>0</v>
          </cell>
          <cell r="F5796" t="str">
            <v>PEÇ</v>
          </cell>
          <cell r="H5796">
            <v>150</v>
          </cell>
          <cell r="I5796">
            <v>80</v>
          </cell>
        </row>
        <row r="5797">
          <cell r="A5797">
            <v>305923</v>
          </cell>
          <cell r="B5797" t="str">
            <v>TE CTJGSXP 250 250</v>
          </cell>
          <cell r="C5797" t="str">
            <v>CTJGSXP 250 250</v>
          </cell>
          <cell r="D5797">
            <v>217.33</v>
          </cell>
          <cell r="E5797">
            <v>0</v>
          </cell>
          <cell r="F5797" t="str">
            <v>PEÇ</v>
          </cell>
          <cell r="H5797">
            <v>250</v>
          </cell>
          <cell r="I5797">
            <v>250</v>
          </cell>
        </row>
        <row r="5798">
          <cell r="A5798">
            <v>305924</v>
          </cell>
          <cell r="B5798" t="str">
            <v>TE        CTJGS 250 250</v>
          </cell>
          <cell r="C5798" t="str">
            <v>CTJGS 250 250</v>
          </cell>
          <cell r="D5798">
            <v>171.55</v>
          </cell>
          <cell r="E5798">
            <v>853.55</v>
          </cell>
          <cell r="F5798" t="str">
            <v>PEÇ</v>
          </cell>
          <cell r="H5798">
            <v>250</v>
          </cell>
          <cell r="I5798">
            <v>250</v>
          </cell>
        </row>
        <row r="5799">
          <cell r="A5799">
            <v>305925</v>
          </cell>
          <cell r="B5799" t="str">
            <v>TE CTJGSXP 250 100</v>
          </cell>
          <cell r="C5799" t="str">
            <v>CTJGSXP 250 100</v>
          </cell>
          <cell r="D5799">
            <v>159.91999999999999</v>
          </cell>
          <cell r="E5799">
            <v>0</v>
          </cell>
          <cell r="F5799" t="str">
            <v>PEÇ</v>
          </cell>
          <cell r="H5799">
            <v>250</v>
          </cell>
          <cell r="I5799">
            <v>100</v>
          </cell>
        </row>
        <row r="5800">
          <cell r="A5800">
            <v>305926</v>
          </cell>
          <cell r="B5800" t="str">
            <v>TE        CTJGS 250 100</v>
          </cell>
          <cell r="C5800" t="str">
            <v>CTJGS 250 100</v>
          </cell>
          <cell r="D5800">
            <v>123.01</v>
          </cell>
          <cell r="E5800">
            <v>597.6</v>
          </cell>
          <cell r="F5800" t="str">
            <v>PEÇ</v>
          </cell>
          <cell r="H5800">
            <v>250</v>
          </cell>
          <cell r="I5800">
            <v>100</v>
          </cell>
        </row>
        <row r="5801">
          <cell r="A5801">
            <v>305927</v>
          </cell>
          <cell r="B5801" t="str">
            <v>TE CTJGSXP 200 80</v>
          </cell>
          <cell r="C5801" t="str">
            <v>CTJGSXP 200 80</v>
          </cell>
          <cell r="D5801">
            <v>117.54</v>
          </cell>
          <cell r="E5801">
            <v>0</v>
          </cell>
          <cell r="F5801" t="str">
            <v>PEÇ</v>
          </cell>
          <cell r="H5801">
            <v>200</v>
          </cell>
          <cell r="I5801">
            <v>80</v>
          </cell>
        </row>
        <row r="5802">
          <cell r="A5802">
            <v>305928</v>
          </cell>
          <cell r="B5802" t="str">
            <v>TE        CTJGS 200 80</v>
          </cell>
          <cell r="C5802" t="str">
            <v>CTJGS 200 80</v>
          </cell>
          <cell r="D5802">
            <v>88.02</v>
          </cell>
          <cell r="E5802">
            <v>0</v>
          </cell>
          <cell r="F5802" t="str">
            <v>PEÇ</v>
          </cell>
          <cell r="H5802">
            <v>200</v>
          </cell>
          <cell r="I5802">
            <v>80</v>
          </cell>
        </row>
        <row r="5803">
          <cell r="A5803">
            <v>305929</v>
          </cell>
          <cell r="B5803" t="str">
            <v>TE CTJGSXP 300 300</v>
          </cell>
          <cell r="C5803" t="str">
            <v>CTJGSXP 300 300</v>
          </cell>
          <cell r="D5803">
            <v>256.98</v>
          </cell>
          <cell r="E5803">
            <v>0</v>
          </cell>
          <cell r="F5803" t="str">
            <v>PEÇ</v>
          </cell>
          <cell r="H5803">
            <v>300</v>
          </cell>
          <cell r="I5803">
            <v>300</v>
          </cell>
        </row>
        <row r="5804">
          <cell r="A5804">
            <v>305930</v>
          </cell>
          <cell r="B5804" t="str">
            <v>TE        CTJGS 300 300</v>
          </cell>
          <cell r="C5804" t="str">
            <v>CTJGS 300 300</v>
          </cell>
          <cell r="D5804">
            <v>194.98</v>
          </cell>
          <cell r="E5804">
            <v>653.04</v>
          </cell>
          <cell r="F5804" t="str">
            <v>PEÇ</v>
          </cell>
          <cell r="H5804">
            <v>300</v>
          </cell>
          <cell r="I5804">
            <v>300</v>
          </cell>
        </row>
        <row r="5805">
          <cell r="A5805">
            <v>305931</v>
          </cell>
          <cell r="B5805" t="str">
            <v>TE CTJGSXP 300 250</v>
          </cell>
          <cell r="C5805" t="str">
            <v>CTJGSXP 300 250</v>
          </cell>
          <cell r="D5805">
            <v>257.42</v>
          </cell>
          <cell r="E5805">
            <v>0</v>
          </cell>
          <cell r="F5805" t="str">
            <v>PEÇ</v>
          </cell>
          <cell r="H5805">
            <v>300</v>
          </cell>
          <cell r="I5805">
            <v>250</v>
          </cell>
        </row>
        <row r="5806">
          <cell r="A5806">
            <v>305932</v>
          </cell>
          <cell r="B5806" t="str">
            <v>TE        CTJGS 300 250</v>
          </cell>
          <cell r="C5806" t="str">
            <v>CTJGS 300 250</v>
          </cell>
          <cell r="D5806">
            <v>243.98</v>
          </cell>
          <cell r="E5806">
            <v>0</v>
          </cell>
          <cell r="F5806" t="str">
            <v>PEÇ</v>
          </cell>
          <cell r="H5806">
            <v>300</v>
          </cell>
          <cell r="I5806">
            <v>250</v>
          </cell>
        </row>
        <row r="5807">
          <cell r="A5807">
            <v>305933</v>
          </cell>
          <cell r="B5807" t="str">
            <v>TE CTJGSXP 300 200</v>
          </cell>
          <cell r="C5807" t="str">
            <v>CTJGSXP 300 200</v>
          </cell>
          <cell r="D5807">
            <v>311.12</v>
          </cell>
          <cell r="E5807">
            <v>0</v>
          </cell>
          <cell r="F5807" t="str">
            <v>PEÇ</v>
          </cell>
          <cell r="H5807">
            <v>300</v>
          </cell>
          <cell r="I5807">
            <v>200</v>
          </cell>
        </row>
        <row r="5808">
          <cell r="A5808">
            <v>305934</v>
          </cell>
          <cell r="B5808" t="str">
            <v>TE        CTJGS 300 200</v>
          </cell>
          <cell r="C5808" t="str">
            <v>CTJGS 300 200</v>
          </cell>
          <cell r="D5808">
            <v>247.56</v>
          </cell>
          <cell r="E5808">
            <v>0</v>
          </cell>
          <cell r="F5808" t="str">
            <v>PEÇ</v>
          </cell>
          <cell r="H5808">
            <v>300</v>
          </cell>
          <cell r="I5808">
            <v>200</v>
          </cell>
        </row>
        <row r="5809">
          <cell r="A5809">
            <v>305935</v>
          </cell>
          <cell r="B5809" t="str">
            <v>TE CTJGSXP 300 150</v>
          </cell>
          <cell r="C5809" t="str">
            <v>CTJGSXP 300 150</v>
          </cell>
          <cell r="D5809">
            <v>225.81</v>
          </cell>
          <cell r="E5809">
            <v>0</v>
          </cell>
          <cell r="F5809" t="str">
            <v>PEÇ</v>
          </cell>
          <cell r="H5809">
            <v>300</v>
          </cell>
          <cell r="I5809">
            <v>150</v>
          </cell>
        </row>
        <row r="5810">
          <cell r="A5810">
            <v>305936</v>
          </cell>
          <cell r="B5810" t="str">
            <v>TE        CTJGS 300 150</v>
          </cell>
          <cell r="C5810" t="str">
            <v>CTJGS 300 150</v>
          </cell>
          <cell r="D5810">
            <v>172.22</v>
          </cell>
          <cell r="E5810">
            <v>278.01</v>
          </cell>
          <cell r="F5810" t="str">
            <v>PEÇ</v>
          </cell>
          <cell r="H5810">
            <v>300</v>
          </cell>
          <cell r="I5810">
            <v>150</v>
          </cell>
        </row>
        <row r="5811">
          <cell r="A5811">
            <v>305937</v>
          </cell>
          <cell r="B5811" t="str">
            <v>TE CTJGSXP 300 100</v>
          </cell>
          <cell r="C5811" t="str">
            <v>CTJGSXP 300 100</v>
          </cell>
          <cell r="D5811">
            <v>231.93</v>
          </cell>
          <cell r="E5811">
            <v>0</v>
          </cell>
          <cell r="F5811" t="str">
            <v>PEÇ</v>
          </cell>
          <cell r="H5811">
            <v>300</v>
          </cell>
          <cell r="I5811">
            <v>100</v>
          </cell>
        </row>
        <row r="5812">
          <cell r="A5812">
            <v>305938</v>
          </cell>
          <cell r="B5812" t="str">
            <v>TE        CTJGS 300 100</v>
          </cell>
          <cell r="C5812" t="str">
            <v>CTJGS 300 100</v>
          </cell>
          <cell r="D5812">
            <v>181.04</v>
          </cell>
          <cell r="E5812">
            <v>0</v>
          </cell>
          <cell r="F5812" t="str">
            <v>PEÇ</v>
          </cell>
          <cell r="H5812">
            <v>300</v>
          </cell>
          <cell r="I5812">
            <v>100</v>
          </cell>
        </row>
        <row r="5813">
          <cell r="A5813">
            <v>305939</v>
          </cell>
          <cell r="B5813" t="str">
            <v>TE CTJGSXP 250 80</v>
          </cell>
          <cell r="C5813" t="str">
            <v>CTJGSXP 250 80</v>
          </cell>
          <cell r="D5813">
            <v>164.81</v>
          </cell>
          <cell r="E5813">
            <v>0</v>
          </cell>
          <cell r="F5813" t="str">
            <v>PEÇ</v>
          </cell>
          <cell r="H5813">
            <v>250</v>
          </cell>
          <cell r="I5813">
            <v>80</v>
          </cell>
        </row>
        <row r="5814">
          <cell r="A5814">
            <v>305940</v>
          </cell>
          <cell r="B5814" t="str">
            <v>TE        CTJGS 250 80</v>
          </cell>
          <cell r="C5814" t="str">
            <v>CTJGS 250 80</v>
          </cell>
          <cell r="D5814">
            <v>128.63999999999999</v>
          </cell>
          <cell r="E5814">
            <v>0</v>
          </cell>
          <cell r="F5814" t="str">
            <v>PEÇ</v>
          </cell>
          <cell r="H5814">
            <v>250</v>
          </cell>
          <cell r="I5814">
            <v>80</v>
          </cell>
        </row>
        <row r="5815">
          <cell r="A5815">
            <v>305942</v>
          </cell>
          <cell r="B5815" t="str">
            <v>REDUÇÃO RFF25 900 800</v>
          </cell>
          <cell r="C5815" t="str">
            <v>RFF25 900 800</v>
          </cell>
          <cell r="D5815">
            <v>2094.79</v>
          </cell>
          <cell r="E5815">
            <v>3177.29</v>
          </cell>
          <cell r="F5815" t="str">
            <v>PEÇ</v>
          </cell>
          <cell r="G5815" t="str">
            <v>25</v>
          </cell>
          <cell r="H5815">
            <v>900</v>
          </cell>
          <cell r="I5815">
            <v>800</v>
          </cell>
        </row>
        <row r="5816">
          <cell r="A5816">
            <v>305943</v>
          </cell>
          <cell r="B5816" t="str">
            <v>TE        CTJGS 400 400</v>
          </cell>
          <cell r="C5816" t="str">
            <v>CTJGS 400 400</v>
          </cell>
          <cell r="D5816">
            <v>440.77</v>
          </cell>
          <cell r="E5816">
            <v>1203.17</v>
          </cell>
          <cell r="F5816" t="str">
            <v>PEÇ</v>
          </cell>
          <cell r="H5816">
            <v>400</v>
          </cell>
          <cell r="I5816">
            <v>400</v>
          </cell>
        </row>
        <row r="5817">
          <cell r="A5817">
            <v>305944</v>
          </cell>
          <cell r="B5817" t="str">
            <v>TE CTJGSXP 400 300</v>
          </cell>
          <cell r="C5817" t="str">
            <v>CTJGSXP 400 300</v>
          </cell>
          <cell r="D5817">
            <v>461.34</v>
          </cell>
          <cell r="E5817">
            <v>0</v>
          </cell>
          <cell r="F5817" t="str">
            <v>PEÇ</v>
          </cell>
          <cell r="H5817">
            <v>400</v>
          </cell>
          <cell r="I5817">
            <v>300</v>
          </cell>
        </row>
        <row r="5818">
          <cell r="A5818">
            <v>305945</v>
          </cell>
          <cell r="B5818" t="str">
            <v>TE        CTJGS 400 300</v>
          </cell>
          <cell r="C5818" t="str">
            <v>CTJGS 400 300</v>
          </cell>
          <cell r="D5818">
            <v>382.31</v>
          </cell>
          <cell r="E5818">
            <v>0</v>
          </cell>
          <cell r="F5818" t="str">
            <v>PEÇ</v>
          </cell>
          <cell r="H5818">
            <v>400</v>
          </cell>
          <cell r="I5818">
            <v>300</v>
          </cell>
        </row>
        <row r="5819">
          <cell r="A5819">
            <v>305946</v>
          </cell>
          <cell r="B5819" t="str">
            <v>TE CTJGSXP 400 100</v>
          </cell>
          <cell r="C5819" t="str">
            <v>CTJGSXP 400 100</v>
          </cell>
          <cell r="D5819">
            <v>341.29</v>
          </cell>
          <cell r="E5819">
            <v>0</v>
          </cell>
          <cell r="F5819" t="str">
            <v>PEÇ</v>
          </cell>
          <cell r="H5819">
            <v>400</v>
          </cell>
          <cell r="I5819">
            <v>100</v>
          </cell>
        </row>
        <row r="5820">
          <cell r="A5820">
            <v>305947</v>
          </cell>
          <cell r="B5820" t="str">
            <v>TE        CTJGS 400 200</v>
          </cell>
          <cell r="C5820" t="str">
            <v>CTJGS 400 200</v>
          </cell>
          <cell r="D5820">
            <v>322.5</v>
          </cell>
          <cell r="E5820">
            <v>0</v>
          </cell>
          <cell r="F5820" t="str">
            <v>PEÇ</v>
          </cell>
          <cell r="H5820">
            <v>400</v>
          </cell>
          <cell r="I5820">
            <v>200</v>
          </cell>
        </row>
        <row r="5821">
          <cell r="A5821">
            <v>305948</v>
          </cell>
          <cell r="B5821" t="str">
            <v>TE        CTJGS 400 100</v>
          </cell>
          <cell r="C5821" t="str">
            <v>CTJGS 400 100</v>
          </cell>
          <cell r="D5821">
            <v>272.02999999999997</v>
          </cell>
          <cell r="E5821">
            <v>0</v>
          </cell>
          <cell r="F5821" t="str">
            <v>PEÇ</v>
          </cell>
          <cell r="H5821">
            <v>400</v>
          </cell>
          <cell r="I5821">
            <v>100</v>
          </cell>
        </row>
        <row r="5822">
          <cell r="A5822">
            <v>305951</v>
          </cell>
          <cell r="B5822" t="str">
            <v>NÃO UTILIZAR</v>
          </cell>
          <cell r="C5822" t="str">
            <v>UTILIZAR</v>
          </cell>
          <cell r="D5822">
            <v>829.7</v>
          </cell>
          <cell r="E5822">
            <v>0</v>
          </cell>
          <cell r="F5822" t="str">
            <v>PEÇ</v>
          </cell>
        </row>
        <row r="5823">
          <cell r="A5823">
            <v>305952</v>
          </cell>
          <cell r="B5823" t="str">
            <v>TE CTJEPVC 250 75</v>
          </cell>
          <cell r="C5823" t="str">
            <v>CTJEPVC 250 75</v>
          </cell>
          <cell r="D5823">
            <v>121.77</v>
          </cell>
          <cell r="E5823">
            <v>0</v>
          </cell>
          <cell r="F5823" t="str">
            <v>PEÇ</v>
          </cell>
          <cell r="H5823">
            <v>250</v>
          </cell>
          <cell r="I5823">
            <v>75</v>
          </cell>
        </row>
        <row r="5824">
          <cell r="A5824">
            <v>305953</v>
          </cell>
          <cell r="B5824" t="str">
            <v>TE        CTJGS 500 300</v>
          </cell>
          <cell r="C5824" t="str">
            <v>CTJGS 500 300</v>
          </cell>
          <cell r="D5824">
            <v>519.54</v>
          </cell>
          <cell r="E5824">
            <v>0</v>
          </cell>
          <cell r="F5824" t="str">
            <v>PEÇ</v>
          </cell>
          <cell r="H5824">
            <v>500</v>
          </cell>
          <cell r="I5824">
            <v>300</v>
          </cell>
        </row>
        <row r="5825">
          <cell r="A5825">
            <v>305954</v>
          </cell>
          <cell r="B5825" t="str">
            <v>TE        CTJGS 500 200</v>
          </cell>
          <cell r="C5825" t="str">
            <v>CTJGS 500 200</v>
          </cell>
          <cell r="D5825">
            <v>409.59</v>
          </cell>
          <cell r="E5825">
            <v>0</v>
          </cell>
          <cell r="F5825" t="str">
            <v>PEÇ</v>
          </cell>
          <cell r="H5825">
            <v>500</v>
          </cell>
          <cell r="I5825">
            <v>200</v>
          </cell>
        </row>
        <row r="5826">
          <cell r="A5826">
            <v>305955</v>
          </cell>
          <cell r="B5826" t="str">
            <v>TE CTJGSXP 500 100</v>
          </cell>
          <cell r="C5826" t="str">
            <v>CTJGSXP 500 100</v>
          </cell>
          <cell r="D5826">
            <v>486.31</v>
          </cell>
          <cell r="E5826">
            <v>0</v>
          </cell>
          <cell r="F5826" t="str">
            <v>PEÇ</v>
          </cell>
          <cell r="H5826">
            <v>500</v>
          </cell>
          <cell r="I5826">
            <v>100</v>
          </cell>
        </row>
        <row r="5827">
          <cell r="A5827">
            <v>305956</v>
          </cell>
          <cell r="B5827" t="str">
            <v>TE        CTJGS 500 100</v>
          </cell>
          <cell r="C5827" t="str">
            <v>CTJGS 500 100</v>
          </cell>
          <cell r="D5827">
            <v>387.94</v>
          </cell>
          <cell r="E5827">
            <v>0</v>
          </cell>
          <cell r="F5827" t="str">
            <v>PEÇ</v>
          </cell>
          <cell r="H5827">
            <v>500</v>
          </cell>
          <cell r="I5827">
            <v>100</v>
          </cell>
        </row>
        <row r="5828">
          <cell r="A5828">
            <v>305957</v>
          </cell>
          <cell r="B5828" t="str">
            <v>TE CTJGSXP 400 400</v>
          </cell>
          <cell r="C5828" t="str">
            <v>CTJGSXP 400 400</v>
          </cell>
          <cell r="D5828">
            <v>563.07000000000005</v>
          </cell>
          <cell r="E5828">
            <v>947.03</v>
          </cell>
          <cell r="F5828" t="str">
            <v>PEÇ</v>
          </cell>
          <cell r="H5828">
            <v>400</v>
          </cell>
          <cell r="I5828">
            <v>400</v>
          </cell>
        </row>
        <row r="5829">
          <cell r="A5829">
            <v>305958</v>
          </cell>
          <cell r="B5829" t="str">
            <v>TE        CTJGS 400 80</v>
          </cell>
          <cell r="C5829" t="str">
            <v>CTJGS 400 80</v>
          </cell>
          <cell r="D5829">
            <v>273.48</v>
          </cell>
          <cell r="E5829">
            <v>0</v>
          </cell>
          <cell r="F5829" t="str">
            <v>PEÇ</v>
          </cell>
          <cell r="H5829">
            <v>400</v>
          </cell>
          <cell r="I5829">
            <v>80</v>
          </cell>
        </row>
        <row r="5830">
          <cell r="A5830">
            <v>305959</v>
          </cell>
          <cell r="B5830" t="str">
            <v>TE        CTJGSX 600 200</v>
          </cell>
          <cell r="C5830" t="str">
            <v>CTJGSX 600 200</v>
          </cell>
          <cell r="D5830">
            <v>917.85</v>
          </cell>
          <cell r="E5830">
            <v>0</v>
          </cell>
          <cell r="F5830" t="str">
            <v>PEÇ</v>
          </cell>
          <cell r="H5830">
            <v>600</v>
          </cell>
          <cell r="I5830">
            <v>200</v>
          </cell>
        </row>
        <row r="5831">
          <cell r="A5831">
            <v>305961</v>
          </cell>
          <cell r="B5831" t="str">
            <v>TE        CTJGS 600 400</v>
          </cell>
          <cell r="C5831" t="str">
            <v>CTJGS 600 400</v>
          </cell>
          <cell r="D5831">
            <v>1270.9100000000001</v>
          </cell>
          <cell r="E5831">
            <v>1787.99</v>
          </cell>
          <cell r="F5831" t="str">
            <v>PEÇ</v>
          </cell>
          <cell r="H5831">
            <v>600</v>
          </cell>
          <cell r="I5831">
            <v>400</v>
          </cell>
        </row>
        <row r="5832">
          <cell r="A5832">
            <v>305962</v>
          </cell>
          <cell r="B5832" t="str">
            <v>TE        CTJGS 600 300</v>
          </cell>
          <cell r="C5832" t="str">
            <v>CTJGS 600 300</v>
          </cell>
          <cell r="D5832">
            <v>1137.3399999999999</v>
          </cell>
          <cell r="E5832">
            <v>0</v>
          </cell>
          <cell r="F5832" t="str">
            <v>PEÇ</v>
          </cell>
          <cell r="H5832">
            <v>600</v>
          </cell>
          <cell r="I5832">
            <v>300</v>
          </cell>
        </row>
        <row r="5833">
          <cell r="A5833">
            <v>305963</v>
          </cell>
          <cell r="B5833" t="str">
            <v>TE        CTJGS 600 200</v>
          </cell>
          <cell r="C5833" t="str">
            <v>CTJGS 600 200</v>
          </cell>
          <cell r="D5833">
            <v>908.22</v>
          </cell>
          <cell r="E5833">
            <v>0</v>
          </cell>
          <cell r="F5833" t="str">
            <v>PEÇ</v>
          </cell>
          <cell r="H5833">
            <v>600</v>
          </cell>
          <cell r="I5833">
            <v>200</v>
          </cell>
        </row>
        <row r="5834">
          <cell r="A5834">
            <v>305964</v>
          </cell>
          <cell r="B5834" t="str">
            <v>TE        CTJGSX 500 500</v>
          </cell>
          <cell r="C5834" t="str">
            <v>CTJGSX 500 500</v>
          </cell>
          <cell r="D5834">
            <v>1191.45</v>
          </cell>
          <cell r="E5834">
            <v>0</v>
          </cell>
          <cell r="F5834" t="str">
            <v>PEÇ</v>
          </cell>
          <cell r="H5834">
            <v>500</v>
          </cell>
          <cell r="I5834">
            <v>500</v>
          </cell>
        </row>
        <row r="5835">
          <cell r="A5835">
            <v>305965</v>
          </cell>
          <cell r="B5835" t="str">
            <v>TE        CTJGS 600 100</v>
          </cell>
          <cell r="C5835" t="str">
            <v>CTJGS 600 100</v>
          </cell>
          <cell r="D5835">
            <v>885.18</v>
          </cell>
          <cell r="E5835">
            <v>0</v>
          </cell>
          <cell r="F5835" t="str">
            <v>PEÇ</v>
          </cell>
          <cell r="H5835">
            <v>600</v>
          </cell>
          <cell r="I5835">
            <v>100</v>
          </cell>
        </row>
        <row r="5836">
          <cell r="A5836">
            <v>305966</v>
          </cell>
          <cell r="B5836" t="str">
            <v>TE        CTJGS 500 500</v>
          </cell>
          <cell r="C5836" t="str">
            <v>CTJGS 500 500</v>
          </cell>
          <cell r="D5836">
            <v>1183.52</v>
          </cell>
          <cell r="E5836">
            <v>2658.74</v>
          </cell>
          <cell r="F5836" t="str">
            <v>PEÇ</v>
          </cell>
          <cell r="H5836">
            <v>500</v>
          </cell>
          <cell r="I5836">
            <v>500</v>
          </cell>
        </row>
        <row r="5837">
          <cell r="A5837">
            <v>305967</v>
          </cell>
          <cell r="B5837" t="str">
            <v>TE CTBKLIKPVCZP BR 100 100</v>
          </cell>
          <cell r="C5837" t="str">
            <v>CTBKLIKPVCZP BR 100</v>
          </cell>
          <cell r="D5837">
            <v>37.950000000000003</v>
          </cell>
          <cell r="E5837">
            <v>80.38</v>
          </cell>
          <cell r="F5837" t="str">
            <v>PEÇ</v>
          </cell>
          <cell r="H5837" t="str">
            <v>BR</v>
          </cell>
          <cell r="I5837">
            <v>100</v>
          </cell>
        </row>
        <row r="5838">
          <cell r="A5838">
            <v>305969</v>
          </cell>
          <cell r="B5838" t="str">
            <v>TE CTBKLIKPVCZP BR 50 50</v>
          </cell>
          <cell r="C5838" t="str">
            <v>CTBKLIKPVCZP BR 50</v>
          </cell>
          <cell r="D5838">
            <v>17.34</v>
          </cell>
          <cell r="E5838">
            <v>0</v>
          </cell>
          <cell r="F5838" t="str">
            <v>PEÇ</v>
          </cell>
          <cell r="H5838" t="str">
            <v>BR</v>
          </cell>
          <cell r="I5838">
            <v>50</v>
          </cell>
        </row>
        <row r="5839">
          <cell r="A5839">
            <v>305970</v>
          </cell>
          <cell r="B5839" t="str">
            <v>TE CTBKLIKPVC BR 50 50 SP</v>
          </cell>
          <cell r="C5839" t="str">
            <v>CTBKLIKPVC BR 50</v>
          </cell>
          <cell r="D5839">
            <v>13.63</v>
          </cell>
          <cell r="E5839">
            <v>32.869999999999997</v>
          </cell>
          <cell r="F5839" t="str">
            <v>PEÇ</v>
          </cell>
          <cell r="H5839" t="str">
            <v>BR</v>
          </cell>
          <cell r="I5839">
            <v>50</v>
          </cell>
        </row>
        <row r="5840">
          <cell r="A5840">
            <v>305971</v>
          </cell>
          <cell r="B5840" t="str">
            <v>TE CTBKLIKPVC BR 75 75 SP</v>
          </cell>
          <cell r="C5840" t="str">
            <v>CTBKLIKPVC BR 75</v>
          </cell>
          <cell r="D5840">
            <v>22.28</v>
          </cell>
          <cell r="E5840">
            <v>0</v>
          </cell>
          <cell r="F5840" t="str">
            <v>PEÇ</v>
          </cell>
          <cell r="H5840" t="str">
            <v>BR</v>
          </cell>
          <cell r="I5840">
            <v>75</v>
          </cell>
        </row>
        <row r="5841">
          <cell r="A5841">
            <v>305972</v>
          </cell>
          <cell r="B5841" t="str">
            <v>TE CTJGSXP 80 80</v>
          </cell>
          <cell r="C5841" t="str">
            <v>CTJGSXP 80 80</v>
          </cell>
          <cell r="D5841">
            <v>51.42</v>
          </cell>
          <cell r="E5841">
            <v>0</v>
          </cell>
          <cell r="F5841" t="str">
            <v>PEÇ</v>
          </cell>
          <cell r="H5841">
            <v>80</v>
          </cell>
          <cell r="I5841">
            <v>80</v>
          </cell>
        </row>
        <row r="5842">
          <cell r="A5842">
            <v>305973</v>
          </cell>
          <cell r="B5842" t="str">
            <v>CURVA C11FF10X 1000</v>
          </cell>
          <cell r="C5842" t="str">
            <v>C11FF10X 1000</v>
          </cell>
          <cell r="D5842">
            <v>2767.8</v>
          </cell>
          <cell r="E5842">
            <v>4939.96</v>
          </cell>
          <cell r="F5842" t="str">
            <v>PEÇ</v>
          </cell>
          <cell r="G5842" t="str">
            <v>10</v>
          </cell>
          <cell r="H5842">
            <v>1000</v>
          </cell>
        </row>
        <row r="5843">
          <cell r="A5843">
            <v>305974</v>
          </cell>
          <cell r="B5843" t="str">
            <v>CURVA C11FF10 1000</v>
          </cell>
          <cell r="C5843" t="str">
            <v>C11FF10 1000</v>
          </cell>
          <cell r="D5843">
            <v>2732.9</v>
          </cell>
          <cell r="E5843">
            <v>4295.62</v>
          </cell>
          <cell r="F5843" t="str">
            <v>PEÇ</v>
          </cell>
          <cell r="G5843" t="str">
            <v>10</v>
          </cell>
          <cell r="H5843">
            <v>1000</v>
          </cell>
        </row>
        <row r="5844">
          <cell r="A5844">
            <v>305975</v>
          </cell>
          <cell r="B5844" t="str">
            <v>CURVA C22FF10X 1000</v>
          </cell>
          <cell r="C5844" t="str">
            <v>C22FF10X 1000</v>
          </cell>
          <cell r="D5844">
            <v>3632.8</v>
          </cell>
          <cell r="E5844">
            <v>6262.37</v>
          </cell>
          <cell r="F5844" t="str">
            <v>PEÇ</v>
          </cell>
          <cell r="G5844" t="str">
            <v>10</v>
          </cell>
          <cell r="H5844">
            <v>1000</v>
          </cell>
        </row>
        <row r="5845">
          <cell r="A5845">
            <v>305976</v>
          </cell>
          <cell r="B5845" t="str">
            <v>CURVA C22FF10 1000</v>
          </cell>
          <cell r="C5845" t="str">
            <v>C22FF10 1000</v>
          </cell>
          <cell r="D5845">
            <v>3588.05</v>
          </cell>
          <cell r="E5845">
            <v>5513.82</v>
          </cell>
          <cell r="F5845" t="str">
            <v>PEÇ</v>
          </cell>
          <cell r="G5845" t="str">
            <v>10</v>
          </cell>
          <cell r="H5845">
            <v>1000</v>
          </cell>
        </row>
        <row r="5846">
          <cell r="A5846">
            <v>305977</v>
          </cell>
          <cell r="B5846" t="str">
            <v>CURVA C45FF10X 1000</v>
          </cell>
          <cell r="C5846" t="str">
            <v>C45FF10X 1000</v>
          </cell>
          <cell r="D5846">
            <v>3909.93</v>
          </cell>
          <cell r="E5846">
            <v>7003.97</v>
          </cell>
          <cell r="F5846" t="str">
            <v>PEÇ</v>
          </cell>
          <cell r="G5846" t="str">
            <v>10</v>
          </cell>
          <cell r="H5846">
            <v>1000</v>
          </cell>
        </row>
        <row r="5847">
          <cell r="A5847">
            <v>305978</v>
          </cell>
          <cell r="B5847" t="str">
            <v>CURVA C45FF10 1000</v>
          </cell>
          <cell r="C5847" t="str">
            <v>C45FF10 1000</v>
          </cell>
          <cell r="D5847">
            <v>3863.52</v>
          </cell>
          <cell r="E5847">
            <v>6090.41</v>
          </cell>
          <cell r="F5847" t="str">
            <v>PEÇ</v>
          </cell>
          <cell r="G5847" t="str">
            <v>10</v>
          </cell>
          <cell r="H5847">
            <v>1000</v>
          </cell>
        </row>
        <row r="5848">
          <cell r="A5848">
            <v>305979</v>
          </cell>
          <cell r="B5848" t="str">
            <v>CURVA C90FF10X 1000</v>
          </cell>
          <cell r="C5848" t="str">
            <v>C90FF10X 1000</v>
          </cell>
          <cell r="D5848">
            <v>4981.3999999999996</v>
          </cell>
          <cell r="E5848">
            <v>7941.59</v>
          </cell>
          <cell r="F5848" t="str">
            <v>PEÇ</v>
          </cell>
          <cell r="G5848" t="str">
            <v>10</v>
          </cell>
          <cell r="H5848">
            <v>1000</v>
          </cell>
        </row>
        <row r="5849">
          <cell r="A5849">
            <v>305980</v>
          </cell>
          <cell r="B5849" t="str">
            <v>CURVA C90FF10 1000</v>
          </cell>
          <cell r="C5849" t="str">
            <v>C90FF10 1000</v>
          </cell>
          <cell r="D5849">
            <v>4928.6099999999997</v>
          </cell>
          <cell r="E5849">
            <v>8651.41</v>
          </cell>
          <cell r="F5849" t="str">
            <v>PEÇ</v>
          </cell>
          <cell r="G5849" t="str">
            <v>10</v>
          </cell>
          <cell r="H5849">
            <v>1000</v>
          </cell>
        </row>
        <row r="5850">
          <cell r="A5850">
            <v>305981</v>
          </cell>
          <cell r="B5850" t="str">
            <v>TUBO-FL-BOL CTK14FB25 1000 1000</v>
          </cell>
          <cell r="C5850" t="str">
            <v>CTK14FB25 1000 1000</v>
          </cell>
          <cell r="D5850">
            <v>3880.41</v>
          </cell>
          <cell r="E5850">
            <v>0</v>
          </cell>
          <cell r="F5850" t="str">
            <v>PEÇ</v>
          </cell>
          <cell r="G5850" t="str">
            <v>25</v>
          </cell>
          <cell r="H5850">
            <v>1000</v>
          </cell>
          <cell r="I5850">
            <v>1000</v>
          </cell>
        </row>
        <row r="5851">
          <cell r="A5851">
            <v>305982</v>
          </cell>
          <cell r="B5851" t="str">
            <v>TUBO-FL-BOL CTK14FB25 1000 1500</v>
          </cell>
          <cell r="C5851" t="str">
            <v>CTK14FB25 1000 1500</v>
          </cell>
          <cell r="D5851">
            <v>4625.38</v>
          </cell>
          <cell r="E5851">
            <v>0</v>
          </cell>
          <cell r="F5851" t="str">
            <v>PEÇ</v>
          </cell>
          <cell r="G5851" t="str">
            <v>25</v>
          </cell>
          <cell r="H5851">
            <v>1000</v>
          </cell>
          <cell r="I5851">
            <v>1500</v>
          </cell>
        </row>
        <row r="5852">
          <cell r="A5852">
            <v>305983</v>
          </cell>
          <cell r="B5852" t="str">
            <v>CURVA C11FF25 1000</v>
          </cell>
          <cell r="C5852" t="str">
            <v>C11FF25 1000</v>
          </cell>
          <cell r="D5852">
            <v>3774.46</v>
          </cell>
          <cell r="E5852">
            <v>5980.89</v>
          </cell>
          <cell r="F5852" t="str">
            <v>PEÇ</v>
          </cell>
          <cell r="G5852" t="str">
            <v>25</v>
          </cell>
          <cell r="H5852">
            <v>1000</v>
          </cell>
        </row>
        <row r="5853">
          <cell r="A5853">
            <v>305984</v>
          </cell>
          <cell r="B5853" t="str">
            <v>TUBO-FL-BOL CTK14FB25 1000 2000</v>
          </cell>
          <cell r="C5853" t="str">
            <v>CTK14FB25 1000 2000</v>
          </cell>
          <cell r="D5853">
            <v>5527.63</v>
          </cell>
          <cell r="E5853">
            <v>0</v>
          </cell>
          <cell r="F5853" t="str">
            <v>PEÇ</v>
          </cell>
          <cell r="G5853" t="str">
            <v>25</v>
          </cell>
          <cell r="H5853">
            <v>1000</v>
          </cell>
          <cell r="I5853">
            <v>2000</v>
          </cell>
        </row>
        <row r="5854">
          <cell r="A5854">
            <v>305985</v>
          </cell>
          <cell r="B5854" t="str">
            <v>CURVA C22FF25 1000</v>
          </cell>
          <cell r="C5854" t="str">
            <v>C22FF25 1000</v>
          </cell>
          <cell r="D5854">
            <v>4161.79</v>
          </cell>
          <cell r="E5854">
            <v>7230.9</v>
          </cell>
          <cell r="F5854" t="str">
            <v>PEÇ</v>
          </cell>
          <cell r="G5854" t="str">
            <v>25</v>
          </cell>
          <cell r="H5854">
            <v>1000</v>
          </cell>
        </row>
        <row r="5855">
          <cell r="A5855">
            <v>305986</v>
          </cell>
          <cell r="B5855" t="str">
            <v>CURVA C45FF25 1000</v>
          </cell>
          <cell r="C5855" t="str">
            <v>C45FF25 1000</v>
          </cell>
          <cell r="D5855">
            <v>4106.22</v>
          </cell>
          <cell r="E5855">
            <v>6338.74</v>
          </cell>
          <cell r="F5855" t="str">
            <v>PEÇ</v>
          </cell>
          <cell r="G5855" t="str">
            <v>25</v>
          </cell>
          <cell r="H5855">
            <v>1000</v>
          </cell>
        </row>
        <row r="5856">
          <cell r="A5856">
            <v>305987</v>
          </cell>
          <cell r="B5856" t="str">
            <v>CURVA C90FF25 1000</v>
          </cell>
          <cell r="C5856" t="str">
            <v>C90FF25 1000</v>
          </cell>
          <cell r="D5856">
            <v>5103.03</v>
          </cell>
          <cell r="E5856">
            <v>9000.93</v>
          </cell>
          <cell r="F5856" t="str">
            <v>PEÇ</v>
          </cell>
          <cell r="G5856" t="str">
            <v>25</v>
          </cell>
          <cell r="H5856">
            <v>1000</v>
          </cell>
        </row>
        <row r="5857">
          <cell r="A5857">
            <v>305988</v>
          </cell>
          <cell r="B5857" t="str">
            <v>TUBO-FL-BOL CTK14FB16 1000 1000</v>
          </cell>
          <cell r="C5857" t="str">
            <v>CTK14FB16 1000 1000</v>
          </cell>
          <cell r="D5857">
            <v>3698.12</v>
          </cell>
          <cell r="E5857">
            <v>0</v>
          </cell>
          <cell r="F5857" t="str">
            <v>PEÇ</v>
          </cell>
          <cell r="G5857" t="str">
            <v>16</v>
          </cell>
          <cell r="H5857">
            <v>1000</v>
          </cell>
          <cell r="I5857">
            <v>1000</v>
          </cell>
        </row>
        <row r="5858">
          <cell r="A5858">
            <v>305989</v>
          </cell>
          <cell r="B5858" t="str">
            <v>TUBO-FL-BOL CTK14FB16 1000 1500</v>
          </cell>
          <cell r="C5858" t="str">
            <v>CTK14FB16 1000 1500</v>
          </cell>
          <cell r="D5858">
            <v>4443.08</v>
          </cell>
          <cell r="E5858">
            <v>0</v>
          </cell>
          <cell r="F5858" t="str">
            <v>PEÇ</v>
          </cell>
          <cell r="G5858" t="str">
            <v>16</v>
          </cell>
          <cell r="H5858">
            <v>1000</v>
          </cell>
          <cell r="I5858">
            <v>1500</v>
          </cell>
        </row>
        <row r="5859">
          <cell r="A5859">
            <v>305990</v>
          </cell>
          <cell r="B5859" t="str">
            <v>CURVA C11FF16 1000</v>
          </cell>
          <cell r="C5859" t="str">
            <v>C11FF16 1000</v>
          </cell>
          <cell r="D5859">
            <v>2942.01</v>
          </cell>
          <cell r="E5859">
            <v>4578.18</v>
          </cell>
          <cell r="F5859" t="str">
            <v>PEÇ</v>
          </cell>
          <cell r="G5859" t="str">
            <v>16</v>
          </cell>
          <cell r="H5859">
            <v>1000</v>
          </cell>
        </row>
        <row r="5860">
          <cell r="A5860">
            <v>305991</v>
          </cell>
          <cell r="B5860" t="str">
            <v>TUBO-FL-BOL CTK14FB16 1000 2000</v>
          </cell>
          <cell r="C5860" t="str">
            <v>CTK14FB16 1000 2000</v>
          </cell>
          <cell r="D5860">
            <v>5540.74</v>
          </cell>
          <cell r="E5860">
            <v>0</v>
          </cell>
          <cell r="F5860" t="str">
            <v>PEÇ</v>
          </cell>
          <cell r="G5860" t="str">
            <v>16</v>
          </cell>
          <cell r="H5860">
            <v>1000</v>
          </cell>
          <cell r="I5860">
            <v>2000</v>
          </cell>
        </row>
        <row r="5861">
          <cell r="A5861">
            <v>305992</v>
          </cell>
          <cell r="B5861" t="str">
            <v>CURVA C22FF16 1000</v>
          </cell>
          <cell r="C5861" t="str">
            <v>C22FF16 1000</v>
          </cell>
          <cell r="D5861">
            <v>3797.19</v>
          </cell>
          <cell r="E5861">
            <v>5727.23</v>
          </cell>
          <cell r="F5861" t="str">
            <v>PEÇ</v>
          </cell>
          <cell r="G5861" t="str">
            <v>16</v>
          </cell>
          <cell r="H5861">
            <v>1000</v>
          </cell>
        </row>
        <row r="5862">
          <cell r="A5862">
            <v>305993</v>
          </cell>
          <cell r="B5862" t="str">
            <v>CURVA C45FF16 1000</v>
          </cell>
          <cell r="C5862" t="str">
            <v>C45FF16 1000</v>
          </cell>
          <cell r="D5862">
            <v>3741.61</v>
          </cell>
          <cell r="E5862">
            <v>6212.22</v>
          </cell>
          <cell r="F5862" t="str">
            <v>PEÇ</v>
          </cell>
          <cell r="G5862" t="str">
            <v>16</v>
          </cell>
          <cell r="H5862">
            <v>1000</v>
          </cell>
        </row>
        <row r="5863">
          <cell r="A5863">
            <v>305994</v>
          </cell>
          <cell r="B5863" t="str">
            <v>CURVA C90FF16 1000</v>
          </cell>
          <cell r="C5863" t="str">
            <v>C90FF16 1000</v>
          </cell>
          <cell r="D5863">
            <v>4876.09</v>
          </cell>
          <cell r="E5863">
            <v>8824.44</v>
          </cell>
          <cell r="F5863" t="str">
            <v>PEÇ</v>
          </cell>
          <cell r="G5863" t="str">
            <v>16</v>
          </cell>
          <cell r="H5863">
            <v>1000</v>
          </cell>
        </row>
        <row r="5864">
          <cell r="A5864">
            <v>305995</v>
          </cell>
          <cell r="B5864" t="str">
            <v>CURVA C11FF10X 1200</v>
          </cell>
          <cell r="C5864" t="str">
            <v>C11FF10X 1200</v>
          </cell>
          <cell r="D5864">
            <v>3066.32</v>
          </cell>
          <cell r="E5864">
            <v>6032.48</v>
          </cell>
          <cell r="F5864" t="str">
            <v>PEÇ</v>
          </cell>
          <cell r="G5864" t="str">
            <v>10</v>
          </cell>
          <cell r="H5864">
            <v>1200</v>
          </cell>
        </row>
        <row r="5865">
          <cell r="A5865">
            <v>305996</v>
          </cell>
          <cell r="B5865" t="str">
            <v>CURVA C11FF10 1200</v>
          </cell>
          <cell r="C5865" t="str">
            <v>C11FF10 1200</v>
          </cell>
          <cell r="D5865">
            <v>3027.36</v>
          </cell>
          <cell r="E5865">
            <v>5245.63</v>
          </cell>
          <cell r="F5865" t="str">
            <v>PEÇ</v>
          </cell>
          <cell r="G5865" t="str">
            <v>10</v>
          </cell>
          <cell r="H5865">
            <v>1200</v>
          </cell>
        </row>
        <row r="5866">
          <cell r="A5866">
            <v>305997</v>
          </cell>
          <cell r="B5866" t="str">
            <v>CURVA C22FF10X 1200</v>
          </cell>
          <cell r="C5866" t="str">
            <v>C22FF10X 1200</v>
          </cell>
          <cell r="D5866">
            <v>4527.1400000000003</v>
          </cell>
          <cell r="E5866">
            <v>7453.92</v>
          </cell>
          <cell r="F5866" t="str">
            <v>PEÇ</v>
          </cell>
          <cell r="G5866" t="str">
            <v>10</v>
          </cell>
          <cell r="H5866">
            <v>1200</v>
          </cell>
        </row>
        <row r="5867">
          <cell r="A5867">
            <v>305998</v>
          </cell>
          <cell r="B5867" t="str">
            <v>CURVA C22FF10 1200</v>
          </cell>
          <cell r="C5867" t="str">
            <v>C22FF10 1200</v>
          </cell>
          <cell r="D5867">
            <v>4463.54</v>
          </cell>
          <cell r="E5867">
            <v>6957.22</v>
          </cell>
          <cell r="F5867" t="str">
            <v>PEÇ</v>
          </cell>
          <cell r="G5867" t="str">
            <v>10</v>
          </cell>
          <cell r="H5867">
            <v>1200</v>
          </cell>
        </row>
        <row r="5868">
          <cell r="A5868">
            <v>305999</v>
          </cell>
          <cell r="B5868" t="str">
            <v>CURVA C45FF10X 1200</v>
          </cell>
          <cell r="C5868" t="str">
            <v>C45FF10X 1200</v>
          </cell>
          <cell r="D5868">
            <v>5203.3599999999997</v>
          </cell>
          <cell r="E5868">
            <v>8765.69</v>
          </cell>
          <cell r="F5868" t="str">
            <v>PEÇ</v>
          </cell>
          <cell r="G5868" t="str">
            <v>10</v>
          </cell>
          <cell r="H5868">
            <v>1200</v>
          </cell>
        </row>
        <row r="5869">
          <cell r="A5869">
            <v>306000</v>
          </cell>
          <cell r="B5869" t="str">
            <v>CURVA C45FF10 1200</v>
          </cell>
          <cell r="C5869" t="str">
            <v>C45FF10 1200</v>
          </cell>
          <cell r="D5869">
            <v>5228.34</v>
          </cell>
          <cell r="E5869">
            <v>7979.36</v>
          </cell>
          <cell r="F5869" t="str">
            <v>PEÇ</v>
          </cell>
          <cell r="G5869" t="str">
            <v>10</v>
          </cell>
          <cell r="H5869">
            <v>1200</v>
          </cell>
        </row>
        <row r="5870">
          <cell r="A5870">
            <v>306001</v>
          </cell>
          <cell r="B5870" t="str">
            <v>CURVA C90FF10X 1200</v>
          </cell>
          <cell r="C5870" t="str">
            <v>C90FF10X 1200</v>
          </cell>
          <cell r="D5870">
            <v>6720.51</v>
          </cell>
          <cell r="E5870">
            <v>9866.0400000000009</v>
          </cell>
          <cell r="F5870" t="str">
            <v>PEÇ</v>
          </cell>
          <cell r="G5870" t="str">
            <v>10</v>
          </cell>
          <cell r="H5870">
            <v>1200</v>
          </cell>
        </row>
        <row r="5871">
          <cell r="A5871">
            <v>306002</v>
          </cell>
          <cell r="B5871" t="str">
            <v>CURVA C90FF10 1200</v>
          </cell>
          <cell r="C5871" t="str">
            <v>C90FF10 1200</v>
          </cell>
          <cell r="D5871">
            <v>6626.14</v>
          </cell>
          <cell r="E5871">
            <v>10018.719999999999</v>
          </cell>
          <cell r="F5871" t="str">
            <v>PEÇ</v>
          </cell>
          <cell r="G5871" t="str">
            <v>10</v>
          </cell>
          <cell r="H5871">
            <v>1200</v>
          </cell>
        </row>
        <row r="5872">
          <cell r="A5872">
            <v>306003</v>
          </cell>
          <cell r="B5872" t="str">
            <v>TUBO-FL-BOL CTK14FB25 1200 1000</v>
          </cell>
          <cell r="C5872" t="str">
            <v>CTK14FB25 1200 1000</v>
          </cell>
          <cell r="D5872">
            <v>4969.13</v>
          </cell>
          <cell r="E5872">
            <v>0</v>
          </cell>
          <cell r="F5872" t="str">
            <v>PEÇ</v>
          </cell>
          <cell r="G5872" t="str">
            <v>25</v>
          </cell>
          <cell r="H5872">
            <v>1200</v>
          </cell>
          <cell r="I5872">
            <v>1000</v>
          </cell>
        </row>
        <row r="5873">
          <cell r="A5873">
            <v>306004</v>
          </cell>
          <cell r="B5873" t="str">
            <v>TUBO-FL-BOL CTK14FB25 1200 1500</v>
          </cell>
          <cell r="C5873" t="str">
            <v>CTK14FB25 1200 1500</v>
          </cell>
          <cell r="D5873">
            <v>5874.96</v>
          </cell>
          <cell r="E5873">
            <v>0</v>
          </cell>
          <cell r="F5873" t="str">
            <v>PEÇ</v>
          </cell>
          <cell r="G5873" t="str">
            <v>25</v>
          </cell>
          <cell r="H5873">
            <v>1200</v>
          </cell>
          <cell r="I5873">
            <v>1500</v>
          </cell>
        </row>
        <row r="5874">
          <cell r="A5874">
            <v>306005</v>
          </cell>
          <cell r="B5874" t="str">
            <v>CURVA C11FF25 1200</v>
          </cell>
          <cell r="C5874" t="str">
            <v>C11FF25 1200</v>
          </cell>
          <cell r="D5874">
            <v>4831.6499999999996</v>
          </cell>
          <cell r="E5874">
            <v>7244.14</v>
          </cell>
          <cell r="F5874" t="str">
            <v>PEÇ</v>
          </cell>
          <cell r="G5874" t="str">
            <v>25</v>
          </cell>
          <cell r="H5874">
            <v>1200</v>
          </cell>
        </row>
        <row r="5875">
          <cell r="A5875">
            <v>306006</v>
          </cell>
          <cell r="B5875" t="str">
            <v>TUBO-FL-BOL CTK14FB25 1200 2000</v>
          </cell>
          <cell r="C5875" t="str">
            <v>CTK14FB25 1200 2000</v>
          </cell>
          <cell r="D5875">
            <v>6954.23</v>
          </cell>
          <cell r="E5875">
            <v>0</v>
          </cell>
          <cell r="F5875" t="str">
            <v>PEÇ</v>
          </cell>
          <cell r="G5875" t="str">
            <v>25</v>
          </cell>
          <cell r="H5875">
            <v>1200</v>
          </cell>
          <cell r="I5875">
            <v>2000</v>
          </cell>
        </row>
        <row r="5876">
          <cell r="A5876">
            <v>306007</v>
          </cell>
          <cell r="B5876" t="str">
            <v>CURVA C22FF25 1200</v>
          </cell>
          <cell r="C5876" t="str">
            <v>C22FF25 1200</v>
          </cell>
          <cell r="D5876">
            <v>5243.78</v>
          </cell>
          <cell r="E5876">
            <v>7612.95</v>
          </cell>
          <cell r="F5876" t="str">
            <v>PEÇ</v>
          </cell>
          <cell r="G5876" t="str">
            <v>25</v>
          </cell>
          <cell r="H5876">
            <v>1200</v>
          </cell>
        </row>
        <row r="5877">
          <cell r="A5877">
            <v>306008</v>
          </cell>
          <cell r="B5877" t="str">
            <v>CURVA C45FF25 1200</v>
          </cell>
          <cell r="C5877" t="str">
            <v>C45FF25 1200</v>
          </cell>
          <cell r="D5877">
            <v>5321.16</v>
          </cell>
          <cell r="E5877">
            <v>7980.19</v>
          </cell>
          <cell r="F5877" t="str">
            <v>PEÇ</v>
          </cell>
          <cell r="G5877" t="str">
            <v>25</v>
          </cell>
          <cell r="H5877">
            <v>1200</v>
          </cell>
        </row>
        <row r="5878">
          <cell r="A5878">
            <v>306009</v>
          </cell>
          <cell r="B5878" t="str">
            <v>CURVA C90FF25 1200</v>
          </cell>
          <cell r="C5878" t="str">
            <v>C90FF25 1200</v>
          </cell>
          <cell r="D5878">
            <v>6897.4</v>
          </cell>
          <cell r="E5878">
            <v>10423.48</v>
          </cell>
          <cell r="F5878" t="str">
            <v>PEÇ</v>
          </cell>
          <cell r="G5878" t="str">
            <v>25</v>
          </cell>
          <cell r="H5878">
            <v>1200</v>
          </cell>
        </row>
        <row r="5879">
          <cell r="A5879">
            <v>306010</v>
          </cell>
          <cell r="B5879" t="str">
            <v>TUBO-FL-BOL CTK14FB16 1200 1000</v>
          </cell>
          <cell r="C5879" t="str">
            <v>CTK14FB16 1200 1000</v>
          </cell>
          <cell r="D5879">
            <v>4852.66</v>
          </cell>
          <cell r="E5879">
            <v>0</v>
          </cell>
          <cell r="F5879" t="str">
            <v>PEÇ</v>
          </cell>
          <cell r="G5879" t="str">
            <v>16</v>
          </cell>
          <cell r="H5879">
            <v>1200</v>
          </cell>
          <cell r="I5879">
            <v>1000</v>
          </cell>
        </row>
        <row r="5880">
          <cell r="A5880">
            <v>306011</v>
          </cell>
          <cell r="B5880" t="str">
            <v>TUBO-FL-BOL CTK14FB16 1200 1500</v>
          </cell>
          <cell r="C5880" t="str">
            <v>CTK14FB16 1200 1500</v>
          </cell>
          <cell r="D5880">
            <v>5640.83</v>
          </cell>
          <cell r="E5880">
            <v>0</v>
          </cell>
          <cell r="F5880" t="str">
            <v>PEÇ</v>
          </cell>
          <cell r="G5880" t="str">
            <v>16</v>
          </cell>
          <cell r="H5880">
            <v>1200</v>
          </cell>
          <cell r="I5880">
            <v>1500</v>
          </cell>
        </row>
        <row r="5881">
          <cell r="A5881">
            <v>306012</v>
          </cell>
          <cell r="B5881" t="str">
            <v>TUBO-FL-BOL CTK14FB16 1200 1800</v>
          </cell>
          <cell r="C5881" t="str">
            <v>CTK14FB16 1200 1800</v>
          </cell>
          <cell r="D5881">
            <v>0.01</v>
          </cell>
          <cell r="E5881">
            <v>0</v>
          </cell>
          <cell r="F5881" t="str">
            <v>PEÇ</v>
          </cell>
          <cell r="G5881" t="str">
            <v>16</v>
          </cell>
          <cell r="H5881">
            <v>1200</v>
          </cell>
          <cell r="I5881">
            <v>1800</v>
          </cell>
        </row>
        <row r="5882">
          <cell r="A5882">
            <v>306013</v>
          </cell>
          <cell r="B5882" t="str">
            <v>CURVA C11FF16 1200</v>
          </cell>
          <cell r="C5882" t="str">
            <v>C11FF16 1200</v>
          </cell>
          <cell r="D5882">
            <v>4364.63</v>
          </cell>
          <cell r="E5882">
            <v>6586.48</v>
          </cell>
          <cell r="F5882" t="str">
            <v>PEÇ</v>
          </cell>
          <cell r="G5882" t="str">
            <v>16</v>
          </cell>
          <cell r="H5882">
            <v>1200</v>
          </cell>
        </row>
        <row r="5883">
          <cell r="A5883">
            <v>306014</v>
          </cell>
          <cell r="B5883" t="str">
            <v>TUBO-FL-BOL CTK14FB16 1200 2000</v>
          </cell>
          <cell r="C5883" t="str">
            <v>CTK14FB16 1200 2000</v>
          </cell>
          <cell r="D5883">
            <v>6720.72</v>
          </cell>
          <cell r="E5883">
            <v>0</v>
          </cell>
          <cell r="F5883" t="str">
            <v>PEÇ</v>
          </cell>
          <cell r="G5883" t="str">
            <v>16</v>
          </cell>
          <cell r="H5883">
            <v>1200</v>
          </cell>
          <cell r="I5883">
            <v>2000</v>
          </cell>
        </row>
        <row r="5884">
          <cell r="A5884">
            <v>306015</v>
          </cell>
          <cell r="B5884" t="str">
            <v>CURVA C22FF16 1200</v>
          </cell>
          <cell r="C5884" t="str">
            <v>C22FF16 1200</v>
          </cell>
          <cell r="D5884">
            <v>4776.74</v>
          </cell>
          <cell r="E5884">
            <v>6933.09</v>
          </cell>
          <cell r="F5884" t="str">
            <v>PEÇ</v>
          </cell>
          <cell r="G5884" t="str">
            <v>16</v>
          </cell>
          <cell r="H5884">
            <v>1200</v>
          </cell>
        </row>
        <row r="5885">
          <cell r="A5885">
            <v>306016</v>
          </cell>
          <cell r="B5885" t="str">
            <v>CURVA C45FF16 1200</v>
          </cell>
          <cell r="C5885" t="str">
            <v>C45FF16 1200</v>
          </cell>
          <cell r="D5885">
            <v>4854.1099999999997</v>
          </cell>
          <cell r="E5885">
            <v>7774.78</v>
          </cell>
          <cell r="F5885" t="str">
            <v>PEÇ</v>
          </cell>
          <cell r="G5885" t="str">
            <v>16</v>
          </cell>
          <cell r="H5885">
            <v>1200</v>
          </cell>
        </row>
        <row r="5886">
          <cell r="A5886">
            <v>306017</v>
          </cell>
          <cell r="B5886" t="str">
            <v>CURVA C90FF16 1200</v>
          </cell>
          <cell r="C5886" t="str">
            <v>C90FF16 1200</v>
          </cell>
          <cell r="D5886">
            <v>6405.43</v>
          </cell>
          <cell r="E5886">
            <v>10219.09</v>
          </cell>
          <cell r="F5886" t="str">
            <v>PEÇ</v>
          </cell>
          <cell r="G5886" t="str">
            <v>16</v>
          </cell>
          <cell r="H5886">
            <v>1200</v>
          </cell>
        </row>
        <row r="5887">
          <cell r="A5887">
            <v>306018</v>
          </cell>
          <cell r="B5887" t="str">
            <v>CURVA C90FF10/16/25XP 50</v>
          </cell>
          <cell r="C5887" t="str">
            <v>C90FF10/16/25XP 50</v>
          </cell>
          <cell r="D5887">
            <v>26.55</v>
          </cell>
          <cell r="E5887">
            <v>39.47</v>
          </cell>
          <cell r="F5887" t="str">
            <v>PEÇ</v>
          </cell>
          <cell r="G5887" t="str">
            <v>10/16/25</v>
          </cell>
          <cell r="H5887">
            <v>50</v>
          </cell>
        </row>
        <row r="5888">
          <cell r="A5888">
            <v>306019</v>
          </cell>
          <cell r="B5888" t="str">
            <v>CURVA C90FF10/16/25 50</v>
          </cell>
          <cell r="C5888" t="str">
            <v>C90FF10/16/25 50</v>
          </cell>
          <cell r="D5888">
            <v>21.9</v>
          </cell>
          <cell r="E5888">
            <v>32.08</v>
          </cell>
          <cell r="F5888" t="str">
            <v>PEÇ</v>
          </cell>
          <cell r="G5888" t="str">
            <v>10/16/25</v>
          </cell>
          <cell r="H5888">
            <v>50</v>
          </cell>
        </row>
        <row r="5889">
          <cell r="A5889">
            <v>306020</v>
          </cell>
          <cell r="B5889" t="str">
            <v>CURVA C11FF10/16/25XP 80</v>
          </cell>
          <cell r="C5889" t="str">
            <v>C11FF10/16/25XP 80</v>
          </cell>
          <cell r="D5889">
            <v>43.93</v>
          </cell>
          <cell r="E5889">
            <v>61.67</v>
          </cell>
          <cell r="F5889" t="str">
            <v>PEÇ</v>
          </cell>
          <cell r="G5889" t="str">
            <v>10/16/25</v>
          </cell>
          <cell r="H5889">
            <v>80</v>
          </cell>
        </row>
        <row r="5890">
          <cell r="A5890">
            <v>306021</v>
          </cell>
          <cell r="B5890" t="str">
            <v>CURVA C11FF10/16/25 80</v>
          </cell>
          <cell r="C5890" t="str">
            <v>C11FF10/16/25 80</v>
          </cell>
          <cell r="D5890">
            <v>34.64</v>
          </cell>
          <cell r="E5890">
            <v>54.46</v>
          </cell>
          <cell r="F5890" t="str">
            <v>PEÇ</v>
          </cell>
          <cell r="G5890" t="str">
            <v>10/16/25</v>
          </cell>
          <cell r="H5890">
            <v>80</v>
          </cell>
        </row>
        <row r="5891">
          <cell r="A5891">
            <v>306022</v>
          </cell>
          <cell r="B5891" t="str">
            <v>CURVA C45FF10/16/25XP 80</v>
          </cell>
          <cell r="C5891" t="str">
            <v>C45FF10/16/25XP 80</v>
          </cell>
          <cell r="D5891">
            <v>39.840000000000003</v>
          </cell>
          <cell r="E5891">
            <v>85.62</v>
          </cell>
          <cell r="F5891" t="str">
            <v>PEÇ</v>
          </cell>
          <cell r="G5891" t="str">
            <v>10/16/25</v>
          </cell>
          <cell r="H5891">
            <v>80</v>
          </cell>
        </row>
        <row r="5892">
          <cell r="A5892">
            <v>306023</v>
          </cell>
          <cell r="B5892" t="str">
            <v>CURVA C45FF10/16/25 80</v>
          </cell>
          <cell r="C5892" t="str">
            <v>C45FF10/16/25 80</v>
          </cell>
          <cell r="D5892">
            <v>32.58</v>
          </cell>
          <cell r="E5892">
            <v>74.45</v>
          </cell>
          <cell r="F5892" t="str">
            <v>PEÇ</v>
          </cell>
          <cell r="G5892" t="str">
            <v>10/16/25</v>
          </cell>
          <cell r="H5892">
            <v>80</v>
          </cell>
        </row>
        <row r="5893">
          <cell r="A5893">
            <v>306024</v>
          </cell>
          <cell r="B5893" t="str">
            <v>CURVA C90FF10/16/25XP 80</v>
          </cell>
          <cell r="C5893" t="str">
            <v>C90FF10/16/25XP 80</v>
          </cell>
          <cell r="D5893">
            <v>49.43</v>
          </cell>
          <cell r="E5893">
            <v>70.38</v>
          </cell>
          <cell r="F5893" t="str">
            <v>PEÇ</v>
          </cell>
          <cell r="G5893" t="str">
            <v>10/16/25</v>
          </cell>
          <cell r="H5893">
            <v>80</v>
          </cell>
        </row>
        <row r="5894">
          <cell r="A5894">
            <v>306025</v>
          </cell>
          <cell r="B5894" t="str">
            <v>CURVA C90FF10/16/25 80</v>
          </cell>
          <cell r="C5894" t="str">
            <v>C90FF10/16/25 80</v>
          </cell>
          <cell r="D5894">
            <v>41.7</v>
          </cell>
          <cell r="E5894">
            <v>66</v>
          </cell>
          <cell r="F5894" t="str">
            <v>PEÇ</v>
          </cell>
          <cell r="G5894" t="str">
            <v>10/16/25</v>
          </cell>
          <cell r="H5894">
            <v>80</v>
          </cell>
        </row>
        <row r="5895">
          <cell r="A5895">
            <v>306026</v>
          </cell>
          <cell r="B5895" t="str">
            <v>CURVA C11FF10/16XP 100</v>
          </cell>
          <cell r="C5895" t="str">
            <v>C11FF10/16XP 100</v>
          </cell>
          <cell r="D5895">
            <v>51.45</v>
          </cell>
          <cell r="E5895">
            <v>67.64</v>
          </cell>
          <cell r="F5895" t="str">
            <v>PEÇ</v>
          </cell>
          <cell r="G5895" t="str">
            <v>10/16</v>
          </cell>
          <cell r="H5895">
            <v>100</v>
          </cell>
        </row>
        <row r="5896">
          <cell r="A5896">
            <v>306027</v>
          </cell>
          <cell r="B5896" t="str">
            <v>CURVA C11FF10/16 100</v>
          </cell>
          <cell r="C5896" t="str">
            <v>C11FF10/16 100</v>
          </cell>
          <cell r="D5896">
            <v>41.72</v>
          </cell>
          <cell r="E5896">
            <v>60.19</v>
          </cell>
          <cell r="F5896" t="str">
            <v>PEÇ</v>
          </cell>
          <cell r="G5896" t="str">
            <v>10/16</v>
          </cell>
          <cell r="H5896">
            <v>100</v>
          </cell>
        </row>
        <row r="5897">
          <cell r="A5897">
            <v>306028</v>
          </cell>
          <cell r="B5897" t="str">
            <v>CURVA C22FF10/16XP 100</v>
          </cell>
          <cell r="C5897" t="str">
            <v>C22FF10/16XP 100</v>
          </cell>
          <cell r="D5897">
            <v>50.93</v>
          </cell>
          <cell r="E5897">
            <v>153.78</v>
          </cell>
          <cell r="F5897" t="str">
            <v>PEÇ</v>
          </cell>
          <cell r="G5897" t="str">
            <v>10/16</v>
          </cell>
          <cell r="H5897">
            <v>100</v>
          </cell>
        </row>
        <row r="5898">
          <cell r="A5898">
            <v>306029</v>
          </cell>
          <cell r="B5898" t="str">
            <v>CURVA C22FF10/16 100</v>
          </cell>
          <cell r="C5898" t="str">
            <v>C22FF10/16 100</v>
          </cell>
          <cell r="D5898">
            <v>39</v>
          </cell>
          <cell r="E5898">
            <v>133.72</v>
          </cell>
          <cell r="F5898" t="str">
            <v>PEÇ</v>
          </cell>
          <cell r="G5898" t="str">
            <v>10/16</v>
          </cell>
          <cell r="H5898">
            <v>100</v>
          </cell>
        </row>
        <row r="5899">
          <cell r="A5899">
            <v>306030</v>
          </cell>
          <cell r="B5899" t="str">
            <v>CURVA C45FF10/16XP 100</v>
          </cell>
          <cell r="C5899" t="str">
            <v>C45FF10/16XP 100</v>
          </cell>
          <cell r="D5899">
            <v>61.7</v>
          </cell>
          <cell r="E5899">
            <v>87.33</v>
          </cell>
          <cell r="F5899" t="str">
            <v>PEÇ</v>
          </cell>
          <cell r="G5899" t="str">
            <v>10/16</v>
          </cell>
          <cell r="H5899">
            <v>100</v>
          </cell>
        </row>
        <row r="5900">
          <cell r="A5900">
            <v>306031</v>
          </cell>
          <cell r="B5900" t="str">
            <v>CURVA C45FF10/16 100</v>
          </cell>
          <cell r="C5900" t="str">
            <v>C45FF10/16 100</v>
          </cell>
          <cell r="D5900">
            <v>51.66</v>
          </cell>
          <cell r="E5900">
            <v>75.94</v>
          </cell>
          <cell r="F5900" t="str">
            <v>PEÇ</v>
          </cell>
          <cell r="G5900" t="str">
            <v>10/16</v>
          </cell>
          <cell r="H5900">
            <v>100</v>
          </cell>
        </row>
        <row r="5901">
          <cell r="A5901">
            <v>306032</v>
          </cell>
          <cell r="B5901" t="str">
            <v>CURVA C90FF10/16XP 100</v>
          </cell>
          <cell r="C5901" t="str">
            <v>C90FF10/16XP 100</v>
          </cell>
          <cell r="D5901">
            <v>60.79</v>
          </cell>
          <cell r="E5901">
            <v>85.66</v>
          </cell>
          <cell r="F5901" t="str">
            <v>PEÇ</v>
          </cell>
          <cell r="G5901" t="str">
            <v>10/16</v>
          </cell>
          <cell r="H5901">
            <v>100</v>
          </cell>
        </row>
        <row r="5902">
          <cell r="A5902">
            <v>306033</v>
          </cell>
          <cell r="B5902" t="str">
            <v>CURVA C90FF10/16 100</v>
          </cell>
          <cell r="C5902" t="str">
            <v>C90FF10/16 100</v>
          </cell>
          <cell r="D5902">
            <v>51.29</v>
          </cell>
          <cell r="E5902">
            <v>91.05</v>
          </cell>
          <cell r="F5902" t="str">
            <v>PEÇ</v>
          </cell>
          <cell r="G5902" t="str">
            <v>10/16</v>
          </cell>
          <cell r="H5902">
            <v>100</v>
          </cell>
        </row>
        <row r="5903">
          <cell r="A5903">
            <v>306034</v>
          </cell>
          <cell r="B5903" t="str">
            <v>CURVA C11FF25 100</v>
          </cell>
          <cell r="C5903" t="str">
            <v>C11FF25 100</v>
          </cell>
          <cell r="D5903">
            <v>72.5</v>
          </cell>
          <cell r="E5903">
            <v>93.63</v>
          </cell>
          <cell r="F5903" t="str">
            <v>PEÇ</v>
          </cell>
          <cell r="G5903" t="str">
            <v>25</v>
          </cell>
          <cell r="H5903">
            <v>100</v>
          </cell>
        </row>
        <row r="5904">
          <cell r="A5904">
            <v>306035</v>
          </cell>
          <cell r="B5904" t="str">
            <v>CURVA C22FF25 100</v>
          </cell>
          <cell r="C5904" t="str">
            <v>C22FF25 100</v>
          </cell>
          <cell r="D5904">
            <v>82.69</v>
          </cell>
          <cell r="E5904">
            <v>138.68</v>
          </cell>
          <cell r="F5904" t="str">
            <v>PEÇ</v>
          </cell>
          <cell r="G5904" t="str">
            <v>25</v>
          </cell>
          <cell r="H5904">
            <v>100</v>
          </cell>
        </row>
        <row r="5905">
          <cell r="A5905">
            <v>306036</v>
          </cell>
          <cell r="B5905" t="str">
            <v>CURVA C45FF25 100</v>
          </cell>
          <cell r="C5905" t="str">
            <v>C45FF25 100</v>
          </cell>
          <cell r="D5905">
            <v>47.4</v>
          </cell>
          <cell r="E5905">
            <v>78.22</v>
          </cell>
          <cell r="F5905" t="str">
            <v>PEÇ</v>
          </cell>
          <cell r="G5905" t="str">
            <v>25</v>
          </cell>
          <cell r="H5905">
            <v>100</v>
          </cell>
        </row>
        <row r="5906">
          <cell r="A5906">
            <v>306037</v>
          </cell>
          <cell r="B5906" t="str">
            <v>CURVA C90FF25 100</v>
          </cell>
          <cell r="C5906" t="str">
            <v>C90FF25 100</v>
          </cell>
          <cell r="D5906">
            <v>40.93</v>
          </cell>
          <cell r="E5906">
            <v>92.78</v>
          </cell>
          <cell r="F5906" t="str">
            <v>PEÇ</v>
          </cell>
          <cell r="G5906" t="str">
            <v>25</v>
          </cell>
          <cell r="H5906">
            <v>100</v>
          </cell>
        </row>
        <row r="5907">
          <cell r="A5907">
            <v>306038</v>
          </cell>
          <cell r="B5907" t="str">
            <v>CURVA C11FF10/16XP 150</v>
          </cell>
          <cell r="C5907" t="str">
            <v>C11FF10/16XP 150</v>
          </cell>
          <cell r="D5907">
            <v>87.15</v>
          </cell>
          <cell r="E5907">
            <v>179.2</v>
          </cell>
          <cell r="F5907" t="str">
            <v>PEÇ</v>
          </cell>
          <cell r="G5907" t="str">
            <v>10/16</v>
          </cell>
          <cell r="H5907">
            <v>150</v>
          </cell>
        </row>
        <row r="5908">
          <cell r="A5908">
            <v>306039</v>
          </cell>
          <cell r="B5908" t="str">
            <v>CURVA C11FF10/16 150</v>
          </cell>
          <cell r="C5908" t="str">
            <v>C11FF10/16 150</v>
          </cell>
          <cell r="D5908">
            <v>68.48</v>
          </cell>
          <cell r="E5908">
            <v>155.83000000000001</v>
          </cell>
          <cell r="F5908" t="str">
            <v>PEÇ</v>
          </cell>
          <cell r="G5908" t="str">
            <v>10/16</v>
          </cell>
          <cell r="H5908">
            <v>150</v>
          </cell>
        </row>
        <row r="5909">
          <cell r="A5909">
            <v>306040</v>
          </cell>
          <cell r="B5909" t="str">
            <v>CURVA C22FF10/16XP 150</v>
          </cell>
          <cell r="C5909" t="str">
            <v>C22FF10/16XP 150</v>
          </cell>
          <cell r="D5909">
            <v>86.4</v>
          </cell>
          <cell r="E5909">
            <v>235.98</v>
          </cell>
          <cell r="F5909" t="str">
            <v>PEÇ</v>
          </cell>
          <cell r="G5909" t="str">
            <v>10/16</v>
          </cell>
          <cell r="H5909">
            <v>150</v>
          </cell>
        </row>
        <row r="5910">
          <cell r="A5910">
            <v>306041</v>
          </cell>
          <cell r="B5910" t="str">
            <v>CURVA C22FF10/16 150</v>
          </cell>
          <cell r="C5910" t="str">
            <v>C22FF10/16 150</v>
          </cell>
          <cell r="D5910">
            <v>67.489999999999995</v>
          </cell>
          <cell r="E5910">
            <v>205.2</v>
          </cell>
          <cell r="F5910" t="str">
            <v>PEÇ</v>
          </cell>
          <cell r="G5910" t="str">
            <v>10/16</v>
          </cell>
          <cell r="H5910">
            <v>150</v>
          </cell>
        </row>
        <row r="5911">
          <cell r="A5911">
            <v>306042</v>
          </cell>
          <cell r="B5911" t="str">
            <v>CURVA C45FF10/16XP 150</v>
          </cell>
          <cell r="C5911" t="str">
            <v>C45FF10/16XP 150</v>
          </cell>
          <cell r="D5911">
            <v>86.22</v>
          </cell>
          <cell r="E5911">
            <v>141.33000000000001</v>
          </cell>
          <cell r="F5911" t="str">
            <v>PEÇ</v>
          </cell>
          <cell r="G5911" t="str">
            <v>10/16</v>
          </cell>
          <cell r="H5911">
            <v>150</v>
          </cell>
        </row>
        <row r="5912">
          <cell r="A5912">
            <v>306043</v>
          </cell>
          <cell r="B5912" t="str">
            <v>CURVA C45FF10/16 150</v>
          </cell>
          <cell r="C5912" t="str">
            <v>C45FF10/16 150</v>
          </cell>
          <cell r="D5912">
            <v>71.59</v>
          </cell>
          <cell r="E5912">
            <v>122.9</v>
          </cell>
          <cell r="F5912" t="str">
            <v>PEÇ</v>
          </cell>
          <cell r="G5912" t="str">
            <v>10/16</v>
          </cell>
          <cell r="H5912">
            <v>150</v>
          </cell>
        </row>
        <row r="5913">
          <cell r="A5913">
            <v>306044</v>
          </cell>
          <cell r="B5913" t="str">
            <v>CURVA C90FF10/16XP 150</v>
          </cell>
          <cell r="C5913" t="str">
            <v>C90FF10/16XP 150</v>
          </cell>
          <cell r="D5913">
            <v>108.57</v>
          </cell>
          <cell r="E5913">
            <v>158.91</v>
          </cell>
          <cell r="F5913" t="str">
            <v>PEÇ</v>
          </cell>
          <cell r="G5913" t="str">
            <v>10/16</v>
          </cell>
          <cell r="H5913">
            <v>150</v>
          </cell>
        </row>
        <row r="5914">
          <cell r="A5914">
            <v>306045</v>
          </cell>
          <cell r="B5914" t="str">
            <v>CURVA C90FF10/16 150</v>
          </cell>
          <cell r="C5914" t="str">
            <v>C90FF10/16 150</v>
          </cell>
          <cell r="D5914">
            <v>91.5</v>
          </cell>
          <cell r="E5914">
            <v>135.47</v>
          </cell>
          <cell r="F5914" t="str">
            <v>PEÇ</v>
          </cell>
          <cell r="G5914" t="str">
            <v>10/16</v>
          </cell>
          <cell r="H5914">
            <v>150</v>
          </cell>
        </row>
        <row r="5915">
          <cell r="A5915">
            <v>306046</v>
          </cell>
          <cell r="B5915" t="str">
            <v>CURVA C11FF25 150</v>
          </cell>
          <cell r="C5915" t="str">
            <v>C11FF25 150</v>
          </cell>
          <cell r="D5915">
            <v>87.12</v>
          </cell>
          <cell r="E5915">
            <v>160.51</v>
          </cell>
          <cell r="F5915" t="str">
            <v>PEÇ</v>
          </cell>
          <cell r="G5915" t="str">
            <v>25</v>
          </cell>
          <cell r="H5915">
            <v>150</v>
          </cell>
        </row>
        <row r="5916">
          <cell r="A5916">
            <v>306047</v>
          </cell>
          <cell r="B5916" t="str">
            <v>CURVA C22FF25 150</v>
          </cell>
          <cell r="C5916" t="str">
            <v>C22FF25 150</v>
          </cell>
          <cell r="D5916">
            <v>123.73</v>
          </cell>
          <cell r="E5916">
            <v>211.36</v>
          </cell>
          <cell r="F5916" t="str">
            <v>PEÇ</v>
          </cell>
          <cell r="G5916" t="str">
            <v>25</v>
          </cell>
          <cell r="H5916">
            <v>150</v>
          </cell>
        </row>
        <row r="5917">
          <cell r="A5917">
            <v>306048</v>
          </cell>
          <cell r="B5917" t="str">
            <v>CURVA C45FF25 150</v>
          </cell>
          <cell r="C5917" t="str">
            <v>C45FF25 150</v>
          </cell>
          <cell r="D5917">
            <v>75.5</v>
          </cell>
          <cell r="E5917">
            <v>126.59</v>
          </cell>
          <cell r="F5917" t="str">
            <v>PEÇ</v>
          </cell>
          <cell r="G5917" t="str">
            <v>25</v>
          </cell>
          <cell r="H5917">
            <v>150</v>
          </cell>
        </row>
        <row r="5918">
          <cell r="A5918">
            <v>306049</v>
          </cell>
          <cell r="B5918" t="str">
            <v>CURVA C90FF25 150</v>
          </cell>
          <cell r="C5918" t="str">
            <v>C90FF25 150</v>
          </cell>
          <cell r="D5918">
            <v>95.2</v>
          </cell>
          <cell r="E5918">
            <v>128.94</v>
          </cell>
          <cell r="F5918" t="str">
            <v>PEÇ</v>
          </cell>
          <cell r="G5918" t="str">
            <v>25</v>
          </cell>
          <cell r="H5918">
            <v>150</v>
          </cell>
        </row>
        <row r="5919">
          <cell r="A5919">
            <v>306050</v>
          </cell>
          <cell r="B5919" t="str">
            <v>CURVA C11FF10XP 200</v>
          </cell>
          <cell r="C5919" t="str">
            <v>C11FF10XP 200</v>
          </cell>
          <cell r="D5919">
            <v>123.33</v>
          </cell>
          <cell r="E5919">
            <v>327.37</v>
          </cell>
          <cell r="F5919" t="str">
            <v>PEÇ</v>
          </cell>
          <cell r="G5919" t="str">
            <v>10</v>
          </cell>
          <cell r="H5919">
            <v>200</v>
          </cell>
        </row>
        <row r="5920">
          <cell r="A5920">
            <v>306051</v>
          </cell>
          <cell r="B5920" t="str">
            <v>CURVA C11FF10 200</v>
          </cell>
          <cell r="C5920" t="str">
            <v>C11FF10 200</v>
          </cell>
          <cell r="D5920">
            <v>97.1</v>
          </cell>
          <cell r="E5920">
            <v>284.67</v>
          </cell>
          <cell r="F5920" t="str">
            <v>PEÇ</v>
          </cell>
          <cell r="G5920" t="str">
            <v>10</v>
          </cell>
          <cell r="H5920">
            <v>200</v>
          </cell>
        </row>
        <row r="5921">
          <cell r="A5921">
            <v>306052</v>
          </cell>
          <cell r="B5921" t="str">
            <v>CURVA C22FF10XP 200</v>
          </cell>
          <cell r="C5921" t="str">
            <v>C22FF10XP 200</v>
          </cell>
          <cell r="D5921">
            <v>120.71</v>
          </cell>
          <cell r="E5921">
            <v>342.95</v>
          </cell>
          <cell r="F5921" t="str">
            <v>PEÇ</v>
          </cell>
          <cell r="G5921" t="str">
            <v>10</v>
          </cell>
          <cell r="H5921">
            <v>200</v>
          </cell>
        </row>
        <row r="5922">
          <cell r="A5922">
            <v>306053</v>
          </cell>
          <cell r="B5922" t="str">
            <v>CURVA C22FF10 200</v>
          </cell>
          <cell r="C5922" t="str">
            <v>C22FF10 200</v>
          </cell>
          <cell r="D5922">
            <v>95.19</v>
          </cell>
          <cell r="E5922">
            <v>298.22000000000003</v>
          </cell>
          <cell r="F5922" t="str">
            <v>PEÇ</v>
          </cell>
          <cell r="G5922" t="str">
            <v>10</v>
          </cell>
          <cell r="H5922">
            <v>200</v>
          </cell>
        </row>
        <row r="5923">
          <cell r="A5923">
            <v>306054</v>
          </cell>
          <cell r="B5923" t="str">
            <v>CURVA C45FF10XP 200</v>
          </cell>
          <cell r="C5923" t="str">
            <v>C45FF10XP 200</v>
          </cell>
          <cell r="D5923">
            <v>127.79</v>
          </cell>
          <cell r="E5923">
            <v>190.2</v>
          </cell>
          <cell r="F5923" t="str">
            <v>PEÇ</v>
          </cell>
          <cell r="G5923" t="str">
            <v>10</v>
          </cell>
          <cell r="H5923">
            <v>200</v>
          </cell>
        </row>
        <row r="5924">
          <cell r="A5924">
            <v>306055</v>
          </cell>
          <cell r="B5924" t="str">
            <v>CURVA C45FF10 200</v>
          </cell>
          <cell r="C5924" t="str">
            <v>C45FF10 200</v>
          </cell>
          <cell r="D5924">
            <v>105.83</v>
          </cell>
          <cell r="E5924">
            <v>165.39</v>
          </cell>
          <cell r="F5924" t="str">
            <v>PEÇ</v>
          </cell>
          <cell r="G5924" t="str">
            <v>10</v>
          </cell>
          <cell r="H5924">
            <v>200</v>
          </cell>
        </row>
        <row r="5925">
          <cell r="A5925">
            <v>306056</v>
          </cell>
          <cell r="B5925" t="str">
            <v>CURVA C90FF10XP 200</v>
          </cell>
          <cell r="C5925" t="str">
            <v>C90FF10XP 200</v>
          </cell>
          <cell r="D5925">
            <v>142.31</v>
          </cell>
          <cell r="E5925">
            <v>221.59</v>
          </cell>
          <cell r="F5925" t="str">
            <v>PEÇ</v>
          </cell>
          <cell r="G5925" t="str">
            <v>10</v>
          </cell>
          <cell r="H5925">
            <v>200</v>
          </cell>
        </row>
        <row r="5926">
          <cell r="A5926">
            <v>306057</v>
          </cell>
          <cell r="B5926" t="str">
            <v>CURVA C90FF10 200</v>
          </cell>
          <cell r="C5926" t="str">
            <v>C90FF10 200</v>
          </cell>
          <cell r="D5926">
            <v>118.32</v>
          </cell>
          <cell r="E5926">
            <v>192.69</v>
          </cell>
          <cell r="F5926" t="str">
            <v>PEÇ</v>
          </cell>
          <cell r="G5926" t="str">
            <v>10</v>
          </cell>
          <cell r="H5926">
            <v>200</v>
          </cell>
        </row>
        <row r="5927">
          <cell r="A5927">
            <v>306058</v>
          </cell>
          <cell r="B5927" t="str">
            <v>CURVA C11FF25 200</v>
          </cell>
          <cell r="C5927" t="str">
            <v>C11FF25 200</v>
          </cell>
          <cell r="D5927">
            <v>121.44</v>
          </cell>
          <cell r="E5927">
            <v>307.97000000000003</v>
          </cell>
          <cell r="F5927" t="str">
            <v>PEÇ</v>
          </cell>
          <cell r="G5927" t="str">
            <v>25</v>
          </cell>
          <cell r="H5927">
            <v>200</v>
          </cell>
        </row>
        <row r="5928">
          <cell r="A5928">
            <v>306059</v>
          </cell>
          <cell r="B5928" t="str">
            <v>CURVA C22FF25 200</v>
          </cell>
          <cell r="C5928" t="str">
            <v>C22FF25 200</v>
          </cell>
          <cell r="D5928">
            <v>118.12</v>
          </cell>
          <cell r="E5928">
            <v>328.94</v>
          </cell>
          <cell r="F5928" t="str">
            <v>PEÇ</v>
          </cell>
          <cell r="G5928" t="str">
            <v>25</v>
          </cell>
          <cell r="H5928">
            <v>200</v>
          </cell>
        </row>
        <row r="5929">
          <cell r="A5929">
            <v>306060</v>
          </cell>
          <cell r="B5929" t="str">
            <v>CURVA C45FF25 200</v>
          </cell>
          <cell r="C5929" t="str">
            <v>C45FF25 200</v>
          </cell>
          <cell r="D5929">
            <v>104.37</v>
          </cell>
          <cell r="E5929">
            <v>173.75</v>
          </cell>
          <cell r="F5929" t="str">
            <v>PEÇ</v>
          </cell>
          <cell r="G5929" t="str">
            <v>25</v>
          </cell>
          <cell r="H5929">
            <v>200</v>
          </cell>
        </row>
        <row r="5930">
          <cell r="A5930">
            <v>306061</v>
          </cell>
          <cell r="B5930" t="str">
            <v>CURVA C90FF25 200</v>
          </cell>
          <cell r="C5930" t="str">
            <v>C90FF25 200</v>
          </cell>
          <cell r="D5930">
            <v>126.8</v>
          </cell>
          <cell r="E5930">
            <v>198.91</v>
          </cell>
          <cell r="F5930" t="str">
            <v>PEÇ</v>
          </cell>
          <cell r="G5930" t="str">
            <v>25</v>
          </cell>
          <cell r="H5930">
            <v>200</v>
          </cell>
        </row>
        <row r="5931">
          <cell r="A5931">
            <v>306062</v>
          </cell>
          <cell r="B5931" t="str">
            <v>CURVA C11FF16 200</v>
          </cell>
          <cell r="C5931" t="str">
            <v>C11FF16 200</v>
          </cell>
          <cell r="D5931">
            <v>176.48</v>
          </cell>
          <cell r="E5931">
            <v>290.36</v>
          </cell>
          <cell r="F5931" t="str">
            <v>PEÇ</v>
          </cell>
          <cell r="G5931" t="str">
            <v>16</v>
          </cell>
          <cell r="H5931">
            <v>200</v>
          </cell>
        </row>
        <row r="5932">
          <cell r="A5932">
            <v>306063</v>
          </cell>
          <cell r="B5932" t="str">
            <v>CURVA C22FF16 200</v>
          </cell>
          <cell r="C5932" t="str">
            <v>C22FF16 200</v>
          </cell>
          <cell r="D5932">
            <v>182.66</v>
          </cell>
          <cell r="E5932">
            <v>319.36</v>
          </cell>
          <cell r="F5932" t="str">
            <v>PEÇ</v>
          </cell>
          <cell r="G5932" t="str">
            <v>16</v>
          </cell>
          <cell r="H5932">
            <v>200</v>
          </cell>
        </row>
        <row r="5933">
          <cell r="A5933">
            <v>306064</v>
          </cell>
          <cell r="B5933" t="str">
            <v>CURVA C45FF16 200</v>
          </cell>
          <cell r="C5933" t="str">
            <v>C45FF16 200</v>
          </cell>
          <cell r="D5933">
            <v>104.32</v>
          </cell>
          <cell r="E5933">
            <v>168.7</v>
          </cell>
          <cell r="F5933" t="str">
            <v>PEÇ</v>
          </cell>
          <cell r="G5933" t="str">
            <v>16</v>
          </cell>
          <cell r="H5933">
            <v>200</v>
          </cell>
        </row>
        <row r="5934">
          <cell r="A5934">
            <v>306065</v>
          </cell>
          <cell r="B5934" t="str">
            <v>CURVA C90FF16 200</v>
          </cell>
          <cell r="C5934" t="str">
            <v>C90FF16 200</v>
          </cell>
          <cell r="D5934">
            <v>121.95</v>
          </cell>
          <cell r="E5934">
            <v>192.69</v>
          </cell>
          <cell r="F5934" t="str">
            <v>PEÇ</v>
          </cell>
          <cell r="G5934" t="str">
            <v>16</v>
          </cell>
          <cell r="H5934">
            <v>200</v>
          </cell>
        </row>
        <row r="5935">
          <cell r="A5935">
            <v>306066</v>
          </cell>
          <cell r="B5935" t="str">
            <v>CURVA C11FF10XP 250</v>
          </cell>
          <cell r="C5935" t="str">
            <v>C11FF10XP 250</v>
          </cell>
          <cell r="D5935">
            <v>150.55000000000001</v>
          </cell>
          <cell r="E5935">
            <v>353.33</v>
          </cell>
          <cell r="F5935" t="str">
            <v>PEÇ</v>
          </cell>
          <cell r="G5935" t="str">
            <v>10</v>
          </cell>
          <cell r="H5935">
            <v>250</v>
          </cell>
        </row>
        <row r="5936">
          <cell r="A5936">
            <v>306067</v>
          </cell>
          <cell r="B5936" t="str">
            <v>CURVA C11FF10 250</v>
          </cell>
          <cell r="C5936" t="str">
            <v>C11FF10 250</v>
          </cell>
          <cell r="D5936">
            <v>120.74</v>
          </cell>
          <cell r="E5936">
            <v>307.24</v>
          </cell>
          <cell r="F5936" t="str">
            <v>PEÇ</v>
          </cell>
          <cell r="G5936" t="str">
            <v>10</v>
          </cell>
          <cell r="H5936">
            <v>250</v>
          </cell>
        </row>
        <row r="5937">
          <cell r="A5937">
            <v>306068</v>
          </cell>
          <cell r="B5937" t="str">
            <v>CURVA C22FF10XP 250</v>
          </cell>
          <cell r="C5937" t="str">
            <v>C22FF10XP 250</v>
          </cell>
          <cell r="D5937">
            <v>189.47</v>
          </cell>
          <cell r="E5937">
            <v>360.01</v>
          </cell>
          <cell r="F5937" t="str">
            <v>PEÇ</v>
          </cell>
          <cell r="G5937" t="str">
            <v>10</v>
          </cell>
          <cell r="H5937">
            <v>250</v>
          </cell>
        </row>
        <row r="5938">
          <cell r="A5938">
            <v>306069</v>
          </cell>
          <cell r="B5938" t="str">
            <v>CURVA C22FF10 250</v>
          </cell>
          <cell r="C5938" t="str">
            <v>C22FF10 250</v>
          </cell>
          <cell r="D5938">
            <v>147.80000000000001</v>
          </cell>
          <cell r="E5938">
            <v>313.05</v>
          </cell>
          <cell r="F5938" t="str">
            <v>PEÇ</v>
          </cell>
          <cell r="G5938" t="str">
            <v>10</v>
          </cell>
          <cell r="H5938">
            <v>250</v>
          </cell>
        </row>
        <row r="5939">
          <cell r="A5939">
            <v>306070</v>
          </cell>
          <cell r="B5939" t="str">
            <v>CURVA C45FF10XP 250</v>
          </cell>
          <cell r="C5939" t="str">
            <v>C45FF10XP 250</v>
          </cell>
          <cell r="D5939">
            <v>271.72000000000003</v>
          </cell>
          <cell r="E5939">
            <v>474.69</v>
          </cell>
          <cell r="F5939" t="str">
            <v>PEÇ</v>
          </cell>
          <cell r="G5939" t="str">
            <v>10</v>
          </cell>
          <cell r="H5939">
            <v>250</v>
          </cell>
        </row>
        <row r="5940">
          <cell r="A5940">
            <v>306071</v>
          </cell>
          <cell r="B5940" t="str">
            <v>CURVA C45FF10 250</v>
          </cell>
          <cell r="C5940" t="str">
            <v>C45FF10 250</v>
          </cell>
          <cell r="D5940">
            <v>226.37</v>
          </cell>
          <cell r="E5940">
            <v>412.77</v>
          </cell>
          <cell r="F5940" t="str">
            <v>PEÇ</v>
          </cell>
          <cell r="G5940" t="str">
            <v>10</v>
          </cell>
          <cell r="H5940">
            <v>250</v>
          </cell>
        </row>
        <row r="5941">
          <cell r="A5941">
            <v>306072</v>
          </cell>
          <cell r="B5941" t="str">
            <v>CURVA C90FF10XP 250</v>
          </cell>
          <cell r="C5941" t="str">
            <v>C90FF10XP 250</v>
          </cell>
          <cell r="D5941">
            <v>260.14</v>
          </cell>
          <cell r="E5941">
            <v>416.68</v>
          </cell>
          <cell r="F5941" t="str">
            <v>PEÇ</v>
          </cell>
          <cell r="G5941" t="str">
            <v>10</v>
          </cell>
          <cell r="H5941">
            <v>250</v>
          </cell>
        </row>
        <row r="5942">
          <cell r="A5942">
            <v>306073</v>
          </cell>
          <cell r="B5942" t="str">
            <v>CURVA C90FF10 250</v>
          </cell>
          <cell r="C5942" t="str">
            <v>C90FF10 250</v>
          </cell>
          <cell r="D5942">
            <v>217.93</v>
          </cell>
          <cell r="E5942">
            <v>362.33</v>
          </cell>
          <cell r="F5942" t="str">
            <v>PEÇ</v>
          </cell>
          <cell r="G5942" t="str">
            <v>10</v>
          </cell>
          <cell r="H5942">
            <v>250</v>
          </cell>
        </row>
        <row r="5943">
          <cell r="A5943">
            <v>306074</v>
          </cell>
          <cell r="B5943" t="str">
            <v>CURVA C11FF25 250</v>
          </cell>
          <cell r="C5943" t="str">
            <v>C11FF25 250</v>
          </cell>
          <cell r="D5943">
            <v>178.99</v>
          </cell>
          <cell r="E5943">
            <v>363.68</v>
          </cell>
          <cell r="F5943" t="str">
            <v>PEÇ</v>
          </cell>
          <cell r="G5943" t="str">
            <v>25</v>
          </cell>
          <cell r="H5943">
            <v>250</v>
          </cell>
        </row>
        <row r="5944">
          <cell r="A5944">
            <v>306075</v>
          </cell>
          <cell r="B5944" t="str">
            <v>CURVA C22FF25 250</v>
          </cell>
          <cell r="C5944" t="str">
            <v>C22FF25 250</v>
          </cell>
          <cell r="D5944">
            <v>221.92</v>
          </cell>
          <cell r="E5944">
            <v>364.19</v>
          </cell>
          <cell r="F5944" t="str">
            <v>PEÇ</v>
          </cell>
          <cell r="G5944" t="str">
            <v>25</v>
          </cell>
          <cell r="H5944">
            <v>250</v>
          </cell>
        </row>
        <row r="5945">
          <cell r="A5945">
            <v>306076</v>
          </cell>
          <cell r="B5945" t="str">
            <v>CURVA C45FF25 250</v>
          </cell>
          <cell r="C5945" t="str">
            <v>C45FF25 250</v>
          </cell>
          <cell r="D5945">
            <v>240.21</v>
          </cell>
          <cell r="E5945">
            <v>437.33</v>
          </cell>
          <cell r="F5945" t="str">
            <v>PEÇ</v>
          </cell>
          <cell r="G5945" t="str">
            <v>25</v>
          </cell>
          <cell r="H5945">
            <v>250</v>
          </cell>
        </row>
        <row r="5946">
          <cell r="A5946">
            <v>306077</v>
          </cell>
          <cell r="B5946" t="str">
            <v>CURVA C90FF25 250</v>
          </cell>
          <cell r="C5946" t="str">
            <v>C90FF25 250</v>
          </cell>
          <cell r="D5946">
            <v>252.11</v>
          </cell>
          <cell r="E5946">
            <v>424.85</v>
          </cell>
          <cell r="F5946" t="str">
            <v>PEÇ</v>
          </cell>
          <cell r="G5946" t="str">
            <v>25</v>
          </cell>
          <cell r="H5946">
            <v>250</v>
          </cell>
        </row>
        <row r="5947">
          <cell r="A5947">
            <v>306078</v>
          </cell>
          <cell r="B5947" t="str">
            <v>CURVA C11FF16 250</v>
          </cell>
          <cell r="C5947" t="str">
            <v>C11FF16 250</v>
          </cell>
          <cell r="D5947">
            <v>120.31</v>
          </cell>
          <cell r="E5947">
            <v>313.51</v>
          </cell>
          <cell r="F5947" t="str">
            <v>PEÇ</v>
          </cell>
          <cell r="G5947" t="str">
            <v>16</v>
          </cell>
          <cell r="H5947">
            <v>250</v>
          </cell>
        </row>
        <row r="5948">
          <cell r="A5948">
            <v>306079</v>
          </cell>
          <cell r="B5948" t="str">
            <v>CURVA C22FF16 250</v>
          </cell>
          <cell r="C5948" t="str">
            <v>C22FF16 250</v>
          </cell>
          <cell r="D5948">
            <v>147.80000000000001</v>
          </cell>
          <cell r="E5948">
            <v>349.04</v>
          </cell>
          <cell r="F5948" t="str">
            <v>PEÇ</v>
          </cell>
          <cell r="G5948" t="str">
            <v>16</v>
          </cell>
          <cell r="H5948">
            <v>250</v>
          </cell>
        </row>
        <row r="5949">
          <cell r="A5949">
            <v>306080</v>
          </cell>
          <cell r="B5949" t="str">
            <v>CURVA C45FF16 250</v>
          </cell>
          <cell r="C5949" t="str">
            <v>C45FF16 250</v>
          </cell>
          <cell r="D5949">
            <v>226.6</v>
          </cell>
          <cell r="E5949">
            <v>421.03</v>
          </cell>
          <cell r="F5949" t="str">
            <v>PEÇ</v>
          </cell>
          <cell r="G5949" t="str">
            <v>16</v>
          </cell>
          <cell r="H5949">
            <v>250</v>
          </cell>
        </row>
        <row r="5950">
          <cell r="A5950">
            <v>306081</v>
          </cell>
          <cell r="B5950" t="str">
            <v>CURVA C90FF16 250</v>
          </cell>
          <cell r="C5950" t="str">
            <v>C90FF16 250</v>
          </cell>
          <cell r="D5950">
            <v>216.35</v>
          </cell>
          <cell r="E5950">
            <v>369.58</v>
          </cell>
          <cell r="F5950" t="str">
            <v>PEÇ</v>
          </cell>
          <cell r="G5950" t="str">
            <v>16</v>
          </cell>
          <cell r="H5950">
            <v>250</v>
          </cell>
        </row>
        <row r="5951">
          <cell r="A5951">
            <v>306082</v>
          </cell>
          <cell r="B5951" t="str">
            <v>CURVA C11FF10XP 300</v>
          </cell>
          <cell r="C5951" t="str">
            <v>C11FF10XP 300</v>
          </cell>
          <cell r="D5951">
            <v>247.05</v>
          </cell>
          <cell r="E5951">
            <v>426.15</v>
          </cell>
          <cell r="F5951" t="str">
            <v>PEÇ</v>
          </cell>
          <cell r="G5951" t="str">
            <v>10</v>
          </cell>
          <cell r="H5951">
            <v>300</v>
          </cell>
        </row>
        <row r="5952">
          <cell r="A5952">
            <v>306083</v>
          </cell>
          <cell r="B5952" t="str">
            <v>CURVA C11FF10 300</v>
          </cell>
          <cell r="C5952" t="str">
            <v>C11FF10 300</v>
          </cell>
          <cell r="D5952">
            <v>198.91</v>
          </cell>
          <cell r="E5952">
            <v>370.57</v>
          </cell>
          <cell r="F5952" t="str">
            <v>PEÇ</v>
          </cell>
          <cell r="G5952" t="str">
            <v>10</v>
          </cell>
          <cell r="H5952">
            <v>300</v>
          </cell>
        </row>
        <row r="5953">
          <cell r="A5953">
            <v>306084</v>
          </cell>
          <cell r="B5953" t="str">
            <v>CURVA C22FF10XP 300</v>
          </cell>
          <cell r="C5953" t="str">
            <v>C22FF10XP 300</v>
          </cell>
          <cell r="D5953">
            <v>265.36</v>
          </cell>
          <cell r="E5953">
            <v>588.33000000000004</v>
          </cell>
          <cell r="F5953" t="str">
            <v>PEÇ</v>
          </cell>
          <cell r="G5953" t="str">
            <v>10</v>
          </cell>
          <cell r="H5953">
            <v>300</v>
          </cell>
        </row>
        <row r="5954">
          <cell r="A5954">
            <v>306085</v>
          </cell>
          <cell r="B5954" t="str">
            <v>CURVA C22FF10 300</v>
          </cell>
          <cell r="C5954" t="str">
            <v>C22FF10 300</v>
          </cell>
          <cell r="D5954">
            <v>210.47</v>
          </cell>
          <cell r="E5954">
            <v>511.59</v>
          </cell>
          <cell r="F5954" t="str">
            <v>PEÇ</v>
          </cell>
          <cell r="G5954" t="str">
            <v>10</v>
          </cell>
          <cell r="H5954">
            <v>300</v>
          </cell>
        </row>
        <row r="5955">
          <cell r="A5955">
            <v>306086</v>
          </cell>
          <cell r="B5955" t="str">
            <v>CURVA C45FF10XP 300</v>
          </cell>
          <cell r="C5955" t="str">
            <v>C45FF10XP 300</v>
          </cell>
          <cell r="D5955">
            <v>371.26</v>
          </cell>
          <cell r="E5955">
            <v>718.24</v>
          </cell>
          <cell r="F5955" t="str">
            <v>PEÇ</v>
          </cell>
          <cell r="G5955" t="str">
            <v>10</v>
          </cell>
          <cell r="H5955">
            <v>300</v>
          </cell>
        </row>
        <row r="5956">
          <cell r="A5956">
            <v>306087</v>
          </cell>
          <cell r="B5956" t="str">
            <v>CURVA C45FF10 300</v>
          </cell>
          <cell r="C5956" t="str">
            <v>C45FF10 300</v>
          </cell>
          <cell r="D5956">
            <v>298.8</v>
          </cell>
          <cell r="E5956">
            <v>624.55999999999995</v>
          </cell>
          <cell r="F5956" t="str">
            <v>PEÇ</v>
          </cell>
          <cell r="G5956" t="str">
            <v>10</v>
          </cell>
          <cell r="H5956">
            <v>300</v>
          </cell>
        </row>
        <row r="5957">
          <cell r="A5957">
            <v>306088</v>
          </cell>
          <cell r="B5957" t="str">
            <v>CURVA C90FF10XP 300</v>
          </cell>
          <cell r="C5957" t="str">
            <v>C90FF10XP 300</v>
          </cell>
          <cell r="D5957">
            <v>302.57</v>
          </cell>
          <cell r="E5957">
            <v>516.5</v>
          </cell>
          <cell r="F5957" t="str">
            <v>PEÇ</v>
          </cell>
          <cell r="G5957" t="str">
            <v>10</v>
          </cell>
          <cell r="H5957">
            <v>300</v>
          </cell>
        </row>
        <row r="5958">
          <cell r="A5958">
            <v>306089</v>
          </cell>
          <cell r="B5958" t="str">
            <v>CURVA C90FF10 300</v>
          </cell>
          <cell r="C5958" t="str">
            <v>C90FF10 300</v>
          </cell>
          <cell r="D5958">
            <v>250.67</v>
          </cell>
          <cell r="E5958">
            <v>449.13</v>
          </cell>
          <cell r="F5958" t="str">
            <v>PEÇ</v>
          </cell>
          <cell r="G5958" t="str">
            <v>10</v>
          </cell>
          <cell r="H5958">
            <v>300</v>
          </cell>
        </row>
        <row r="5959">
          <cell r="A5959">
            <v>306090</v>
          </cell>
          <cell r="B5959" t="str">
            <v>CURVA C11FF25 300</v>
          </cell>
          <cell r="C5959" t="str">
            <v>C11FF25 300</v>
          </cell>
          <cell r="D5959">
            <v>274.52999999999997</v>
          </cell>
          <cell r="E5959">
            <v>455.81</v>
          </cell>
          <cell r="F5959" t="str">
            <v>PEÇ</v>
          </cell>
          <cell r="G5959" t="str">
            <v>25</v>
          </cell>
          <cell r="H5959">
            <v>300</v>
          </cell>
        </row>
        <row r="5960">
          <cell r="A5960">
            <v>306091</v>
          </cell>
          <cell r="B5960" t="str">
            <v>CURVA C22FF25 300</v>
          </cell>
          <cell r="C5960" t="str">
            <v>C22FF25 300</v>
          </cell>
          <cell r="D5960">
            <v>338.98</v>
          </cell>
          <cell r="E5960">
            <v>562.76</v>
          </cell>
          <cell r="F5960" t="str">
            <v>PEÇ</v>
          </cell>
          <cell r="G5960" t="str">
            <v>25</v>
          </cell>
          <cell r="H5960">
            <v>300</v>
          </cell>
        </row>
        <row r="5961">
          <cell r="A5961">
            <v>306092</v>
          </cell>
          <cell r="B5961" t="str">
            <v>CURVA C45FF25 300</v>
          </cell>
          <cell r="C5961" t="str">
            <v>C45FF25 300</v>
          </cell>
          <cell r="D5961">
            <v>324.99</v>
          </cell>
          <cell r="E5961">
            <v>656.16</v>
          </cell>
          <cell r="F5961" t="str">
            <v>PEÇ</v>
          </cell>
          <cell r="G5961" t="str">
            <v>25</v>
          </cell>
          <cell r="H5961">
            <v>300</v>
          </cell>
        </row>
        <row r="5962">
          <cell r="A5962">
            <v>306093</v>
          </cell>
          <cell r="B5962" t="str">
            <v>CURVA C90FF25 300</v>
          </cell>
          <cell r="C5962" t="str">
            <v>C90FF25 300</v>
          </cell>
          <cell r="D5962">
            <v>303.41000000000003</v>
          </cell>
          <cell r="E5962">
            <v>497.66</v>
          </cell>
          <cell r="F5962" t="str">
            <v>PEÇ</v>
          </cell>
          <cell r="G5962" t="str">
            <v>25</v>
          </cell>
          <cell r="H5962">
            <v>300</v>
          </cell>
        </row>
        <row r="5963">
          <cell r="A5963">
            <v>306094</v>
          </cell>
          <cell r="B5963" t="str">
            <v>CURVA C11FF16 300</v>
          </cell>
          <cell r="C5963" t="str">
            <v>C11FF16 300</v>
          </cell>
          <cell r="D5963">
            <v>191.68</v>
          </cell>
          <cell r="E5963">
            <v>382.62</v>
          </cell>
          <cell r="F5963" t="str">
            <v>PEÇ</v>
          </cell>
          <cell r="G5963" t="str">
            <v>16</v>
          </cell>
          <cell r="H5963">
            <v>300</v>
          </cell>
        </row>
        <row r="5964">
          <cell r="A5964">
            <v>306095</v>
          </cell>
          <cell r="B5964" t="str">
            <v>CURVA C22FF16 300</v>
          </cell>
          <cell r="C5964" t="str">
            <v>C22FF16 300</v>
          </cell>
          <cell r="D5964">
            <v>211.83</v>
          </cell>
          <cell r="E5964">
            <v>521.82000000000005</v>
          </cell>
          <cell r="F5964" t="str">
            <v>PEÇ</v>
          </cell>
          <cell r="G5964" t="str">
            <v>16</v>
          </cell>
          <cell r="H5964">
            <v>300</v>
          </cell>
        </row>
        <row r="5965">
          <cell r="A5965">
            <v>306096</v>
          </cell>
          <cell r="B5965" t="str">
            <v>CURVA C45FF16 300</v>
          </cell>
          <cell r="C5965" t="str">
            <v>C45FF16 300</v>
          </cell>
          <cell r="D5965">
            <v>297.07</v>
          </cell>
          <cell r="E5965">
            <v>637.04999999999995</v>
          </cell>
          <cell r="F5965" t="str">
            <v>PEÇ</v>
          </cell>
          <cell r="G5965" t="str">
            <v>16</v>
          </cell>
          <cell r="H5965">
            <v>300</v>
          </cell>
        </row>
        <row r="5966">
          <cell r="A5966">
            <v>306097</v>
          </cell>
          <cell r="B5966" t="str">
            <v>CURVA C90FF16 300</v>
          </cell>
          <cell r="C5966" t="str">
            <v>C90FF16 300</v>
          </cell>
          <cell r="D5966">
            <v>250.1</v>
          </cell>
          <cell r="E5966">
            <v>458.09</v>
          </cell>
          <cell r="F5966" t="str">
            <v>PEÇ</v>
          </cell>
          <cell r="G5966" t="str">
            <v>16</v>
          </cell>
          <cell r="H5966">
            <v>300</v>
          </cell>
        </row>
        <row r="5967">
          <cell r="A5967">
            <v>306098</v>
          </cell>
          <cell r="B5967" t="str">
            <v>CURVA C22FF10XP 350</v>
          </cell>
          <cell r="C5967" t="str">
            <v>C22FF10XP 350</v>
          </cell>
          <cell r="D5967">
            <v>397.65</v>
          </cell>
          <cell r="E5967">
            <v>640.54999999999995</v>
          </cell>
          <cell r="F5967" t="str">
            <v>PEÇ</v>
          </cell>
          <cell r="G5967" t="str">
            <v>10</v>
          </cell>
          <cell r="H5967">
            <v>350</v>
          </cell>
        </row>
        <row r="5968">
          <cell r="A5968">
            <v>306099</v>
          </cell>
          <cell r="B5968" t="str">
            <v>CURVA C22FF10 350</v>
          </cell>
          <cell r="C5968" t="str">
            <v>C22FF10 350</v>
          </cell>
          <cell r="D5968">
            <v>318.41000000000003</v>
          </cell>
          <cell r="E5968">
            <v>557</v>
          </cell>
          <cell r="F5968" t="str">
            <v>PEÇ</v>
          </cell>
          <cell r="G5968" t="str">
            <v>10</v>
          </cell>
          <cell r="H5968">
            <v>350</v>
          </cell>
        </row>
        <row r="5969">
          <cell r="A5969">
            <v>306100</v>
          </cell>
          <cell r="B5969" t="str">
            <v>CURVA C45FF10XP 350</v>
          </cell>
          <cell r="C5969" t="str">
            <v>C45FF10XP 350</v>
          </cell>
          <cell r="D5969">
            <v>501.57</v>
          </cell>
          <cell r="E5969">
            <v>797.83</v>
          </cell>
          <cell r="F5969" t="str">
            <v>PEÇ</v>
          </cell>
          <cell r="G5969" t="str">
            <v>10</v>
          </cell>
          <cell r="H5969">
            <v>350</v>
          </cell>
        </row>
        <row r="5970">
          <cell r="A5970">
            <v>306101</v>
          </cell>
          <cell r="B5970" t="str">
            <v>CURVA C45FF10 350</v>
          </cell>
          <cell r="C5970" t="str">
            <v>C45FF10 350</v>
          </cell>
          <cell r="D5970">
            <v>405.36</v>
          </cell>
          <cell r="E5970">
            <v>693.77</v>
          </cell>
          <cell r="F5970" t="str">
            <v>PEÇ</v>
          </cell>
          <cell r="G5970" t="str">
            <v>10</v>
          </cell>
          <cell r="H5970">
            <v>350</v>
          </cell>
        </row>
        <row r="5971">
          <cell r="A5971">
            <v>306102</v>
          </cell>
          <cell r="B5971" t="str">
            <v>CURVA C90FF10XP 350</v>
          </cell>
          <cell r="C5971" t="str">
            <v>C90FF10XP 350</v>
          </cell>
          <cell r="D5971">
            <v>426.07</v>
          </cell>
          <cell r="E5971">
            <v>688.48</v>
          </cell>
          <cell r="F5971" t="str">
            <v>PEÇ</v>
          </cell>
          <cell r="G5971" t="str">
            <v>10</v>
          </cell>
          <cell r="H5971">
            <v>350</v>
          </cell>
        </row>
        <row r="5972">
          <cell r="A5972">
            <v>306103</v>
          </cell>
          <cell r="B5972" t="str">
            <v>CURVA C90FF10 350</v>
          </cell>
          <cell r="C5972" t="str">
            <v>C90FF10 350</v>
          </cell>
          <cell r="D5972">
            <v>352.48</v>
          </cell>
          <cell r="E5972">
            <v>598.67999999999995</v>
          </cell>
          <cell r="F5972" t="str">
            <v>PEÇ</v>
          </cell>
          <cell r="G5972" t="str">
            <v>10</v>
          </cell>
          <cell r="H5972">
            <v>350</v>
          </cell>
        </row>
        <row r="5973">
          <cell r="A5973">
            <v>306104</v>
          </cell>
          <cell r="B5973" t="str">
            <v>CURVA C22FF25 350</v>
          </cell>
          <cell r="C5973" t="str">
            <v>C22FF25 350</v>
          </cell>
          <cell r="D5973">
            <v>418.34</v>
          </cell>
          <cell r="E5973">
            <v>700.47</v>
          </cell>
          <cell r="F5973" t="str">
            <v>PEÇ</v>
          </cell>
          <cell r="G5973" t="str">
            <v>25</v>
          </cell>
          <cell r="H5973">
            <v>350</v>
          </cell>
        </row>
        <row r="5974">
          <cell r="A5974">
            <v>306105</v>
          </cell>
          <cell r="B5974" t="str">
            <v>CURVA C45FF25 350</v>
          </cell>
          <cell r="C5974" t="str">
            <v>C45FF25 350</v>
          </cell>
          <cell r="D5974">
            <v>366.51</v>
          </cell>
          <cell r="E5974">
            <v>752.43</v>
          </cell>
          <cell r="F5974" t="str">
            <v>PEÇ</v>
          </cell>
          <cell r="G5974" t="str">
            <v>25</v>
          </cell>
          <cell r="H5974">
            <v>350</v>
          </cell>
        </row>
        <row r="5975">
          <cell r="A5975">
            <v>306106</v>
          </cell>
          <cell r="B5975" t="str">
            <v>CURVA C90FF25 350</v>
          </cell>
          <cell r="C5975" t="str">
            <v>C90FF25 350</v>
          </cell>
          <cell r="D5975">
            <v>413.14</v>
          </cell>
          <cell r="E5975">
            <v>705.03</v>
          </cell>
          <cell r="F5975" t="str">
            <v>PEÇ</v>
          </cell>
          <cell r="G5975" t="str">
            <v>25</v>
          </cell>
          <cell r="H5975">
            <v>350</v>
          </cell>
        </row>
        <row r="5976">
          <cell r="A5976">
            <v>306107</v>
          </cell>
          <cell r="B5976" t="str">
            <v>CURVA C22FF16 350</v>
          </cell>
          <cell r="C5976" t="str">
            <v>C22FF16 350</v>
          </cell>
          <cell r="D5976">
            <v>378.5</v>
          </cell>
          <cell r="E5976">
            <v>637.37</v>
          </cell>
          <cell r="F5976" t="str">
            <v>PEÇ</v>
          </cell>
          <cell r="G5976" t="str">
            <v>16</v>
          </cell>
          <cell r="H5976">
            <v>350</v>
          </cell>
        </row>
        <row r="5977">
          <cell r="A5977">
            <v>306108</v>
          </cell>
          <cell r="B5977" t="str">
            <v>CURVA C45FF16 350</v>
          </cell>
          <cell r="C5977" t="str">
            <v>C45FF16 350</v>
          </cell>
          <cell r="D5977">
            <v>326.08999999999997</v>
          </cell>
          <cell r="E5977">
            <v>710.63</v>
          </cell>
          <cell r="F5977" t="str">
            <v>PEÇ</v>
          </cell>
          <cell r="G5977" t="str">
            <v>16</v>
          </cell>
          <cell r="H5977">
            <v>350</v>
          </cell>
        </row>
        <row r="5978">
          <cell r="A5978">
            <v>306109</v>
          </cell>
          <cell r="B5978" t="str">
            <v>CURVA C90FF16 350</v>
          </cell>
          <cell r="C5978" t="str">
            <v>C90FF16 350</v>
          </cell>
          <cell r="D5978">
            <v>350.8</v>
          </cell>
          <cell r="E5978">
            <v>633.33000000000004</v>
          </cell>
          <cell r="F5978" t="str">
            <v>PEÇ</v>
          </cell>
          <cell r="G5978" t="str">
            <v>16</v>
          </cell>
          <cell r="H5978">
            <v>350</v>
          </cell>
        </row>
        <row r="5979">
          <cell r="A5979">
            <v>306110</v>
          </cell>
          <cell r="B5979" t="str">
            <v>CURVA C11FF10XP 400</v>
          </cell>
          <cell r="C5979" t="str">
            <v>C11FF10XP 400</v>
          </cell>
          <cell r="D5979">
            <v>634.58000000000004</v>
          </cell>
          <cell r="E5979">
            <v>993.4</v>
          </cell>
          <cell r="F5979" t="str">
            <v>PEÇ</v>
          </cell>
          <cell r="G5979" t="str">
            <v>10</v>
          </cell>
          <cell r="H5979">
            <v>400</v>
          </cell>
        </row>
        <row r="5980">
          <cell r="A5980">
            <v>306111</v>
          </cell>
          <cell r="B5980" t="str">
            <v>CURVA C11FF10 400</v>
          </cell>
          <cell r="C5980" t="str">
            <v>C11FF10 400</v>
          </cell>
          <cell r="D5980">
            <v>505.26</v>
          </cell>
          <cell r="E5980">
            <v>863.83</v>
          </cell>
          <cell r="F5980" t="str">
            <v>PEÇ</v>
          </cell>
          <cell r="G5980" t="str">
            <v>10</v>
          </cell>
          <cell r="H5980">
            <v>400</v>
          </cell>
        </row>
        <row r="5981">
          <cell r="A5981">
            <v>306112</v>
          </cell>
          <cell r="B5981" t="str">
            <v>CURVA C22FF10X 400</v>
          </cell>
          <cell r="C5981" t="str">
            <v>C22FF10X 400</v>
          </cell>
          <cell r="D5981">
            <v>0.01</v>
          </cell>
          <cell r="E5981">
            <v>1718.14</v>
          </cell>
          <cell r="F5981" t="str">
            <v>PEÇ</v>
          </cell>
          <cell r="G5981" t="str">
            <v>10</v>
          </cell>
          <cell r="H5981">
            <v>400</v>
          </cell>
        </row>
        <row r="5982">
          <cell r="A5982">
            <v>306113</v>
          </cell>
          <cell r="B5982" t="str">
            <v>CURVA C22FF10 400</v>
          </cell>
          <cell r="C5982" t="str">
            <v>C22FF10 400</v>
          </cell>
          <cell r="D5982">
            <v>399.17</v>
          </cell>
          <cell r="E5982">
            <v>1557.95</v>
          </cell>
          <cell r="F5982" t="str">
            <v>PEÇ</v>
          </cell>
          <cell r="G5982" t="str">
            <v>10</v>
          </cell>
          <cell r="H5982">
            <v>400</v>
          </cell>
        </row>
        <row r="5983">
          <cell r="A5983">
            <v>306114</v>
          </cell>
          <cell r="B5983" t="str">
            <v>CURVA C45FF10XP 400</v>
          </cell>
          <cell r="C5983" t="str">
            <v>C45FF10XP 400</v>
          </cell>
          <cell r="D5983">
            <v>442</v>
          </cell>
          <cell r="E5983">
            <v>843.14</v>
          </cell>
          <cell r="F5983" t="str">
            <v>PEÇ</v>
          </cell>
          <cell r="G5983" t="str">
            <v>10</v>
          </cell>
          <cell r="H5983">
            <v>400</v>
          </cell>
        </row>
        <row r="5984">
          <cell r="A5984">
            <v>306115</v>
          </cell>
          <cell r="B5984" t="str">
            <v>CURVA C45FF10 400</v>
          </cell>
          <cell r="C5984" t="str">
            <v>C45FF10 400</v>
          </cell>
          <cell r="D5984">
            <v>346.37</v>
          </cell>
          <cell r="E5984">
            <v>733.16</v>
          </cell>
          <cell r="F5984" t="str">
            <v>PEÇ</v>
          </cell>
          <cell r="G5984" t="str">
            <v>10</v>
          </cell>
          <cell r="H5984">
            <v>400</v>
          </cell>
        </row>
        <row r="5985">
          <cell r="A5985">
            <v>306116</v>
          </cell>
          <cell r="B5985" t="str">
            <v>CURVA C90FF10X 400</v>
          </cell>
          <cell r="C5985" t="str">
            <v>C90FF10X 400</v>
          </cell>
          <cell r="D5985">
            <v>981.22</v>
          </cell>
          <cell r="E5985">
            <v>1692.61</v>
          </cell>
          <cell r="F5985" t="str">
            <v>PEÇ</v>
          </cell>
          <cell r="G5985" t="str">
            <v>10</v>
          </cell>
          <cell r="H5985">
            <v>400</v>
          </cell>
        </row>
        <row r="5986">
          <cell r="A5986">
            <v>306117</v>
          </cell>
          <cell r="B5986" t="str">
            <v>CURVA C90FF10 400</v>
          </cell>
          <cell r="C5986" t="str">
            <v>C90FF10 400</v>
          </cell>
          <cell r="D5986">
            <v>908.45</v>
          </cell>
          <cell r="E5986">
            <v>1471.84</v>
          </cell>
          <cell r="F5986" t="str">
            <v>PEÇ</v>
          </cell>
          <cell r="G5986" t="str">
            <v>10</v>
          </cell>
          <cell r="H5986">
            <v>400</v>
          </cell>
        </row>
        <row r="5987">
          <cell r="A5987">
            <v>306118</v>
          </cell>
          <cell r="B5987" t="str">
            <v>CURVA C11FF25 400</v>
          </cell>
          <cell r="C5987" t="str">
            <v>C11FF25 400</v>
          </cell>
          <cell r="D5987">
            <v>313.35000000000002</v>
          </cell>
          <cell r="E5987">
            <v>889.91</v>
          </cell>
          <cell r="F5987" t="str">
            <v>PEÇ</v>
          </cell>
          <cell r="G5987" t="str">
            <v>25</v>
          </cell>
          <cell r="H5987">
            <v>400</v>
          </cell>
        </row>
        <row r="5988">
          <cell r="A5988">
            <v>306119</v>
          </cell>
          <cell r="B5988" t="str">
            <v>CURVA C22FF25 400</v>
          </cell>
          <cell r="C5988" t="str">
            <v>C22FF25 400</v>
          </cell>
          <cell r="D5988">
            <v>497.54</v>
          </cell>
          <cell r="E5988">
            <v>1625.92</v>
          </cell>
          <cell r="F5988" t="str">
            <v>PEÇ</v>
          </cell>
          <cell r="G5988" t="str">
            <v>25</v>
          </cell>
          <cell r="H5988">
            <v>400</v>
          </cell>
        </row>
        <row r="5989">
          <cell r="A5989">
            <v>306120</v>
          </cell>
          <cell r="B5989" t="str">
            <v>CURVA C45FF25 400</v>
          </cell>
          <cell r="C5989" t="str">
            <v>C45FF25 400</v>
          </cell>
          <cell r="D5989">
            <v>536.46</v>
          </cell>
          <cell r="E5989">
            <v>862.33</v>
          </cell>
          <cell r="F5989" t="str">
            <v>PEÇ</v>
          </cell>
          <cell r="G5989" t="str">
            <v>25</v>
          </cell>
          <cell r="H5989">
            <v>400</v>
          </cell>
        </row>
        <row r="5990">
          <cell r="A5990">
            <v>306121</v>
          </cell>
          <cell r="B5990" t="str">
            <v>CURVA C90FF25 400</v>
          </cell>
          <cell r="C5990" t="str">
            <v>C90FF25 400</v>
          </cell>
          <cell r="D5990">
            <v>955.23</v>
          </cell>
          <cell r="E5990">
            <v>1566.3</v>
          </cell>
          <cell r="F5990" t="str">
            <v>PEÇ</v>
          </cell>
          <cell r="G5990" t="str">
            <v>25</v>
          </cell>
          <cell r="H5990">
            <v>400</v>
          </cell>
        </row>
        <row r="5991">
          <cell r="A5991">
            <v>306122</v>
          </cell>
          <cell r="B5991" t="str">
            <v>CURVA C11FF16 400</v>
          </cell>
          <cell r="C5991" t="str">
            <v>C11FF16 400</v>
          </cell>
          <cell r="D5991">
            <v>287.55</v>
          </cell>
          <cell r="E5991">
            <v>872.46</v>
          </cell>
          <cell r="F5991" t="str">
            <v>PEÇ</v>
          </cell>
          <cell r="G5991" t="str">
            <v>16</v>
          </cell>
          <cell r="H5991">
            <v>400</v>
          </cell>
        </row>
        <row r="5992">
          <cell r="A5992">
            <v>306123</v>
          </cell>
          <cell r="B5992" t="str">
            <v>CURVA C22FF16 400</v>
          </cell>
          <cell r="C5992" t="str">
            <v>C22FF16 400</v>
          </cell>
          <cell r="D5992">
            <v>379.58</v>
          </cell>
          <cell r="E5992">
            <v>1563.07</v>
          </cell>
          <cell r="F5992" t="str">
            <v>PEÇ</v>
          </cell>
          <cell r="G5992" t="str">
            <v>16</v>
          </cell>
          <cell r="H5992">
            <v>400</v>
          </cell>
        </row>
        <row r="5993">
          <cell r="A5993">
            <v>306124</v>
          </cell>
          <cell r="B5993" t="str">
            <v>CURVA C45FF16 400</v>
          </cell>
          <cell r="C5993" t="str">
            <v>C45FF16 400</v>
          </cell>
          <cell r="D5993">
            <v>415.17</v>
          </cell>
          <cell r="E5993">
            <v>799.1</v>
          </cell>
          <cell r="F5993" t="str">
            <v>PEÇ</v>
          </cell>
          <cell r="G5993" t="str">
            <v>16</v>
          </cell>
          <cell r="H5993">
            <v>400</v>
          </cell>
        </row>
        <row r="5994">
          <cell r="A5994">
            <v>306125</v>
          </cell>
          <cell r="B5994" t="str">
            <v>CURVA C90FF16 400</v>
          </cell>
          <cell r="C5994" t="str">
            <v>C90FF16 400</v>
          </cell>
          <cell r="D5994">
            <v>913.44</v>
          </cell>
          <cell r="E5994">
            <v>1490.46</v>
          </cell>
          <cell r="F5994" t="str">
            <v>PEÇ</v>
          </cell>
          <cell r="G5994" t="str">
            <v>16</v>
          </cell>
          <cell r="H5994">
            <v>400</v>
          </cell>
        </row>
        <row r="5995">
          <cell r="A5995">
            <v>306126</v>
          </cell>
          <cell r="B5995" t="str">
            <v>CURVA C22FF10X 450</v>
          </cell>
          <cell r="C5995" t="str">
            <v>C22FF10X 450</v>
          </cell>
          <cell r="D5995">
            <v>797.7</v>
          </cell>
          <cell r="E5995">
            <v>1799.77</v>
          </cell>
          <cell r="F5995" t="str">
            <v>PEÇ</v>
          </cell>
          <cell r="G5995" t="str">
            <v>10</v>
          </cell>
          <cell r="H5995">
            <v>450</v>
          </cell>
        </row>
        <row r="5996">
          <cell r="A5996">
            <v>306127</v>
          </cell>
          <cell r="B5996" t="str">
            <v>CURVA C22FF10 450</v>
          </cell>
          <cell r="C5996" t="str">
            <v>C22FF10 450</v>
          </cell>
          <cell r="D5996">
            <v>770.94</v>
          </cell>
          <cell r="E5996">
            <v>1565.02</v>
          </cell>
          <cell r="F5996" t="str">
            <v>PEÇ</v>
          </cell>
          <cell r="G5996" t="str">
            <v>10</v>
          </cell>
          <cell r="H5996">
            <v>450</v>
          </cell>
        </row>
        <row r="5997">
          <cell r="A5997">
            <v>306128</v>
          </cell>
          <cell r="B5997" t="str">
            <v>CURVA C45FF10XP 450</v>
          </cell>
          <cell r="C5997" t="str">
            <v>C45FF10XP 450</v>
          </cell>
          <cell r="D5997">
            <v>617.51</v>
          </cell>
          <cell r="E5997">
            <v>986.32</v>
          </cell>
          <cell r="F5997" t="str">
            <v>PEÇ</v>
          </cell>
          <cell r="G5997" t="str">
            <v>10</v>
          </cell>
          <cell r="H5997">
            <v>450</v>
          </cell>
        </row>
        <row r="5998">
          <cell r="A5998">
            <v>306129</v>
          </cell>
          <cell r="B5998" t="str">
            <v>CURVA C45FF10 450</v>
          </cell>
          <cell r="C5998" t="str">
            <v>C45FF10 450</v>
          </cell>
          <cell r="D5998">
            <v>494.28</v>
          </cell>
          <cell r="E5998">
            <v>857.67</v>
          </cell>
          <cell r="F5998" t="str">
            <v>PEÇ</v>
          </cell>
          <cell r="G5998" t="str">
            <v>10</v>
          </cell>
          <cell r="H5998">
            <v>450</v>
          </cell>
        </row>
        <row r="5999">
          <cell r="A5999">
            <v>306130</v>
          </cell>
          <cell r="B5999" t="str">
            <v>CURVA C90FF10X 450</v>
          </cell>
          <cell r="C5999" t="str">
            <v>C90FF10X 450</v>
          </cell>
          <cell r="D5999">
            <v>1048.21</v>
          </cell>
          <cell r="E5999">
            <v>1981.34</v>
          </cell>
          <cell r="F5999" t="str">
            <v>PEÇ</v>
          </cell>
          <cell r="G5999" t="str">
            <v>10</v>
          </cell>
          <cell r="H5999">
            <v>450</v>
          </cell>
        </row>
        <row r="6000">
          <cell r="A6000">
            <v>306131</v>
          </cell>
          <cell r="B6000" t="str">
            <v>CURVA C90FF10 450</v>
          </cell>
          <cell r="C6000" t="str">
            <v>C90FF10 450</v>
          </cell>
          <cell r="D6000">
            <v>1107.21</v>
          </cell>
          <cell r="E6000">
            <v>1722.91</v>
          </cell>
          <cell r="F6000" t="str">
            <v>PEÇ</v>
          </cell>
          <cell r="G6000" t="str">
            <v>10</v>
          </cell>
          <cell r="H6000">
            <v>450</v>
          </cell>
        </row>
        <row r="6001">
          <cell r="A6001">
            <v>306132</v>
          </cell>
          <cell r="B6001" t="str">
            <v>CURVA C22FF25 450</v>
          </cell>
          <cell r="C6001" t="str">
            <v>C22FF25 450</v>
          </cell>
          <cell r="D6001">
            <v>1310.3699999999999</v>
          </cell>
          <cell r="E6001">
            <v>1697</v>
          </cell>
          <cell r="F6001" t="str">
            <v>PEÇ</v>
          </cell>
          <cell r="G6001" t="str">
            <v>25</v>
          </cell>
          <cell r="H6001">
            <v>450</v>
          </cell>
        </row>
        <row r="6002">
          <cell r="A6002">
            <v>306133</v>
          </cell>
          <cell r="B6002" t="str">
            <v>CURVA C45FF25 450</v>
          </cell>
          <cell r="C6002" t="str">
            <v>C45FF25 450</v>
          </cell>
          <cell r="D6002">
            <v>615.16</v>
          </cell>
          <cell r="E6002">
            <v>1030.79</v>
          </cell>
          <cell r="F6002" t="str">
            <v>PEÇ</v>
          </cell>
          <cell r="G6002" t="str">
            <v>25</v>
          </cell>
          <cell r="H6002">
            <v>450</v>
          </cell>
        </row>
        <row r="6003">
          <cell r="A6003">
            <v>306134</v>
          </cell>
          <cell r="B6003" t="str">
            <v>CURVA C90FF25 450</v>
          </cell>
          <cell r="C6003" t="str">
            <v>C90FF25 450</v>
          </cell>
          <cell r="D6003">
            <v>1271.08</v>
          </cell>
          <cell r="E6003">
            <v>2332.66</v>
          </cell>
          <cell r="F6003" t="str">
            <v>PEÇ</v>
          </cell>
          <cell r="G6003" t="str">
            <v>25</v>
          </cell>
          <cell r="H6003">
            <v>450</v>
          </cell>
        </row>
        <row r="6004">
          <cell r="A6004">
            <v>306135</v>
          </cell>
          <cell r="B6004" t="str">
            <v>CURVA C22FF16 450</v>
          </cell>
          <cell r="C6004" t="str">
            <v>C22FF16 450</v>
          </cell>
          <cell r="D6004">
            <v>1044.52</v>
          </cell>
          <cell r="E6004">
            <v>1581.65</v>
          </cell>
          <cell r="F6004" t="str">
            <v>PEÇ</v>
          </cell>
          <cell r="G6004" t="str">
            <v>16</v>
          </cell>
          <cell r="H6004">
            <v>450</v>
          </cell>
        </row>
        <row r="6005">
          <cell r="A6005">
            <v>306136</v>
          </cell>
          <cell r="B6005" t="str">
            <v>CURVA C45FF16 450</v>
          </cell>
          <cell r="C6005" t="str">
            <v>C45FF16 450</v>
          </cell>
          <cell r="D6005">
            <v>554.75</v>
          </cell>
          <cell r="E6005">
            <v>937.66</v>
          </cell>
          <cell r="F6005" t="str">
            <v>PEÇ</v>
          </cell>
          <cell r="G6005" t="str">
            <v>16</v>
          </cell>
          <cell r="H6005">
            <v>450</v>
          </cell>
        </row>
        <row r="6006">
          <cell r="A6006">
            <v>306137</v>
          </cell>
          <cell r="B6006" t="str">
            <v>CURVA C90FF16 450</v>
          </cell>
          <cell r="C6006" t="str">
            <v>C90FF16 450</v>
          </cell>
          <cell r="D6006">
            <v>1215.4000000000001</v>
          </cell>
          <cell r="E6006">
            <v>2309.5700000000002</v>
          </cell>
          <cell r="F6006" t="str">
            <v>PEÇ</v>
          </cell>
          <cell r="G6006" t="str">
            <v>16</v>
          </cell>
          <cell r="H6006">
            <v>450</v>
          </cell>
        </row>
        <row r="6007">
          <cell r="A6007">
            <v>306138</v>
          </cell>
          <cell r="B6007" t="str">
            <v>CURVA C11FF10XP 500</v>
          </cell>
          <cell r="C6007" t="str">
            <v>C11FF10XP 500</v>
          </cell>
          <cell r="D6007">
            <v>940.9</v>
          </cell>
          <cell r="E6007">
            <v>2347.75</v>
          </cell>
          <cell r="F6007" t="str">
            <v>PEÇ</v>
          </cell>
          <cell r="G6007" t="str">
            <v>10</v>
          </cell>
          <cell r="H6007">
            <v>500</v>
          </cell>
        </row>
        <row r="6008">
          <cell r="A6008">
            <v>306139</v>
          </cell>
          <cell r="B6008" t="str">
            <v>CURVA C11FF10 500</v>
          </cell>
          <cell r="C6008" t="str">
            <v>C11FF10 500</v>
          </cell>
          <cell r="D6008">
            <v>933.22</v>
          </cell>
          <cell r="E6008">
            <v>1620.25</v>
          </cell>
          <cell r="F6008" t="str">
            <v>PEÇ</v>
          </cell>
          <cell r="G6008" t="str">
            <v>10</v>
          </cell>
          <cell r="H6008">
            <v>500</v>
          </cell>
        </row>
        <row r="6009">
          <cell r="A6009">
            <v>306140</v>
          </cell>
          <cell r="B6009" t="str">
            <v>CURVA C22FF10XP 500</v>
          </cell>
          <cell r="C6009" t="str">
            <v>C22FF10XP 500</v>
          </cell>
          <cell r="D6009">
            <v>778.72</v>
          </cell>
          <cell r="E6009">
            <v>2104.9899999999998</v>
          </cell>
          <cell r="F6009" t="str">
            <v>PEÇ</v>
          </cell>
          <cell r="G6009" t="str">
            <v>10</v>
          </cell>
          <cell r="H6009">
            <v>500</v>
          </cell>
        </row>
        <row r="6010">
          <cell r="A6010">
            <v>306141</v>
          </cell>
          <cell r="B6010" t="str">
            <v>CURVA C22FF10 500</v>
          </cell>
          <cell r="C6010" t="str">
            <v>C22FF10 500</v>
          </cell>
          <cell r="D6010">
            <v>1192.33</v>
          </cell>
          <cell r="E6010">
            <v>1830.42</v>
          </cell>
          <cell r="F6010" t="str">
            <v>PEÇ</v>
          </cell>
          <cell r="G6010" t="str">
            <v>10</v>
          </cell>
          <cell r="H6010">
            <v>500</v>
          </cell>
        </row>
        <row r="6011">
          <cell r="A6011">
            <v>306142</v>
          </cell>
          <cell r="B6011" t="str">
            <v>CURVA C45FF10X 500</v>
          </cell>
          <cell r="C6011" t="str">
            <v>C45FF10X 500</v>
          </cell>
          <cell r="D6011">
            <v>1266.5</v>
          </cell>
          <cell r="E6011">
            <v>2443.04</v>
          </cell>
          <cell r="F6011" t="str">
            <v>PEÇ</v>
          </cell>
          <cell r="G6011" t="str">
            <v>10</v>
          </cell>
          <cell r="H6011">
            <v>500</v>
          </cell>
        </row>
        <row r="6012">
          <cell r="A6012">
            <v>306143</v>
          </cell>
          <cell r="B6012" t="str">
            <v>CURVA C45FF10 500</v>
          </cell>
          <cell r="C6012" t="str">
            <v>C45FF10 500</v>
          </cell>
          <cell r="D6012">
            <v>1273.1500000000001</v>
          </cell>
          <cell r="E6012">
            <v>3153.32</v>
          </cell>
          <cell r="F6012" t="str">
            <v>PEÇ</v>
          </cell>
          <cell r="G6012" t="str">
            <v>10</v>
          </cell>
          <cell r="H6012">
            <v>500</v>
          </cell>
        </row>
        <row r="6013">
          <cell r="A6013">
            <v>306144</v>
          </cell>
          <cell r="B6013" t="str">
            <v>CURVA C90FF10X 500</v>
          </cell>
          <cell r="C6013" t="str">
            <v>C90FF10X 500</v>
          </cell>
          <cell r="D6013">
            <v>1230.54</v>
          </cell>
          <cell r="E6013">
            <v>2227.2399999999998</v>
          </cell>
          <cell r="F6013" t="str">
            <v>PEÇ</v>
          </cell>
          <cell r="G6013" t="str">
            <v>10</v>
          </cell>
          <cell r="H6013">
            <v>500</v>
          </cell>
        </row>
        <row r="6014">
          <cell r="A6014">
            <v>306145</v>
          </cell>
          <cell r="B6014" t="str">
            <v>CURVA C90FF10 500</v>
          </cell>
          <cell r="C6014" t="str">
            <v>C90FF10 500</v>
          </cell>
          <cell r="D6014">
            <v>1218.8499999999999</v>
          </cell>
          <cell r="E6014">
            <v>1936.73</v>
          </cell>
          <cell r="F6014" t="str">
            <v>PEÇ</v>
          </cell>
          <cell r="G6014" t="str">
            <v>10</v>
          </cell>
          <cell r="H6014">
            <v>500</v>
          </cell>
        </row>
        <row r="6015">
          <cell r="A6015">
            <v>306146</v>
          </cell>
          <cell r="B6015" t="str">
            <v>CURVA C11FF25 500</v>
          </cell>
          <cell r="C6015" t="str">
            <v>C11FF25 500</v>
          </cell>
          <cell r="D6015">
            <v>1186.29</v>
          </cell>
          <cell r="E6015">
            <v>1845.54</v>
          </cell>
          <cell r="F6015" t="str">
            <v>PEÇ</v>
          </cell>
          <cell r="G6015" t="str">
            <v>25</v>
          </cell>
          <cell r="H6015">
            <v>500</v>
          </cell>
        </row>
        <row r="6016">
          <cell r="A6016">
            <v>306147</v>
          </cell>
          <cell r="B6016" t="str">
            <v>CURVA C22FF25 500</v>
          </cell>
          <cell r="C6016" t="str">
            <v>C22FF25 500</v>
          </cell>
          <cell r="D6016">
            <v>1256.0999999999999</v>
          </cell>
          <cell r="E6016">
            <v>2183.13</v>
          </cell>
          <cell r="F6016" t="str">
            <v>PEÇ</v>
          </cell>
          <cell r="G6016" t="str">
            <v>25</v>
          </cell>
          <cell r="H6016">
            <v>500</v>
          </cell>
        </row>
        <row r="6017">
          <cell r="A6017">
            <v>306148</v>
          </cell>
          <cell r="B6017" t="str">
            <v>CURVA C45FF25 500</v>
          </cell>
          <cell r="C6017" t="str">
            <v>C45FF25 500</v>
          </cell>
          <cell r="D6017">
            <v>1339.71</v>
          </cell>
          <cell r="E6017">
            <v>2254.11</v>
          </cell>
          <cell r="F6017" t="str">
            <v>PEÇ</v>
          </cell>
          <cell r="G6017" t="str">
            <v>25</v>
          </cell>
          <cell r="H6017">
            <v>500</v>
          </cell>
        </row>
        <row r="6018">
          <cell r="A6018">
            <v>306149</v>
          </cell>
          <cell r="B6018" t="str">
            <v>CURVA C90FF25 500</v>
          </cell>
          <cell r="C6018" t="str">
            <v>C90FF25 500</v>
          </cell>
          <cell r="D6018">
            <v>1792.72</v>
          </cell>
          <cell r="E6018">
            <v>2629.52</v>
          </cell>
          <cell r="F6018" t="str">
            <v>PEÇ</v>
          </cell>
          <cell r="G6018" t="str">
            <v>25</v>
          </cell>
          <cell r="H6018">
            <v>500</v>
          </cell>
        </row>
        <row r="6019">
          <cell r="A6019">
            <v>306150</v>
          </cell>
          <cell r="B6019" t="str">
            <v>CURVA C11FF16 500</v>
          </cell>
          <cell r="C6019" t="str">
            <v>C11FF16 500</v>
          </cell>
          <cell r="D6019">
            <v>986.33</v>
          </cell>
          <cell r="E6019">
            <v>1660.41</v>
          </cell>
          <cell r="F6019" t="str">
            <v>PEÇ</v>
          </cell>
          <cell r="G6019" t="str">
            <v>16</v>
          </cell>
          <cell r="H6019">
            <v>500</v>
          </cell>
        </row>
        <row r="6020">
          <cell r="A6020">
            <v>306151</v>
          </cell>
          <cell r="B6020" t="str">
            <v>CURVA C22FF16 500</v>
          </cell>
          <cell r="C6020" t="str">
            <v>C22FF16 500</v>
          </cell>
          <cell r="D6020">
            <v>1067.07</v>
          </cell>
          <cell r="E6020">
            <v>1866.45</v>
          </cell>
          <cell r="F6020" t="str">
            <v>PEÇ</v>
          </cell>
          <cell r="G6020" t="str">
            <v>16</v>
          </cell>
          <cell r="H6020">
            <v>500</v>
          </cell>
        </row>
        <row r="6021">
          <cell r="A6021">
            <v>306152</v>
          </cell>
          <cell r="B6021" t="str">
            <v>CURVA C45FF16 500</v>
          </cell>
          <cell r="C6021" t="str">
            <v>C45FF16 500</v>
          </cell>
          <cell r="D6021">
            <v>1380.51</v>
          </cell>
          <cell r="E6021">
            <v>2124.9699999999998</v>
          </cell>
          <cell r="F6021" t="str">
            <v>PEÇ</v>
          </cell>
          <cell r="G6021" t="str">
            <v>16</v>
          </cell>
          <cell r="H6021">
            <v>500</v>
          </cell>
        </row>
        <row r="6022">
          <cell r="A6022">
            <v>306153</v>
          </cell>
          <cell r="B6022" t="str">
            <v>CURVA C90FF16 500</v>
          </cell>
          <cell r="C6022" t="str">
            <v>C90FF16 500</v>
          </cell>
          <cell r="D6022">
            <v>1488.95</v>
          </cell>
          <cell r="E6022">
            <v>2577.96</v>
          </cell>
          <cell r="F6022" t="str">
            <v>PEÇ</v>
          </cell>
          <cell r="G6022" t="str">
            <v>16</v>
          </cell>
          <cell r="H6022">
            <v>500</v>
          </cell>
        </row>
        <row r="6023">
          <cell r="A6023">
            <v>306154</v>
          </cell>
          <cell r="B6023" t="str">
            <v>CURVA C11FF10X 600</v>
          </cell>
          <cell r="C6023" t="str">
            <v>C11FF10X 600</v>
          </cell>
          <cell r="D6023">
            <v>1032.3499999999999</v>
          </cell>
          <cell r="E6023">
            <v>2356.3000000000002</v>
          </cell>
          <cell r="F6023" t="str">
            <v>PEÇ</v>
          </cell>
          <cell r="G6023" t="str">
            <v>10</v>
          </cell>
          <cell r="H6023">
            <v>600</v>
          </cell>
        </row>
        <row r="6024">
          <cell r="A6024">
            <v>306155</v>
          </cell>
          <cell r="B6024" t="str">
            <v>CURVA C11FF10 600</v>
          </cell>
          <cell r="C6024" t="str">
            <v>C11FF10 600</v>
          </cell>
          <cell r="D6024">
            <v>1022.95</v>
          </cell>
          <cell r="E6024">
            <v>1762.8</v>
          </cell>
          <cell r="F6024" t="str">
            <v>PEÇ</v>
          </cell>
          <cell r="G6024" t="str">
            <v>10</v>
          </cell>
          <cell r="H6024">
            <v>600</v>
          </cell>
        </row>
        <row r="6025">
          <cell r="A6025">
            <v>306156</v>
          </cell>
          <cell r="B6025" t="str">
            <v>CURVA C22FF10X 600</v>
          </cell>
          <cell r="C6025" t="str">
            <v>C22FF10X 600</v>
          </cell>
          <cell r="D6025">
            <v>1901.76</v>
          </cell>
          <cell r="E6025">
            <v>3263.59</v>
          </cell>
          <cell r="F6025" t="str">
            <v>PEÇ</v>
          </cell>
          <cell r="G6025" t="str">
            <v>10</v>
          </cell>
          <cell r="H6025">
            <v>600</v>
          </cell>
        </row>
        <row r="6026">
          <cell r="A6026">
            <v>306157</v>
          </cell>
          <cell r="B6026" t="str">
            <v>CURVA C22FF10 600</v>
          </cell>
          <cell r="C6026" t="str">
            <v>C22FF10 600</v>
          </cell>
          <cell r="D6026">
            <v>1905.15</v>
          </cell>
          <cell r="E6026">
            <v>2837.91</v>
          </cell>
          <cell r="F6026" t="str">
            <v>PEÇ</v>
          </cell>
          <cell r="G6026" t="str">
            <v>10</v>
          </cell>
          <cell r="H6026">
            <v>600</v>
          </cell>
        </row>
        <row r="6027">
          <cell r="A6027">
            <v>306158</v>
          </cell>
          <cell r="B6027" t="str">
            <v>CURVA C45FF10X 600</v>
          </cell>
          <cell r="C6027" t="str">
            <v>C45FF10X 600</v>
          </cell>
          <cell r="D6027">
            <v>1494.74</v>
          </cell>
          <cell r="E6027">
            <v>2538.15</v>
          </cell>
          <cell r="F6027" t="str">
            <v>PEÇ</v>
          </cell>
          <cell r="G6027" t="str">
            <v>10</v>
          </cell>
          <cell r="H6027">
            <v>600</v>
          </cell>
        </row>
        <row r="6028">
          <cell r="A6028">
            <v>306159</v>
          </cell>
          <cell r="B6028" t="str">
            <v>CURVA C45FF10 600</v>
          </cell>
          <cell r="C6028" t="str">
            <v>C45FF10 600</v>
          </cell>
          <cell r="D6028">
            <v>1451.44</v>
          </cell>
          <cell r="E6028">
            <v>2207.09</v>
          </cell>
          <cell r="F6028" t="str">
            <v>PEÇ</v>
          </cell>
          <cell r="G6028" t="str">
            <v>10</v>
          </cell>
          <cell r="H6028">
            <v>600</v>
          </cell>
        </row>
        <row r="6029">
          <cell r="A6029">
            <v>306160</v>
          </cell>
          <cell r="B6029" t="str">
            <v>CURVA C90FF10X 600</v>
          </cell>
          <cell r="C6029" t="str">
            <v>C90FF10X 600</v>
          </cell>
          <cell r="D6029">
            <v>1827.51</v>
          </cell>
          <cell r="E6029">
            <v>3127.83</v>
          </cell>
          <cell r="F6029" t="str">
            <v>PEÇ</v>
          </cell>
          <cell r="G6029" t="str">
            <v>10</v>
          </cell>
          <cell r="H6029">
            <v>600</v>
          </cell>
        </row>
        <row r="6030">
          <cell r="A6030">
            <v>306161</v>
          </cell>
          <cell r="B6030" t="str">
            <v>CURVA C90FF10 600</v>
          </cell>
          <cell r="C6030" t="str">
            <v>C90FF10 600</v>
          </cell>
          <cell r="D6030">
            <v>1838.1</v>
          </cell>
          <cell r="E6030">
            <v>2719.85</v>
          </cell>
          <cell r="F6030" t="str">
            <v>PEÇ</v>
          </cell>
          <cell r="G6030" t="str">
            <v>10</v>
          </cell>
          <cell r="H6030">
            <v>600</v>
          </cell>
        </row>
        <row r="6031">
          <cell r="A6031">
            <v>306162</v>
          </cell>
          <cell r="B6031" t="str">
            <v>CURVA C11FF25 600</v>
          </cell>
          <cell r="C6031" t="str">
            <v>C11FF25 600</v>
          </cell>
          <cell r="D6031">
            <v>1400.39</v>
          </cell>
          <cell r="E6031">
            <v>2115.5500000000002</v>
          </cell>
          <cell r="F6031" t="str">
            <v>PEÇ</v>
          </cell>
          <cell r="G6031" t="str">
            <v>25</v>
          </cell>
          <cell r="H6031">
            <v>600</v>
          </cell>
        </row>
        <row r="6032">
          <cell r="A6032">
            <v>306163</v>
          </cell>
          <cell r="B6032" t="str">
            <v>CURVA C22FF25 600</v>
          </cell>
          <cell r="C6032" t="str">
            <v>C22FF25 600</v>
          </cell>
          <cell r="D6032">
            <v>1561.43</v>
          </cell>
          <cell r="E6032">
            <v>2952.56</v>
          </cell>
          <cell r="F6032" t="str">
            <v>PEÇ</v>
          </cell>
          <cell r="G6032" t="str">
            <v>25</v>
          </cell>
          <cell r="H6032">
            <v>600</v>
          </cell>
        </row>
        <row r="6033">
          <cell r="A6033">
            <v>306164</v>
          </cell>
          <cell r="B6033" t="str">
            <v>CURVA C45FF25 600</v>
          </cell>
          <cell r="C6033" t="str">
            <v>C45FF25 600</v>
          </cell>
          <cell r="D6033">
            <v>1775.03</v>
          </cell>
          <cell r="E6033">
            <v>2743.27</v>
          </cell>
          <cell r="F6033" t="str">
            <v>PEÇ</v>
          </cell>
          <cell r="G6033" t="str">
            <v>25</v>
          </cell>
          <cell r="H6033">
            <v>600</v>
          </cell>
        </row>
        <row r="6034">
          <cell r="A6034">
            <v>306165</v>
          </cell>
          <cell r="B6034" t="str">
            <v>CURVA C90FF25 600</v>
          </cell>
          <cell r="C6034" t="str">
            <v>C90FF25 600</v>
          </cell>
          <cell r="D6034">
            <v>1963.17</v>
          </cell>
          <cell r="E6034">
            <v>2908.91</v>
          </cell>
          <cell r="F6034" t="str">
            <v>PEÇ</v>
          </cell>
          <cell r="G6034" t="str">
            <v>25</v>
          </cell>
          <cell r="H6034">
            <v>600</v>
          </cell>
        </row>
        <row r="6035">
          <cell r="A6035">
            <v>306166</v>
          </cell>
          <cell r="B6035" t="str">
            <v>CURVA C11FF16 600</v>
          </cell>
          <cell r="C6035" t="str">
            <v>C11FF16 600</v>
          </cell>
          <cell r="D6035">
            <v>1030.44</v>
          </cell>
          <cell r="E6035">
            <v>1798.05</v>
          </cell>
          <cell r="F6035" t="str">
            <v>PEÇ</v>
          </cell>
          <cell r="G6035" t="str">
            <v>16</v>
          </cell>
          <cell r="H6035">
            <v>600</v>
          </cell>
        </row>
        <row r="6036">
          <cell r="A6036">
            <v>306167</v>
          </cell>
          <cell r="B6036" t="str">
            <v>CURVA C22FF16 600</v>
          </cell>
          <cell r="C6036" t="str">
            <v>C22FF16 600</v>
          </cell>
          <cell r="D6036">
            <v>1519.3</v>
          </cell>
          <cell r="E6036">
            <v>2894.66</v>
          </cell>
          <cell r="F6036" t="str">
            <v>PEÇ</v>
          </cell>
          <cell r="G6036" t="str">
            <v>16</v>
          </cell>
          <cell r="H6036">
            <v>600</v>
          </cell>
        </row>
        <row r="6037">
          <cell r="A6037">
            <v>306168</v>
          </cell>
          <cell r="B6037" t="str">
            <v>CURVA C45FF16 600</v>
          </cell>
          <cell r="C6037" t="str">
            <v>C45FF16 600</v>
          </cell>
          <cell r="D6037">
            <v>1467.91</v>
          </cell>
          <cell r="E6037">
            <v>2333.92</v>
          </cell>
          <cell r="F6037" t="str">
            <v>PEÇ</v>
          </cell>
          <cell r="G6037" t="str">
            <v>16</v>
          </cell>
          <cell r="H6037">
            <v>600</v>
          </cell>
        </row>
        <row r="6038">
          <cell r="A6038">
            <v>306169</v>
          </cell>
          <cell r="B6038" t="str">
            <v>CURVA C90FF16 600</v>
          </cell>
          <cell r="C6038" t="str">
            <v>C90FF16 600</v>
          </cell>
          <cell r="D6038">
            <v>1910.88</v>
          </cell>
          <cell r="E6038">
            <v>2846.35</v>
          </cell>
          <cell r="F6038" t="str">
            <v>PEÇ</v>
          </cell>
          <cell r="G6038" t="str">
            <v>16</v>
          </cell>
          <cell r="H6038">
            <v>600</v>
          </cell>
        </row>
        <row r="6039">
          <cell r="A6039">
            <v>306170</v>
          </cell>
          <cell r="B6039" t="str">
            <v>CURVA C11FF10X 700</v>
          </cell>
          <cell r="C6039" t="str">
            <v>C11FF10X 700</v>
          </cell>
          <cell r="D6039">
            <v>1262.69</v>
          </cell>
          <cell r="E6039">
            <v>2435.38</v>
          </cell>
          <cell r="F6039" t="str">
            <v>PEÇ</v>
          </cell>
          <cell r="G6039" t="str">
            <v>10</v>
          </cell>
          <cell r="H6039">
            <v>700</v>
          </cell>
        </row>
        <row r="6040">
          <cell r="A6040">
            <v>306171</v>
          </cell>
          <cell r="B6040" t="str">
            <v>CURVA C11FF10 700</v>
          </cell>
          <cell r="C6040" t="str">
            <v>C11FF10 700</v>
          </cell>
          <cell r="D6040">
            <v>1250.77</v>
          </cell>
          <cell r="E6040">
            <v>2117.7199999999998</v>
          </cell>
          <cell r="F6040" t="str">
            <v>PEÇ</v>
          </cell>
          <cell r="G6040" t="str">
            <v>10</v>
          </cell>
          <cell r="H6040">
            <v>700</v>
          </cell>
        </row>
        <row r="6041">
          <cell r="A6041">
            <v>306172</v>
          </cell>
          <cell r="B6041" t="str">
            <v>CURVA C22FF10X 700</v>
          </cell>
          <cell r="C6041" t="str">
            <v>C22FF10X 700</v>
          </cell>
          <cell r="D6041">
            <v>1606.76</v>
          </cell>
          <cell r="E6041">
            <v>3328.85</v>
          </cell>
          <cell r="F6041" t="str">
            <v>PEÇ</v>
          </cell>
          <cell r="G6041" t="str">
            <v>10</v>
          </cell>
          <cell r="H6041">
            <v>700</v>
          </cell>
        </row>
        <row r="6042">
          <cell r="A6042">
            <v>306173</v>
          </cell>
          <cell r="B6042" t="str">
            <v>CURVA C22FF10 700</v>
          </cell>
          <cell r="C6042" t="str">
            <v>C22FF10 700</v>
          </cell>
          <cell r="D6042">
            <v>1587.05</v>
          </cell>
          <cell r="E6042">
            <v>2894.66</v>
          </cell>
          <cell r="F6042" t="str">
            <v>PEÇ</v>
          </cell>
          <cell r="G6042" t="str">
            <v>10</v>
          </cell>
          <cell r="H6042">
            <v>700</v>
          </cell>
        </row>
        <row r="6043">
          <cell r="A6043">
            <v>306174</v>
          </cell>
          <cell r="B6043" t="str">
            <v>CURVA C45FF10X 700</v>
          </cell>
          <cell r="C6043" t="str">
            <v>C45FF10X 700</v>
          </cell>
          <cell r="D6043">
            <v>1987.87</v>
          </cell>
          <cell r="E6043">
            <v>3285.55</v>
          </cell>
          <cell r="F6043" t="str">
            <v>PEÇ</v>
          </cell>
          <cell r="G6043" t="str">
            <v>10</v>
          </cell>
          <cell r="H6043">
            <v>700</v>
          </cell>
        </row>
        <row r="6044">
          <cell r="A6044">
            <v>306175</v>
          </cell>
          <cell r="B6044" t="str">
            <v>CURVA C45FF10 700</v>
          </cell>
          <cell r="C6044" t="str">
            <v>C45FF10 700</v>
          </cell>
          <cell r="D6044">
            <v>2004.94</v>
          </cell>
          <cell r="E6044">
            <v>3101.67</v>
          </cell>
          <cell r="F6044" t="str">
            <v>PEÇ</v>
          </cell>
          <cell r="G6044" t="str">
            <v>10</v>
          </cell>
          <cell r="H6044">
            <v>700</v>
          </cell>
        </row>
        <row r="6045">
          <cell r="A6045">
            <v>306176</v>
          </cell>
          <cell r="B6045" t="str">
            <v>CURVA C90FF10X 700</v>
          </cell>
          <cell r="C6045" t="str">
            <v>C90FF10X 700</v>
          </cell>
          <cell r="D6045">
            <v>2471.4499999999998</v>
          </cell>
          <cell r="E6045">
            <v>4230.3500000000004</v>
          </cell>
          <cell r="F6045" t="str">
            <v>PEÇ</v>
          </cell>
          <cell r="G6045" t="str">
            <v>10</v>
          </cell>
          <cell r="H6045">
            <v>700</v>
          </cell>
        </row>
        <row r="6046">
          <cell r="A6046">
            <v>306177</v>
          </cell>
          <cell r="B6046" t="str">
            <v>CURVA C90FF10 700</v>
          </cell>
          <cell r="C6046" t="str">
            <v>C90FF10 700</v>
          </cell>
          <cell r="D6046">
            <v>2413.85</v>
          </cell>
          <cell r="E6046">
            <v>3678.56</v>
          </cell>
          <cell r="F6046" t="str">
            <v>PEÇ</v>
          </cell>
          <cell r="G6046" t="str">
            <v>10</v>
          </cell>
          <cell r="H6046">
            <v>700</v>
          </cell>
        </row>
        <row r="6047">
          <cell r="A6047">
            <v>306178</v>
          </cell>
          <cell r="B6047" t="str">
            <v>CURVA C11FF25 700</v>
          </cell>
          <cell r="C6047" t="str">
            <v>C11FF25 700</v>
          </cell>
          <cell r="D6047">
            <v>1787.44</v>
          </cell>
          <cell r="E6047">
            <v>2891.07</v>
          </cell>
          <cell r="F6047" t="str">
            <v>PEÇ</v>
          </cell>
          <cell r="G6047" t="str">
            <v>25</v>
          </cell>
          <cell r="H6047">
            <v>700</v>
          </cell>
        </row>
        <row r="6048">
          <cell r="A6048">
            <v>306179</v>
          </cell>
          <cell r="B6048" t="str">
            <v>CURVA C22FF25 700</v>
          </cell>
          <cell r="C6048" t="str">
            <v>C22FF25 700</v>
          </cell>
          <cell r="D6048">
            <v>1975.05</v>
          </cell>
          <cell r="E6048">
            <v>3047.99</v>
          </cell>
          <cell r="F6048" t="str">
            <v>PEÇ</v>
          </cell>
          <cell r="G6048" t="str">
            <v>25</v>
          </cell>
          <cell r="H6048">
            <v>700</v>
          </cell>
        </row>
        <row r="6049">
          <cell r="A6049">
            <v>306180</v>
          </cell>
          <cell r="B6049" t="str">
            <v>CURVA C45FF25 700</v>
          </cell>
          <cell r="C6049" t="str">
            <v>C45FF25 700</v>
          </cell>
          <cell r="D6049">
            <v>1955.95</v>
          </cell>
          <cell r="E6049">
            <v>3007.33</v>
          </cell>
          <cell r="F6049" t="str">
            <v>PEÇ</v>
          </cell>
          <cell r="G6049" t="str">
            <v>25</v>
          </cell>
          <cell r="H6049">
            <v>700</v>
          </cell>
        </row>
        <row r="6050">
          <cell r="A6050">
            <v>306181</v>
          </cell>
          <cell r="B6050" t="str">
            <v>CURVA C90FF25 700</v>
          </cell>
          <cell r="C6050" t="str">
            <v>C90FF25 700</v>
          </cell>
          <cell r="D6050">
            <v>2543.85</v>
          </cell>
          <cell r="E6050">
            <v>3827.18</v>
          </cell>
          <cell r="F6050" t="str">
            <v>PEÇ</v>
          </cell>
          <cell r="G6050" t="str">
            <v>25</v>
          </cell>
          <cell r="H6050">
            <v>700</v>
          </cell>
        </row>
        <row r="6051">
          <cell r="A6051">
            <v>306182</v>
          </cell>
          <cell r="B6051" t="str">
            <v>CURVA C11FF16 700</v>
          </cell>
          <cell r="C6051" t="str">
            <v>C11FF16 700</v>
          </cell>
          <cell r="D6051">
            <v>1475.27</v>
          </cell>
          <cell r="E6051">
            <v>2372.92</v>
          </cell>
          <cell r="F6051" t="str">
            <v>PEÇ</v>
          </cell>
          <cell r="G6051" t="str">
            <v>16</v>
          </cell>
          <cell r="H6051">
            <v>700</v>
          </cell>
        </row>
        <row r="6052">
          <cell r="A6052">
            <v>306183</v>
          </cell>
          <cell r="B6052" t="str">
            <v>CURVA C22FF16 700</v>
          </cell>
          <cell r="C6052" t="str">
            <v>C22FF16 700</v>
          </cell>
          <cell r="D6052">
            <v>1811.9</v>
          </cell>
          <cell r="E6052">
            <v>2952.55</v>
          </cell>
          <cell r="F6052" t="str">
            <v>PEÇ</v>
          </cell>
          <cell r="G6052" t="str">
            <v>16</v>
          </cell>
          <cell r="H6052">
            <v>700</v>
          </cell>
        </row>
        <row r="6053">
          <cell r="A6053">
            <v>306184</v>
          </cell>
          <cell r="B6053" t="str">
            <v>CURVA C45FF16 700</v>
          </cell>
          <cell r="C6053" t="str">
            <v>C45FF16 700</v>
          </cell>
          <cell r="D6053">
            <v>2069.81</v>
          </cell>
          <cell r="E6053">
            <v>2948.36</v>
          </cell>
          <cell r="F6053" t="str">
            <v>PEÇ</v>
          </cell>
          <cell r="G6053" t="str">
            <v>16</v>
          </cell>
          <cell r="H6053">
            <v>700</v>
          </cell>
        </row>
        <row r="6054">
          <cell r="A6054">
            <v>306185</v>
          </cell>
          <cell r="B6054" t="str">
            <v>CURVA C90FF16 700</v>
          </cell>
          <cell r="C6054" t="str">
            <v>C90FF16 700</v>
          </cell>
          <cell r="D6054">
            <v>2164.42</v>
          </cell>
          <cell r="E6054">
            <v>3752.14</v>
          </cell>
          <cell r="F6054" t="str">
            <v>PEÇ</v>
          </cell>
          <cell r="G6054" t="str">
            <v>16</v>
          </cell>
          <cell r="H6054">
            <v>700</v>
          </cell>
        </row>
        <row r="6055">
          <cell r="A6055">
            <v>306186</v>
          </cell>
          <cell r="B6055" t="str">
            <v>CURVA C11FF10X 800</v>
          </cell>
          <cell r="C6055" t="str">
            <v>C11FF10X 800</v>
          </cell>
          <cell r="D6055">
            <v>1363</v>
          </cell>
          <cell r="E6055">
            <v>2633.5</v>
          </cell>
          <cell r="F6055" t="str">
            <v>PEÇ</v>
          </cell>
          <cell r="G6055" t="str">
            <v>10</v>
          </cell>
          <cell r="H6055">
            <v>800</v>
          </cell>
        </row>
        <row r="6056">
          <cell r="A6056">
            <v>306187</v>
          </cell>
          <cell r="B6056" t="str">
            <v>CURVA C11FF10 800</v>
          </cell>
          <cell r="C6056" t="str">
            <v>C11FF10 800</v>
          </cell>
          <cell r="D6056">
            <v>1369.64</v>
          </cell>
          <cell r="E6056">
            <v>2290</v>
          </cell>
          <cell r="F6056" t="str">
            <v>PEÇ</v>
          </cell>
          <cell r="G6056" t="str">
            <v>10</v>
          </cell>
          <cell r="H6056">
            <v>800</v>
          </cell>
        </row>
        <row r="6057">
          <cell r="A6057">
            <v>306188</v>
          </cell>
          <cell r="B6057" t="str">
            <v>CURVA C22FF10X 800</v>
          </cell>
          <cell r="C6057" t="str">
            <v>C22FF10X 800</v>
          </cell>
          <cell r="D6057">
            <v>2125.38</v>
          </cell>
          <cell r="E6057">
            <v>3570.45</v>
          </cell>
          <cell r="F6057" t="str">
            <v>PEÇ</v>
          </cell>
          <cell r="G6057" t="str">
            <v>10</v>
          </cell>
          <cell r="H6057">
            <v>800</v>
          </cell>
        </row>
        <row r="6058">
          <cell r="A6058">
            <v>306189</v>
          </cell>
          <cell r="B6058" t="str">
            <v>CURVA C22FF10 800</v>
          </cell>
          <cell r="C6058" t="str">
            <v>C22FF10 800</v>
          </cell>
          <cell r="D6058">
            <v>2098.34</v>
          </cell>
          <cell r="E6058">
            <v>3134.74</v>
          </cell>
          <cell r="F6058" t="str">
            <v>PEÇ</v>
          </cell>
          <cell r="G6058" t="str">
            <v>10</v>
          </cell>
          <cell r="H6058">
            <v>800</v>
          </cell>
        </row>
        <row r="6059">
          <cell r="A6059">
            <v>306190</v>
          </cell>
          <cell r="B6059" t="str">
            <v>CURVA C45FF10X 800</v>
          </cell>
          <cell r="C6059" t="str">
            <v>C45FF10X 800</v>
          </cell>
          <cell r="D6059">
            <v>2009.68</v>
          </cell>
          <cell r="E6059">
            <v>3370.02</v>
          </cell>
          <cell r="F6059" t="str">
            <v>PEÇ</v>
          </cell>
          <cell r="G6059" t="str">
            <v>10</v>
          </cell>
          <cell r="H6059">
            <v>800</v>
          </cell>
        </row>
        <row r="6060">
          <cell r="A6060">
            <v>306191</v>
          </cell>
          <cell r="B6060" t="str">
            <v>CURVA C45FF10 800</v>
          </cell>
          <cell r="C6060" t="str">
            <v>C45FF10 800</v>
          </cell>
          <cell r="D6060">
            <v>2026.37</v>
          </cell>
          <cell r="E6060">
            <v>2940.22</v>
          </cell>
          <cell r="F6060" t="str">
            <v>PEÇ</v>
          </cell>
          <cell r="G6060" t="str">
            <v>10</v>
          </cell>
          <cell r="H6060">
            <v>800</v>
          </cell>
        </row>
        <row r="6061">
          <cell r="A6061">
            <v>306192</v>
          </cell>
          <cell r="B6061" t="str">
            <v>CURVA C90FF10X 800</v>
          </cell>
          <cell r="C6061" t="str">
            <v>C90FF10X 800</v>
          </cell>
          <cell r="D6061">
            <v>2808.12</v>
          </cell>
          <cell r="E6061">
            <v>4523.12</v>
          </cell>
          <cell r="F6061" t="str">
            <v>PEÇ</v>
          </cell>
          <cell r="G6061" t="str">
            <v>10</v>
          </cell>
          <cell r="H6061">
            <v>800</v>
          </cell>
        </row>
        <row r="6062">
          <cell r="A6062">
            <v>306193</v>
          </cell>
          <cell r="B6062" t="str">
            <v>CURVA C90FF10 800</v>
          </cell>
          <cell r="C6062" t="str">
            <v>C90FF10 800</v>
          </cell>
          <cell r="D6062">
            <v>2704.52</v>
          </cell>
          <cell r="E6062">
            <v>3933.15</v>
          </cell>
          <cell r="F6062" t="str">
            <v>PEÇ</v>
          </cell>
          <cell r="G6062" t="str">
            <v>10</v>
          </cell>
          <cell r="H6062">
            <v>800</v>
          </cell>
        </row>
        <row r="6063">
          <cell r="A6063">
            <v>306194</v>
          </cell>
          <cell r="B6063" t="str">
            <v>TUBO-FL-BOL CTK14FB25 800 1000</v>
          </cell>
          <cell r="C6063" t="str">
            <v>CTK14FB25 800 1000</v>
          </cell>
          <cell r="D6063">
            <v>2547.83</v>
          </cell>
          <cell r="E6063">
            <v>0</v>
          </cell>
          <cell r="F6063" t="str">
            <v>PEÇ</v>
          </cell>
          <cell r="G6063" t="str">
            <v>25</v>
          </cell>
          <cell r="H6063">
            <v>800</v>
          </cell>
          <cell r="I6063">
            <v>1000</v>
          </cell>
        </row>
        <row r="6064">
          <cell r="A6064">
            <v>306195</v>
          </cell>
          <cell r="B6064" t="str">
            <v>TUBO-FL-BOL CTK14FB25 800 1500</v>
          </cell>
          <cell r="C6064" t="str">
            <v>CTK14FB25 800 1500</v>
          </cell>
          <cell r="D6064">
            <v>3588.82</v>
          </cell>
          <cell r="E6064">
            <v>0</v>
          </cell>
          <cell r="F6064" t="str">
            <v>PEÇ</v>
          </cell>
          <cell r="G6064" t="str">
            <v>25</v>
          </cell>
          <cell r="H6064">
            <v>800</v>
          </cell>
          <cell r="I6064">
            <v>1500</v>
          </cell>
        </row>
        <row r="6065">
          <cell r="A6065">
            <v>306196</v>
          </cell>
          <cell r="B6065" t="str">
            <v>CURVA C11FF25 800</v>
          </cell>
          <cell r="C6065" t="str">
            <v>C11FF25 800</v>
          </cell>
          <cell r="D6065">
            <v>2246.5700000000002</v>
          </cell>
          <cell r="E6065">
            <v>3562.23</v>
          </cell>
          <cell r="F6065" t="str">
            <v>PEÇ</v>
          </cell>
          <cell r="G6065" t="str">
            <v>25</v>
          </cell>
          <cell r="H6065">
            <v>800</v>
          </cell>
        </row>
        <row r="6066">
          <cell r="A6066">
            <v>306197</v>
          </cell>
          <cell r="B6066" t="str">
            <v>TUBO-FL-BOL CTK14FB25 800 2000</v>
          </cell>
          <cell r="C6066" t="str">
            <v>CTK14FB25 800 2000</v>
          </cell>
          <cell r="D6066">
            <v>4533.4399999999996</v>
          </cell>
          <cell r="E6066">
            <v>0</v>
          </cell>
          <cell r="F6066" t="str">
            <v>PEÇ</v>
          </cell>
          <cell r="G6066" t="str">
            <v>25</v>
          </cell>
          <cell r="H6066">
            <v>800</v>
          </cell>
          <cell r="I6066">
            <v>2000</v>
          </cell>
        </row>
        <row r="6067">
          <cell r="A6067">
            <v>306198</v>
          </cell>
          <cell r="B6067" t="str">
            <v>CURVA C22FF25 800</v>
          </cell>
          <cell r="C6067" t="str">
            <v>C22FF25 800</v>
          </cell>
          <cell r="D6067">
            <v>2567.9899999999998</v>
          </cell>
          <cell r="E6067">
            <v>3844.37</v>
          </cell>
          <cell r="F6067" t="str">
            <v>PEÇ</v>
          </cell>
          <cell r="G6067" t="str">
            <v>25</v>
          </cell>
          <cell r="H6067">
            <v>800</v>
          </cell>
        </row>
        <row r="6068">
          <cell r="A6068">
            <v>306199</v>
          </cell>
          <cell r="B6068" t="str">
            <v>CURVA C45FF25 800</v>
          </cell>
          <cell r="C6068" t="str">
            <v>C45FF25 800</v>
          </cell>
          <cell r="D6068">
            <v>2426.39</v>
          </cell>
          <cell r="E6068">
            <v>5118.1499999999996</v>
          </cell>
          <cell r="F6068" t="str">
            <v>PEÇ</v>
          </cell>
          <cell r="G6068" t="str">
            <v>25</v>
          </cell>
          <cell r="H6068">
            <v>800</v>
          </cell>
        </row>
        <row r="6069">
          <cell r="A6069">
            <v>306200</v>
          </cell>
          <cell r="B6069" t="str">
            <v>CURVA C90FF25 800</v>
          </cell>
          <cell r="C6069" t="str">
            <v>C90FF25 800</v>
          </cell>
          <cell r="D6069">
            <v>2966.89</v>
          </cell>
          <cell r="E6069">
            <v>4300.96</v>
          </cell>
          <cell r="F6069" t="str">
            <v>PEÇ</v>
          </cell>
          <cell r="G6069" t="str">
            <v>25</v>
          </cell>
          <cell r="H6069">
            <v>800</v>
          </cell>
        </row>
        <row r="6070">
          <cell r="A6070">
            <v>306201</v>
          </cell>
          <cell r="B6070" t="str">
            <v>TUBO-FL-BOL CTK14FB16 800 1000</v>
          </cell>
          <cell r="C6070" t="str">
            <v>CTK14FB16 800 1000</v>
          </cell>
          <cell r="D6070">
            <v>2467.5</v>
          </cell>
          <cell r="E6070">
            <v>0</v>
          </cell>
          <cell r="F6070" t="str">
            <v>PEÇ</v>
          </cell>
          <cell r="G6070" t="str">
            <v>16</v>
          </cell>
          <cell r="H6070">
            <v>800</v>
          </cell>
          <cell r="I6070">
            <v>1000</v>
          </cell>
        </row>
        <row r="6071">
          <cell r="A6071">
            <v>306202</v>
          </cell>
          <cell r="B6071" t="str">
            <v>TUBO-FL-BOL CTK14FB16 800 1500</v>
          </cell>
          <cell r="C6071" t="str">
            <v>CTK14FB16 800 1500</v>
          </cell>
          <cell r="D6071">
            <v>3467.94</v>
          </cell>
          <cell r="E6071">
            <v>0</v>
          </cell>
          <cell r="F6071" t="str">
            <v>PEÇ</v>
          </cell>
          <cell r="G6071" t="str">
            <v>16</v>
          </cell>
          <cell r="H6071">
            <v>800</v>
          </cell>
          <cell r="I6071">
            <v>1500</v>
          </cell>
        </row>
        <row r="6072">
          <cell r="A6072">
            <v>306203</v>
          </cell>
          <cell r="B6072" t="str">
            <v>CURVA C11FF16 800</v>
          </cell>
          <cell r="C6072" t="str">
            <v>C11FF16 800</v>
          </cell>
          <cell r="D6072">
            <v>1871.3</v>
          </cell>
          <cell r="E6072">
            <v>2978.51</v>
          </cell>
          <cell r="F6072" t="str">
            <v>PEÇ</v>
          </cell>
          <cell r="G6072" t="str">
            <v>16</v>
          </cell>
          <cell r="H6072">
            <v>800</v>
          </cell>
        </row>
        <row r="6073">
          <cell r="A6073">
            <v>306204</v>
          </cell>
          <cell r="B6073" t="str">
            <v>TUBO-FL-BOL CTK14FB16 800 2000</v>
          </cell>
          <cell r="C6073" t="str">
            <v>CTK14FB16 800 2000</v>
          </cell>
          <cell r="D6073">
            <v>4373.74</v>
          </cell>
          <cell r="E6073">
            <v>0</v>
          </cell>
          <cell r="F6073" t="str">
            <v>PEÇ</v>
          </cell>
          <cell r="G6073" t="str">
            <v>16</v>
          </cell>
          <cell r="H6073">
            <v>800</v>
          </cell>
          <cell r="I6073">
            <v>2000</v>
          </cell>
        </row>
        <row r="6074">
          <cell r="A6074">
            <v>306205</v>
          </cell>
          <cell r="B6074" t="str">
            <v>CURVA C22FF16 800</v>
          </cell>
          <cell r="C6074" t="str">
            <v>C22FF16 800</v>
          </cell>
          <cell r="D6074">
            <v>2341.4699999999998</v>
          </cell>
          <cell r="E6074">
            <v>3526.95</v>
          </cell>
          <cell r="F6074" t="str">
            <v>PEÇ</v>
          </cell>
          <cell r="G6074" t="str">
            <v>16</v>
          </cell>
          <cell r="H6074">
            <v>800</v>
          </cell>
        </row>
        <row r="6075">
          <cell r="A6075">
            <v>306206</v>
          </cell>
          <cell r="B6075" t="str">
            <v>CURVA C45FF16 800</v>
          </cell>
          <cell r="C6075" t="str">
            <v>C45FF16 800</v>
          </cell>
          <cell r="D6075">
            <v>2051.14</v>
          </cell>
          <cell r="E6075">
            <v>4969.08</v>
          </cell>
          <cell r="F6075" t="str">
            <v>PEÇ</v>
          </cell>
          <cell r="G6075" t="str">
            <v>16</v>
          </cell>
          <cell r="H6075">
            <v>800</v>
          </cell>
        </row>
        <row r="6076">
          <cell r="A6076">
            <v>306207</v>
          </cell>
          <cell r="B6076" t="str">
            <v>CURVA C90FF16 800</v>
          </cell>
          <cell r="C6076" t="str">
            <v>C90FF16 800</v>
          </cell>
          <cell r="D6076">
            <v>2807.9</v>
          </cell>
          <cell r="E6076">
            <v>4084.38</v>
          </cell>
          <cell r="F6076" t="str">
            <v>PEÇ</v>
          </cell>
          <cell r="G6076" t="str">
            <v>16</v>
          </cell>
          <cell r="H6076">
            <v>800</v>
          </cell>
        </row>
        <row r="6077">
          <cell r="A6077">
            <v>306208</v>
          </cell>
          <cell r="B6077" t="str">
            <v>CURVA C11FF10X 900</v>
          </cell>
          <cell r="C6077" t="str">
            <v>C11FF10X 900</v>
          </cell>
          <cell r="D6077">
            <v>2102.36</v>
          </cell>
          <cell r="E6077">
            <v>3768.91</v>
          </cell>
          <cell r="F6077" t="str">
            <v>PEÇ</v>
          </cell>
          <cell r="G6077" t="str">
            <v>10</v>
          </cell>
          <cell r="H6077">
            <v>900</v>
          </cell>
        </row>
        <row r="6078">
          <cell r="A6078">
            <v>306209</v>
          </cell>
          <cell r="B6078" t="str">
            <v>CURVA C11FF10 900</v>
          </cell>
          <cell r="C6078" t="str">
            <v>C11FF10 900</v>
          </cell>
          <cell r="D6078">
            <v>2075.2600000000002</v>
          </cell>
          <cell r="E6078">
            <v>3464.36</v>
          </cell>
          <cell r="F6078" t="str">
            <v>PEÇ</v>
          </cell>
          <cell r="G6078" t="str">
            <v>10</v>
          </cell>
          <cell r="H6078">
            <v>900</v>
          </cell>
        </row>
        <row r="6079">
          <cell r="A6079">
            <v>306210</v>
          </cell>
          <cell r="B6079" t="str">
            <v>CURVA C22FF10X 900</v>
          </cell>
          <cell r="C6079" t="str">
            <v>C22FF10X 900</v>
          </cell>
          <cell r="D6079">
            <v>2669.81</v>
          </cell>
          <cell r="E6079">
            <v>4364.7299999999996</v>
          </cell>
          <cell r="F6079" t="str">
            <v>PEÇ</v>
          </cell>
          <cell r="G6079" t="str">
            <v>10</v>
          </cell>
          <cell r="H6079">
            <v>900</v>
          </cell>
        </row>
        <row r="6080">
          <cell r="A6080">
            <v>306211</v>
          </cell>
          <cell r="B6080" t="str">
            <v>CURVA C22FF10 900</v>
          </cell>
          <cell r="C6080" t="str">
            <v>C22FF10 900</v>
          </cell>
          <cell r="D6080">
            <v>2635.15</v>
          </cell>
          <cell r="E6080">
            <v>3958.13</v>
          </cell>
          <cell r="F6080" t="str">
            <v>PEÇ</v>
          </cell>
          <cell r="G6080" t="str">
            <v>10</v>
          </cell>
          <cell r="H6080">
            <v>900</v>
          </cell>
        </row>
        <row r="6081">
          <cell r="A6081">
            <v>306212</v>
          </cell>
          <cell r="B6081" t="str">
            <v>CURVA C45FF10X 900</v>
          </cell>
          <cell r="C6081" t="str">
            <v>C45FF10X 900</v>
          </cell>
          <cell r="D6081">
            <v>2617.84</v>
          </cell>
          <cell r="E6081">
            <v>4269.2700000000004</v>
          </cell>
          <cell r="F6081" t="str">
            <v>PEÇ</v>
          </cell>
          <cell r="G6081" t="str">
            <v>10</v>
          </cell>
          <cell r="H6081">
            <v>900</v>
          </cell>
        </row>
        <row r="6082">
          <cell r="A6082">
            <v>306213</v>
          </cell>
          <cell r="B6082" t="str">
            <v>CURVA C45FF10 900</v>
          </cell>
          <cell r="C6082" t="str">
            <v>C45FF10 900</v>
          </cell>
          <cell r="D6082">
            <v>2587.13</v>
          </cell>
          <cell r="E6082">
            <v>3789.72</v>
          </cell>
          <cell r="F6082" t="str">
            <v>PEÇ</v>
          </cell>
          <cell r="G6082" t="str">
            <v>10</v>
          </cell>
          <cell r="H6082">
            <v>900</v>
          </cell>
        </row>
        <row r="6083">
          <cell r="A6083">
            <v>306214</v>
          </cell>
          <cell r="B6083" t="str">
            <v>CURVA C90FF10X 900</v>
          </cell>
          <cell r="C6083" t="str">
            <v>C90FF10X 900</v>
          </cell>
          <cell r="D6083">
            <v>3857.95</v>
          </cell>
          <cell r="E6083">
            <v>6070.36</v>
          </cell>
          <cell r="F6083" t="str">
            <v>PEÇ</v>
          </cell>
          <cell r="G6083" t="str">
            <v>10</v>
          </cell>
          <cell r="H6083">
            <v>900</v>
          </cell>
        </row>
        <row r="6084">
          <cell r="A6084">
            <v>306215</v>
          </cell>
          <cell r="B6084" t="str">
            <v>CURVA C90FF10 900</v>
          </cell>
          <cell r="C6084" t="str">
            <v>C90FF10 900</v>
          </cell>
          <cell r="D6084">
            <v>3813.26</v>
          </cell>
          <cell r="E6084">
            <v>5278.57</v>
          </cell>
          <cell r="F6084" t="str">
            <v>PEÇ</v>
          </cell>
          <cell r="G6084" t="str">
            <v>10</v>
          </cell>
          <cell r="H6084">
            <v>900</v>
          </cell>
        </row>
        <row r="6085">
          <cell r="A6085">
            <v>306216</v>
          </cell>
          <cell r="B6085" t="str">
            <v>TUBO-FL-BOL CTK14FB25 900 1000</v>
          </cell>
          <cell r="C6085" t="str">
            <v>CTK14FB25 900 1000</v>
          </cell>
          <cell r="D6085">
            <v>3259.35</v>
          </cell>
          <cell r="E6085">
            <v>0</v>
          </cell>
          <cell r="F6085" t="str">
            <v>PEÇ</v>
          </cell>
          <cell r="G6085" t="str">
            <v>25</v>
          </cell>
          <cell r="H6085">
            <v>900</v>
          </cell>
          <cell r="I6085">
            <v>1000</v>
          </cell>
        </row>
        <row r="6086">
          <cell r="A6086">
            <v>306217</v>
          </cell>
          <cell r="B6086" t="str">
            <v>TUBO-FL-BOL CTK14FB25 900 1500</v>
          </cell>
          <cell r="C6086" t="str">
            <v>CTK14FB25 900 1500</v>
          </cell>
          <cell r="D6086">
            <v>3914.94</v>
          </cell>
          <cell r="E6086">
            <v>0</v>
          </cell>
          <cell r="F6086" t="str">
            <v>PEÇ</v>
          </cell>
          <cell r="G6086" t="str">
            <v>25</v>
          </cell>
          <cell r="H6086">
            <v>900</v>
          </cell>
          <cell r="I6086">
            <v>1500</v>
          </cell>
        </row>
        <row r="6087">
          <cell r="A6087">
            <v>306218</v>
          </cell>
          <cell r="B6087" t="str">
            <v>CURVA C11FF25 900</v>
          </cell>
          <cell r="C6087" t="str">
            <v>C11FF25 900</v>
          </cell>
          <cell r="D6087">
            <v>2618.9499999999998</v>
          </cell>
          <cell r="E6087">
            <v>4118.5</v>
          </cell>
          <cell r="F6087" t="str">
            <v>PEÇ</v>
          </cell>
          <cell r="G6087" t="str">
            <v>25</v>
          </cell>
          <cell r="H6087">
            <v>900</v>
          </cell>
        </row>
        <row r="6088">
          <cell r="A6088">
            <v>306219</v>
          </cell>
          <cell r="B6088" t="str">
            <v>TUBO-FL-BOL CTK14FB25 900 2000</v>
          </cell>
          <cell r="C6088" t="str">
            <v>CTK14FB25 900 2000</v>
          </cell>
          <cell r="D6088">
            <v>4943.71</v>
          </cell>
          <cell r="E6088">
            <v>0</v>
          </cell>
          <cell r="F6088" t="str">
            <v>PEÇ</v>
          </cell>
          <cell r="G6088" t="str">
            <v>25</v>
          </cell>
          <cell r="H6088">
            <v>900</v>
          </cell>
          <cell r="I6088">
            <v>2000</v>
          </cell>
        </row>
        <row r="6089">
          <cell r="A6089">
            <v>306220</v>
          </cell>
          <cell r="B6089" t="str">
            <v>CURVA C22FF25 900</v>
          </cell>
          <cell r="C6089" t="str">
            <v>C22FF25 900</v>
          </cell>
          <cell r="D6089">
            <v>3497.95</v>
          </cell>
          <cell r="E6089">
            <v>7089.11</v>
          </cell>
          <cell r="F6089" t="str">
            <v>PEÇ</v>
          </cell>
          <cell r="G6089" t="str">
            <v>25</v>
          </cell>
          <cell r="H6089">
            <v>900</v>
          </cell>
        </row>
        <row r="6090">
          <cell r="A6090">
            <v>306221</v>
          </cell>
          <cell r="B6090" t="str">
            <v>CURVA C45FF25 900</v>
          </cell>
          <cell r="C6090" t="str">
            <v>C45FF25 900</v>
          </cell>
          <cell r="D6090">
            <v>3479.21</v>
          </cell>
          <cell r="E6090">
            <v>6042.08</v>
          </cell>
          <cell r="F6090" t="str">
            <v>PEÇ</v>
          </cell>
          <cell r="G6090" t="str">
            <v>25</v>
          </cell>
          <cell r="H6090">
            <v>900</v>
          </cell>
        </row>
        <row r="6091">
          <cell r="A6091">
            <v>306222</v>
          </cell>
          <cell r="B6091" t="str">
            <v>CURVA C90FF25 900</v>
          </cell>
          <cell r="C6091" t="str">
            <v>C90FF25 900</v>
          </cell>
          <cell r="D6091">
            <v>4005.57</v>
          </cell>
          <cell r="E6091">
            <v>6574.36</v>
          </cell>
          <cell r="F6091" t="str">
            <v>PEÇ</v>
          </cell>
          <cell r="G6091" t="str">
            <v>25</v>
          </cell>
          <cell r="H6091">
            <v>900</v>
          </cell>
        </row>
        <row r="6092">
          <cell r="A6092">
            <v>306223</v>
          </cell>
          <cell r="B6092" t="str">
            <v>TUBO-FL-BOL CTK14FB16 900 1000</v>
          </cell>
          <cell r="C6092" t="str">
            <v>CTK14FB16 900 1000</v>
          </cell>
          <cell r="D6092">
            <v>2700.38</v>
          </cell>
          <cell r="E6092">
            <v>0</v>
          </cell>
          <cell r="F6092" t="str">
            <v>PEÇ</v>
          </cell>
          <cell r="G6092" t="str">
            <v>16</v>
          </cell>
          <cell r="H6092">
            <v>900</v>
          </cell>
          <cell r="I6092">
            <v>1000</v>
          </cell>
        </row>
        <row r="6093">
          <cell r="A6093">
            <v>306224</v>
          </cell>
          <cell r="B6093" t="str">
            <v>TUBO-FL-BOL CTK14FB16 900 1500</v>
          </cell>
          <cell r="C6093" t="str">
            <v>CTK14FB16 900 1500</v>
          </cell>
          <cell r="D6093">
            <v>3779.63</v>
          </cell>
          <cell r="E6093">
            <v>0</v>
          </cell>
          <cell r="F6093" t="str">
            <v>PEÇ</v>
          </cell>
          <cell r="G6093" t="str">
            <v>16</v>
          </cell>
          <cell r="H6093">
            <v>900</v>
          </cell>
          <cell r="I6093">
            <v>1500</v>
          </cell>
        </row>
        <row r="6094">
          <cell r="A6094">
            <v>306225</v>
          </cell>
          <cell r="B6094" t="str">
            <v>CURVA C11FF16 900</v>
          </cell>
          <cell r="C6094" t="str">
            <v>C11FF16 900</v>
          </cell>
          <cell r="D6094">
            <v>2073.96</v>
          </cell>
          <cell r="E6094">
            <v>3291.38</v>
          </cell>
          <cell r="F6094" t="str">
            <v>PEÇ</v>
          </cell>
          <cell r="G6094" t="str">
            <v>16</v>
          </cell>
          <cell r="H6094">
            <v>900</v>
          </cell>
        </row>
        <row r="6095">
          <cell r="A6095">
            <v>306226</v>
          </cell>
          <cell r="B6095" t="str">
            <v>TUBO-FL-BOL CTK14FB16 900 2000</v>
          </cell>
          <cell r="C6095" t="str">
            <v>CTK14FB16 900 2000</v>
          </cell>
          <cell r="D6095">
            <v>4764.78</v>
          </cell>
          <cell r="E6095">
            <v>0</v>
          </cell>
          <cell r="F6095" t="str">
            <v>PEÇ</v>
          </cell>
          <cell r="G6095" t="str">
            <v>16</v>
          </cell>
          <cell r="H6095">
            <v>900</v>
          </cell>
          <cell r="I6095">
            <v>2000</v>
          </cell>
        </row>
        <row r="6096">
          <cell r="A6096">
            <v>306227</v>
          </cell>
          <cell r="B6096" t="str">
            <v>CURVA C22FF16 900</v>
          </cell>
          <cell r="C6096" t="str">
            <v>C22FF16 900</v>
          </cell>
          <cell r="D6096">
            <v>2753.21</v>
          </cell>
          <cell r="E6096">
            <v>3968.64</v>
          </cell>
          <cell r="F6096" t="str">
            <v>PEÇ</v>
          </cell>
          <cell r="G6096" t="str">
            <v>16</v>
          </cell>
          <cell r="H6096">
            <v>900</v>
          </cell>
        </row>
        <row r="6097">
          <cell r="A6097">
            <v>306228</v>
          </cell>
          <cell r="B6097" t="str">
            <v>CURVA C45FF16 900</v>
          </cell>
          <cell r="C6097" t="str">
            <v>C45FF16 900</v>
          </cell>
          <cell r="D6097">
            <v>2660.17</v>
          </cell>
          <cell r="E6097">
            <v>5866.1</v>
          </cell>
          <cell r="F6097" t="str">
            <v>PEÇ</v>
          </cell>
          <cell r="G6097" t="str">
            <v>16</v>
          </cell>
          <cell r="H6097">
            <v>900</v>
          </cell>
        </row>
        <row r="6098">
          <cell r="A6098">
            <v>306229</v>
          </cell>
          <cell r="B6098" t="str">
            <v>CURVA C90FF16 900</v>
          </cell>
          <cell r="C6098" t="str">
            <v>C90FF16 900</v>
          </cell>
          <cell r="D6098">
            <v>3728.66</v>
          </cell>
          <cell r="E6098">
            <v>6187.6</v>
          </cell>
          <cell r="F6098" t="str">
            <v>PEÇ</v>
          </cell>
          <cell r="G6098" t="str">
            <v>16</v>
          </cell>
          <cell r="H6098">
            <v>900</v>
          </cell>
        </row>
        <row r="6099">
          <cell r="A6099">
            <v>306234</v>
          </cell>
          <cell r="B6099" t="str">
            <v>CRUZETA CXJEPVC 100 75</v>
          </cell>
          <cell r="C6099" t="str">
            <v>CXJEPVC 100 75</v>
          </cell>
          <cell r="D6099">
            <v>73.44</v>
          </cell>
          <cell r="E6099">
            <v>112.83</v>
          </cell>
          <cell r="F6099" t="str">
            <v>PEÇ</v>
          </cell>
          <cell r="H6099">
            <v>100</v>
          </cell>
          <cell r="I6099">
            <v>75</v>
          </cell>
        </row>
        <row r="6100">
          <cell r="A6100">
            <v>306235</v>
          </cell>
          <cell r="B6100" t="str">
            <v>CRUZETA CXJEPVC 100 50</v>
          </cell>
          <cell r="C6100" t="str">
            <v>CXJEPVC 100 50</v>
          </cell>
          <cell r="D6100">
            <v>121.58</v>
          </cell>
          <cell r="E6100">
            <v>0</v>
          </cell>
          <cell r="F6100" t="str">
            <v>PEÇ</v>
          </cell>
          <cell r="H6100">
            <v>100</v>
          </cell>
          <cell r="I6100">
            <v>50</v>
          </cell>
        </row>
        <row r="6101">
          <cell r="A6101">
            <v>306236</v>
          </cell>
          <cell r="B6101" t="str">
            <v>CRUZETA CXJEPVC 150 100</v>
          </cell>
          <cell r="C6101" t="str">
            <v>CXJEPVC 150 100</v>
          </cell>
          <cell r="D6101">
            <v>155.38</v>
          </cell>
          <cell r="E6101">
            <v>188.36</v>
          </cell>
          <cell r="F6101" t="str">
            <v>PEÇ</v>
          </cell>
          <cell r="H6101">
            <v>150</v>
          </cell>
          <cell r="I6101">
            <v>100</v>
          </cell>
        </row>
        <row r="6102">
          <cell r="A6102">
            <v>306237</v>
          </cell>
          <cell r="B6102" t="str">
            <v>CRUZETA CXJEPVC 150 75</v>
          </cell>
          <cell r="C6102" t="str">
            <v>CXJEPVC 150 75</v>
          </cell>
          <cell r="D6102">
            <v>83.84</v>
          </cell>
          <cell r="E6102">
            <v>0</v>
          </cell>
          <cell r="F6102" t="str">
            <v>PEÇ</v>
          </cell>
          <cell r="H6102">
            <v>150</v>
          </cell>
          <cell r="I6102">
            <v>75</v>
          </cell>
        </row>
        <row r="6103">
          <cell r="A6103">
            <v>306238</v>
          </cell>
          <cell r="B6103" t="str">
            <v>CRUZETA CXJEPVC 150 50</v>
          </cell>
          <cell r="C6103" t="str">
            <v>CXJEPVC 150 50</v>
          </cell>
          <cell r="D6103">
            <v>137.28</v>
          </cell>
          <cell r="E6103">
            <v>226.14</v>
          </cell>
          <cell r="F6103" t="str">
            <v>PEÇ</v>
          </cell>
          <cell r="H6103">
            <v>150</v>
          </cell>
          <cell r="I6103">
            <v>50</v>
          </cell>
        </row>
        <row r="6104">
          <cell r="A6104">
            <v>306239</v>
          </cell>
          <cell r="B6104" t="str">
            <v>CRUZETA CXJEPVC 200 100</v>
          </cell>
          <cell r="C6104" t="str">
            <v>CXJEPVC 200 100</v>
          </cell>
          <cell r="D6104">
            <v>132.9</v>
          </cell>
          <cell r="E6104">
            <v>268.01</v>
          </cell>
          <cell r="F6104" t="str">
            <v>PEÇ</v>
          </cell>
          <cell r="H6104">
            <v>200</v>
          </cell>
          <cell r="I6104">
            <v>100</v>
          </cell>
        </row>
        <row r="6105">
          <cell r="A6105">
            <v>306240</v>
          </cell>
          <cell r="B6105" t="str">
            <v>CRUZETA CXJEPVC 200 75</v>
          </cell>
          <cell r="C6105" t="str">
            <v>CXJEPVC 200 75</v>
          </cell>
          <cell r="D6105">
            <v>113.95</v>
          </cell>
          <cell r="E6105">
            <v>0</v>
          </cell>
          <cell r="F6105" t="str">
            <v>PEÇ</v>
          </cell>
          <cell r="H6105">
            <v>200</v>
          </cell>
          <cell r="I6105">
            <v>75</v>
          </cell>
        </row>
        <row r="6106">
          <cell r="A6106">
            <v>306241</v>
          </cell>
          <cell r="B6106" t="str">
            <v>CRUZETA CXJEPVC 200 50</v>
          </cell>
          <cell r="C6106" t="str">
            <v>CXJEPVC 200 50</v>
          </cell>
          <cell r="D6106">
            <v>88.45</v>
          </cell>
          <cell r="E6106">
            <v>278.49</v>
          </cell>
          <cell r="F6106" t="str">
            <v>PEÇ</v>
          </cell>
          <cell r="H6106">
            <v>200</v>
          </cell>
          <cell r="I6106">
            <v>50</v>
          </cell>
        </row>
        <row r="6107">
          <cell r="A6107">
            <v>306242</v>
          </cell>
          <cell r="B6107" t="str">
            <v>CRUZETA CXJEPVC 250 100</v>
          </cell>
          <cell r="C6107" t="str">
            <v>CXJEPVC 250 100</v>
          </cell>
          <cell r="D6107">
            <v>170.15</v>
          </cell>
          <cell r="E6107">
            <v>0</v>
          </cell>
          <cell r="F6107" t="str">
            <v>PEÇ</v>
          </cell>
          <cell r="H6107">
            <v>250</v>
          </cell>
          <cell r="I6107">
            <v>100</v>
          </cell>
        </row>
        <row r="6108">
          <cell r="A6108">
            <v>306243</v>
          </cell>
          <cell r="B6108" t="str">
            <v>CRUZETA CXJEPVC 250 75</v>
          </cell>
          <cell r="C6108" t="str">
            <v>CXJEPVC 250 75</v>
          </cell>
          <cell r="D6108">
            <v>132.21</v>
          </cell>
          <cell r="E6108">
            <v>0</v>
          </cell>
          <cell r="F6108" t="str">
            <v>PEÇ</v>
          </cell>
          <cell r="H6108">
            <v>250</v>
          </cell>
          <cell r="I6108">
            <v>75</v>
          </cell>
        </row>
        <row r="6109">
          <cell r="A6109">
            <v>306244</v>
          </cell>
          <cell r="B6109" t="str">
            <v>CRUZETA CXJEPVC 250 50</v>
          </cell>
          <cell r="C6109" t="str">
            <v>CXJEPVC 250 50</v>
          </cell>
          <cell r="D6109">
            <v>114.79</v>
          </cell>
          <cell r="E6109">
            <v>376.08</v>
          </cell>
          <cell r="F6109" t="str">
            <v>PEÇ</v>
          </cell>
          <cell r="H6109">
            <v>250</v>
          </cell>
          <cell r="I6109">
            <v>50</v>
          </cell>
        </row>
        <row r="6110">
          <cell r="A6110">
            <v>306245</v>
          </cell>
          <cell r="B6110" t="str">
            <v>CRUZETA CXKLIKPVCZP BR 50 50</v>
          </cell>
          <cell r="C6110" t="str">
            <v>CXKLIKPVCZP BR 50</v>
          </cell>
          <cell r="D6110">
            <v>23.17</v>
          </cell>
          <cell r="E6110">
            <v>48.59</v>
          </cell>
          <cell r="F6110" t="str">
            <v>PEÇ</v>
          </cell>
          <cell r="H6110" t="str">
            <v>BR</v>
          </cell>
          <cell r="I6110">
            <v>50</v>
          </cell>
        </row>
        <row r="6111">
          <cell r="A6111">
            <v>306246</v>
          </cell>
          <cell r="B6111" t="str">
            <v>CRUZETA CXKLIKPVC BR 50 50 SP</v>
          </cell>
          <cell r="C6111" t="str">
            <v>CXKLIKPVC BR 50</v>
          </cell>
          <cell r="D6111">
            <v>19.29</v>
          </cell>
          <cell r="E6111">
            <v>0</v>
          </cell>
          <cell r="F6111" t="str">
            <v>PEÇ</v>
          </cell>
          <cell r="H6111" t="str">
            <v>BR</v>
          </cell>
          <cell r="I6111">
            <v>50</v>
          </cell>
        </row>
        <row r="6112">
          <cell r="A6112">
            <v>306247</v>
          </cell>
          <cell r="B6112" t="str">
            <v>CRUZETA CXKLIKPVCZP BR 75 75</v>
          </cell>
          <cell r="C6112" t="str">
            <v>CXKLIKPVCZP BR 75</v>
          </cell>
          <cell r="D6112">
            <v>32.15</v>
          </cell>
          <cell r="E6112">
            <v>0</v>
          </cell>
          <cell r="F6112" t="str">
            <v>PEÇ</v>
          </cell>
          <cell r="H6112" t="str">
            <v>BR</v>
          </cell>
          <cell r="I6112">
            <v>75</v>
          </cell>
        </row>
        <row r="6113">
          <cell r="A6113">
            <v>306248</v>
          </cell>
          <cell r="B6113" t="str">
            <v>CRUZETA CXKLIKPVC BR 75 75 SP</v>
          </cell>
          <cell r="C6113" t="str">
            <v>CXKLIKPVC BR 75</v>
          </cell>
          <cell r="D6113">
            <v>25.58</v>
          </cell>
          <cell r="E6113">
            <v>0</v>
          </cell>
          <cell r="F6113" t="str">
            <v>PEÇ</v>
          </cell>
          <cell r="H6113" t="str">
            <v>BR</v>
          </cell>
          <cell r="I6113">
            <v>75</v>
          </cell>
        </row>
        <row r="6114">
          <cell r="A6114">
            <v>306249</v>
          </cell>
          <cell r="B6114" t="str">
            <v>CRUZETA CXKLIKPVCZP BR 100 100</v>
          </cell>
          <cell r="C6114" t="str">
            <v>CXKLIKPVCZP BR 100</v>
          </cell>
          <cell r="D6114">
            <v>43.48</v>
          </cell>
          <cell r="E6114">
            <v>0</v>
          </cell>
          <cell r="F6114" t="str">
            <v>PEÇ</v>
          </cell>
          <cell r="H6114" t="str">
            <v>BR</v>
          </cell>
          <cell r="I6114">
            <v>100</v>
          </cell>
        </row>
        <row r="6115">
          <cell r="A6115">
            <v>306250</v>
          </cell>
          <cell r="B6115" t="str">
            <v>CRUZETA CXKLIKPVC BR 100 100 SP</v>
          </cell>
          <cell r="C6115" t="str">
            <v>CXKLIKPVC BR 100</v>
          </cell>
          <cell r="D6115">
            <v>34.08</v>
          </cell>
          <cell r="E6115">
            <v>0</v>
          </cell>
          <cell r="F6115" t="str">
            <v>PEÇ</v>
          </cell>
          <cell r="H6115" t="str">
            <v>BR</v>
          </cell>
          <cell r="I6115">
            <v>100</v>
          </cell>
        </row>
        <row r="6116">
          <cell r="A6116">
            <v>306251</v>
          </cell>
          <cell r="B6116" t="str">
            <v>CRUZETA   CXJGS 80 80</v>
          </cell>
          <cell r="C6116" t="str">
            <v>CXJGS 80 80</v>
          </cell>
          <cell r="D6116">
            <v>131.85</v>
          </cell>
          <cell r="E6116">
            <v>0</v>
          </cell>
          <cell r="F6116" t="str">
            <v>PEÇ</v>
          </cell>
          <cell r="H6116">
            <v>80</v>
          </cell>
          <cell r="I6116">
            <v>80</v>
          </cell>
        </row>
        <row r="6117">
          <cell r="A6117">
            <v>306252</v>
          </cell>
          <cell r="B6117" t="str">
            <v>CRUZETA   CXJGS 100 80</v>
          </cell>
          <cell r="C6117" t="str">
            <v>CXJGS 100 80</v>
          </cell>
          <cell r="D6117">
            <v>84.69</v>
          </cell>
          <cell r="E6117">
            <v>0</v>
          </cell>
          <cell r="F6117" t="str">
            <v>PEÇ</v>
          </cell>
          <cell r="H6117">
            <v>100</v>
          </cell>
          <cell r="I6117">
            <v>80</v>
          </cell>
        </row>
        <row r="6118">
          <cell r="A6118">
            <v>306253</v>
          </cell>
          <cell r="B6118" t="str">
            <v>CRUZETA   CXJGS 100 100</v>
          </cell>
          <cell r="C6118" t="str">
            <v>CXJGS 100 100</v>
          </cell>
          <cell r="D6118">
            <v>76.37</v>
          </cell>
          <cell r="E6118">
            <v>0</v>
          </cell>
          <cell r="F6118" t="str">
            <v>PEÇ</v>
          </cell>
          <cell r="H6118">
            <v>100</v>
          </cell>
          <cell r="I6118">
            <v>100</v>
          </cell>
        </row>
        <row r="6119">
          <cell r="A6119">
            <v>306254</v>
          </cell>
          <cell r="B6119" t="str">
            <v>CRUZETA   CXJGS 150 80</v>
          </cell>
          <cell r="C6119" t="str">
            <v>CXJGS 150 80</v>
          </cell>
          <cell r="D6119">
            <v>104.67</v>
          </cell>
          <cell r="E6119">
            <v>124.06</v>
          </cell>
          <cell r="F6119" t="str">
            <v>PEÇ</v>
          </cell>
          <cell r="H6119">
            <v>150</v>
          </cell>
          <cell r="I6119">
            <v>80</v>
          </cell>
        </row>
        <row r="6120">
          <cell r="A6120">
            <v>306255</v>
          </cell>
          <cell r="B6120" t="str">
            <v>CRUZETA CXJGSXP 150 150</v>
          </cell>
          <cell r="C6120" t="str">
            <v>CXJGSXP 150 150</v>
          </cell>
          <cell r="D6120">
            <v>146.96</v>
          </cell>
          <cell r="E6120">
            <v>0</v>
          </cell>
          <cell r="F6120" t="str">
            <v>PEÇ</v>
          </cell>
          <cell r="H6120">
            <v>150</v>
          </cell>
          <cell r="I6120">
            <v>150</v>
          </cell>
        </row>
        <row r="6121">
          <cell r="A6121">
            <v>306256</v>
          </cell>
          <cell r="B6121" t="str">
            <v>CRUZETA   CXJGS 150 150</v>
          </cell>
          <cell r="C6121" t="str">
            <v>CXJGS 150 150</v>
          </cell>
          <cell r="D6121">
            <v>112.38</v>
          </cell>
          <cell r="E6121">
            <v>288.68</v>
          </cell>
          <cell r="F6121" t="str">
            <v>PEÇ</v>
          </cell>
          <cell r="H6121">
            <v>150</v>
          </cell>
          <cell r="I6121">
            <v>150</v>
          </cell>
        </row>
        <row r="6122">
          <cell r="A6122">
            <v>306257</v>
          </cell>
          <cell r="B6122" t="str">
            <v>CRUZETA   CXJGS 150 100</v>
          </cell>
          <cell r="C6122" t="str">
            <v>CXJGS 150 100</v>
          </cell>
          <cell r="D6122">
            <v>103.18</v>
          </cell>
          <cell r="E6122">
            <v>0</v>
          </cell>
          <cell r="F6122" t="str">
            <v>PEÇ</v>
          </cell>
          <cell r="H6122">
            <v>150</v>
          </cell>
          <cell r="I6122">
            <v>100</v>
          </cell>
        </row>
        <row r="6123">
          <cell r="A6123">
            <v>306258</v>
          </cell>
          <cell r="B6123" t="str">
            <v>CRUZETA   CXJGS 200 80</v>
          </cell>
          <cell r="C6123" t="str">
            <v>CXJGS 200 80</v>
          </cell>
          <cell r="D6123">
            <v>136.9</v>
          </cell>
          <cell r="E6123">
            <v>0</v>
          </cell>
          <cell r="F6123" t="str">
            <v>PEÇ</v>
          </cell>
          <cell r="H6123">
            <v>200</v>
          </cell>
          <cell r="I6123">
            <v>80</v>
          </cell>
        </row>
        <row r="6124">
          <cell r="A6124">
            <v>306259</v>
          </cell>
          <cell r="B6124" t="str">
            <v>CRUZETA   CXJGS 200 200</v>
          </cell>
          <cell r="C6124" t="str">
            <v>CXJGS 200 200</v>
          </cell>
          <cell r="D6124">
            <v>200.79</v>
          </cell>
          <cell r="E6124">
            <v>0</v>
          </cell>
          <cell r="F6124" t="str">
            <v>PEÇ</v>
          </cell>
          <cell r="H6124">
            <v>200</v>
          </cell>
          <cell r="I6124">
            <v>200</v>
          </cell>
        </row>
        <row r="6125">
          <cell r="A6125">
            <v>306260</v>
          </cell>
          <cell r="B6125" t="str">
            <v>CRUZETA CXJGSXP 200 150</v>
          </cell>
          <cell r="C6125" t="str">
            <v>CXJGSXP 200 150</v>
          </cell>
          <cell r="D6125">
            <v>218.43</v>
          </cell>
          <cell r="E6125">
            <v>0</v>
          </cell>
          <cell r="F6125" t="str">
            <v>PEÇ</v>
          </cell>
          <cell r="H6125">
            <v>200</v>
          </cell>
          <cell r="I6125">
            <v>150</v>
          </cell>
        </row>
        <row r="6126">
          <cell r="A6126">
            <v>306261</v>
          </cell>
          <cell r="B6126" t="str">
            <v>CRUZETA   CXJGS 200 150</v>
          </cell>
          <cell r="C6126" t="str">
            <v>CXJGS 200 150</v>
          </cell>
          <cell r="D6126">
            <v>175.24</v>
          </cell>
          <cell r="E6126">
            <v>0</v>
          </cell>
          <cell r="F6126" t="str">
            <v>PEÇ</v>
          </cell>
          <cell r="H6126">
            <v>200</v>
          </cell>
          <cell r="I6126">
            <v>150</v>
          </cell>
        </row>
        <row r="6127">
          <cell r="A6127">
            <v>306262</v>
          </cell>
          <cell r="B6127" t="str">
            <v>CRUZETA   CXJGS 200 100</v>
          </cell>
          <cell r="C6127" t="str">
            <v>CXJGS 200 100</v>
          </cell>
          <cell r="D6127">
            <v>149.83000000000001</v>
          </cell>
          <cell r="E6127">
            <v>0</v>
          </cell>
          <cell r="F6127" t="str">
            <v>PEÇ</v>
          </cell>
          <cell r="H6127">
            <v>200</v>
          </cell>
          <cell r="I6127">
            <v>100</v>
          </cell>
        </row>
        <row r="6128">
          <cell r="A6128">
            <v>306263</v>
          </cell>
          <cell r="B6128" t="str">
            <v>CRUZETA   CXJGS 250 80</v>
          </cell>
          <cell r="C6128" t="str">
            <v>CXJGS 250 80</v>
          </cell>
          <cell r="D6128">
            <v>142.96</v>
          </cell>
          <cell r="E6128">
            <v>0</v>
          </cell>
          <cell r="F6128" t="str">
            <v>PEÇ</v>
          </cell>
          <cell r="H6128">
            <v>250</v>
          </cell>
          <cell r="I6128">
            <v>80</v>
          </cell>
        </row>
        <row r="6129">
          <cell r="A6129">
            <v>306264</v>
          </cell>
          <cell r="B6129" t="str">
            <v>CRUZETA CXJGSXP 250 250</v>
          </cell>
          <cell r="C6129" t="str">
            <v>CXJGSXP 250 250</v>
          </cell>
          <cell r="D6129">
            <v>253.19</v>
          </cell>
          <cell r="E6129">
            <v>0</v>
          </cell>
          <cell r="F6129" t="str">
            <v>PEÇ</v>
          </cell>
          <cell r="H6129">
            <v>250</v>
          </cell>
          <cell r="I6129">
            <v>250</v>
          </cell>
        </row>
        <row r="6130">
          <cell r="A6130">
            <v>306265</v>
          </cell>
          <cell r="B6130" t="str">
            <v>CRUZETA   CXJGS 250 250</v>
          </cell>
          <cell r="C6130" t="str">
            <v>CXJGS 250 250</v>
          </cell>
          <cell r="D6130">
            <v>239.59</v>
          </cell>
          <cell r="E6130">
            <v>0</v>
          </cell>
          <cell r="F6130" t="str">
            <v>PEÇ</v>
          </cell>
          <cell r="H6130">
            <v>250</v>
          </cell>
          <cell r="I6130">
            <v>250</v>
          </cell>
        </row>
        <row r="6131">
          <cell r="A6131">
            <v>306266</v>
          </cell>
          <cell r="B6131" t="str">
            <v>CRUZETA   CXJGS 250 100</v>
          </cell>
          <cell r="C6131" t="str">
            <v>CXJGS 250 100</v>
          </cell>
          <cell r="D6131">
            <v>143.68</v>
          </cell>
          <cell r="E6131">
            <v>0</v>
          </cell>
          <cell r="F6131" t="str">
            <v>PEÇ</v>
          </cell>
          <cell r="H6131">
            <v>250</v>
          </cell>
          <cell r="I6131">
            <v>100</v>
          </cell>
        </row>
        <row r="6132">
          <cell r="A6132">
            <v>306267</v>
          </cell>
          <cell r="B6132" t="str">
            <v>CRUZETA   CXJGS 300 80</v>
          </cell>
          <cell r="C6132" t="str">
            <v>CXJGS 300 80</v>
          </cell>
          <cell r="D6132">
            <v>154.13999999999999</v>
          </cell>
          <cell r="E6132">
            <v>0</v>
          </cell>
          <cell r="F6132" t="str">
            <v>PEÇ</v>
          </cell>
          <cell r="H6132">
            <v>300</v>
          </cell>
          <cell r="I6132">
            <v>80</v>
          </cell>
        </row>
        <row r="6133">
          <cell r="A6133">
            <v>306268</v>
          </cell>
          <cell r="B6133" t="str">
            <v>CRUZETA   CXJGS 300 300</v>
          </cell>
          <cell r="C6133" t="str">
            <v>CXJGS 300 300</v>
          </cell>
          <cell r="D6133">
            <v>319.55</v>
          </cell>
          <cell r="E6133">
            <v>1421.19</v>
          </cell>
          <cell r="F6133" t="str">
            <v>PEÇ</v>
          </cell>
          <cell r="H6133">
            <v>300</v>
          </cell>
          <cell r="I6133">
            <v>300</v>
          </cell>
        </row>
        <row r="6134">
          <cell r="A6134">
            <v>306269</v>
          </cell>
          <cell r="B6134" t="str">
            <v>CRUZETA CXJGSXP 300 200</v>
          </cell>
          <cell r="C6134" t="str">
            <v>CXJGSXP 300 200</v>
          </cell>
          <cell r="D6134">
            <v>275.33999999999997</v>
          </cell>
          <cell r="E6134">
            <v>0</v>
          </cell>
          <cell r="F6134" t="str">
            <v>PEÇ</v>
          </cell>
          <cell r="H6134">
            <v>300</v>
          </cell>
          <cell r="I6134">
            <v>200</v>
          </cell>
        </row>
        <row r="6135">
          <cell r="A6135">
            <v>306270</v>
          </cell>
          <cell r="B6135" t="str">
            <v>CRUZETA   CXJGS 300 200</v>
          </cell>
          <cell r="C6135" t="str">
            <v>CXJGS 300 200</v>
          </cell>
          <cell r="D6135">
            <v>270.29000000000002</v>
          </cell>
          <cell r="E6135">
            <v>0</v>
          </cell>
          <cell r="F6135" t="str">
            <v>PEÇ</v>
          </cell>
          <cell r="H6135">
            <v>300</v>
          </cell>
          <cell r="I6135">
            <v>200</v>
          </cell>
        </row>
        <row r="6136">
          <cell r="A6136">
            <v>306271</v>
          </cell>
          <cell r="B6136" t="str">
            <v>CRUZETA   CXJGS 300 100</v>
          </cell>
          <cell r="C6136" t="str">
            <v>CXJGS 300 100</v>
          </cell>
          <cell r="D6136">
            <v>180.4</v>
          </cell>
          <cell r="E6136">
            <v>0</v>
          </cell>
          <cell r="F6136" t="str">
            <v>PEÇ</v>
          </cell>
          <cell r="H6136">
            <v>300</v>
          </cell>
          <cell r="I6136">
            <v>100</v>
          </cell>
        </row>
        <row r="6137">
          <cell r="A6137">
            <v>306272</v>
          </cell>
          <cell r="B6137" t="str">
            <v>CRUZETA   CXJGS 400 80</v>
          </cell>
          <cell r="C6137" t="str">
            <v>CXJGS 400 80</v>
          </cell>
          <cell r="D6137">
            <v>287.81</v>
          </cell>
          <cell r="E6137">
            <v>0</v>
          </cell>
          <cell r="F6137" t="str">
            <v>PEÇ</v>
          </cell>
          <cell r="H6137">
            <v>400</v>
          </cell>
          <cell r="I6137">
            <v>80</v>
          </cell>
        </row>
        <row r="6138">
          <cell r="A6138">
            <v>306273</v>
          </cell>
          <cell r="B6138" t="str">
            <v>CRUZETA   CXJGS 400 400</v>
          </cell>
          <cell r="C6138" t="str">
            <v>CXJGS 400 400</v>
          </cell>
          <cell r="D6138">
            <v>1019.78</v>
          </cell>
          <cell r="E6138">
            <v>0</v>
          </cell>
          <cell r="F6138" t="str">
            <v>PEÇ</v>
          </cell>
          <cell r="H6138">
            <v>400</v>
          </cell>
          <cell r="I6138">
            <v>400</v>
          </cell>
        </row>
        <row r="6139">
          <cell r="A6139">
            <v>306275</v>
          </cell>
          <cell r="B6139" t="str">
            <v>CRUZETA   CXJGS 400 200</v>
          </cell>
          <cell r="C6139" t="str">
            <v>CXJGS 400 200</v>
          </cell>
          <cell r="D6139">
            <v>351.96</v>
          </cell>
          <cell r="E6139">
            <v>0</v>
          </cell>
          <cell r="F6139" t="str">
            <v>PEÇ</v>
          </cell>
          <cell r="H6139">
            <v>400</v>
          </cell>
          <cell r="I6139">
            <v>200</v>
          </cell>
        </row>
        <row r="6140">
          <cell r="A6140">
            <v>306276</v>
          </cell>
          <cell r="B6140" t="str">
            <v>CRUZETA   CXJGS 400 100</v>
          </cell>
          <cell r="C6140" t="str">
            <v>CXJGS 400 100</v>
          </cell>
          <cell r="D6140">
            <v>291.99</v>
          </cell>
          <cell r="E6140">
            <v>0</v>
          </cell>
          <cell r="F6140" t="str">
            <v>PEÇ</v>
          </cell>
          <cell r="H6140">
            <v>400</v>
          </cell>
          <cell r="I6140">
            <v>100</v>
          </cell>
        </row>
        <row r="6141">
          <cell r="A6141">
            <v>306277</v>
          </cell>
          <cell r="B6141" t="str">
            <v>CRUZETA   CXJGS 500 500</v>
          </cell>
          <cell r="C6141" t="str">
            <v>CXJGS 500 500</v>
          </cell>
          <cell r="D6141">
            <v>1190.81</v>
          </cell>
          <cell r="E6141">
            <v>2993.47</v>
          </cell>
          <cell r="F6141" t="str">
            <v>PEÇ</v>
          </cell>
          <cell r="H6141">
            <v>500</v>
          </cell>
          <cell r="I6141">
            <v>500</v>
          </cell>
        </row>
        <row r="6142">
          <cell r="A6142">
            <v>306278</v>
          </cell>
          <cell r="B6142" t="str">
            <v>CRUZETA   CXJGS 500 300</v>
          </cell>
          <cell r="C6142" t="str">
            <v>CXJGS 500 300</v>
          </cell>
          <cell r="D6142">
            <v>966.71</v>
          </cell>
          <cell r="E6142">
            <v>2148.4899999999998</v>
          </cell>
          <cell r="F6142" t="str">
            <v>PEÇ</v>
          </cell>
          <cell r="H6142">
            <v>500</v>
          </cell>
          <cell r="I6142">
            <v>300</v>
          </cell>
        </row>
        <row r="6143">
          <cell r="A6143">
            <v>306279</v>
          </cell>
          <cell r="B6143" t="str">
            <v>CRUZETA   CXJGS 500 200</v>
          </cell>
          <cell r="C6143" t="str">
            <v>CXJGS 500 200</v>
          </cell>
          <cell r="D6143">
            <v>915.11</v>
          </cell>
          <cell r="E6143">
            <v>0</v>
          </cell>
          <cell r="F6143" t="str">
            <v>PEÇ</v>
          </cell>
          <cell r="H6143">
            <v>500</v>
          </cell>
          <cell r="I6143">
            <v>200</v>
          </cell>
        </row>
        <row r="6144">
          <cell r="A6144">
            <v>306280</v>
          </cell>
          <cell r="B6144" t="str">
            <v>CRUZETA   CXJGS 500 100</v>
          </cell>
          <cell r="C6144" t="str">
            <v>CXJGS 500 100</v>
          </cell>
          <cell r="D6144">
            <v>396.5</v>
          </cell>
          <cell r="E6144">
            <v>0</v>
          </cell>
          <cell r="F6144" t="str">
            <v>PEÇ</v>
          </cell>
          <cell r="H6144">
            <v>500</v>
          </cell>
          <cell r="I6144">
            <v>100</v>
          </cell>
        </row>
        <row r="6145">
          <cell r="A6145">
            <v>306281</v>
          </cell>
          <cell r="B6145" t="str">
            <v>CRUZETA   CXJGS 600 600</v>
          </cell>
          <cell r="C6145" t="str">
            <v>CXJGS 600 600</v>
          </cell>
          <cell r="D6145">
            <v>1477.64</v>
          </cell>
          <cell r="E6145">
            <v>0</v>
          </cell>
          <cell r="F6145" t="str">
            <v>PEÇ</v>
          </cell>
          <cell r="H6145">
            <v>600</v>
          </cell>
          <cell r="I6145">
            <v>600</v>
          </cell>
        </row>
        <row r="6146">
          <cell r="A6146">
            <v>306282</v>
          </cell>
          <cell r="B6146" t="str">
            <v>CRUZETA   CXJGS 600 400</v>
          </cell>
          <cell r="C6146" t="str">
            <v>CXJGS 600 400</v>
          </cell>
          <cell r="D6146">
            <v>1212.3599999999999</v>
          </cell>
          <cell r="E6146">
            <v>0</v>
          </cell>
          <cell r="F6146" t="str">
            <v>PEÇ</v>
          </cell>
          <cell r="H6146">
            <v>600</v>
          </cell>
          <cell r="I6146">
            <v>400</v>
          </cell>
        </row>
        <row r="6147">
          <cell r="A6147">
            <v>306283</v>
          </cell>
          <cell r="B6147" t="str">
            <v>CRUZETA   CXJGS 600 300</v>
          </cell>
          <cell r="C6147" t="str">
            <v>CXJGS 600 300</v>
          </cell>
          <cell r="D6147">
            <v>1141.03</v>
          </cell>
          <cell r="E6147">
            <v>0</v>
          </cell>
          <cell r="F6147" t="str">
            <v>PEÇ</v>
          </cell>
          <cell r="H6147">
            <v>600</v>
          </cell>
          <cell r="I6147">
            <v>300</v>
          </cell>
        </row>
        <row r="6148">
          <cell r="A6148">
            <v>306284</v>
          </cell>
          <cell r="B6148" t="str">
            <v>CRUZETA   CXJGS 600 200</v>
          </cell>
          <cell r="C6148" t="str">
            <v>CXJGS 600 200</v>
          </cell>
          <cell r="D6148">
            <v>1008.49</v>
          </cell>
          <cell r="E6148">
            <v>0</v>
          </cell>
          <cell r="F6148" t="str">
            <v>PEÇ</v>
          </cell>
          <cell r="H6148">
            <v>600</v>
          </cell>
          <cell r="I6148">
            <v>200</v>
          </cell>
        </row>
        <row r="6149">
          <cell r="A6149">
            <v>306285</v>
          </cell>
          <cell r="B6149" t="str">
            <v>CRUZETA   CXJGS 600 100</v>
          </cell>
          <cell r="C6149" t="str">
            <v>CXJGS 600 100</v>
          </cell>
          <cell r="D6149">
            <v>914.79</v>
          </cell>
          <cell r="E6149">
            <v>0</v>
          </cell>
          <cell r="F6149" t="str">
            <v>PEÇ</v>
          </cell>
          <cell r="H6149">
            <v>600</v>
          </cell>
          <cell r="I6149">
            <v>100</v>
          </cell>
        </row>
        <row r="6150">
          <cell r="A6150">
            <v>306286</v>
          </cell>
          <cell r="B6150" t="str">
            <v>TUBO-FL-BOL CTUBINTFB10 250 1200</v>
          </cell>
          <cell r="C6150" t="str">
            <v>CTUBINTFB10 250 1200</v>
          </cell>
          <cell r="D6150">
            <v>0.01</v>
          </cell>
          <cell r="E6150">
            <v>0</v>
          </cell>
          <cell r="F6150" t="str">
            <v>PEÇ</v>
          </cell>
          <cell r="G6150" t="str">
            <v>10</v>
          </cell>
          <cell r="H6150">
            <v>250</v>
          </cell>
          <cell r="I6150">
            <v>1200</v>
          </cell>
        </row>
        <row r="6151">
          <cell r="A6151">
            <v>306287</v>
          </cell>
          <cell r="B6151" t="str">
            <v>TUBO      TUBINTK12FP10VD 800 500</v>
          </cell>
          <cell r="C6151" t="str">
            <v>TUBINTK12FP10VD 800 500</v>
          </cell>
          <cell r="D6151">
            <v>0.01</v>
          </cell>
          <cell r="E6151">
            <v>5691.11</v>
          </cell>
          <cell r="F6151" t="str">
            <v>PEÇ</v>
          </cell>
          <cell r="G6151" t="str">
            <v>10</v>
          </cell>
          <cell r="H6151">
            <v>800</v>
          </cell>
          <cell r="I6151">
            <v>500</v>
          </cell>
        </row>
        <row r="6152">
          <cell r="A6152">
            <v>306288</v>
          </cell>
          <cell r="B6152" t="str">
            <v>TUBO-FLS TUBINTFL10VD 200 600</v>
          </cell>
          <cell r="C6152" t="str">
            <v>TUBINTFL10VD 200 600</v>
          </cell>
          <cell r="D6152">
            <v>236.28</v>
          </cell>
          <cell r="E6152">
            <v>592.79999999999995</v>
          </cell>
          <cell r="F6152" t="str">
            <v>PEÇ</v>
          </cell>
          <cell r="G6152" t="str">
            <v>10</v>
          </cell>
          <cell r="H6152">
            <v>200</v>
          </cell>
          <cell r="I6152">
            <v>600</v>
          </cell>
        </row>
        <row r="6153">
          <cell r="A6153">
            <v>306289</v>
          </cell>
          <cell r="B6153" t="str">
            <v>TUBO-FLS TUBINTFL10VD 200 2000</v>
          </cell>
          <cell r="C6153" t="str">
            <v>TUBINTFL10VD 200 2000</v>
          </cell>
          <cell r="D6153">
            <v>280.94</v>
          </cell>
          <cell r="E6153">
            <v>777.81</v>
          </cell>
          <cell r="F6153" t="str">
            <v>PEÇ</v>
          </cell>
          <cell r="G6153" t="str">
            <v>10</v>
          </cell>
          <cell r="H6153">
            <v>200</v>
          </cell>
          <cell r="I6153">
            <v>2000</v>
          </cell>
        </row>
        <row r="6154">
          <cell r="A6154">
            <v>306290</v>
          </cell>
          <cell r="B6154" t="str">
            <v>TUBO-FLS TUBINTFL10VD 400 1000</v>
          </cell>
          <cell r="C6154" t="str">
            <v>TUBINTFL10VD 400 1000</v>
          </cell>
          <cell r="D6154">
            <v>0.01</v>
          </cell>
          <cell r="E6154">
            <v>1284.51</v>
          </cell>
          <cell r="F6154" t="str">
            <v>PEÇ</v>
          </cell>
          <cell r="G6154" t="str">
            <v>10</v>
          </cell>
          <cell r="H6154">
            <v>400</v>
          </cell>
          <cell r="I6154">
            <v>1000</v>
          </cell>
        </row>
        <row r="6155">
          <cell r="A6155">
            <v>306291</v>
          </cell>
          <cell r="B6155" t="str">
            <v>TUBO-FLS TUBINTFL10VD 400 1500</v>
          </cell>
          <cell r="C6155" t="str">
            <v>TUBINTFL10VD 400 1500</v>
          </cell>
          <cell r="D6155">
            <v>681.55</v>
          </cell>
          <cell r="E6155">
            <v>1483.23</v>
          </cell>
          <cell r="F6155" t="str">
            <v>PEÇ</v>
          </cell>
          <cell r="G6155" t="str">
            <v>10</v>
          </cell>
          <cell r="H6155">
            <v>400</v>
          </cell>
          <cell r="I6155">
            <v>1500</v>
          </cell>
        </row>
        <row r="6156">
          <cell r="A6156">
            <v>306292</v>
          </cell>
          <cell r="B6156" t="str">
            <v>EXTREMIDADE EFP16T 1000</v>
          </cell>
          <cell r="C6156" t="str">
            <v>EFP16T 1000</v>
          </cell>
          <cell r="D6156">
            <v>1976.37</v>
          </cell>
          <cell r="E6156">
            <v>2962.98</v>
          </cell>
          <cell r="F6156" t="str">
            <v>PEÇ</v>
          </cell>
          <cell r="G6156" t="str">
            <v>16</v>
          </cell>
          <cell r="H6156">
            <v>1000</v>
          </cell>
        </row>
        <row r="6157">
          <cell r="A6157">
            <v>306293</v>
          </cell>
          <cell r="B6157" t="str">
            <v>EXTREMIDADE EFP10TX 1000</v>
          </cell>
          <cell r="C6157" t="str">
            <v>EFP10TX 1000</v>
          </cell>
          <cell r="D6157">
            <v>1948.94</v>
          </cell>
          <cell r="E6157">
            <v>3234.22</v>
          </cell>
          <cell r="F6157" t="str">
            <v>PEÇ</v>
          </cell>
          <cell r="G6157" t="str">
            <v>10</v>
          </cell>
          <cell r="H6157">
            <v>1000</v>
          </cell>
        </row>
        <row r="6158">
          <cell r="A6158">
            <v>306294</v>
          </cell>
          <cell r="B6158" t="str">
            <v>EXTREMIDADE EFP10T 1000</v>
          </cell>
          <cell r="C6158" t="str">
            <v>EFP10T 1000</v>
          </cell>
          <cell r="D6158">
            <v>1928.14</v>
          </cell>
          <cell r="E6158">
            <v>2812.37</v>
          </cell>
          <cell r="F6158" t="str">
            <v>PEÇ</v>
          </cell>
          <cell r="G6158" t="str">
            <v>10</v>
          </cell>
          <cell r="H6158">
            <v>1000</v>
          </cell>
        </row>
        <row r="6159">
          <cell r="A6159">
            <v>306295</v>
          </cell>
          <cell r="B6159" t="str">
            <v>EXTREMIDADE EFP25T 1000</v>
          </cell>
          <cell r="C6159" t="str">
            <v>EFP25T 1000</v>
          </cell>
          <cell r="D6159">
            <v>2133.94</v>
          </cell>
          <cell r="E6159">
            <v>3026.11</v>
          </cell>
          <cell r="F6159" t="str">
            <v>PEÇ</v>
          </cell>
          <cell r="G6159" t="str">
            <v>25</v>
          </cell>
          <cell r="H6159">
            <v>1000</v>
          </cell>
        </row>
        <row r="6160">
          <cell r="A6160">
            <v>306296</v>
          </cell>
          <cell r="B6160" t="str">
            <v>EXTREMIDADE EFP16T 1200</v>
          </cell>
          <cell r="C6160" t="str">
            <v>EFP16T 1200</v>
          </cell>
          <cell r="D6160">
            <v>2446.1999999999998</v>
          </cell>
          <cell r="E6160">
            <v>3565.71</v>
          </cell>
          <cell r="F6160" t="str">
            <v>PEÇ</v>
          </cell>
          <cell r="G6160" t="str">
            <v>16</v>
          </cell>
          <cell r="H6160">
            <v>1200</v>
          </cell>
        </row>
        <row r="6161">
          <cell r="A6161">
            <v>306297</v>
          </cell>
          <cell r="B6161" t="str">
            <v>EXTREMIDADE EFP10TX 1200</v>
          </cell>
          <cell r="C6161" t="str">
            <v>EFP10TX 1200</v>
          </cell>
          <cell r="D6161">
            <v>2198.5500000000002</v>
          </cell>
          <cell r="E6161">
            <v>3567.64</v>
          </cell>
          <cell r="F6161" t="str">
            <v>PEÇ</v>
          </cell>
          <cell r="G6161" t="str">
            <v>10</v>
          </cell>
          <cell r="H6161">
            <v>1200</v>
          </cell>
        </row>
        <row r="6162">
          <cell r="A6162">
            <v>306298</v>
          </cell>
          <cell r="B6162" t="str">
            <v>EXTREMIDADE EFP10T 1200</v>
          </cell>
          <cell r="C6162" t="str">
            <v>EFP10T 1200</v>
          </cell>
          <cell r="D6162">
            <v>2161.34</v>
          </cell>
          <cell r="E6162">
            <v>3102.3</v>
          </cell>
          <cell r="F6162" t="str">
            <v>PEÇ</v>
          </cell>
          <cell r="G6162" t="str">
            <v>10</v>
          </cell>
          <cell r="H6162">
            <v>1200</v>
          </cell>
        </row>
        <row r="6163">
          <cell r="A6163">
            <v>306299</v>
          </cell>
          <cell r="B6163" t="str">
            <v>EXTREMIDADE EFP25T 1200</v>
          </cell>
          <cell r="C6163" t="str">
            <v>EFP25T 1200</v>
          </cell>
          <cell r="D6163">
            <v>2711.27</v>
          </cell>
          <cell r="E6163">
            <v>3896.92</v>
          </cell>
          <cell r="F6163" t="str">
            <v>PEÇ</v>
          </cell>
          <cell r="G6163" t="str">
            <v>25</v>
          </cell>
          <cell r="H6163">
            <v>1200</v>
          </cell>
        </row>
        <row r="6164">
          <cell r="A6164">
            <v>306300</v>
          </cell>
          <cell r="B6164" t="str">
            <v>EXTREMIDADE EFP16T 300</v>
          </cell>
          <cell r="C6164" t="str">
            <v>EFP16T 300</v>
          </cell>
          <cell r="D6164">
            <v>161.65</v>
          </cell>
          <cell r="E6164">
            <v>343.7</v>
          </cell>
          <cell r="F6164" t="str">
            <v>PEÇ</v>
          </cell>
          <cell r="G6164" t="str">
            <v>16</v>
          </cell>
          <cell r="H6164">
            <v>300</v>
          </cell>
        </row>
        <row r="6165">
          <cell r="A6165">
            <v>306301</v>
          </cell>
          <cell r="B6165" t="str">
            <v>EXTREMIDADE EFP10TXP 300</v>
          </cell>
          <cell r="C6165" t="str">
            <v>EFP10TXP 300</v>
          </cell>
          <cell r="D6165">
            <v>215.33</v>
          </cell>
          <cell r="E6165">
            <v>387.51</v>
          </cell>
          <cell r="F6165" t="str">
            <v>PEÇ</v>
          </cell>
          <cell r="G6165" t="str">
            <v>10</v>
          </cell>
          <cell r="H6165">
            <v>300</v>
          </cell>
        </row>
        <row r="6166">
          <cell r="A6166">
            <v>306302</v>
          </cell>
          <cell r="B6166" t="str">
            <v>EXTREMIDADE EFP10T 300</v>
          </cell>
          <cell r="C6166" t="str">
            <v>EFP10T 300</v>
          </cell>
          <cell r="D6166">
            <v>174.8</v>
          </cell>
          <cell r="E6166">
            <v>336.96</v>
          </cell>
          <cell r="F6166" t="str">
            <v>PEÇ</v>
          </cell>
          <cell r="G6166" t="str">
            <v>10</v>
          </cell>
          <cell r="H6166">
            <v>300</v>
          </cell>
        </row>
        <row r="6167">
          <cell r="A6167">
            <v>306303</v>
          </cell>
          <cell r="B6167" t="str">
            <v>EXTREMIDADE EFP25T 300</v>
          </cell>
          <cell r="C6167" t="str">
            <v>EFP25T 300</v>
          </cell>
          <cell r="D6167">
            <v>229.03</v>
          </cell>
          <cell r="E6167">
            <v>358.29</v>
          </cell>
          <cell r="F6167" t="str">
            <v>PEÇ</v>
          </cell>
          <cell r="G6167" t="str">
            <v>25</v>
          </cell>
          <cell r="H6167">
            <v>300</v>
          </cell>
        </row>
        <row r="6168">
          <cell r="A6168">
            <v>306304</v>
          </cell>
          <cell r="B6168" t="str">
            <v>EXTREMIDADE EFP16T 350</v>
          </cell>
          <cell r="C6168" t="str">
            <v>EFP16T 350</v>
          </cell>
          <cell r="D6168">
            <v>275.77999999999997</v>
          </cell>
          <cell r="E6168">
            <v>440.42</v>
          </cell>
          <cell r="F6168" t="str">
            <v>PEÇ</v>
          </cell>
          <cell r="G6168" t="str">
            <v>16</v>
          </cell>
          <cell r="H6168">
            <v>350</v>
          </cell>
        </row>
        <row r="6169">
          <cell r="A6169">
            <v>306305</v>
          </cell>
          <cell r="B6169" t="str">
            <v>EXTREMIDADE EFP10TXP 350</v>
          </cell>
          <cell r="C6169" t="str">
            <v>EFP10TXP 350</v>
          </cell>
          <cell r="D6169">
            <v>324.63</v>
          </cell>
          <cell r="E6169">
            <v>496.56</v>
          </cell>
          <cell r="F6169" t="str">
            <v>PEÇ</v>
          </cell>
          <cell r="G6169" t="str">
            <v>10</v>
          </cell>
          <cell r="H6169">
            <v>350</v>
          </cell>
        </row>
        <row r="6170">
          <cell r="A6170">
            <v>306306</v>
          </cell>
          <cell r="B6170" t="str">
            <v>EXTREMIDADE EFP10T 350</v>
          </cell>
          <cell r="C6170" t="str">
            <v>EFP10T 350</v>
          </cell>
          <cell r="D6170">
            <v>275.77999999999997</v>
          </cell>
          <cell r="E6170">
            <v>431.79</v>
          </cell>
          <cell r="F6170" t="str">
            <v>PEÇ</v>
          </cell>
          <cell r="G6170" t="str">
            <v>10</v>
          </cell>
          <cell r="H6170">
            <v>350</v>
          </cell>
        </row>
        <row r="6171">
          <cell r="A6171">
            <v>306307</v>
          </cell>
          <cell r="B6171" t="str">
            <v>EXTREMIDADE EFP25T 350</v>
          </cell>
          <cell r="C6171" t="str">
            <v>EFP25T 350</v>
          </cell>
          <cell r="D6171">
            <v>310.64</v>
          </cell>
          <cell r="E6171">
            <v>486.48</v>
          </cell>
          <cell r="F6171" t="str">
            <v>PEÇ</v>
          </cell>
          <cell r="G6171" t="str">
            <v>25</v>
          </cell>
          <cell r="H6171">
            <v>350</v>
          </cell>
        </row>
        <row r="6172">
          <cell r="A6172">
            <v>306308</v>
          </cell>
          <cell r="B6172" t="str">
            <v>EXTREMIDADE EFP16T 400</v>
          </cell>
          <cell r="C6172" t="str">
            <v>EFP16T 400</v>
          </cell>
          <cell r="D6172">
            <v>301.73</v>
          </cell>
          <cell r="E6172">
            <v>498.93</v>
          </cell>
          <cell r="F6172" t="str">
            <v>PEÇ</v>
          </cell>
          <cell r="G6172" t="str">
            <v>16</v>
          </cell>
          <cell r="H6172">
            <v>400</v>
          </cell>
        </row>
        <row r="6173">
          <cell r="A6173">
            <v>306309</v>
          </cell>
          <cell r="B6173" t="str">
            <v>EXTREMIDADE EFP10TXP 400</v>
          </cell>
          <cell r="C6173" t="str">
            <v>EFP10TXP 400</v>
          </cell>
          <cell r="D6173">
            <v>389.32</v>
          </cell>
          <cell r="E6173">
            <v>562.52</v>
          </cell>
          <cell r="F6173" t="str">
            <v>PEÇ</v>
          </cell>
          <cell r="G6173" t="str">
            <v>10</v>
          </cell>
          <cell r="H6173">
            <v>400</v>
          </cell>
        </row>
        <row r="6174">
          <cell r="A6174">
            <v>306310</v>
          </cell>
          <cell r="B6174" t="str">
            <v>EXTREMIDADE EFP10T 400</v>
          </cell>
          <cell r="C6174" t="str">
            <v>EFP10T 400</v>
          </cell>
          <cell r="D6174">
            <v>319.98</v>
          </cell>
          <cell r="E6174">
            <v>489.14</v>
          </cell>
          <cell r="F6174" t="str">
            <v>PEÇ</v>
          </cell>
          <cell r="G6174" t="str">
            <v>10</v>
          </cell>
          <cell r="H6174">
            <v>400</v>
          </cell>
        </row>
        <row r="6175">
          <cell r="A6175">
            <v>306311</v>
          </cell>
          <cell r="B6175" t="str">
            <v>EXTREMIDADE EFP25T 400</v>
          </cell>
          <cell r="C6175" t="str">
            <v>EFP25T 400</v>
          </cell>
          <cell r="D6175">
            <v>324.39999999999998</v>
          </cell>
          <cell r="E6175">
            <v>524.65</v>
          </cell>
          <cell r="F6175" t="str">
            <v>PEÇ</v>
          </cell>
          <cell r="G6175" t="str">
            <v>25</v>
          </cell>
          <cell r="H6175">
            <v>400</v>
          </cell>
        </row>
        <row r="6176">
          <cell r="A6176">
            <v>306312</v>
          </cell>
          <cell r="B6176" t="str">
            <v>EXTREMIDADE EFP16T 500</v>
          </cell>
          <cell r="C6176" t="str">
            <v>EFP16T 500</v>
          </cell>
          <cell r="D6176">
            <v>513.34</v>
          </cell>
          <cell r="E6176">
            <v>1425.27</v>
          </cell>
          <cell r="F6176" t="str">
            <v>PEÇ</v>
          </cell>
          <cell r="G6176" t="str">
            <v>16</v>
          </cell>
          <cell r="H6176">
            <v>500</v>
          </cell>
        </row>
        <row r="6177">
          <cell r="A6177">
            <v>306313</v>
          </cell>
          <cell r="B6177" t="str">
            <v>EXTREMIDADE EFP10TX 500</v>
          </cell>
          <cell r="C6177" t="str">
            <v>EFP10TX 500</v>
          </cell>
          <cell r="D6177">
            <v>570.41</v>
          </cell>
          <cell r="E6177">
            <v>1606.92</v>
          </cell>
          <cell r="F6177" t="str">
            <v>PEÇ</v>
          </cell>
          <cell r="G6177" t="str">
            <v>10</v>
          </cell>
          <cell r="H6177">
            <v>500</v>
          </cell>
        </row>
        <row r="6178">
          <cell r="A6178">
            <v>306314</v>
          </cell>
          <cell r="B6178" t="str">
            <v>EXTREMIDADE EFP10T 500</v>
          </cell>
          <cell r="C6178" t="str">
            <v>EFP10T 500</v>
          </cell>
          <cell r="D6178">
            <v>463.6</v>
          </cell>
          <cell r="E6178">
            <v>1397.32</v>
          </cell>
          <cell r="F6178" t="str">
            <v>PEÇ</v>
          </cell>
          <cell r="G6178" t="str">
            <v>10</v>
          </cell>
          <cell r="H6178">
            <v>500</v>
          </cell>
        </row>
        <row r="6179">
          <cell r="A6179">
            <v>306315</v>
          </cell>
          <cell r="B6179" t="str">
            <v>EXTREMIDADE EFP25T 500</v>
          </cell>
          <cell r="C6179" t="str">
            <v>EFP25T 500</v>
          </cell>
          <cell r="D6179">
            <v>528.73</v>
          </cell>
          <cell r="E6179">
            <v>1468.04</v>
          </cell>
          <cell r="F6179" t="str">
            <v>PEÇ</v>
          </cell>
          <cell r="G6179" t="str">
            <v>25</v>
          </cell>
          <cell r="H6179">
            <v>500</v>
          </cell>
        </row>
        <row r="6180">
          <cell r="A6180">
            <v>306316</v>
          </cell>
          <cell r="B6180" t="str">
            <v>EXTREMIDADE EFP16T 600</v>
          </cell>
          <cell r="C6180" t="str">
            <v>EFP16T 600</v>
          </cell>
          <cell r="D6180">
            <v>972.65</v>
          </cell>
          <cell r="E6180">
            <v>1653.26</v>
          </cell>
          <cell r="F6180" t="str">
            <v>PEÇ</v>
          </cell>
          <cell r="G6180" t="str">
            <v>16</v>
          </cell>
          <cell r="H6180">
            <v>600</v>
          </cell>
        </row>
        <row r="6181">
          <cell r="A6181">
            <v>306317</v>
          </cell>
          <cell r="B6181" t="str">
            <v>EXTREMIDADE EFP10TX 600</v>
          </cell>
          <cell r="C6181" t="str">
            <v>EFP10TX 600</v>
          </cell>
          <cell r="D6181">
            <v>941.62</v>
          </cell>
          <cell r="E6181">
            <v>1810.72</v>
          </cell>
          <cell r="F6181" t="str">
            <v>PEÇ</v>
          </cell>
          <cell r="G6181" t="str">
            <v>10</v>
          </cell>
          <cell r="H6181">
            <v>600</v>
          </cell>
        </row>
        <row r="6182">
          <cell r="A6182">
            <v>306318</v>
          </cell>
          <cell r="B6182" t="str">
            <v>EXTREMIDADE EFP10T 600</v>
          </cell>
          <cell r="C6182" t="str">
            <v>EFP10T 600</v>
          </cell>
          <cell r="D6182">
            <v>932.91</v>
          </cell>
          <cell r="E6182">
            <v>1574.54</v>
          </cell>
          <cell r="F6182" t="str">
            <v>PEÇ</v>
          </cell>
          <cell r="G6182" t="str">
            <v>10</v>
          </cell>
          <cell r="H6182">
            <v>600</v>
          </cell>
        </row>
        <row r="6183">
          <cell r="A6183">
            <v>306319</v>
          </cell>
          <cell r="B6183" t="str">
            <v>EXTREMIDADE EFP25T 600</v>
          </cell>
          <cell r="C6183" t="str">
            <v>EFP25T 600</v>
          </cell>
          <cell r="D6183">
            <v>988.64</v>
          </cell>
          <cell r="E6183">
            <v>1656.03</v>
          </cell>
          <cell r="F6183" t="str">
            <v>PEÇ</v>
          </cell>
          <cell r="G6183" t="str">
            <v>25</v>
          </cell>
          <cell r="H6183">
            <v>600</v>
          </cell>
        </row>
        <row r="6184">
          <cell r="A6184">
            <v>306320</v>
          </cell>
          <cell r="B6184" t="str">
            <v>EXTREMIDADE EFP16T 700</v>
          </cell>
          <cell r="C6184" t="str">
            <v>EFP16T 700</v>
          </cell>
          <cell r="D6184">
            <v>1229.1199999999999</v>
          </cell>
          <cell r="E6184">
            <v>1970.78</v>
          </cell>
          <cell r="F6184" t="str">
            <v>PEÇ</v>
          </cell>
          <cell r="G6184" t="str">
            <v>16</v>
          </cell>
          <cell r="H6184">
            <v>700</v>
          </cell>
        </row>
        <row r="6185">
          <cell r="A6185">
            <v>306322</v>
          </cell>
          <cell r="B6185" t="str">
            <v>EXTREMIDADE EFP10T 700</v>
          </cell>
          <cell r="C6185" t="str">
            <v>EFP10T 700</v>
          </cell>
          <cell r="D6185">
            <v>1184.42</v>
          </cell>
          <cell r="E6185">
            <v>1907.39</v>
          </cell>
          <cell r="F6185" t="str">
            <v>PEÇ</v>
          </cell>
          <cell r="G6185" t="str">
            <v>10</v>
          </cell>
          <cell r="H6185">
            <v>700</v>
          </cell>
        </row>
        <row r="6186">
          <cell r="A6186">
            <v>306323</v>
          </cell>
          <cell r="B6186" t="str">
            <v>EXTREMIDADE EFP25T 700</v>
          </cell>
          <cell r="C6186" t="str">
            <v>EFP25T 700</v>
          </cell>
          <cell r="D6186">
            <v>1249.8900000000001</v>
          </cell>
          <cell r="E6186">
            <v>2005.9</v>
          </cell>
          <cell r="F6186" t="str">
            <v>PEÇ</v>
          </cell>
          <cell r="G6186" t="str">
            <v>25</v>
          </cell>
          <cell r="H6186">
            <v>700</v>
          </cell>
        </row>
        <row r="6187">
          <cell r="A6187">
            <v>306324</v>
          </cell>
          <cell r="B6187" t="str">
            <v>EXTREMIDADE EFP16T 800</v>
          </cell>
          <cell r="C6187" t="str">
            <v>EFP16T 800</v>
          </cell>
          <cell r="D6187">
            <v>1324.49</v>
          </cell>
          <cell r="E6187">
            <v>2222.4699999999998</v>
          </cell>
          <cell r="F6187" t="str">
            <v>PEÇ</v>
          </cell>
          <cell r="G6187" t="str">
            <v>16</v>
          </cell>
          <cell r="H6187">
            <v>800</v>
          </cell>
        </row>
        <row r="6188">
          <cell r="A6188">
            <v>306325</v>
          </cell>
          <cell r="B6188" t="str">
            <v>EXTREMIDADE EFP10TX 800</v>
          </cell>
          <cell r="C6188" t="str">
            <v>EFP10TX 800</v>
          </cell>
          <cell r="D6188">
            <v>1329.69</v>
          </cell>
          <cell r="E6188">
            <v>2367.73</v>
          </cell>
          <cell r="F6188" t="str">
            <v>PEÇ</v>
          </cell>
          <cell r="G6188" t="str">
            <v>10</v>
          </cell>
          <cell r="H6188">
            <v>800</v>
          </cell>
        </row>
        <row r="6189">
          <cell r="A6189">
            <v>306326</v>
          </cell>
          <cell r="B6189" t="str">
            <v>EXTREMIDADE EFP10T 800</v>
          </cell>
          <cell r="C6189" t="str">
            <v>EFP10T 800</v>
          </cell>
          <cell r="D6189">
            <v>1308.6400000000001</v>
          </cell>
          <cell r="E6189">
            <v>2058.9</v>
          </cell>
          <cell r="F6189" t="str">
            <v>PEÇ</v>
          </cell>
          <cell r="G6189" t="str">
            <v>10</v>
          </cell>
          <cell r="H6189">
            <v>800</v>
          </cell>
        </row>
        <row r="6190">
          <cell r="A6190">
            <v>306327</v>
          </cell>
          <cell r="B6190" t="str">
            <v>EXTREMIDADE EFP25T 800</v>
          </cell>
          <cell r="C6190" t="str">
            <v>EFP25T 800</v>
          </cell>
          <cell r="D6190">
            <v>1431.04</v>
          </cell>
          <cell r="E6190">
            <v>2289.15</v>
          </cell>
          <cell r="F6190" t="str">
            <v>PEÇ</v>
          </cell>
          <cell r="G6190" t="str">
            <v>25</v>
          </cell>
          <cell r="H6190">
            <v>800</v>
          </cell>
        </row>
        <row r="6191">
          <cell r="A6191">
            <v>306328</v>
          </cell>
          <cell r="B6191" t="str">
            <v>EXTREMIDADE EFP16T 900</v>
          </cell>
          <cell r="C6191" t="str">
            <v>EFP16T 900</v>
          </cell>
          <cell r="D6191">
            <v>1559.76</v>
          </cell>
          <cell r="E6191">
            <v>2480.11</v>
          </cell>
          <cell r="F6191" t="str">
            <v>PEÇ</v>
          </cell>
          <cell r="G6191" t="str">
            <v>16</v>
          </cell>
          <cell r="H6191">
            <v>900</v>
          </cell>
        </row>
        <row r="6192">
          <cell r="A6192">
            <v>306329</v>
          </cell>
          <cell r="B6192" t="str">
            <v>EXTREMIDADE EFP10TX 900</v>
          </cell>
          <cell r="C6192" t="str">
            <v>EFP10TX 900</v>
          </cell>
          <cell r="D6192">
            <v>1571.58</v>
          </cell>
          <cell r="E6192">
            <v>2796.2</v>
          </cell>
          <cell r="F6192" t="str">
            <v>PEÇ</v>
          </cell>
          <cell r="G6192" t="str">
            <v>10</v>
          </cell>
          <cell r="H6192">
            <v>900</v>
          </cell>
        </row>
        <row r="6193">
          <cell r="A6193">
            <v>306330</v>
          </cell>
          <cell r="B6193" t="str">
            <v>EXTREMIDADE EFP10T 900</v>
          </cell>
          <cell r="C6193" t="str">
            <v>EFP10T 900</v>
          </cell>
          <cell r="D6193">
            <v>1552.5</v>
          </cell>
          <cell r="E6193">
            <v>2431.48</v>
          </cell>
          <cell r="F6193" t="str">
            <v>PEÇ</v>
          </cell>
          <cell r="G6193" t="str">
            <v>10</v>
          </cell>
          <cell r="H6193">
            <v>900</v>
          </cell>
        </row>
        <row r="6194">
          <cell r="A6194">
            <v>306331</v>
          </cell>
          <cell r="B6194" t="str">
            <v>EXTREMIDADE EFP25T 900</v>
          </cell>
          <cell r="C6194" t="str">
            <v>EFP25T 900</v>
          </cell>
          <cell r="D6194">
            <v>1759.34</v>
          </cell>
          <cell r="E6194">
            <v>2789.03</v>
          </cell>
          <cell r="F6194" t="str">
            <v>PEÇ</v>
          </cell>
          <cell r="G6194" t="str">
            <v>25</v>
          </cell>
          <cell r="H6194">
            <v>900</v>
          </cell>
        </row>
        <row r="6195">
          <cell r="A6195">
            <v>306332</v>
          </cell>
          <cell r="B6195" t="str">
            <v>EXTREMIDADE EPFAV10X 1000</v>
          </cell>
          <cell r="C6195" t="str">
            <v>EPFAV10X 1000</v>
          </cell>
          <cell r="D6195">
            <v>2140.96</v>
          </cell>
          <cell r="E6195">
            <v>3652.82</v>
          </cell>
          <cell r="F6195" t="str">
            <v>PEÇ</v>
          </cell>
          <cell r="G6195" t="str">
            <v>10</v>
          </cell>
          <cell r="H6195">
            <v>1000</v>
          </cell>
        </row>
        <row r="6196">
          <cell r="A6196">
            <v>306333</v>
          </cell>
          <cell r="B6196" t="str">
            <v>EXTREMIDADE EPFAV10 1000</v>
          </cell>
          <cell r="C6196" t="str">
            <v>EPFAV10 1000</v>
          </cell>
          <cell r="D6196">
            <v>2115.1799999999998</v>
          </cell>
          <cell r="E6196">
            <v>3176.36</v>
          </cell>
          <cell r="F6196" t="str">
            <v>PEÇ</v>
          </cell>
          <cell r="G6196" t="str">
            <v>10</v>
          </cell>
          <cell r="H6196">
            <v>1000</v>
          </cell>
        </row>
        <row r="6197">
          <cell r="A6197">
            <v>306334</v>
          </cell>
          <cell r="B6197" t="str">
            <v>EXTREMIDADE EPFAV25 1000</v>
          </cell>
          <cell r="C6197" t="str">
            <v>EPFAV25 1000</v>
          </cell>
          <cell r="D6197">
            <v>2661.13</v>
          </cell>
          <cell r="E6197">
            <v>3987.43</v>
          </cell>
          <cell r="F6197" t="str">
            <v>PEÇ</v>
          </cell>
          <cell r="G6197" t="str">
            <v>25</v>
          </cell>
          <cell r="H6197">
            <v>1000</v>
          </cell>
        </row>
        <row r="6198">
          <cell r="A6198">
            <v>306335</v>
          </cell>
          <cell r="B6198" t="str">
            <v>EXTREMIDADE EPFAV16 1000</v>
          </cell>
          <cell r="C6198" t="str">
            <v>EPFAV16 1000</v>
          </cell>
          <cell r="D6198">
            <v>2233.2399999999998</v>
          </cell>
          <cell r="E6198">
            <v>3327.25</v>
          </cell>
          <cell r="F6198" t="str">
            <v>PEÇ</v>
          </cell>
          <cell r="G6198" t="str">
            <v>16</v>
          </cell>
          <cell r="H6198">
            <v>1000</v>
          </cell>
        </row>
        <row r="6199">
          <cell r="A6199">
            <v>306336</v>
          </cell>
          <cell r="B6199" t="str">
            <v>EXTREMIDADE EPFAV10X 1200</v>
          </cell>
          <cell r="C6199" t="str">
            <v>EPFAV10X 1200</v>
          </cell>
          <cell r="D6199">
            <v>2769.56</v>
          </cell>
          <cell r="E6199">
            <v>4631.53</v>
          </cell>
          <cell r="F6199" t="str">
            <v>PEÇ</v>
          </cell>
          <cell r="G6199" t="str">
            <v>10</v>
          </cell>
          <cell r="H6199">
            <v>1200</v>
          </cell>
        </row>
        <row r="6200">
          <cell r="A6200">
            <v>306337</v>
          </cell>
          <cell r="B6200" t="str">
            <v>EXTREMIDADE EPFAV10 1200</v>
          </cell>
          <cell r="C6200" t="str">
            <v>EPFAV10 1200</v>
          </cell>
          <cell r="D6200">
            <v>2732.84</v>
          </cell>
          <cell r="E6200">
            <v>4027.41</v>
          </cell>
          <cell r="F6200" t="str">
            <v>PEÇ</v>
          </cell>
          <cell r="G6200" t="str">
            <v>10</v>
          </cell>
          <cell r="H6200">
            <v>1200</v>
          </cell>
        </row>
        <row r="6201">
          <cell r="A6201">
            <v>306338</v>
          </cell>
          <cell r="B6201" t="str">
            <v>EXTREMIDADE EPFAV25 1200</v>
          </cell>
          <cell r="C6201" t="str">
            <v>EPFAV25 1200</v>
          </cell>
          <cell r="D6201">
            <v>3617.8</v>
          </cell>
          <cell r="E6201">
            <v>5489.37</v>
          </cell>
          <cell r="F6201" t="str">
            <v>PEÇ</v>
          </cell>
          <cell r="G6201" t="str">
            <v>25</v>
          </cell>
          <cell r="H6201">
            <v>1200</v>
          </cell>
        </row>
        <row r="6202">
          <cell r="A6202">
            <v>306339</v>
          </cell>
          <cell r="B6202" t="str">
            <v>EXTREMIDADE EPFAV16 1200</v>
          </cell>
          <cell r="C6202" t="str">
            <v>EPFAV16 1200</v>
          </cell>
          <cell r="D6202">
            <v>2866.93</v>
          </cell>
          <cell r="E6202">
            <v>4201.57</v>
          </cell>
          <cell r="F6202" t="str">
            <v>PEÇ</v>
          </cell>
          <cell r="G6202" t="str">
            <v>16</v>
          </cell>
          <cell r="H6202">
            <v>1200</v>
          </cell>
        </row>
        <row r="6203">
          <cell r="A6203">
            <v>306340</v>
          </cell>
          <cell r="B6203" t="str">
            <v>EXTREMIDADE EPFAV10/16/25XP 80</v>
          </cell>
          <cell r="C6203" t="str">
            <v>EPFAV10/16/25XP 80</v>
          </cell>
          <cell r="D6203">
            <v>70.95</v>
          </cell>
          <cell r="E6203">
            <v>201.9</v>
          </cell>
          <cell r="F6203" t="str">
            <v>PEÇ</v>
          </cell>
          <cell r="G6203" t="str">
            <v>10/16/25</v>
          </cell>
          <cell r="H6203">
            <v>80</v>
          </cell>
        </row>
        <row r="6204">
          <cell r="A6204">
            <v>306341</v>
          </cell>
          <cell r="B6204" t="str">
            <v>EXTREMIDADE EPFAV10/16/25 80</v>
          </cell>
          <cell r="C6204" t="str">
            <v>EPFAV10/16/25 80</v>
          </cell>
          <cell r="D6204">
            <v>57.81</v>
          </cell>
          <cell r="E6204">
            <v>175.57</v>
          </cell>
          <cell r="F6204" t="str">
            <v>PEÇ</v>
          </cell>
          <cell r="G6204" t="str">
            <v>10/16/25</v>
          </cell>
          <cell r="H6204">
            <v>80</v>
          </cell>
        </row>
        <row r="6205">
          <cell r="A6205">
            <v>306342</v>
          </cell>
          <cell r="B6205" t="str">
            <v>EXTREMIDADE EPFAV10/16XP 100</v>
          </cell>
          <cell r="C6205" t="str">
            <v>EPFAV10/16XP 100</v>
          </cell>
          <cell r="D6205">
            <v>83.26</v>
          </cell>
          <cell r="E6205">
            <v>205.95</v>
          </cell>
          <cell r="F6205" t="str">
            <v>PEÇ</v>
          </cell>
          <cell r="G6205" t="str">
            <v>10/16</v>
          </cell>
          <cell r="H6205">
            <v>100</v>
          </cell>
        </row>
        <row r="6206">
          <cell r="A6206">
            <v>306343</v>
          </cell>
          <cell r="B6206" t="str">
            <v>EXTREMIDADE EPFAV10/16 100</v>
          </cell>
          <cell r="C6206" t="str">
            <v>EPFAV10/16 100</v>
          </cell>
          <cell r="D6206">
            <v>67.540000000000006</v>
          </cell>
          <cell r="E6206">
            <v>179.08</v>
          </cell>
          <cell r="F6206" t="str">
            <v>PEÇ</v>
          </cell>
          <cell r="G6206" t="str">
            <v>10/16</v>
          </cell>
          <cell r="H6206">
            <v>100</v>
          </cell>
        </row>
        <row r="6207">
          <cell r="A6207">
            <v>306344</v>
          </cell>
          <cell r="B6207" t="str">
            <v>EXTREMIDADE EPFAV25 100</v>
          </cell>
          <cell r="C6207" t="str">
            <v>EPFAV25 100</v>
          </cell>
          <cell r="D6207">
            <v>108.81</v>
          </cell>
          <cell r="E6207">
            <v>184.44</v>
          </cell>
          <cell r="F6207" t="str">
            <v>PEÇ</v>
          </cell>
          <cell r="G6207" t="str">
            <v>25</v>
          </cell>
          <cell r="H6207">
            <v>100</v>
          </cell>
        </row>
        <row r="6208">
          <cell r="A6208">
            <v>306345</v>
          </cell>
          <cell r="B6208" t="str">
            <v>EXTREMIDADE EPFAV10/16XP 150</v>
          </cell>
          <cell r="C6208" t="str">
            <v>EPFAV10/16XP 150</v>
          </cell>
          <cell r="D6208">
            <v>132.78</v>
          </cell>
          <cell r="E6208">
            <v>210.06</v>
          </cell>
          <cell r="F6208" t="str">
            <v>PEÇ</v>
          </cell>
          <cell r="G6208" t="str">
            <v>10/16</v>
          </cell>
          <cell r="H6208">
            <v>150</v>
          </cell>
        </row>
        <row r="6209">
          <cell r="A6209">
            <v>306346</v>
          </cell>
          <cell r="B6209" t="str">
            <v>EXTREMIDADE EPFAV10/16 150</v>
          </cell>
          <cell r="C6209" t="str">
            <v>EPFAV10/16 150</v>
          </cell>
          <cell r="D6209">
            <v>109.37</v>
          </cell>
          <cell r="E6209">
            <v>182.66</v>
          </cell>
          <cell r="F6209" t="str">
            <v>PEÇ</v>
          </cell>
          <cell r="G6209" t="str">
            <v>10/16</v>
          </cell>
          <cell r="H6209">
            <v>150</v>
          </cell>
        </row>
        <row r="6210">
          <cell r="A6210">
            <v>306347</v>
          </cell>
          <cell r="B6210" t="str">
            <v>EXTREMIDADE EPFAV25 150</v>
          </cell>
          <cell r="C6210" t="str">
            <v>EPFAV25 150</v>
          </cell>
          <cell r="D6210">
            <v>140.80000000000001</v>
          </cell>
          <cell r="E6210">
            <v>221.7</v>
          </cell>
          <cell r="F6210" t="str">
            <v>PEÇ</v>
          </cell>
          <cell r="G6210" t="str">
            <v>25</v>
          </cell>
          <cell r="H6210">
            <v>150</v>
          </cell>
        </row>
        <row r="6211">
          <cell r="A6211">
            <v>306348</v>
          </cell>
          <cell r="B6211" t="str">
            <v>EXTREMIDADE EPFAV10XP 200</v>
          </cell>
          <cell r="C6211" t="str">
            <v>EPFAV10XP 200</v>
          </cell>
          <cell r="D6211">
            <v>241.28</v>
          </cell>
          <cell r="E6211">
            <v>407.91</v>
          </cell>
          <cell r="F6211" t="str">
            <v>PEÇ</v>
          </cell>
          <cell r="G6211" t="str">
            <v>10</v>
          </cell>
          <cell r="H6211">
            <v>200</v>
          </cell>
        </row>
        <row r="6212">
          <cell r="A6212">
            <v>306349</v>
          </cell>
          <cell r="B6212" t="str">
            <v>EXTREMIDADE EPFAV10 200</v>
          </cell>
          <cell r="C6212" t="str">
            <v>EPFAV10 200</v>
          </cell>
          <cell r="D6212">
            <v>203.77</v>
          </cell>
          <cell r="E6212">
            <v>354.7</v>
          </cell>
          <cell r="F6212" t="str">
            <v>PEÇ</v>
          </cell>
          <cell r="G6212" t="str">
            <v>10</v>
          </cell>
          <cell r="H6212">
            <v>200</v>
          </cell>
        </row>
        <row r="6213">
          <cell r="A6213">
            <v>306350</v>
          </cell>
          <cell r="B6213" t="str">
            <v>EXTREMIDADE EPFAV25 200</v>
          </cell>
          <cell r="C6213" t="str">
            <v>EPFAV25 200</v>
          </cell>
          <cell r="D6213">
            <v>192.24</v>
          </cell>
          <cell r="E6213">
            <v>372.64</v>
          </cell>
          <cell r="F6213" t="str">
            <v>PEÇ</v>
          </cell>
          <cell r="G6213" t="str">
            <v>25</v>
          </cell>
          <cell r="H6213">
            <v>200</v>
          </cell>
        </row>
        <row r="6214">
          <cell r="A6214">
            <v>306351</v>
          </cell>
          <cell r="B6214" t="str">
            <v>EXTREMIDADE EPFAV16 200</v>
          </cell>
          <cell r="C6214" t="str">
            <v>EPFAV16 200</v>
          </cell>
          <cell r="D6214">
            <v>204.16</v>
          </cell>
          <cell r="E6214">
            <v>361.8</v>
          </cell>
          <cell r="F6214" t="str">
            <v>PEÇ</v>
          </cell>
          <cell r="G6214" t="str">
            <v>16</v>
          </cell>
          <cell r="H6214">
            <v>200</v>
          </cell>
        </row>
        <row r="6215">
          <cell r="A6215">
            <v>306352</v>
          </cell>
          <cell r="B6215" t="str">
            <v>EXTREMIDADE EPFAV10XP 250</v>
          </cell>
          <cell r="C6215" t="str">
            <v>EPFAV10XP 250</v>
          </cell>
          <cell r="D6215">
            <v>244.76</v>
          </cell>
          <cell r="E6215">
            <v>439.85</v>
          </cell>
          <cell r="F6215" t="str">
            <v>PEÇ</v>
          </cell>
          <cell r="G6215" t="str">
            <v>10</v>
          </cell>
          <cell r="H6215">
            <v>250</v>
          </cell>
        </row>
        <row r="6216">
          <cell r="A6216">
            <v>306353</v>
          </cell>
          <cell r="B6216" t="str">
            <v>EXTREMIDADE EPFAV10 250</v>
          </cell>
          <cell r="C6216" t="str">
            <v>EPFAV10 250</v>
          </cell>
          <cell r="D6216">
            <v>194.15</v>
          </cell>
          <cell r="E6216">
            <v>382.48</v>
          </cell>
          <cell r="F6216" t="str">
            <v>PEÇ</v>
          </cell>
          <cell r="G6216" t="str">
            <v>10</v>
          </cell>
          <cell r="H6216">
            <v>250</v>
          </cell>
        </row>
        <row r="6217">
          <cell r="A6217">
            <v>306354</v>
          </cell>
          <cell r="B6217" t="str">
            <v>EXTREMIDADE EPFAV25 250</v>
          </cell>
          <cell r="C6217" t="str">
            <v>EPFAV25 250</v>
          </cell>
          <cell r="D6217">
            <v>223.35</v>
          </cell>
          <cell r="E6217">
            <v>401.84</v>
          </cell>
          <cell r="F6217" t="str">
            <v>PEÇ</v>
          </cell>
          <cell r="G6217" t="str">
            <v>25</v>
          </cell>
          <cell r="H6217">
            <v>250</v>
          </cell>
        </row>
        <row r="6218">
          <cell r="A6218">
            <v>306355</v>
          </cell>
          <cell r="B6218" t="str">
            <v>EXTREMIDADE EPFAV16 250</v>
          </cell>
          <cell r="C6218" t="str">
            <v>EPFAV16 250</v>
          </cell>
          <cell r="D6218">
            <v>218.27</v>
          </cell>
          <cell r="E6218">
            <v>390.14</v>
          </cell>
          <cell r="F6218" t="str">
            <v>PEÇ</v>
          </cell>
          <cell r="G6218" t="str">
            <v>16</v>
          </cell>
          <cell r="H6218">
            <v>250</v>
          </cell>
        </row>
        <row r="6219">
          <cell r="A6219">
            <v>306356</v>
          </cell>
          <cell r="B6219" t="str">
            <v>EXTREMIDADE EPFAV10XP 300</v>
          </cell>
          <cell r="C6219" t="str">
            <v>EPFAV10XP 300</v>
          </cell>
          <cell r="D6219">
            <v>368.31</v>
          </cell>
          <cell r="E6219">
            <v>540.34</v>
          </cell>
          <cell r="F6219" t="str">
            <v>PEÇ</v>
          </cell>
          <cell r="G6219" t="str">
            <v>10</v>
          </cell>
          <cell r="H6219">
            <v>300</v>
          </cell>
        </row>
        <row r="6220">
          <cell r="A6220">
            <v>306357</v>
          </cell>
          <cell r="B6220" t="str">
            <v>EXTREMIDADE EPFAV10 300</v>
          </cell>
          <cell r="C6220" t="str">
            <v>EPFAV10 300</v>
          </cell>
          <cell r="D6220">
            <v>304.91000000000003</v>
          </cell>
          <cell r="E6220">
            <v>469.86</v>
          </cell>
          <cell r="F6220" t="str">
            <v>PEÇ</v>
          </cell>
          <cell r="G6220" t="str">
            <v>10</v>
          </cell>
          <cell r="H6220">
            <v>300</v>
          </cell>
        </row>
        <row r="6221">
          <cell r="A6221">
            <v>306358</v>
          </cell>
          <cell r="B6221" t="str">
            <v>EXTREMIDADE EPFAV25 300</v>
          </cell>
          <cell r="C6221" t="str">
            <v>EPFAV25 300</v>
          </cell>
          <cell r="D6221">
            <v>294.22000000000003</v>
          </cell>
          <cell r="E6221">
            <v>493.63</v>
          </cell>
          <cell r="F6221" t="str">
            <v>PEÇ</v>
          </cell>
          <cell r="G6221" t="str">
            <v>25</v>
          </cell>
          <cell r="H6221">
            <v>300</v>
          </cell>
        </row>
        <row r="6222">
          <cell r="A6222">
            <v>306359</v>
          </cell>
          <cell r="B6222" t="str">
            <v>EXTREMIDADE EPFAV16 300</v>
          </cell>
          <cell r="C6222" t="str">
            <v>EPFAV16 300</v>
          </cell>
          <cell r="D6222">
            <v>281.86</v>
          </cell>
          <cell r="E6222">
            <v>479.26</v>
          </cell>
          <cell r="F6222" t="str">
            <v>PEÇ</v>
          </cell>
          <cell r="G6222" t="str">
            <v>16</v>
          </cell>
          <cell r="H6222">
            <v>300</v>
          </cell>
        </row>
        <row r="6223">
          <cell r="A6223">
            <v>306360</v>
          </cell>
          <cell r="B6223" t="str">
            <v>EXTREMIDADE EPFAV10XP 350</v>
          </cell>
          <cell r="C6223" t="str">
            <v>EPFAV10XP 350</v>
          </cell>
          <cell r="D6223">
            <v>442.34</v>
          </cell>
          <cell r="E6223">
            <v>672.68</v>
          </cell>
          <cell r="F6223" t="str">
            <v>PEÇ</v>
          </cell>
          <cell r="G6223" t="str">
            <v>10</v>
          </cell>
          <cell r="H6223">
            <v>350</v>
          </cell>
        </row>
        <row r="6224">
          <cell r="A6224">
            <v>306361</v>
          </cell>
          <cell r="B6224" t="str">
            <v>EXTREMIDADE EPFAV10 350</v>
          </cell>
          <cell r="C6224" t="str">
            <v>EPFAV10 350</v>
          </cell>
          <cell r="D6224">
            <v>344.9</v>
          </cell>
          <cell r="E6224">
            <v>584.94000000000005</v>
          </cell>
          <cell r="F6224" t="str">
            <v>PEÇ</v>
          </cell>
          <cell r="G6224" t="str">
            <v>10</v>
          </cell>
          <cell r="H6224">
            <v>350</v>
          </cell>
        </row>
        <row r="6225">
          <cell r="A6225">
            <v>306362</v>
          </cell>
          <cell r="B6225" t="str">
            <v>EXTREMIDADE EPFAV25 350</v>
          </cell>
          <cell r="C6225" t="str">
            <v>EPFAV25 350</v>
          </cell>
          <cell r="D6225">
            <v>349.15</v>
          </cell>
          <cell r="E6225">
            <v>596.33000000000004</v>
          </cell>
          <cell r="F6225" t="str">
            <v>PEÇ</v>
          </cell>
          <cell r="G6225" t="str">
            <v>25</v>
          </cell>
          <cell r="H6225">
            <v>350</v>
          </cell>
        </row>
        <row r="6226">
          <cell r="A6226">
            <v>306363</v>
          </cell>
          <cell r="B6226" t="str">
            <v>EXTREMIDADE EPFAV16 350</v>
          </cell>
          <cell r="C6226" t="str">
            <v>EPFAV16 350</v>
          </cell>
          <cell r="D6226">
            <v>344.58</v>
          </cell>
          <cell r="E6226">
            <v>585.89</v>
          </cell>
          <cell r="F6226" t="str">
            <v>PEÇ</v>
          </cell>
          <cell r="G6226" t="str">
            <v>16</v>
          </cell>
          <cell r="H6226">
            <v>350</v>
          </cell>
        </row>
        <row r="6227">
          <cell r="A6227">
            <v>306364</v>
          </cell>
          <cell r="B6227" t="str">
            <v>EXTREMIDADE EPFAV10XP 400</v>
          </cell>
          <cell r="C6227" t="str">
            <v>EPFAV10XP 400</v>
          </cell>
          <cell r="D6227">
            <v>461.55</v>
          </cell>
          <cell r="E6227">
            <v>780.2</v>
          </cell>
          <cell r="F6227" t="str">
            <v>PEÇ</v>
          </cell>
          <cell r="G6227" t="str">
            <v>10</v>
          </cell>
          <cell r="H6227">
            <v>400</v>
          </cell>
        </row>
        <row r="6228">
          <cell r="A6228">
            <v>306365</v>
          </cell>
          <cell r="B6228" t="str">
            <v>EXTREMIDADE EPFAV10 400</v>
          </cell>
          <cell r="C6228" t="str">
            <v>EPFAV10 400</v>
          </cell>
          <cell r="D6228">
            <v>392.27</v>
          </cell>
          <cell r="E6228">
            <v>678.44</v>
          </cell>
          <cell r="F6228" t="str">
            <v>PEÇ</v>
          </cell>
          <cell r="G6228" t="str">
            <v>10</v>
          </cell>
          <cell r="H6228">
            <v>400</v>
          </cell>
        </row>
        <row r="6229">
          <cell r="A6229">
            <v>306366</v>
          </cell>
          <cell r="B6229" t="str">
            <v>EXTREMIDADE EPFAV25 400</v>
          </cell>
          <cell r="C6229" t="str">
            <v>EPFAV25 400</v>
          </cell>
          <cell r="D6229">
            <v>471.1</v>
          </cell>
          <cell r="E6229">
            <v>805.01</v>
          </cell>
          <cell r="F6229" t="str">
            <v>PEÇ</v>
          </cell>
          <cell r="G6229" t="str">
            <v>25</v>
          </cell>
          <cell r="H6229">
            <v>400</v>
          </cell>
        </row>
        <row r="6230">
          <cell r="A6230">
            <v>306367</v>
          </cell>
          <cell r="B6230" t="str">
            <v>EXTREMIDADE EPFAV16 400</v>
          </cell>
          <cell r="C6230" t="str">
            <v>EPFAV16 400</v>
          </cell>
          <cell r="D6230">
            <v>434.63</v>
          </cell>
          <cell r="E6230">
            <v>749.6</v>
          </cell>
          <cell r="F6230" t="str">
            <v>PEÇ</v>
          </cell>
          <cell r="G6230" t="str">
            <v>16</v>
          </cell>
          <cell r="H6230">
            <v>400</v>
          </cell>
        </row>
        <row r="6231">
          <cell r="A6231">
            <v>306368</v>
          </cell>
          <cell r="B6231" t="str">
            <v>EXTREMIDADE EPFAV10X 450</v>
          </cell>
          <cell r="C6231" t="str">
            <v>EPFAV10X 450</v>
          </cell>
          <cell r="D6231">
            <v>911.5</v>
          </cell>
          <cell r="E6231">
            <v>1729.38</v>
          </cell>
          <cell r="F6231" t="str">
            <v>PEÇ</v>
          </cell>
          <cell r="G6231" t="str">
            <v>10</v>
          </cell>
          <cell r="H6231">
            <v>450</v>
          </cell>
        </row>
        <row r="6232">
          <cell r="A6232">
            <v>306369</v>
          </cell>
          <cell r="B6232" t="str">
            <v>EXTREMIDADE EPFAV10 450</v>
          </cell>
          <cell r="C6232" t="str">
            <v>EPFAV10 450</v>
          </cell>
          <cell r="D6232">
            <v>903.47</v>
          </cell>
          <cell r="E6232">
            <v>1503.81</v>
          </cell>
          <cell r="F6232" t="str">
            <v>PEÇ</v>
          </cell>
          <cell r="G6232" t="str">
            <v>10</v>
          </cell>
          <cell r="H6232">
            <v>450</v>
          </cell>
        </row>
        <row r="6233">
          <cell r="A6233">
            <v>306370</v>
          </cell>
          <cell r="B6233" t="str">
            <v>EXTREMIDADE EPFAV10X 500</v>
          </cell>
          <cell r="C6233" t="str">
            <v>EPFAV10X 500</v>
          </cell>
          <cell r="D6233">
            <v>717.44</v>
          </cell>
          <cell r="E6233">
            <v>1810.34</v>
          </cell>
          <cell r="F6233" t="str">
            <v>PEÇ</v>
          </cell>
          <cell r="G6233" t="str">
            <v>10</v>
          </cell>
          <cell r="H6233">
            <v>500</v>
          </cell>
        </row>
        <row r="6234">
          <cell r="A6234">
            <v>306371</v>
          </cell>
          <cell r="B6234" t="str">
            <v>EXTREMIDADE EPFAV10 500</v>
          </cell>
          <cell r="C6234" t="str">
            <v>EPFAV10 500</v>
          </cell>
          <cell r="D6234">
            <v>988.91</v>
          </cell>
          <cell r="E6234">
            <v>1574.21</v>
          </cell>
          <cell r="F6234" t="str">
            <v>PEÇ</v>
          </cell>
          <cell r="G6234" t="str">
            <v>10</v>
          </cell>
          <cell r="H6234">
            <v>500</v>
          </cell>
        </row>
        <row r="6235">
          <cell r="A6235">
            <v>306372</v>
          </cell>
          <cell r="B6235" t="str">
            <v>EXTREMIDADE EPFAV25 500</v>
          </cell>
          <cell r="C6235" t="str">
            <v>EPFAV25 500</v>
          </cell>
          <cell r="D6235">
            <v>851.42</v>
          </cell>
          <cell r="E6235">
            <v>1643.89</v>
          </cell>
          <cell r="F6235" t="str">
            <v>PEÇ</v>
          </cell>
          <cell r="G6235" t="str">
            <v>25</v>
          </cell>
          <cell r="H6235">
            <v>500</v>
          </cell>
        </row>
        <row r="6236">
          <cell r="A6236">
            <v>306373</v>
          </cell>
          <cell r="B6236" t="str">
            <v>EXTREMIDADE EPFAV16 500</v>
          </cell>
          <cell r="C6236" t="str">
            <v>EPFAV16 500</v>
          </cell>
          <cell r="D6236">
            <v>985.21</v>
          </cell>
          <cell r="E6236">
            <v>1593.57</v>
          </cell>
          <cell r="F6236" t="str">
            <v>PEÇ</v>
          </cell>
          <cell r="G6236" t="str">
            <v>16</v>
          </cell>
          <cell r="H6236">
            <v>500</v>
          </cell>
        </row>
        <row r="6237">
          <cell r="A6237">
            <v>306374</v>
          </cell>
          <cell r="B6237" t="str">
            <v>EXTREMIDADE EPFAV10X 600</v>
          </cell>
          <cell r="C6237" t="str">
            <v>EPFAV10X 600</v>
          </cell>
          <cell r="D6237">
            <v>1190.3</v>
          </cell>
          <cell r="E6237">
            <v>2281.63</v>
          </cell>
          <cell r="F6237" t="str">
            <v>PEÇ</v>
          </cell>
          <cell r="G6237" t="str">
            <v>10</v>
          </cell>
          <cell r="H6237">
            <v>600</v>
          </cell>
        </row>
        <row r="6238">
          <cell r="A6238">
            <v>306375</v>
          </cell>
          <cell r="B6238" t="str">
            <v>EXTREMIDADE EPFAV10 600</v>
          </cell>
          <cell r="C6238" t="str">
            <v>EPFAV10 600</v>
          </cell>
          <cell r="D6238">
            <v>1177.69</v>
          </cell>
          <cell r="E6238">
            <v>1984.02</v>
          </cell>
          <cell r="F6238" t="str">
            <v>PEÇ</v>
          </cell>
          <cell r="G6238" t="str">
            <v>10</v>
          </cell>
          <cell r="H6238">
            <v>600</v>
          </cell>
        </row>
        <row r="6239">
          <cell r="A6239">
            <v>306376</v>
          </cell>
          <cell r="B6239" t="str">
            <v>EXTREMIDADE EPFAV25 600</v>
          </cell>
          <cell r="C6239" t="str">
            <v>EPFAV25 600</v>
          </cell>
          <cell r="D6239">
            <v>1295.3399999999999</v>
          </cell>
          <cell r="E6239">
            <v>2066.9499999999998</v>
          </cell>
          <cell r="F6239" t="str">
            <v>PEÇ</v>
          </cell>
          <cell r="G6239" t="str">
            <v>25</v>
          </cell>
          <cell r="H6239">
            <v>600</v>
          </cell>
        </row>
        <row r="6240">
          <cell r="A6240">
            <v>306377</v>
          </cell>
          <cell r="B6240" t="str">
            <v>EXTREMIDADE EPFAV16 600</v>
          </cell>
          <cell r="C6240" t="str">
            <v>EPFAV16 600</v>
          </cell>
          <cell r="D6240">
            <v>1261.29</v>
          </cell>
          <cell r="E6240">
            <v>2016.6</v>
          </cell>
          <cell r="F6240" t="str">
            <v>PEÇ</v>
          </cell>
          <cell r="G6240" t="str">
            <v>16</v>
          </cell>
          <cell r="H6240">
            <v>600</v>
          </cell>
        </row>
        <row r="6241">
          <cell r="A6241">
            <v>306378</v>
          </cell>
          <cell r="B6241" t="str">
            <v>EXTREMIDADE EPFAV10X 700</v>
          </cell>
          <cell r="C6241" t="str">
            <v>EPFAV10X 700</v>
          </cell>
          <cell r="D6241">
            <v>1424.84</v>
          </cell>
          <cell r="E6241">
            <v>2489.1799999999998</v>
          </cell>
          <cell r="F6241" t="str">
            <v>PEÇ</v>
          </cell>
          <cell r="G6241" t="str">
            <v>10</v>
          </cell>
          <cell r="H6241">
            <v>700</v>
          </cell>
        </row>
        <row r="6242">
          <cell r="A6242">
            <v>306379</v>
          </cell>
          <cell r="B6242" t="str">
            <v>EXTREMIDADE EPFAV10 700</v>
          </cell>
          <cell r="C6242" t="str">
            <v>EPFAV10 700</v>
          </cell>
          <cell r="D6242">
            <v>1292.92</v>
          </cell>
          <cell r="E6242">
            <v>2164.5100000000002</v>
          </cell>
          <cell r="F6242" t="str">
            <v>PEÇ</v>
          </cell>
          <cell r="G6242" t="str">
            <v>10</v>
          </cell>
          <cell r="H6242">
            <v>700</v>
          </cell>
        </row>
        <row r="6243">
          <cell r="A6243">
            <v>306380</v>
          </cell>
          <cell r="B6243" t="str">
            <v>EXTREMIDADE EPFAV25 700</v>
          </cell>
          <cell r="C6243" t="str">
            <v>EPFAV25 700</v>
          </cell>
          <cell r="D6243">
            <v>1435.72</v>
          </cell>
          <cell r="E6243">
            <v>2278.27</v>
          </cell>
          <cell r="F6243" t="str">
            <v>PEÇ</v>
          </cell>
          <cell r="G6243" t="str">
            <v>25</v>
          </cell>
          <cell r="H6243">
            <v>700</v>
          </cell>
        </row>
        <row r="6244">
          <cell r="A6244">
            <v>306381</v>
          </cell>
          <cell r="B6244" t="str">
            <v>EXTREMIDADE EPFAV16 700</v>
          </cell>
          <cell r="C6244" t="str">
            <v>EPFAV16 700</v>
          </cell>
          <cell r="D6244">
            <v>1372.12</v>
          </cell>
          <cell r="E6244">
            <v>2206.15</v>
          </cell>
          <cell r="F6244" t="str">
            <v>PEÇ</v>
          </cell>
          <cell r="G6244" t="str">
            <v>16</v>
          </cell>
          <cell r="H6244">
            <v>700</v>
          </cell>
        </row>
        <row r="6245">
          <cell r="A6245">
            <v>306382</v>
          </cell>
          <cell r="B6245" t="str">
            <v>EXTREMIDADE EPFAV10X 800</v>
          </cell>
          <cell r="C6245" t="str">
            <v>EPFAV10X 800</v>
          </cell>
          <cell r="D6245">
            <v>1493.63</v>
          </cell>
          <cell r="E6245">
            <v>2668.63</v>
          </cell>
          <cell r="F6245" t="str">
            <v>PEÇ</v>
          </cell>
          <cell r="G6245" t="str">
            <v>10</v>
          </cell>
          <cell r="H6245">
            <v>800</v>
          </cell>
        </row>
        <row r="6246">
          <cell r="A6246">
            <v>306383</v>
          </cell>
          <cell r="B6246" t="str">
            <v>EXTREMIDADE EPFAV10 800</v>
          </cell>
          <cell r="C6246" t="str">
            <v>EPFAV10 800</v>
          </cell>
          <cell r="D6246">
            <v>1475.29</v>
          </cell>
          <cell r="E6246">
            <v>2320.54</v>
          </cell>
          <cell r="F6246" t="str">
            <v>PEÇ</v>
          </cell>
          <cell r="G6246" t="str">
            <v>10</v>
          </cell>
          <cell r="H6246">
            <v>800</v>
          </cell>
        </row>
        <row r="6247">
          <cell r="A6247">
            <v>306384</v>
          </cell>
          <cell r="B6247" t="str">
            <v>EXTREMIDADE EPFAV25 800</v>
          </cell>
          <cell r="C6247" t="str">
            <v>EPFAV25 800</v>
          </cell>
          <cell r="D6247">
            <v>1787.02</v>
          </cell>
          <cell r="E6247">
            <v>2836.03</v>
          </cell>
          <cell r="F6247" t="str">
            <v>PEÇ</v>
          </cell>
          <cell r="G6247" t="str">
            <v>25</v>
          </cell>
          <cell r="H6247">
            <v>800</v>
          </cell>
        </row>
        <row r="6248">
          <cell r="A6248">
            <v>306385</v>
          </cell>
          <cell r="B6248" t="str">
            <v>EXTREMIDADE EPFAV16 800</v>
          </cell>
          <cell r="C6248" t="str">
            <v>EPFAV16 800</v>
          </cell>
          <cell r="D6248">
            <v>1781.85</v>
          </cell>
          <cell r="E6248">
            <v>2822.53</v>
          </cell>
          <cell r="F6248" t="str">
            <v>PEÇ</v>
          </cell>
          <cell r="G6248" t="str">
            <v>16</v>
          </cell>
          <cell r="H6248">
            <v>800</v>
          </cell>
        </row>
        <row r="6249">
          <cell r="A6249">
            <v>306386</v>
          </cell>
          <cell r="B6249" t="str">
            <v>EXTREMIDADE EPFAV10X 900</v>
          </cell>
          <cell r="C6249" t="str">
            <v>EPFAV10X 900</v>
          </cell>
          <cell r="D6249">
            <v>1971.88</v>
          </cell>
          <cell r="E6249">
            <v>3370.41</v>
          </cell>
          <cell r="F6249" t="str">
            <v>PEÇ</v>
          </cell>
          <cell r="G6249" t="str">
            <v>10</v>
          </cell>
          <cell r="H6249">
            <v>900</v>
          </cell>
        </row>
        <row r="6250">
          <cell r="A6250">
            <v>306387</v>
          </cell>
          <cell r="B6250" t="str">
            <v>EXTREMIDADE EPFAV10 900</v>
          </cell>
          <cell r="C6250" t="str">
            <v>EPFAV10 900</v>
          </cell>
          <cell r="D6250">
            <v>1949.19</v>
          </cell>
          <cell r="E6250">
            <v>2930.79</v>
          </cell>
          <cell r="F6250" t="str">
            <v>PEÇ</v>
          </cell>
          <cell r="G6250" t="str">
            <v>10</v>
          </cell>
          <cell r="H6250">
            <v>900</v>
          </cell>
        </row>
        <row r="6251">
          <cell r="A6251">
            <v>306388</v>
          </cell>
          <cell r="B6251" t="str">
            <v>EXTREMIDADE EPFAV25 900</v>
          </cell>
          <cell r="C6251" t="str">
            <v>EPFAV25 900</v>
          </cell>
          <cell r="D6251">
            <v>2133.1799999999998</v>
          </cell>
          <cell r="E6251">
            <v>3093.23</v>
          </cell>
          <cell r="F6251" t="str">
            <v>PEÇ</v>
          </cell>
          <cell r="G6251" t="str">
            <v>25</v>
          </cell>
          <cell r="H6251">
            <v>900</v>
          </cell>
        </row>
        <row r="6252">
          <cell r="A6252">
            <v>306389</v>
          </cell>
          <cell r="B6252" t="str">
            <v>EXTREMIDADE EPFAV16 900</v>
          </cell>
          <cell r="C6252" t="str">
            <v>EPFAV16 900</v>
          </cell>
          <cell r="D6252">
            <v>1981.23</v>
          </cell>
          <cell r="E6252">
            <v>2989.4</v>
          </cell>
          <cell r="F6252" t="str">
            <v>PEÇ</v>
          </cell>
          <cell r="G6252" t="str">
            <v>16</v>
          </cell>
          <cell r="H6252">
            <v>900</v>
          </cell>
        </row>
        <row r="6253">
          <cell r="A6253">
            <v>306390</v>
          </cell>
          <cell r="B6253" t="str">
            <v>EXTREMIDA EFP10 1000 SP</v>
          </cell>
          <cell r="C6253" t="str">
            <v>EFP10 1000 SP</v>
          </cell>
          <cell r="D6253">
            <v>1851.18</v>
          </cell>
          <cell r="E6253">
            <v>3361.12</v>
          </cell>
          <cell r="F6253" t="str">
            <v>PEÇ</v>
          </cell>
          <cell r="G6253" t="str">
            <v>10</v>
          </cell>
          <cell r="H6253">
            <v>1000</v>
          </cell>
          <cell r="I6253" t="str">
            <v>SP</v>
          </cell>
        </row>
        <row r="6254">
          <cell r="A6254">
            <v>306391</v>
          </cell>
          <cell r="B6254" t="str">
            <v>EXTREMIDADE EFP10X 1000</v>
          </cell>
          <cell r="C6254" t="str">
            <v>EFP10X 1000</v>
          </cell>
          <cell r="D6254">
            <v>1940.06</v>
          </cell>
          <cell r="E6254">
            <v>3187.27</v>
          </cell>
          <cell r="F6254" t="str">
            <v>PEÇ</v>
          </cell>
          <cell r="G6254" t="str">
            <v>10</v>
          </cell>
          <cell r="H6254">
            <v>1000</v>
          </cell>
        </row>
        <row r="6255">
          <cell r="A6255">
            <v>306392</v>
          </cell>
          <cell r="B6255" t="str">
            <v>EXTREMIDADE EFP10 1000</v>
          </cell>
          <cell r="C6255" t="str">
            <v>EFP10 1000</v>
          </cell>
          <cell r="D6255">
            <v>1919.26</v>
          </cell>
          <cell r="E6255">
            <v>2771.54</v>
          </cell>
          <cell r="F6255" t="str">
            <v>PEÇ</v>
          </cell>
          <cell r="G6255" t="str">
            <v>10</v>
          </cell>
          <cell r="H6255">
            <v>1000</v>
          </cell>
        </row>
        <row r="6256">
          <cell r="A6256">
            <v>306393</v>
          </cell>
          <cell r="B6256" t="str">
            <v>EXTREMIDADE EFP25 1000</v>
          </cell>
          <cell r="C6256" t="str">
            <v>EFP25 1000</v>
          </cell>
          <cell r="D6256">
            <v>2125.0500000000002</v>
          </cell>
          <cell r="E6256">
            <v>3250.65</v>
          </cell>
          <cell r="F6256" t="str">
            <v>PEÇ</v>
          </cell>
          <cell r="G6256" t="str">
            <v>25</v>
          </cell>
          <cell r="H6256">
            <v>1000</v>
          </cell>
        </row>
        <row r="6257">
          <cell r="A6257">
            <v>306394</v>
          </cell>
          <cell r="B6257" t="str">
            <v>EXTREMIDADE EFP16 1000</v>
          </cell>
          <cell r="C6257" t="str">
            <v>EFP16 1000</v>
          </cell>
          <cell r="D6257">
            <v>1967.49</v>
          </cell>
          <cell r="E6257">
            <v>2930.29</v>
          </cell>
          <cell r="F6257" t="str">
            <v>PEÇ</v>
          </cell>
          <cell r="G6257" t="str">
            <v>16</v>
          </cell>
          <cell r="H6257">
            <v>1000</v>
          </cell>
        </row>
        <row r="6258">
          <cell r="A6258">
            <v>306395</v>
          </cell>
          <cell r="B6258" t="str">
            <v>EXTREMIDADE EFP10X 1200</v>
          </cell>
          <cell r="C6258" t="str">
            <v>EFP10X 1200</v>
          </cell>
          <cell r="D6258">
            <v>2187.4699999999998</v>
          </cell>
          <cell r="E6258">
            <v>3656.7</v>
          </cell>
          <cell r="F6258" t="str">
            <v>PEÇ</v>
          </cell>
          <cell r="G6258" t="str">
            <v>10</v>
          </cell>
          <cell r="H6258">
            <v>1200</v>
          </cell>
        </row>
        <row r="6259">
          <cell r="A6259">
            <v>306396</v>
          </cell>
          <cell r="B6259" t="str">
            <v>EXTREMIDADE EFP10 1200</v>
          </cell>
          <cell r="C6259" t="str">
            <v>EFP10 1200</v>
          </cell>
          <cell r="D6259">
            <v>2209.56</v>
          </cell>
          <cell r="E6259">
            <v>3179.74</v>
          </cell>
          <cell r="F6259" t="str">
            <v>PEÇ</v>
          </cell>
          <cell r="G6259" t="str">
            <v>10</v>
          </cell>
          <cell r="H6259">
            <v>1200</v>
          </cell>
        </row>
        <row r="6260">
          <cell r="A6260">
            <v>306397</v>
          </cell>
          <cell r="B6260" t="str">
            <v>EXTREMIDADE EFP25 1200</v>
          </cell>
          <cell r="C6260" t="str">
            <v>EFP25 1200</v>
          </cell>
          <cell r="D6260">
            <v>2700.19</v>
          </cell>
          <cell r="E6260">
            <v>3896.92</v>
          </cell>
          <cell r="F6260" t="str">
            <v>PEÇ</v>
          </cell>
          <cell r="G6260" t="str">
            <v>25</v>
          </cell>
          <cell r="H6260">
            <v>1200</v>
          </cell>
        </row>
        <row r="6261">
          <cell r="A6261">
            <v>306398</v>
          </cell>
          <cell r="B6261" t="str">
            <v>EXTREMIDADE EFP16 1200</v>
          </cell>
          <cell r="C6261" t="str">
            <v>EFP16 1200</v>
          </cell>
          <cell r="D6261">
            <v>2527.6799999999998</v>
          </cell>
          <cell r="E6261">
            <v>3636.1</v>
          </cell>
          <cell r="F6261" t="str">
            <v>PEÇ</v>
          </cell>
          <cell r="G6261" t="str">
            <v>16</v>
          </cell>
          <cell r="H6261">
            <v>1200</v>
          </cell>
        </row>
        <row r="6262">
          <cell r="A6262">
            <v>306399</v>
          </cell>
          <cell r="B6262" t="str">
            <v>EXTREMIDADE EFP10/16/25XP 80</v>
          </cell>
          <cell r="C6262" t="str">
            <v>EFP10/16/25XP 80</v>
          </cell>
          <cell r="D6262">
            <v>46.06</v>
          </cell>
          <cell r="E6262">
            <v>108.08</v>
          </cell>
          <cell r="F6262" t="str">
            <v>PEÇ</v>
          </cell>
          <cell r="G6262" t="str">
            <v>10/16/25</v>
          </cell>
          <cell r="H6262">
            <v>80</v>
          </cell>
        </row>
        <row r="6263">
          <cell r="A6263">
            <v>306400</v>
          </cell>
          <cell r="B6263" t="str">
            <v>EXTREMIDADE EFP10/16/25 80</v>
          </cell>
          <cell r="C6263" t="str">
            <v>EFP10/16/25 80</v>
          </cell>
          <cell r="D6263">
            <v>39.94</v>
          </cell>
          <cell r="E6263">
            <v>74.81</v>
          </cell>
          <cell r="F6263" t="str">
            <v>PEÇ</v>
          </cell>
          <cell r="G6263" t="str">
            <v>10/16/25</v>
          </cell>
          <cell r="H6263">
            <v>80</v>
          </cell>
        </row>
        <row r="6264">
          <cell r="A6264">
            <v>306401</v>
          </cell>
          <cell r="B6264" t="str">
            <v>EXTREMIDADE EFP10/16XP 100</v>
          </cell>
          <cell r="C6264" t="str">
            <v>EFP10/16XP 100</v>
          </cell>
          <cell r="D6264">
            <v>53.67</v>
          </cell>
          <cell r="E6264">
            <v>87.73</v>
          </cell>
          <cell r="F6264" t="str">
            <v>PEÇ</v>
          </cell>
          <cell r="G6264" t="str">
            <v>10/16</v>
          </cell>
          <cell r="H6264">
            <v>100</v>
          </cell>
        </row>
        <row r="6265">
          <cell r="A6265">
            <v>306402</v>
          </cell>
          <cell r="B6265" t="str">
            <v>EXTREMIDADE EFP10/16 100</v>
          </cell>
          <cell r="C6265" t="str">
            <v>EFP10/16 100</v>
          </cell>
          <cell r="D6265">
            <v>46.74</v>
          </cell>
          <cell r="E6265">
            <v>76.290000000000006</v>
          </cell>
          <cell r="F6265" t="str">
            <v>PEÇ</v>
          </cell>
          <cell r="G6265" t="str">
            <v>10/16</v>
          </cell>
          <cell r="H6265">
            <v>100</v>
          </cell>
        </row>
        <row r="6266">
          <cell r="A6266">
            <v>306403</v>
          </cell>
          <cell r="B6266" t="str">
            <v>EXTREMIDADE EFP25 100</v>
          </cell>
          <cell r="C6266" t="str">
            <v>EFP25 100</v>
          </cell>
          <cell r="D6266">
            <v>38.68</v>
          </cell>
          <cell r="E6266">
            <v>100.01</v>
          </cell>
          <cell r="F6266" t="str">
            <v>PEÇ</v>
          </cell>
          <cell r="G6266" t="str">
            <v>25</v>
          </cell>
          <cell r="H6266">
            <v>100</v>
          </cell>
        </row>
        <row r="6267">
          <cell r="A6267">
            <v>306404</v>
          </cell>
          <cell r="B6267" t="str">
            <v>EXTREMIDADE EFP10/16XP 150</v>
          </cell>
          <cell r="C6267" t="str">
            <v>EFP10/16XP 150</v>
          </cell>
          <cell r="D6267">
            <v>84.63</v>
          </cell>
          <cell r="E6267">
            <v>162.97999999999999</v>
          </cell>
          <cell r="F6267" t="str">
            <v>PEÇ</v>
          </cell>
          <cell r="G6267" t="str">
            <v>10/16</v>
          </cell>
          <cell r="H6267">
            <v>150</v>
          </cell>
        </row>
        <row r="6268">
          <cell r="A6268">
            <v>306405</v>
          </cell>
          <cell r="B6268" t="str">
            <v>EXTREMIDADE EFP10/16 150</v>
          </cell>
          <cell r="C6268" t="str">
            <v>EFP10/16 150</v>
          </cell>
          <cell r="D6268">
            <v>72.25</v>
          </cell>
          <cell r="E6268">
            <v>141.72</v>
          </cell>
          <cell r="F6268" t="str">
            <v>PEÇ</v>
          </cell>
          <cell r="G6268" t="str">
            <v>10/16</v>
          </cell>
          <cell r="H6268">
            <v>150</v>
          </cell>
        </row>
        <row r="6269">
          <cell r="A6269">
            <v>306406</v>
          </cell>
          <cell r="B6269" t="str">
            <v>EXTREMIDADE EFP25 150</v>
          </cell>
          <cell r="C6269" t="str">
            <v>EFP25 150</v>
          </cell>
          <cell r="D6269">
            <v>71.89</v>
          </cell>
          <cell r="E6269">
            <v>145.97999999999999</v>
          </cell>
          <cell r="F6269" t="str">
            <v>PEÇ</v>
          </cell>
          <cell r="G6269" t="str">
            <v>25</v>
          </cell>
          <cell r="H6269">
            <v>150</v>
          </cell>
        </row>
        <row r="6270">
          <cell r="A6270">
            <v>306407</v>
          </cell>
          <cell r="B6270" t="str">
            <v>EXTREMIDADE EFP10XP 200</v>
          </cell>
          <cell r="C6270" t="str">
            <v>EFP10XP 200</v>
          </cell>
          <cell r="D6270">
            <v>116.23</v>
          </cell>
          <cell r="E6270">
            <v>309.25</v>
          </cell>
          <cell r="F6270" t="str">
            <v>PEÇ</v>
          </cell>
          <cell r="G6270" t="str">
            <v>10</v>
          </cell>
          <cell r="H6270">
            <v>200</v>
          </cell>
        </row>
        <row r="6271">
          <cell r="A6271">
            <v>306408</v>
          </cell>
          <cell r="B6271" t="str">
            <v>EXTREMIDADE EFP10 200</v>
          </cell>
          <cell r="C6271" t="str">
            <v>EFP10 200</v>
          </cell>
          <cell r="D6271">
            <v>98.33</v>
          </cell>
          <cell r="E6271">
            <v>268.91000000000003</v>
          </cell>
          <cell r="F6271" t="str">
            <v>PEÇ</v>
          </cell>
          <cell r="G6271" t="str">
            <v>10</v>
          </cell>
          <cell r="H6271">
            <v>200</v>
          </cell>
        </row>
        <row r="6272">
          <cell r="A6272">
            <v>306409</v>
          </cell>
          <cell r="B6272" t="str">
            <v>EXTREMIDADE EFP25 200</v>
          </cell>
          <cell r="C6272" t="str">
            <v>EFP25 200</v>
          </cell>
          <cell r="D6272">
            <v>135.88</v>
          </cell>
          <cell r="E6272">
            <v>282.52</v>
          </cell>
          <cell r="F6272" t="str">
            <v>PEÇ</v>
          </cell>
          <cell r="G6272" t="str">
            <v>25</v>
          </cell>
          <cell r="H6272">
            <v>200</v>
          </cell>
        </row>
        <row r="6273">
          <cell r="A6273">
            <v>306410</v>
          </cell>
          <cell r="B6273" t="str">
            <v>EXTREMIDADE EFP16 200</v>
          </cell>
          <cell r="C6273" t="str">
            <v>EFP16 200</v>
          </cell>
          <cell r="D6273">
            <v>98.31</v>
          </cell>
          <cell r="E6273">
            <v>274.3</v>
          </cell>
          <cell r="F6273" t="str">
            <v>PEÇ</v>
          </cell>
          <cell r="G6273" t="str">
            <v>16</v>
          </cell>
          <cell r="H6273">
            <v>200</v>
          </cell>
        </row>
        <row r="6274">
          <cell r="A6274">
            <v>306411</v>
          </cell>
          <cell r="B6274" t="str">
            <v>EXTREMIDADE EFP10XP 250</v>
          </cell>
          <cell r="C6274" t="str">
            <v>EFP10XP 250</v>
          </cell>
          <cell r="D6274">
            <v>172.84</v>
          </cell>
          <cell r="E6274">
            <v>399.61</v>
          </cell>
          <cell r="F6274" t="str">
            <v>PEÇ</v>
          </cell>
          <cell r="G6274" t="str">
            <v>10</v>
          </cell>
          <cell r="H6274">
            <v>250</v>
          </cell>
        </row>
        <row r="6275">
          <cell r="A6275">
            <v>306412</v>
          </cell>
          <cell r="B6275" t="str">
            <v>EXTREMIDADE EFP10 250</v>
          </cell>
          <cell r="C6275" t="str">
            <v>EFP10 250</v>
          </cell>
          <cell r="D6275">
            <v>138.66999999999999</v>
          </cell>
          <cell r="E6275">
            <v>347.49</v>
          </cell>
          <cell r="F6275" t="str">
            <v>PEÇ</v>
          </cell>
          <cell r="G6275" t="str">
            <v>10</v>
          </cell>
          <cell r="H6275">
            <v>250</v>
          </cell>
        </row>
        <row r="6276">
          <cell r="A6276">
            <v>306413</v>
          </cell>
          <cell r="B6276" t="str">
            <v>EXTREMIDADE EFP25 250</v>
          </cell>
          <cell r="C6276" t="str">
            <v>EFP25 250</v>
          </cell>
          <cell r="D6276">
            <v>133.63999999999999</v>
          </cell>
          <cell r="E6276">
            <v>367.17</v>
          </cell>
          <cell r="F6276" t="str">
            <v>PEÇ</v>
          </cell>
          <cell r="G6276" t="str">
            <v>25</v>
          </cell>
          <cell r="H6276">
            <v>250</v>
          </cell>
        </row>
        <row r="6277">
          <cell r="A6277">
            <v>306414</v>
          </cell>
          <cell r="B6277" t="str">
            <v>EXTREMIDADE EFP16 250</v>
          </cell>
          <cell r="C6277" t="str">
            <v>EFP16 250</v>
          </cell>
          <cell r="D6277">
            <v>141.06</v>
          </cell>
          <cell r="E6277">
            <v>354.44</v>
          </cell>
          <cell r="F6277" t="str">
            <v>PEÇ</v>
          </cell>
          <cell r="G6277" t="str">
            <v>16</v>
          </cell>
          <cell r="H6277">
            <v>250</v>
          </cell>
        </row>
        <row r="6278">
          <cell r="A6278">
            <v>306415</v>
          </cell>
          <cell r="B6278" t="str">
            <v>EXTREMIDADE EFP10XP 300</v>
          </cell>
          <cell r="C6278" t="str">
            <v>EFP10XP 300</v>
          </cell>
          <cell r="D6278">
            <v>217.68</v>
          </cell>
          <cell r="E6278">
            <v>560.79999999999995</v>
          </cell>
          <cell r="F6278" t="str">
            <v>PEÇ</v>
          </cell>
          <cell r="G6278" t="str">
            <v>10</v>
          </cell>
          <cell r="H6278">
            <v>300</v>
          </cell>
        </row>
        <row r="6279">
          <cell r="A6279">
            <v>306416</v>
          </cell>
          <cell r="B6279" t="str">
            <v>EXTREMIDADE EFP10 300</v>
          </cell>
          <cell r="C6279" t="str">
            <v>EFP10 300</v>
          </cell>
          <cell r="D6279">
            <v>183.62</v>
          </cell>
          <cell r="E6279">
            <v>487.66</v>
          </cell>
          <cell r="F6279" t="str">
            <v>PEÇ</v>
          </cell>
          <cell r="G6279" t="str">
            <v>10</v>
          </cell>
          <cell r="H6279">
            <v>300</v>
          </cell>
        </row>
        <row r="6280">
          <cell r="A6280">
            <v>306417</v>
          </cell>
          <cell r="B6280" t="str">
            <v>EXTREMIDADE EFP25 300</v>
          </cell>
          <cell r="C6280" t="str">
            <v>EFP25 300</v>
          </cell>
          <cell r="D6280">
            <v>229.03</v>
          </cell>
          <cell r="E6280">
            <v>512.33000000000004</v>
          </cell>
          <cell r="F6280" t="str">
            <v>PEÇ</v>
          </cell>
          <cell r="G6280" t="str">
            <v>25</v>
          </cell>
          <cell r="H6280">
            <v>300</v>
          </cell>
        </row>
        <row r="6281">
          <cell r="A6281">
            <v>306418</v>
          </cell>
          <cell r="B6281" t="str">
            <v>EXTREMIDADE EFP16 300</v>
          </cell>
          <cell r="C6281" t="str">
            <v>EFP16 300</v>
          </cell>
          <cell r="D6281">
            <v>171.58</v>
          </cell>
          <cell r="E6281">
            <v>497.41</v>
          </cell>
          <cell r="F6281" t="str">
            <v>PEÇ</v>
          </cell>
          <cell r="G6281" t="str">
            <v>16</v>
          </cell>
          <cell r="H6281">
            <v>300</v>
          </cell>
        </row>
        <row r="6282">
          <cell r="A6282">
            <v>306419</v>
          </cell>
          <cell r="B6282" t="str">
            <v>EXTREMIDADE EFP10XP 350</v>
          </cell>
          <cell r="C6282" t="str">
            <v>EFP10XP 350</v>
          </cell>
          <cell r="D6282">
            <v>333.2</v>
          </cell>
          <cell r="E6282">
            <v>630.12</v>
          </cell>
          <cell r="F6282" t="str">
            <v>PEÇ</v>
          </cell>
          <cell r="G6282" t="str">
            <v>10</v>
          </cell>
          <cell r="H6282">
            <v>350</v>
          </cell>
        </row>
        <row r="6283">
          <cell r="A6283">
            <v>306420</v>
          </cell>
          <cell r="B6283" t="str">
            <v>EXTREMIDADE EFP10 350</v>
          </cell>
          <cell r="C6283" t="str">
            <v>EFP10 350</v>
          </cell>
          <cell r="D6283">
            <v>275.99</v>
          </cell>
          <cell r="E6283">
            <v>547.92999999999995</v>
          </cell>
          <cell r="F6283" t="str">
            <v>PEÇ</v>
          </cell>
          <cell r="G6283" t="str">
            <v>10</v>
          </cell>
          <cell r="H6283">
            <v>350</v>
          </cell>
        </row>
        <row r="6284">
          <cell r="A6284">
            <v>306421</v>
          </cell>
          <cell r="B6284" t="str">
            <v>EXTREMIDADE EFP25 350</v>
          </cell>
          <cell r="C6284" t="str">
            <v>EFP25 350</v>
          </cell>
          <cell r="D6284">
            <v>310.60000000000002</v>
          </cell>
          <cell r="E6284">
            <v>619.09</v>
          </cell>
          <cell r="F6284" t="str">
            <v>PEÇ</v>
          </cell>
          <cell r="G6284" t="str">
            <v>25</v>
          </cell>
          <cell r="H6284">
            <v>350</v>
          </cell>
        </row>
        <row r="6285">
          <cell r="A6285">
            <v>306422</v>
          </cell>
          <cell r="B6285" t="str">
            <v>EXTREMIDADE EFP16 350</v>
          </cell>
          <cell r="C6285" t="str">
            <v>EFP16 350</v>
          </cell>
          <cell r="D6285">
            <v>275.99</v>
          </cell>
          <cell r="E6285">
            <v>558.89</v>
          </cell>
          <cell r="F6285" t="str">
            <v>PEÇ</v>
          </cell>
          <cell r="G6285" t="str">
            <v>16</v>
          </cell>
          <cell r="H6285">
            <v>350</v>
          </cell>
        </row>
        <row r="6286">
          <cell r="A6286">
            <v>306423</v>
          </cell>
          <cell r="B6286" t="str">
            <v>EXTREMIDADE EFP10XP 400</v>
          </cell>
          <cell r="C6286" t="str">
            <v>EFP10XP 400</v>
          </cell>
          <cell r="D6286">
            <v>406.94</v>
          </cell>
          <cell r="E6286">
            <v>715.29</v>
          </cell>
          <cell r="F6286" t="str">
            <v>PEÇ</v>
          </cell>
          <cell r="G6286" t="str">
            <v>10</v>
          </cell>
          <cell r="H6286">
            <v>400</v>
          </cell>
        </row>
        <row r="6287">
          <cell r="A6287">
            <v>306424</v>
          </cell>
          <cell r="B6287" t="str">
            <v>EXTREMIDADE EFP10 400</v>
          </cell>
          <cell r="C6287" t="str">
            <v>EFP10 400</v>
          </cell>
          <cell r="D6287">
            <v>326.58</v>
          </cell>
          <cell r="E6287">
            <v>621.99</v>
          </cell>
          <cell r="F6287" t="str">
            <v>PEÇ</v>
          </cell>
          <cell r="G6287" t="str">
            <v>10</v>
          </cell>
          <cell r="H6287">
            <v>400</v>
          </cell>
        </row>
        <row r="6288">
          <cell r="A6288">
            <v>306425</v>
          </cell>
          <cell r="B6288" t="str">
            <v>EXTREMIDADE EFP25 400</v>
          </cell>
          <cell r="C6288" t="str">
            <v>EFP25 400</v>
          </cell>
          <cell r="D6288">
            <v>326.16000000000003</v>
          </cell>
          <cell r="E6288">
            <v>667.74</v>
          </cell>
          <cell r="F6288" t="str">
            <v>PEÇ</v>
          </cell>
          <cell r="G6288" t="str">
            <v>25</v>
          </cell>
          <cell r="H6288">
            <v>400</v>
          </cell>
        </row>
        <row r="6289">
          <cell r="A6289">
            <v>306426</v>
          </cell>
          <cell r="B6289" t="str">
            <v>EXTREMIDADE EFP16 400</v>
          </cell>
          <cell r="C6289" t="str">
            <v>EFP16 400</v>
          </cell>
          <cell r="D6289">
            <v>326.58</v>
          </cell>
          <cell r="E6289">
            <v>634.42999999999995</v>
          </cell>
          <cell r="F6289" t="str">
            <v>PEÇ</v>
          </cell>
          <cell r="G6289" t="str">
            <v>16</v>
          </cell>
          <cell r="H6289">
            <v>400</v>
          </cell>
        </row>
        <row r="6290">
          <cell r="A6290">
            <v>306427</v>
          </cell>
          <cell r="B6290" t="str">
            <v>EXTREMIDADE EFP10X 450</v>
          </cell>
          <cell r="C6290" t="str">
            <v>EFP10X 450</v>
          </cell>
          <cell r="D6290">
            <v>768.33</v>
          </cell>
          <cell r="E6290">
            <v>1502.51</v>
          </cell>
          <cell r="F6290" t="str">
            <v>PEÇ</v>
          </cell>
          <cell r="G6290" t="str">
            <v>10</v>
          </cell>
          <cell r="H6290">
            <v>450</v>
          </cell>
        </row>
        <row r="6291">
          <cell r="A6291">
            <v>306428</v>
          </cell>
          <cell r="B6291" t="str">
            <v>EXTREMIDADE EFP10 450</v>
          </cell>
          <cell r="C6291" t="str">
            <v>EFP10 450</v>
          </cell>
          <cell r="D6291">
            <v>828.76</v>
          </cell>
          <cell r="E6291">
            <v>1306.53</v>
          </cell>
          <cell r="F6291" t="str">
            <v>PEÇ</v>
          </cell>
          <cell r="G6291" t="str">
            <v>10</v>
          </cell>
          <cell r="H6291">
            <v>450</v>
          </cell>
        </row>
        <row r="6292">
          <cell r="A6292">
            <v>306429</v>
          </cell>
          <cell r="B6292" t="str">
            <v>EXTREMIDADE EFP25 450</v>
          </cell>
          <cell r="C6292" t="str">
            <v>EFP25 450</v>
          </cell>
          <cell r="D6292">
            <v>809.25</v>
          </cell>
          <cell r="E6292">
            <v>1411.11</v>
          </cell>
          <cell r="F6292" t="str">
            <v>PEÇ</v>
          </cell>
          <cell r="G6292" t="str">
            <v>25</v>
          </cell>
          <cell r="H6292">
            <v>450</v>
          </cell>
        </row>
        <row r="6293">
          <cell r="A6293">
            <v>306430</v>
          </cell>
          <cell r="B6293" t="str">
            <v>EXTREMIDADE EFP16 450</v>
          </cell>
          <cell r="C6293" t="str">
            <v>EFP16 450</v>
          </cell>
          <cell r="D6293">
            <v>810.7</v>
          </cell>
          <cell r="E6293">
            <v>1370.01</v>
          </cell>
          <cell r="F6293" t="str">
            <v>PEÇ</v>
          </cell>
          <cell r="G6293" t="str">
            <v>16</v>
          </cell>
          <cell r="H6293">
            <v>450</v>
          </cell>
        </row>
        <row r="6294">
          <cell r="A6294">
            <v>306431</v>
          </cell>
          <cell r="B6294" t="str">
            <v>EXTREMIDADE EFP10XP 500</v>
          </cell>
          <cell r="C6294" t="str">
            <v>EFP10XP 500</v>
          </cell>
          <cell r="D6294">
            <v>592.16</v>
          </cell>
          <cell r="E6294">
            <v>2056.64</v>
          </cell>
          <cell r="F6294" t="str">
            <v>PEÇ</v>
          </cell>
          <cell r="G6294" t="str">
            <v>10</v>
          </cell>
          <cell r="H6294">
            <v>500</v>
          </cell>
        </row>
        <row r="6295">
          <cell r="A6295">
            <v>306432</v>
          </cell>
          <cell r="B6295" t="str">
            <v>EXTREMIDADE EFP10 500</v>
          </cell>
          <cell r="C6295" t="str">
            <v>EFP10 500</v>
          </cell>
          <cell r="D6295">
            <v>485.35</v>
          </cell>
          <cell r="E6295">
            <v>1788.39</v>
          </cell>
          <cell r="F6295" t="str">
            <v>PEÇ</v>
          </cell>
          <cell r="G6295" t="str">
            <v>10</v>
          </cell>
          <cell r="H6295">
            <v>500</v>
          </cell>
        </row>
        <row r="6296">
          <cell r="A6296">
            <v>306433</v>
          </cell>
          <cell r="B6296" t="str">
            <v>EXTREMIDADE EFP25 500</v>
          </cell>
          <cell r="C6296" t="str">
            <v>EFP25 500</v>
          </cell>
          <cell r="D6296">
            <v>490.15</v>
          </cell>
          <cell r="E6296">
            <v>1878.88</v>
          </cell>
          <cell r="F6296" t="str">
            <v>PEÇ</v>
          </cell>
          <cell r="G6296" t="str">
            <v>25</v>
          </cell>
          <cell r="H6296">
            <v>500</v>
          </cell>
        </row>
        <row r="6297">
          <cell r="A6297">
            <v>306434</v>
          </cell>
          <cell r="B6297" t="str">
            <v>EXTREMIDADE EFP16 500</v>
          </cell>
          <cell r="C6297" t="str">
            <v>EFP16 500</v>
          </cell>
          <cell r="D6297">
            <v>548.36</v>
          </cell>
          <cell r="E6297">
            <v>1824.16</v>
          </cell>
          <cell r="F6297" t="str">
            <v>PEÇ</v>
          </cell>
          <cell r="G6297" t="str">
            <v>16</v>
          </cell>
          <cell r="H6297">
            <v>500</v>
          </cell>
        </row>
        <row r="6298">
          <cell r="A6298">
            <v>306435</v>
          </cell>
          <cell r="B6298" t="str">
            <v>EXTREMIDADE EFP10X 600</v>
          </cell>
          <cell r="C6298" t="str">
            <v>EFP10X 600</v>
          </cell>
          <cell r="D6298">
            <v>1013.48</v>
          </cell>
          <cell r="E6298">
            <v>1826.11</v>
          </cell>
          <cell r="F6298" t="str">
            <v>PEÇ</v>
          </cell>
          <cell r="G6298" t="str">
            <v>10</v>
          </cell>
          <cell r="H6298">
            <v>600</v>
          </cell>
        </row>
        <row r="6299">
          <cell r="A6299">
            <v>306436</v>
          </cell>
          <cell r="B6299" t="str">
            <v>EXTREMIDADE EFP10 600</v>
          </cell>
          <cell r="C6299" t="str">
            <v>EFP10 600</v>
          </cell>
          <cell r="D6299">
            <v>1003.05</v>
          </cell>
          <cell r="E6299">
            <v>1587.92</v>
          </cell>
          <cell r="F6299" t="str">
            <v>PEÇ</v>
          </cell>
          <cell r="G6299" t="str">
            <v>10</v>
          </cell>
          <cell r="H6299">
            <v>600</v>
          </cell>
        </row>
        <row r="6300">
          <cell r="A6300">
            <v>306437</v>
          </cell>
          <cell r="B6300" t="str">
            <v>EXTREMIDADE EFP25 600</v>
          </cell>
          <cell r="C6300" t="str">
            <v>EFP25 600</v>
          </cell>
          <cell r="D6300">
            <v>978.1</v>
          </cell>
          <cell r="E6300">
            <v>1877.08</v>
          </cell>
          <cell r="F6300" t="str">
            <v>PEÇ</v>
          </cell>
          <cell r="G6300" t="str">
            <v>25</v>
          </cell>
          <cell r="H6300">
            <v>600</v>
          </cell>
        </row>
        <row r="6301">
          <cell r="A6301">
            <v>306438</v>
          </cell>
          <cell r="B6301" t="str">
            <v>EXTREMIDADE EFP16 600</v>
          </cell>
          <cell r="C6301" t="str">
            <v>EFP16 600</v>
          </cell>
          <cell r="D6301">
            <v>986.43</v>
          </cell>
          <cell r="E6301">
            <v>1822.41</v>
          </cell>
          <cell r="F6301" t="str">
            <v>PEÇ</v>
          </cell>
          <cell r="G6301" t="str">
            <v>16</v>
          </cell>
          <cell r="H6301">
            <v>600</v>
          </cell>
        </row>
        <row r="6302">
          <cell r="A6302">
            <v>306439</v>
          </cell>
          <cell r="B6302" t="str">
            <v>EXTREMIDADE EFP10X 700</v>
          </cell>
          <cell r="C6302" t="str">
            <v>EFP10X 700</v>
          </cell>
          <cell r="D6302">
            <v>1189.67</v>
          </cell>
          <cell r="E6302">
            <v>2193.5</v>
          </cell>
          <cell r="F6302" t="str">
            <v>PEÇ</v>
          </cell>
          <cell r="G6302" t="str">
            <v>10</v>
          </cell>
          <cell r="H6302">
            <v>700</v>
          </cell>
        </row>
        <row r="6303">
          <cell r="A6303">
            <v>306440</v>
          </cell>
          <cell r="B6303" t="str">
            <v>EXTREMIDADE EFP10 700</v>
          </cell>
          <cell r="C6303" t="str">
            <v>EFP10 700</v>
          </cell>
          <cell r="D6303">
            <v>1178.03</v>
          </cell>
          <cell r="E6303">
            <v>1907.39</v>
          </cell>
          <cell r="F6303" t="str">
            <v>PEÇ</v>
          </cell>
          <cell r="G6303" t="str">
            <v>10</v>
          </cell>
          <cell r="H6303">
            <v>700</v>
          </cell>
        </row>
        <row r="6304">
          <cell r="A6304">
            <v>306441</v>
          </cell>
          <cell r="B6304" t="str">
            <v>EXTREMIDADE EFP25 700</v>
          </cell>
          <cell r="C6304" t="str">
            <v>EFP25 700</v>
          </cell>
          <cell r="D6304">
            <v>1243.54</v>
          </cell>
          <cell r="E6304">
            <v>2005.9</v>
          </cell>
          <cell r="F6304" t="str">
            <v>PEÇ</v>
          </cell>
          <cell r="G6304" t="str">
            <v>25</v>
          </cell>
          <cell r="H6304">
            <v>700</v>
          </cell>
        </row>
        <row r="6305">
          <cell r="A6305">
            <v>306442</v>
          </cell>
          <cell r="B6305" t="str">
            <v>EXTREMIDADE EFP16 700</v>
          </cell>
          <cell r="C6305" t="str">
            <v>EFP16 700</v>
          </cell>
          <cell r="D6305">
            <v>1222.73</v>
          </cell>
          <cell r="E6305">
            <v>1959.48</v>
          </cell>
          <cell r="F6305" t="str">
            <v>PEÇ</v>
          </cell>
          <cell r="G6305" t="str">
            <v>16</v>
          </cell>
          <cell r="H6305">
            <v>700</v>
          </cell>
        </row>
        <row r="6306">
          <cell r="A6306">
            <v>306443</v>
          </cell>
          <cell r="B6306" t="str">
            <v>EXTREMIDA EFP10 800 SP</v>
          </cell>
          <cell r="C6306" t="str">
            <v>EFP10 800 SP</v>
          </cell>
          <cell r="D6306">
            <v>1174.71</v>
          </cell>
          <cell r="E6306">
            <v>2239.9</v>
          </cell>
          <cell r="F6306" t="str">
            <v>PEÇ</v>
          </cell>
          <cell r="G6306" t="str">
            <v>10</v>
          </cell>
          <cell r="H6306">
            <v>800</v>
          </cell>
          <cell r="I6306" t="str">
            <v>SP</v>
          </cell>
        </row>
        <row r="6307">
          <cell r="A6307">
            <v>306444</v>
          </cell>
          <cell r="B6307" t="str">
            <v>EXTREMIDADE EFP10X 800</v>
          </cell>
          <cell r="C6307" t="str">
            <v>EFP10X 800</v>
          </cell>
          <cell r="D6307">
            <v>1322.74</v>
          </cell>
          <cell r="E6307">
            <v>2367.73</v>
          </cell>
          <cell r="F6307" t="str">
            <v>PEÇ</v>
          </cell>
          <cell r="G6307" t="str">
            <v>10</v>
          </cell>
          <cell r="H6307">
            <v>800</v>
          </cell>
        </row>
        <row r="6308">
          <cell r="A6308">
            <v>306445</v>
          </cell>
          <cell r="B6308" t="str">
            <v>EXTREMIDADE EFP10 800</v>
          </cell>
          <cell r="C6308" t="str">
            <v>EFP10 800</v>
          </cell>
          <cell r="D6308">
            <v>1333.93</v>
          </cell>
          <cell r="E6308">
            <v>2058.9</v>
          </cell>
          <cell r="F6308" t="str">
            <v>PEÇ</v>
          </cell>
          <cell r="G6308" t="str">
            <v>10</v>
          </cell>
          <cell r="H6308">
            <v>800</v>
          </cell>
        </row>
        <row r="6309">
          <cell r="A6309">
            <v>306446</v>
          </cell>
          <cell r="B6309" t="str">
            <v>EXTREMIDADE EFP25 800</v>
          </cell>
          <cell r="C6309" t="str">
            <v>EFP25 800</v>
          </cell>
          <cell r="D6309">
            <v>1424.08</v>
          </cell>
          <cell r="E6309">
            <v>2225</v>
          </cell>
          <cell r="F6309" t="str">
            <v>PEÇ</v>
          </cell>
          <cell r="G6309" t="str">
            <v>25</v>
          </cell>
          <cell r="H6309">
            <v>800</v>
          </cell>
        </row>
        <row r="6310">
          <cell r="A6310">
            <v>306447</v>
          </cell>
          <cell r="B6310" t="str">
            <v>EXTREMIDA EFP16 800 SP</v>
          </cell>
          <cell r="C6310" t="str">
            <v>EFP16 800 SP</v>
          </cell>
          <cell r="D6310">
            <v>1292.2</v>
          </cell>
          <cell r="E6310">
            <v>2647.1</v>
          </cell>
          <cell r="F6310" t="str">
            <v>PEÇ</v>
          </cell>
          <cell r="G6310" t="str">
            <v>16</v>
          </cell>
          <cell r="H6310">
            <v>800</v>
          </cell>
          <cell r="I6310" t="str">
            <v>SP</v>
          </cell>
        </row>
        <row r="6311">
          <cell r="A6311">
            <v>306448</v>
          </cell>
          <cell r="B6311" t="str">
            <v>EXTREMIDADE EFP16 800</v>
          </cell>
          <cell r="C6311" t="str">
            <v>EFP16 800</v>
          </cell>
          <cell r="D6311">
            <v>1317.57</v>
          </cell>
          <cell r="E6311">
            <v>2076.11</v>
          </cell>
          <cell r="F6311" t="str">
            <v>PEÇ</v>
          </cell>
          <cell r="G6311" t="str">
            <v>16</v>
          </cell>
          <cell r="H6311">
            <v>800</v>
          </cell>
        </row>
        <row r="6312">
          <cell r="A6312">
            <v>306449</v>
          </cell>
          <cell r="B6312" t="str">
            <v>EXTREMIDADE EFP10X 900</v>
          </cell>
          <cell r="C6312" t="str">
            <v>EFP10X 900</v>
          </cell>
          <cell r="D6312">
            <v>1563.52</v>
          </cell>
          <cell r="E6312">
            <v>2779.47</v>
          </cell>
          <cell r="F6312" t="str">
            <v>PEÇ</v>
          </cell>
          <cell r="G6312" t="str">
            <v>10</v>
          </cell>
          <cell r="H6312">
            <v>900</v>
          </cell>
        </row>
        <row r="6313">
          <cell r="A6313">
            <v>306450</v>
          </cell>
          <cell r="B6313" t="str">
            <v>EXTREMIDADE EFP10 900</v>
          </cell>
          <cell r="C6313" t="str">
            <v>EFP10 900</v>
          </cell>
          <cell r="D6313">
            <v>1575.65</v>
          </cell>
          <cell r="E6313">
            <v>2416.9299999999998</v>
          </cell>
          <cell r="F6313" t="str">
            <v>PEÇ</v>
          </cell>
          <cell r="G6313" t="str">
            <v>10</v>
          </cell>
          <cell r="H6313">
            <v>900</v>
          </cell>
        </row>
        <row r="6314">
          <cell r="A6314">
            <v>306451</v>
          </cell>
          <cell r="B6314" t="str">
            <v>EXTREMIDADE EFP25 900</v>
          </cell>
          <cell r="C6314" t="str">
            <v>EFP25 900</v>
          </cell>
          <cell r="D6314">
            <v>1751.29</v>
          </cell>
          <cell r="E6314">
            <v>2701.21</v>
          </cell>
          <cell r="F6314" t="str">
            <v>PEÇ</v>
          </cell>
          <cell r="G6314" t="str">
            <v>25</v>
          </cell>
          <cell r="H6314">
            <v>900</v>
          </cell>
        </row>
        <row r="6315">
          <cell r="A6315">
            <v>306452</v>
          </cell>
          <cell r="B6315" t="str">
            <v>EXTREMIDADE EFP16 900</v>
          </cell>
          <cell r="C6315" t="str">
            <v>EFP16 900</v>
          </cell>
          <cell r="D6315">
            <v>1551.71</v>
          </cell>
          <cell r="E6315">
            <v>2465.27</v>
          </cell>
          <cell r="F6315" t="str">
            <v>PEÇ</v>
          </cell>
          <cell r="G6315" t="str">
            <v>16</v>
          </cell>
          <cell r="H6315">
            <v>900</v>
          </cell>
        </row>
        <row r="6316">
          <cell r="A6316">
            <v>306456</v>
          </cell>
          <cell r="B6316" t="str">
            <v>TÊ-FLS TFF10/16XP 150 50</v>
          </cell>
          <cell r="C6316" t="str">
            <v>TFF10/16XP 150 50</v>
          </cell>
          <cell r="D6316">
            <v>198.47</v>
          </cell>
          <cell r="E6316">
            <v>340.45</v>
          </cell>
          <cell r="F6316" t="str">
            <v>PEÇ</v>
          </cell>
          <cell r="G6316" t="str">
            <v>10/16</v>
          </cell>
          <cell r="H6316">
            <v>150</v>
          </cell>
          <cell r="I6316">
            <v>50</v>
          </cell>
        </row>
        <row r="6317">
          <cell r="A6317">
            <v>306457</v>
          </cell>
          <cell r="B6317" t="str">
            <v>FLANGE-CEGO FC10/16/25XP 80</v>
          </cell>
          <cell r="C6317" t="str">
            <v>FC10/16/25XP 80</v>
          </cell>
          <cell r="D6317">
            <v>18</v>
          </cell>
          <cell r="E6317">
            <v>41.97</v>
          </cell>
          <cell r="F6317" t="str">
            <v>PEÇ</v>
          </cell>
          <cell r="G6317" t="str">
            <v>10/16/25</v>
          </cell>
          <cell r="H6317">
            <v>80</v>
          </cell>
        </row>
        <row r="6318">
          <cell r="A6318">
            <v>306458</v>
          </cell>
          <cell r="B6318" t="str">
            <v>FLANGE-CEGO FC25 100</v>
          </cell>
          <cell r="C6318" t="str">
            <v>FC25 100</v>
          </cell>
          <cell r="D6318">
            <v>22.63</v>
          </cell>
          <cell r="E6318">
            <v>49.47</v>
          </cell>
          <cell r="F6318" t="str">
            <v>PEÇ</v>
          </cell>
          <cell r="G6318" t="str">
            <v>25</v>
          </cell>
          <cell r="H6318">
            <v>100</v>
          </cell>
        </row>
        <row r="6319">
          <cell r="A6319">
            <v>306460</v>
          </cell>
          <cell r="B6319" t="str">
            <v>FLANGE-CEGO FC10X 1000</v>
          </cell>
          <cell r="C6319" t="str">
            <v>FC10X 1000</v>
          </cell>
          <cell r="D6319">
            <v>1736.77</v>
          </cell>
          <cell r="E6319">
            <v>3137.27</v>
          </cell>
          <cell r="F6319" t="str">
            <v>PEÇ</v>
          </cell>
          <cell r="G6319" t="str">
            <v>10</v>
          </cell>
          <cell r="H6319">
            <v>1000</v>
          </cell>
        </row>
        <row r="6320">
          <cell r="A6320">
            <v>306461</v>
          </cell>
          <cell r="B6320" t="str">
            <v>FLANGE-CEGO FC10 1000</v>
          </cell>
          <cell r="C6320" t="str">
            <v>FC10 1000</v>
          </cell>
          <cell r="D6320">
            <v>1714.65</v>
          </cell>
          <cell r="E6320">
            <v>2728.06</v>
          </cell>
          <cell r="F6320" t="str">
            <v>PEÇ</v>
          </cell>
          <cell r="G6320" t="str">
            <v>10</v>
          </cell>
          <cell r="H6320">
            <v>1000</v>
          </cell>
        </row>
        <row r="6321">
          <cell r="A6321">
            <v>306462</v>
          </cell>
          <cell r="B6321" t="str">
            <v>FLANGE-CEGO FC25 1000</v>
          </cell>
          <cell r="C6321" t="str">
            <v>FC25 1000</v>
          </cell>
          <cell r="D6321">
            <v>2198.92</v>
          </cell>
          <cell r="E6321">
            <v>3473.09</v>
          </cell>
          <cell r="F6321" t="str">
            <v>PEÇ</v>
          </cell>
          <cell r="G6321" t="str">
            <v>25</v>
          </cell>
          <cell r="H6321">
            <v>1000</v>
          </cell>
        </row>
        <row r="6322">
          <cell r="A6322">
            <v>306463</v>
          </cell>
          <cell r="B6322" t="str">
            <v>FLANGE-CEGO FC16 1000</v>
          </cell>
          <cell r="C6322" t="str">
            <v>FC16 1000</v>
          </cell>
          <cell r="D6322">
            <v>1791.2</v>
          </cell>
          <cell r="E6322">
            <v>2837.57</v>
          </cell>
          <cell r="F6322" t="str">
            <v>PEÇ</v>
          </cell>
          <cell r="G6322" t="str">
            <v>16</v>
          </cell>
          <cell r="H6322">
            <v>1000</v>
          </cell>
        </row>
        <row r="6323">
          <cell r="A6323">
            <v>306464</v>
          </cell>
          <cell r="B6323" t="str">
            <v>FLANGE-CEGO FC25 900</v>
          </cell>
          <cell r="C6323" t="str">
            <v>FC25 900</v>
          </cell>
          <cell r="D6323">
            <v>1728.34</v>
          </cell>
          <cell r="E6323">
            <v>2765.67</v>
          </cell>
          <cell r="F6323" t="str">
            <v>PEÇ</v>
          </cell>
          <cell r="G6323" t="str">
            <v>25</v>
          </cell>
          <cell r="H6323">
            <v>900</v>
          </cell>
        </row>
        <row r="6324">
          <cell r="A6324">
            <v>306465</v>
          </cell>
          <cell r="B6324" t="str">
            <v>FLANGE-CEGO FC25 450</v>
          </cell>
          <cell r="C6324" t="str">
            <v>FC25 450</v>
          </cell>
          <cell r="D6324">
            <v>282.68</v>
          </cell>
          <cell r="E6324">
            <v>581.75</v>
          </cell>
          <cell r="F6324" t="str">
            <v>PEÇ</v>
          </cell>
          <cell r="G6324" t="str">
            <v>25</v>
          </cell>
          <cell r="H6324">
            <v>450</v>
          </cell>
        </row>
        <row r="6325">
          <cell r="A6325">
            <v>306466</v>
          </cell>
          <cell r="B6325" t="str">
            <v>FLANGE-CEGO FC10/16XP 150</v>
          </cell>
          <cell r="C6325" t="str">
            <v>FC10/16XP 150</v>
          </cell>
          <cell r="D6325">
            <v>37.19</v>
          </cell>
          <cell r="E6325">
            <v>88.01</v>
          </cell>
          <cell r="F6325" t="str">
            <v>PEÇ</v>
          </cell>
          <cell r="G6325" t="str">
            <v>10/16</v>
          </cell>
          <cell r="H6325">
            <v>150</v>
          </cell>
        </row>
        <row r="6326">
          <cell r="A6326">
            <v>306467</v>
          </cell>
          <cell r="B6326" t="str">
            <v>FLANGE-CEGO FC10/16 150</v>
          </cell>
          <cell r="C6326" t="str">
            <v>FC10/16 150</v>
          </cell>
          <cell r="D6326">
            <v>30.89</v>
          </cell>
          <cell r="E6326">
            <v>59.95</v>
          </cell>
          <cell r="F6326" t="str">
            <v>PEÇ</v>
          </cell>
          <cell r="G6326" t="str">
            <v>10/16</v>
          </cell>
          <cell r="H6326">
            <v>150</v>
          </cell>
        </row>
        <row r="6327">
          <cell r="A6327">
            <v>306468</v>
          </cell>
          <cell r="B6327" t="str">
            <v>FLANGE-CEGO FC10/16/25 80</v>
          </cell>
          <cell r="C6327" t="str">
            <v>FC10/16/25 80</v>
          </cell>
          <cell r="D6327">
            <v>15.54</v>
          </cell>
          <cell r="E6327">
            <v>36.5</v>
          </cell>
          <cell r="F6327" t="str">
            <v>PEÇ</v>
          </cell>
          <cell r="G6327" t="str">
            <v>10/16/25</v>
          </cell>
          <cell r="H6327">
            <v>80</v>
          </cell>
        </row>
        <row r="6328">
          <cell r="A6328">
            <v>306469</v>
          </cell>
          <cell r="B6328" t="str">
            <v>FLANGE-CEGO FC10 900</v>
          </cell>
          <cell r="C6328" t="str">
            <v>FC10 900</v>
          </cell>
          <cell r="D6328">
            <v>1320.36</v>
          </cell>
          <cell r="E6328">
            <v>2127.4499999999998</v>
          </cell>
          <cell r="F6328" t="str">
            <v>PEÇ</v>
          </cell>
          <cell r="G6328" t="str">
            <v>10</v>
          </cell>
          <cell r="H6328">
            <v>900</v>
          </cell>
        </row>
        <row r="6329">
          <cell r="A6329">
            <v>306470</v>
          </cell>
          <cell r="B6329" t="str">
            <v>FLANGE-CEGO FC16 900</v>
          </cell>
          <cell r="C6329" t="str">
            <v>FC16 900</v>
          </cell>
          <cell r="D6329">
            <v>1329.41</v>
          </cell>
          <cell r="E6329">
            <v>2154.21</v>
          </cell>
          <cell r="F6329" t="str">
            <v>PEÇ</v>
          </cell>
          <cell r="G6329" t="str">
            <v>16</v>
          </cell>
          <cell r="H6329">
            <v>900</v>
          </cell>
        </row>
        <row r="6330">
          <cell r="A6330">
            <v>306471</v>
          </cell>
          <cell r="B6330" t="str">
            <v>FLANGE-CEGO FC10/16XP 100</v>
          </cell>
          <cell r="C6330" t="str">
            <v>FC10/16XP 100</v>
          </cell>
          <cell r="D6330">
            <v>24.4</v>
          </cell>
          <cell r="E6330">
            <v>47.26</v>
          </cell>
          <cell r="F6330" t="str">
            <v>PEÇ</v>
          </cell>
          <cell r="G6330" t="str">
            <v>10/16</v>
          </cell>
          <cell r="H6330">
            <v>100</v>
          </cell>
        </row>
        <row r="6331">
          <cell r="A6331">
            <v>306472</v>
          </cell>
          <cell r="B6331" t="str">
            <v>FLANGE-CEGO FC10/16 100</v>
          </cell>
          <cell r="C6331" t="str">
            <v>FC10/16 100</v>
          </cell>
          <cell r="D6331">
            <v>21.16</v>
          </cell>
          <cell r="E6331">
            <v>41.09</v>
          </cell>
          <cell r="F6331" t="str">
            <v>PEÇ</v>
          </cell>
          <cell r="G6331" t="str">
            <v>10/16</v>
          </cell>
          <cell r="H6331">
            <v>100</v>
          </cell>
        </row>
        <row r="6332">
          <cell r="A6332">
            <v>306473</v>
          </cell>
          <cell r="B6332" t="str">
            <v>FLANGE-CEGO FC25 1200</v>
          </cell>
          <cell r="C6332" t="str">
            <v>FC25 1200</v>
          </cell>
          <cell r="D6332">
            <v>3382.53</v>
          </cell>
          <cell r="E6332">
            <v>5340.46</v>
          </cell>
          <cell r="F6332" t="str">
            <v>PEÇ</v>
          </cell>
          <cell r="G6332" t="str">
            <v>25</v>
          </cell>
          <cell r="H6332">
            <v>1200</v>
          </cell>
        </row>
        <row r="6333">
          <cell r="A6333">
            <v>306474</v>
          </cell>
          <cell r="B6333" t="str">
            <v>FLANGE-CEGO FC10X 1200</v>
          </cell>
          <cell r="C6333" t="str">
            <v>FC10X 1200</v>
          </cell>
          <cell r="D6333">
            <v>2646.6</v>
          </cell>
          <cell r="E6333">
            <v>4069.97</v>
          </cell>
          <cell r="F6333" t="str">
            <v>PEÇ</v>
          </cell>
          <cell r="G6333" t="str">
            <v>10</v>
          </cell>
          <cell r="H6333">
            <v>1200</v>
          </cell>
        </row>
        <row r="6334">
          <cell r="A6334">
            <v>306475</v>
          </cell>
          <cell r="B6334" t="str">
            <v>FLANGE-CEGO FC10 1200</v>
          </cell>
          <cell r="C6334" t="str">
            <v>FC10 1200</v>
          </cell>
          <cell r="D6334">
            <v>2511.63</v>
          </cell>
          <cell r="E6334">
            <v>3071.73</v>
          </cell>
          <cell r="F6334" t="str">
            <v>PEÇ</v>
          </cell>
          <cell r="G6334" t="str">
            <v>10</v>
          </cell>
          <cell r="H6334">
            <v>1200</v>
          </cell>
        </row>
        <row r="6335">
          <cell r="A6335">
            <v>306476</v>
          </cell>
          <cell r="B6335" t="str">
            <v>FLANGE-CEGO FC25 150</v>
          </cell>
          <cell r="C6335" t="str">
            <v>FC25 150</v>
          </cell>
          <cell r="D6335">
            <v>36.94</v>
          </cell>
          <cell r="E6335">
            <v>62.46</v>
          </cell>
          <cell r="F6335" t="str">
            <v>PEÇ</v>
          </cell>
          <cell r="G6335" t="str">
            <v>25</v>
          </cell>
          <cell r="H6335">
            <v>150</v>
          </cell>
        </row>
        <row r="6336">
          <cell r="A6336">
            <v>306477</v>
          </cell>
          <cell r="B6336" t="str">
            <v>FLANGE-CEGO FC16 1200</v>
          </cell>
          <cell r="C6336" t="str">
            <v>FC16 1200</v>
          </cell>
          <cell r="D6336">
            <v>2525.12</v>
          </cell>
          <cell r="E6336">
            <v>3876.51</v>
          </cell>
          <cell r="F6336" t="str">
            <v>PEÇ</v>
          </cell>
          <cell r="G6336" t="str">
            <v>16</v>
          </cell>
          <cell r="H6336">
            <v>1200</v>
          </cell>
        </row>
        <row r="6337">
          <cell r="A6337">
            <v>306478</v>
          </cell>
          <cell r="B6337" t="str">
            <v>FLANGE-CEGO FC10XP 200</v>
          </cell>
          <cell r="C6337" t="str">
            <v>FC10XP 200</v>
          </cell>
          <cell r="D6337">
            <v>49.85</v>
          </cell>
          <cell r="E6337">
            <v>86.49</v>
          </cell>
          <cell r="F6337" t="str">
            <v>PEÇ</v>
          </cell>
          <cell r="G6337" t="str">
            <v>10</v>
          </cell>
          <cell r="H6337">
            <v>200</v>
          </cell>
        </row>
        <row r="6338">
          <cell r="A6338">
            <v>306479</v>
          </cell>
          <cell r="B6338" t="str">
            <v>FLANGE-CEGO FC10 200</v>
          </cell>
          <cell r="C6338" t="str">
            <v>FC10 200</v>
          </cell>
          <cell r="D6338">
            <v>40.68</v>
          </cell>
          <cell r="E6338">
            <v>75.209999999999994</v>
          </cell>
          <cell r="F6338" t="str">
            <v>PEÇ</v>
          </cell>
          <cell r="G6338" t="str">
            <v>10</v>
          </cell>
          <cell r="H6338">
            <v>200</v>
          </cell>
        </row>
        <row r="6339">
          <cell r="A6339">
            <v>306480</v>
          </cell>
          <cell r="B6339" t="str">
            <v>FLANGE-CEGO FC25 200</v>
          </cell>
          <cell r="C6339" t="str">
            <v>FC25 200</v>
          </cell>
          <cell r="D6339">
            <v>42.44</v>
          </cell>
          <cell r="E6339">
            <v>87.68</v>
          </cell>
          <cell r="F6339" t="str">
            <v>PEÇ</v>
          </cell>
          <cell r="G6339" t="str">
            <v>25</v>
          </cell>
          <cell r="H6339">
            <v>200</v>
          </cell>
        </row>
        <row r="6340">
          <cell r="A6340">
            <v>306481</v>
          </cell>
          <cell r="B6340" t="str">
            <v>FLANGE-CEGO FC16 200</v>
          </cell>
          <cell r="C6340" t="str">
            <v>FC16 200</v>
          </cell>
          <cell r="D6340">
            <v>40.68</v>
          </cell>
          <cell r="E6340">
            <v>76.39</v>
          </cell>
          <cell r="F6340" t="str">
            <v>PEÇ</v>
          </cell>
          <cell r="G6340" t="str">
            <v>16</v>
          </cell>
          <cell r="H6340">
            <v>200</v>
          </cell>
        </row>
        <row r="6341">
          <cell r="A6341">
            <v>306482</v>
          </cell>
          <cell r="B6341" t="str">
            <v>FLANGE-CEGO FC10XP 250</v>
          </cell>
          <cell r="C6341" t="str">
            <v>FC10XP 250</v>
          </cell>
          <cell r="D6341">
            <v>62.49</v>
          </cell>
          <cell r="E6341">
            <v>138.65</v>
          </cell>
          <cell r="F6341" t="str">
            <v>PEÇ</v>
          </cell>
          <cell r="G6341" t="str">
            <v>10</v>
          </cell>
          <cell r="H6341">
            <v>250</v>
          </cell>
        </row>
        <row r="6342">
          <cell r="A6342">
            <v>306483</v>
          </cell>
          <cell r="B6342" t="str">
            <v>FLANGE-CEGO FC10 250</v>
          </cell>
          <cell r="C6342" t="str">
            <v>FC10 250</v>
          </cell>
          <cell r="D6342">
            <v>50.16</v>
          </cell>
          <cell r="E6342">
            <v>120.57</v>
          </cell>
          <cell r="F6342" t="str">
            <v>PEÇ</v>
          </cell>
          <cell r="G6342" t="str">
            <v>10</v>
          </cell>
          <cell r="H6342">
            <v>250</v>
          </cell>
        </row>
        <row r="6343">
          <cell r="A6343">
            <v>306484</v>
          </cell>
          <cell r="B6343" t="str">
            <v>FLANGE-CEGO FC25 250</v>
          </cell>
          <cell r="C6343" t="str">
            <v>FC25 250</v>
          </cell>
          <cell r="D6343">
            <v>63.2</v>
          </cell>
          <cell r="E6343">
            <v>131.68</v>
          </cell>
          <cell r="F6343" t="str">
            <v>PEÇ</v>
          </cell>
          <cell r="G6343" t="str">
            <v>25</v>
          </cell>
          <cell r="H6343">
            <v>250</v>
          </cell>
        </row>
        <row r="6344">
          <cell r="A6344">
            <v>306485</v>
          </cell>
          <cell r="B6344" t="str">
            <v>FLANGE-CEGO FC16 250</v>
          </cell>
          <cell r="C6344" t="str">
            <v>FC16 250</v>
          </cell>
          <cell r="D6344">
            <v>50.26</v>
          </cell>
          <cell r="E6344">
            <v>122.97</v>
          </cell>
          <cell r="F6344" t="str">
            <v>PEÇ</v>
          </cell>
          <cell r="G6344" t="str">
            <v>16</v>
          </cell>
          <cell r="H6344">
            <v>250</v>
          </cell>
        </row>
        <row r="6345">
          <cell r="A6345">
            <v>306486</v>
          </cell>
          <cell r="B6345" t="str">
            <v>FLANGE-CEGO FC10XP 300</v>
          </cell>
          <cell r="C6345" t="str">
            <v>FC10XP 300</v>
          </cell>
          <cell r="D6345">
            <v>107.23</v>
          </cell>
          <cell r="E6345">
            <v>284.19</v>
          </cell>
          <cell r="F6345" t="str">
            <v>PEÇ</v>
          </cell>
          <cell r="G6345" t="str">
            <v>10</v>
          </cell>
          <cell r="H6345">
            <v>300</v>
          </cell>
        </row>
        <row r="6346">
          <cell r="A6346">
            <v>306487</v>
          </cell>
          <cell r="B6346" t="str">
            <v>FLANGE-CEGO FC10 300</v>
          </cell>
          <cell r="C6346" t="str">
            <v>FC10 300</v>
          </cell>
          <cell r="D6346">
            <v>88.63</v>
          </cell>
          <cell r="E6346">
            <v>247.13</v>
          </cell>
          <cell r="F6346" t="str">
            <v>PEÇ</v>
          </cell>
          <cell r="G6346" t="str">
            <v>10</v>
          </cell>
          <cell r="H6346">
            <v>300</v>
          </cell>
        </row>
        <row r="6347">
          <cell r="A6347">
            <v>306488</v>
          </cell>
          <cell r="B6347" t="str">
            <v>FLANGE-CEGO FC25 300</v>
          </cell>
          <cell r="C6347" t="str">
            <v>FC25 300</v>
          </cell>
          <cell r="D6347">
            <v>99.56</v>
          </cell>
          <cell r="E6347">
            <v>302.93</v>
          </cell>
          <cell r="F6347" t="str">
            <v>PEÇ</v>
          </cell>
          <cell r="G6347" t="str">
            <v>25</v>
          </cell>
          <cell r="H6347">
            <v>300</v>
          </cell>
        </row>
        <row r="6348">
          <cell r="A6348">
            <v>306489</v>
          </cell>
          <cell r="B6348" t="str">
            <v>FLANGE-CEGO FC16 300</v>
          </cell>
          <cell r="C6348" t="str">
            <v>FC16 300</v>
          </cell>
          <cell r="D6348">
            <v>88.63</v>
          </cell>
          <cell r="E6348">
            <v>252.06</v>
          </cell>
          <cell r="F6348" t="str">
            <v>PEÇ</v>
          </cell>
          <cell r="G6348" t="str">
            <v>16</v>
          </cell>
          <cell r="H6348">
            <v>300</v>
          </cell>
        </row>
        <row r="6349">
          <cell r="A6349">
            <v>306490</v>
          </cell>
          <cell r="B6349" t="str">
            <v>FLANGE-CEGO FC10XP 350</v>
          </cell>
          <cell r="C6349" t="str">
            <v>FC10XP 350</v>
          </cell>
          <cell r="D6349">
            <v>138.02000000000001</v>
          </cell>
          <cell r="E6349">
            <v>318.16000000000003</v>
          </cell>
          <cell r="F6349" t="str">
            <v>PEÇ</v>
          </cell>
          <cell r="G6349" t="str">
            <v>10</v>
          </cell>
          <cell r="H6349">
            <v>350</v>
          </cell>
        </row>
        <row r="6350">
          <cell r="A6350">
            <v>306491</v>
          </cell>
          <cell r="B6350" t="str">
            <v>FLANGE-CEGO FC10 350</v>
          </cell>
          <cell r="C6350" t="str">
            <v>FC10 350</v>
          </cell>
          <cell r="D6350">
            <v>112.99</v>
          </cell>
          <cell r="E6350">
            <v>276.66000000000003</v>
          </cell>
          <cell r="F6350" t="str">
            <v>PEÇ</v>
          </cell>
          <cell r="G6350" t="str">
            <v>10</v>
          </cell>
          <cell r="H6350">
            <v>350</v>
          </cell>
        </row>
        <row r="6351">
          <cell r="A6351">
            <v>306492</v>
          </cell>
          <cell r="B6351" t="str">
            <v>FLANGE-CEGO FC25 350</v>
          </cell>
          <cell r="C6351" t="str">
            <v>FC25 350</v>
          </cell>
          <cell r="D6351">
            <v>131.6</v>
          </cell>
          <cell r="E6351">
            <v>375.08</v>
          </cell>
          <cell r="F6351" t="str">
            <v>PEÇ</v>
          </cell>
          <cell r="G6351" t="str">
            <v>25</v>
          </cell>
          <cell r="H6351">
            <v>350</v>
          </cell>
        </row>
        <row r="6352">
          <cell r="A6352">
            <v>306493</v>
          </cell>
          <cell r="B6352" t="str">
            <v>FLANGE-CEGO FC16 350</v>
          </cell>
          <cell r="C6352" t="str">
            <v>FC16 350</v>
          </cell>
          <cell r="D6352">
            <v>122.21</v>
          </cell>
          <cell r="E6352">
            <v>282.18</v>
          </cell>
          <cell r="F6352" t="str">
            <v>PEÇ</v>
          </cell>
          <cell r="G6352" t="str">
            <v>16</v>
          </cell>
          <cell r="H6352">
            <v>350</v>
          </cell>
        </row>
        <row r="6353">
          <cell r="A6353">
            <v>306494</v>
          </cell>
          <cell r="B6353" t="str">
            <v>FLANGE-CEGO FC10XP 400</v>
          </cell>
          <cell r="C6353" t="str">
            <v>FC10XP 400</v>
          </cell>
          <cell r="D6353">
            <v>160.81</v>
          </cell>
          <cell r="E6353">
            <v>356.51</v>
          </cell>
          <cell r="F6353" t="str">
            <v>PEÇ</v>
          </cell>
          <cell r="G6353" t="str">
            <v>10</v>
          </cell>
          <cell r="H6353">
            <v>400</v>
          </cell>
        </row>
        <row r="6354">
          <cell r="A6354">
            <v>306495</v>
          </cell>
          <cell r="B6354" t="str">
            <v>FLANGE-CEGO FC10 400</v>
          </cell>
          <cell r="C6354" t="str">
            <v>FC10 400</v>
          </cell>
          <cell r="D6354">
            <v>131.09</v>
          </cell>
          <cell r="E6354">
            <v>310.01</v>
          </cell>
          <cell r="F6354" t="str">
            <v>PEÇ</v>
          </cell>
          <cell r="G6354" t="str">
            <v>10</v>
          </cell>
          <cell r="H6354">
            <v>400</v>
          </cell>
        </row>
        <row r="6355">
          <cell r="A6355">
            <v>306496</v>
          </cell>
          <cell r="B6355" t="str">
            <v>FLANGE-CEGO FC25 400</v>
          </cell>
          <cell r="C6355" t="str">
            <v>FC25 400</v>
          </cell>
          <cell r="D6355">
            <v>189.6</v>
          </cell>
          <cell r="E6355">
            <v>452.09</v>
          </cell>
          <cell r="F6355" t="str">
            <v>PEÇ</v>
          </cell>
          <cell r="G6355" t="str">
            <v>25</v>
          </cell>
          <cell r="H6355">
            <v>400</v>
          </cell>
        </row>
        <row r="6356">
          <cell r="A6356">
            <v>306497</v>
          </cell>
          <cell r="B6356" t="str">
            <v>FLANGE-CEGO FC16 400</v>
          </cell>
          <cell r="C6356" t="str">
            <v>FC16 400</v>
          </cell>
          <cell r="D6356">
            <v>150.94999999999999</v>
          </cell>
          <cell r="E6356">
            <v>316.20999999999998</v>
          </cell>
          <cell r="F6356" t="str">
            <v>PEÇ</v>
          </cell>
          <cell r="G6356" t="str">
            <v>16</v>
          </cell>
          <cell r="H6356">
            <v>400</v>
          </cell>
        </row>
        <row r="6357">
          <cell r="A6357">
            <v>306498</v>
          </cell>
          <cell r="B6357" t="str">
            <v>FLANGE-CEGO FC10XP 450</v>
          </cell>
          <cell r="C6357" t="str">
            <v>FC10XP 450</v>
          </cell>
          <cell r="D6357">
            <v>259.77</v>
          </cell>
          <cell r="E6357">
            <v>511.93</v>
          </cell>
          <cell r="F6357" t="str">
            <v>PEÇ</v>
          </cell>
          <cell r="G6357" t="str">
            <v>10</v>
          </cell>
          <cell r="H6357">
            <v>450</v>
          </cell>
        </row>
        <row r="6358">
          <cell r="A6358">
            <v>306499</v>
          </cell>
          <cell r="B6358" t="str">
            <v>FLANGE-CEGO FC10 450</v>
          </cell>
          <cell r="C6358" t="str">
            <v>FC10 450</v>
          </cell>
          <cell r="D6358">
            <v>206.18</v>
          </cell>
          <cell r="E6358">
            <v>445.16</v>
          </cell>
          <cell r="F6358" t="str">
            <v>PEÇ</v>
          </cell>
          <cell r="G6358" t="str">
            <v>10</v>
          </cell>
          <cell r="H6358">
            <v>450</v>
          </cell>
        </row>
        <row r="6359">
          <cell r="A6359">
            <v>306500</v>
          </cell>
          <cell r="B6359" t="str">
            <v>FLANGE-CEGO FC10/16/25 50</v>
          </cell>
          <cell r="C6359" t="str">
            <v>FC10/16/25 50</v>
          </cell>
          <cell r="D6359">
            <v>15.01</v>
          </cell>
          <cell r="E6359">
            <v>17.05</v>
          </cell>
          <cell r="F6359" t="str">
            <v>PEÇ</v>
          </cell>
          <cell r="G6359" t="str">
            <v>10/16/25</v>
          </cell>
          <cell r="H6359">
            <v>50</v>
          </cell>
        </row>
        <row r="6360">
          <cell r="A6360">
            <v>306501</v>
          </cell>
          <cell r="B6360" t="str">
            <v>FLANGE-CEGO FC16 450</v>
          </cell>
          <cell r="C6360" t="str">
            <v>FC16 450</v>
          </cell>
          <cell r="D6360">
            <v>191.37</v>
          </cell>
          <cell r="E6360">
            <v>530.16</v>
          </cell>
          <cell r="F6360" t="str">
            <v>PEÇ</v>
          </cell>
          <cell r="G6360" t="str">
            <v>16</v>
          </cell>
          <cell r="H6360">
            <v>450</v>
          </cell>
        </row>
        <row r="6361">
          <cell r="A6361">
            <v>306502</v>
          </cell>
          <cell r="B6361" t="str">
            <v>FLANGE-CEGO FC10XP 500</v>
          </cell>
          <cell r="C6361" t="str">
            <v>FC10XP 500</v>
          </cell>
          <cell r="D6361">
            <v>277.02999999999997</v>
          </cell>
          <cell r="E6361">
            <v>538.85</v>
          </cell>
          <cell r="F6361" t="str">
            <v>PEÇ</v>
          </cell>
          <cell r="G6361" t="str">
            <v>10</v>
          </cell>
          <cell r="H6361">
            <v>500</v>
          </cell>
        </row>
        <row r="6362">
          <cell r="A6362">
            <v>306503</v>
          </cell>
          <cell r="B6362" t="str">
            <v>FLANGE-CEGO FC10 500</v>
          </cell>
          <cell r="C6362" t="str">
            <v>FC10 500</v>
          </cell>
          <cell r="D6362">
            <v>222.52</v>
          </cell>
          <cell r="E6362">
            <v>468.56</v>
          </cell>
          <cell r="F6362" t="str">
            <v>PEÇ</v>
          </cell>
          <cell r="G6362" t="str">
            <v>10</v>
          </cell>
          <cell r="H6362">
            <v>500</v>
          </cell>
        </row>
        <row r="6363">
          <cell r="A6363">
            <v>306504</v>
          </cell>
          <cell r="B6363" t="str">
            <v>FLANGE-CEGO FC25 500</v>
          </cell>
          <cell r="C6363" t="str">
            <v>FC25 500</v>
          </cell>
          <cell r="D6363">
            <v>321.31</v>
          </cell>
          <cell r="E6363">
            <v>615.27</v>
          </cell>
          <cell r="F6363" t="str">
            <v>PEÇ</v>
          </cell>
          <cell r="G6363" t="str">
            <v>25</v>
          </cell>
          <cell r="H6363">
            <v>500</v>
          </cell>
        </row>
        <row r="6364">
          <cell r="A6364">
            <v>306505</v>
          </cell>
          <cell r="B6364" t="str">
            <v>FLANGE-CEGO FC16 500</v>
          </cell>
          <cell r="C6364" t="str">
            <v>FC16 500</v>
          </cell>
          <cell r="D6364">
            <v>241.05</v>
          </cell>
          <cell r="E6364">
            <v>540.76</v>
          </cell>
          <cell r="F6364" t="str">
            <v>PEÇ</v>
          </cell>
          <cell r="G6364" t="str">
            <v>16</v>
          </cell>
          <cell r="H6364">
            <v>500</v>
          </cell>
        </row>
        <row r="6365">
          <cell r="A6365">
            <v>306506</v>
          </cell>
          <cell r="B6365" t="str">
            <v>FLANGE-CEGO FC10XP 600</v>
          </cell>
          <cell r="C6365" t="str">
            <v>FC10XP 600</v>
          </cell>
          <cell r="D6365">
            <v>398.96</v>
          </cell>
          <cell r="E6365">
            <v>802.93</v>
          </cell>
          <cell r="F6365" t="str">
            <v>PEÇ</v>
          </cell>
          <cell r="G6365" t="str">
            <v>10</v>
          </cell>
          <cell r="H6365">
            <v>600</v>
          </cell>
        </row>
        <row r="6366">
          <cell r="A6366">
            <v>306507</v>
          </cell>
          <cell r="B6366" t="str">
            <v>FLANGE-CEGO FC10 600</v>
          </cell>
          <cell r="C6366" t="str">
            <v>FC10 600</v>
          </cell>
          <cell r="D6366">
            <v>328.68</v>
          </cell>
          <cell r="E6366">
            <v>698.2</v>
          </cell>
          <cell r="F6366" t="str">
            <v>PEÇ</v>
          </cell>
          <cell r="G6366" t="str">
            <v>10</v>
          </cell>
          <cell r="H6366">
            <v>600</v>
          </cell>
        </row>
        <row r="6367">
          <cell r="A6367">
            <v>306508</v>
          </cell>
          <cell r="B6367" t="str">
            <v>FLANGE-CEGO FC25 600</v>
          </cell>
          <cell r="C6367" t="str">
            <v>FC25 600</v>
          </cell>
          <cell r="D6367">
            <v>463.5</v>
          </cell>
          <cell r="E6367">
            <v>975.82</v>
          </cell>
          <cell r="F6367" t="str">
            <v>PEÇ</v>
          </cell>
          <cell r="G6367" t="str">
            <v>25</v>
          </cell>
          <cell r="H6367">
            <v>600</v>
          </cell>
        </row>
        <row r="6368">
          <cell r="A6368">
            <v>306509</v>
          </cell>
          <cell r="B6368" t="str">
            <v>FLANGE-CEGO FC16 600</v>
          </cell>
          <cell r="C6368" t="str">
            <v>FC16 600</v>
          </cell>
          <cell r="D6368">
            <v>340.75</v>
          </cell>
          <cell r="E6368">
            <v>707.87</v>
          </cell>
          <cell r="F6368" t="str">
            <v>PEÇ</v>
          </cell>
          <cell r="G6368" t="str">
            <v>16</v>
          </cell>
          <cell r="H6368">
            <v>600</v>
          </cell>
        </row>
        <row r="6369">
          <cell r="A6369">
            <v>306511</v>
          </cell>
          <cell r="B6369" t="str">
            <v>FLANGE-CEGO FC10 700</v>
          </cell>
          <cell r="C6369" t="str">
            <v>FC10 700</v>
          </cell>
          <cell r="D6369">
            <v>912.25</v>
          </cell>
          <cell r="E6369">
            <v>1632.64</v>
          </cell>
          <cell r="F6369" t="str">
            <v>PEÇ</v>
          </cell>
          <cell r="G6369" t="str">
            <v>10</v>
          </cell>
          <cell r="H6369">
            <v>700</v>
          </cell>
        </row>
        <row r="6370">
          <cell r="A6370">
            <v>306512</v>
          </cell>
          <cell r="B6370" t="str">
            <v>FLANGE-CEGO FC25 700</v>
          </cell>
          <cell r="C6370" t="str">
            <v>FC25 700</v>
          </cell>
          <cell r="D6370">
            <v>1115.03</v>
          </cell>
          <cell r="E6370">
            <v>1972.29</v>
          </cell>
          <cell r="F6370" t="str">
            <v>PEÇ</v>
          </cell>
          <cell r="G6370" t="str">
            <v>25</v>
          </cell>
          <cell r="H6370">
            <v>700</v>
          </cell>
        </row>
        <row r="6371">
          <cell r="A6371">
            <v>306513</v>
          </cell>
          <cell r="B6371" t="str">
            <v>FLANGE-CEGO FC16 700</v>
          </cell>
          <cell r="C6371" t="str">
            <v>FC16 700</v>
          </cell>
          <cell r="D6371">
            <v>923.52</v>
          </cell>
          <cell r="E6371">
            <v>1894.62</v>
          </cell>
          <cell r="F6371" t="str">
            <v>PEÇ</v>
          </cell>
          <cell r="G6371" t="str">
            <v>16</v>
          </cell>
          <cell r="H6371">
            <v>700</v>
          </cell>
        </row>
        <row r="6372">
          <cell r="A6372">
            <v>306515</v>
          </cell>
          <cell r="B6372" t="str">
            <v>FLANGE-CEGO FC10 800</v>
          </cell>
          <cell r="C6372" t="str">
            <v>FC10 800</v>
          </cell>
          <cell r="D6372">
            <v>1214.42</v>
          </cell>
          <cell r="E6372">
            <v>2005.29</v>
          </cell>
          <cell r="F6372" t="str">
            <v>PEÇ</v>
          </cell>
          <cell r="G6372" t="str">
            <v>10</v>
          </cell>
          <cell r="H6372">
            <v>800</v>
          </cell>
        </row>
        <row r="6373">
          <cell r="A6373">
            <v>306516</v>
          </cell>
          <cell r="B6373" t="str">
            <v>FLANGE-CEGO FC25 800</v>
          </cell>
          <cell r="C6373" t="str">
            <v>FC25 800</v>
          </cell>
          <cell r="D6373">
            <v>1341.12</v>
          </cell>
          <cell r="E6373">
            <v>2197.12</v>
          </cell>
          <cell r="F6373" t="str">
            <v>PEÇ</v>
          </cell>
          <cell r="G6373" t="str">
            <v>25</v>
          </cell>
          <cell r="H6373">
            <v>800</v>
          </cell>
        </row>
        <row r="6374">
          <cell r="A6374">
            <v>306517</v>
          </cell>
          <cell r="B6374" t="str">
            <v>FLANGE-CEGO FC16 800</v>
          </cell>
          <cell r="C6374" t="str">
            <v>FC16 800</v>
          </cell>
          <cell r="D6374">
            <v>1187.99</v>
          </cell>
          <cell r="E6374">
            <v>2045.4</v>
          </cell>
          <cell r="F6374" t="str">
            <v>PEÇ</v>
          </cell>
          <cell r="G6374" t="str">
            <v>16</v>
          </cell>
          <cell r="H6374">
            <v>800</v>
          </cell>
        </row>
        <row r="6375">
          <cell r="A6375">
            <v>306518</v>
          </cell>
          <cell r="B6375" t="str">
            <v>TUBO-FLS TFL10/16/25 80 200</v>
          </cell>
          <cell r="C6375" t="str">
            <v>TFL10/16/25 80 200</v>
          </cell>
          <cell r="D6375">
            <v>102.47</v>
          </cell>
          <cell r="E6375">
            <v>358.96</v>
          </cell>
          <cell r="F6375" t="str">
            <v>PEÇ</v>
          </cell>
          <cell r="G6375" t="str">
            <v>10/16/25</v>
          </cell>
          <cell r="H6375">
            <v>80</v>
          </cell>
          <cell r="I6375">
            <v>200</v>
          </cell>
        </row>
        <row r="6376">
          <cell r="A6376">
            <v>306519</v>
          </cell>
          <cell r="B6376" t="str">
            <v>TUBO-FLS TFL10/16/25 80 250</v>
          </cell>
          <cell r="C6376" t="str">
            <v>TFL10/16/25 80 250</v>
          </cell>
          <cell r="D6376">
            <v>178.31</v>
          </cell>
          <cell r="E6376">
            <v>323.06</v>
          </cell>
          <cell r="F6376" t="str">
            <v>PEÇ</v>
          </cell>
          <cell r="G6376" t="str">
            <v>10/16/25</v>
          </cell>
          <cell r="H6376">
            <v>80</v>
          </cell>
          <cell r="I6376">
            <v>250</v>
          </cell>
        </row>
        <row r="6377">
          <cell r="A6377">
            <v>306520</v>
          </cell>
          <cell r="B6377" t="str">
            <v>TUBO-FLS TFL10/16/25 80 300</v>
          </cell>
          <cell r="C6377" t="str">
            <v>TFL10/16/25 80 300</v>
          </cell>
          <cell r="D6377">
            <v>106.66</v>
          </cell>
          <cell r="E6377">
            <v>323.06</v>
          </cell>
          <cell r="F6377" t="str">
            <v>PEÇ</v>
          </cell>
          <cell r="G6377" t="str">
            <v>10/16/25</v>
          </cell>
          <cell r="H6377">
            <v>80</v>
          </cell>
          <cell r="I6377">
            <v>300</v>
          </cell>
        </row>
        <row r="6378">
          <cell r="A6378">
            <v>306521</v>
          </cell>
          <cell r="B6378" t="str">
            <v>TUBO-FLS TFL10/16/25 80 350</v>
          </cell>
          <cell r="C6378" t="str">
            <v>TFL10/16/25 80 350</v>
          </cell>
          <cell r="D6378">
            <v>0.01</v>
          </cell>
          <cell r="E6378">
            <v>323.06</v>
          </cell>
          <cell r="F6378" t="str">
            <v>PEÇ</v>
          </cell>
          <cell r="G6378" t="str">
            <v>10/16/25</v>
          </cell>
          <cell r="H6378">
            <v>80</v>
          </cell>
          <cell r="I6378">
            <v>350</v>
          </cell>
        </row>
        <row r="6379">
          <cell r="A6379">
            <v>306522</v>
          </cell>
          <cell r="B6379" t="str">
            <v>TUBO-FLS TFL10/16/25 80 400</v>
          </cell>
          <cell r="C6379" t="str">
            <v>TFL10/16/25 80 400</v>
          </cell>
          <cell r="D6379">
            <v>185.17</v>
          </cell>
          <cell r="E6379">
            <v>323.06</v>
          </cell>
          <cell r="F6379" t="str">
            <v>PEÇ</v>
          </cell>
          <cell r="G6379" t="str">
            <v>10/16/25</v>
          </cell>
          <cell r="H6379">
            <v>80</v>
          </cell>
          <cell r="I6379">
            <v>400</v>
          </cell>
        </row>
        <row r="6380">
          <cell r="A6380">
            <v>306523</v>
          </cell>
          <cell r="B6380" t="str">
            <v>TUBO-FLS TFL10/16/25 80 500</v>
          </cell>
          <cell r="C6380" t="str">
            <v>TFL10/16/25 80 500</v>
          </cell>
          <cell r="D6380">
            <v>189.37</v>
          </cell>
          <cell r="E6380">
            <v>368.2</v>
          </cell>
          <cell r="F6380" t="str">
            <v>PEÇ</v>
          </cell>
          <cell r="G6380" t="str">
            <v>10/16/25</v>
          </cell>
          <cell r="H6380">
            <v>80</v>
          </cell>
          <cell r="I6380">
            <v>500</v>
          </cell>
        </row>
        <row r="6381">
          <cell r="A6381">
            <v>306524</v>
          </cell>
          <cell r="B6381" t="str">
            <v>TUBO-FLS TFL10/16/25 80 550</v>
          </cell>
          <cell r="C6381" t="str">
            <v>TFL10/16/25 80 550</v>
          </cell>
          <cell r="D6381">
            <v>85.77</v>
          </cell>
          <cell r="E6381">
            <v>368.2</v>
          </cell>
          <cell r="F6381" t="str">
            <v>PEÇ</v>
          </cell>
          <cell r="G6381" t="str">
            <v>10/16/25</v>
          </cell>
          <cell r="H6381">
            <v>80</v>
          </cell>
          <cell r="I6381">
            <v>550</v>
          </cell>
        </row>
        <row r="6382">
          <cell r="A6382">
            <v>306525</v>
          </cell>
          <cell r="B6382" t="str">
            <v>TUBO-FLS TFL10/16/25 80 560</v>
          </cell>
          <cell r="C6382" t="str">
            <v>TFL10/16/25 80 560</v>
          </cell>
          <cell r="D6382">
            <v>0.01</v>
          </cell>
          <cell r="E6382">
            <v>323.06</v>
          </cell>
          <cell r="F6382" t="str">
            <v>PEÇ</v>
          </cell>
          <cell r="G6382" t="str">
            <v>10/16/25</v>
          </cell>
          <cell r="H6382">
            <v>80</v>
          </cell>
          <cell r="I6382">
            <v>560</v>
          </cell>
        </row>
        <row r="6383">
          <cell r="A6383">
            <v>306526</v>
          </cell>
          <cell r="B6383" t="str">
            <v>TUBO-FLS TFL10/16/25 80 580</v>
          </cell>
          <cell r="C6383" t="str">
            <v>TFL10/16/25 80 580</v>
          </cell>
          <cell r="D6383">
            <v>0.01</v>
          </cell>
          <cell r="E6383">
            <v>323.06</v>
          </cell>
          <cell r="F6383" t="str">
            <v>PEÇ</v>
          </cell>
          <cell r="G6383" t="str">
            <v>10/16/25</v>
          </cell>
          <cell r="H6383">
            <v>80</v>
          </cell>
          <cell r="I6383">
            <v>580</v>
          </cell>
        </row>
        <row r="6384">
          <cell r="A6384">
            <v>306527</v>
          </cell>
          <cell r="B6384" t="str">
            <v>TUBO-FLS TFL10/16/25 80 600</v>
          </cell>
          <cell r="C6384" t="str">
            <v>TFL10/16/25 80 600</v>
          </cell>
          <cell r="D6384">
            <v>119.72</v>
          </cell>
          <cell r="E6384">
            <v>323.06</v>
          </cell>
          <cell r="F6384" t="str">
            <v>PEÇ</v>
          </cell>
          <cell r="G6384" t="str">
            <v>10/16/25</v>
          </cell>
          <cell r="H6384">
            <v>80</v>
          </cell>
          <cell r="I6384">
            <v>600</v>
          </cell>
        </row>
        <row r="6385">
          <cell r="A6385">
            <v>306528</v>
          </cell>
          <cell r="B6385" t="str">
            <v>TUBO-FLS TFL10/16/25 80 630</v>
          </cell>
          <cell r="C6385" t="str">
            <v>TFL10/16/25 80 630</v>
          </cell>
          <cell r="D6385">
            <v>121.33</v>
          </cell>
          <cell r="E6385">
            <v>361.72</v>
          </cell>
          <cell r="F6385" t="str">
            <v>PEÇ</v>
          </cell>
          <cell r="G6385" t="str">
            <v>10/16/25</v>
          </cell>
          <cell r="H6385">
            <v>80</v>
          </cell>
          <cell r="I6385">
            <v>630</v>
          </cell>
        </row>
        <row r="6386">
          <cell r="A6386">
            <v>306529</v>
          </cell>
          <cell r="B6386" t="str">
            <v>TUBO-FLS TFL10/16/25 80 650</v>
          </cell>
          <cell r="C6386" t="str">
            <v>TFL10/16/25 80 650</v>
          </cell>
          <cell r="D6386">
            <v>0.01</v>
          </cell>
          <cell r="E6386">
            <v>323.06</v>
          </cell>
          <cell r="F6386" t="str">
            <v>PEÇ</v>
          </cell>
          <cell r="G6386" t="str">
            <v>10/16/25</v>
          </cell>
          <cell r="H6386">
            <v>80</v>
          </cell>
          <cell r="I6386">
            <v>650</v>
          </cell>
        </row>
        <row r="6387">
          <cell r="A6387">
            <v>306530</v>
          </cell>
          <cell r="B6387" t="str">
            <v>TUBO-FLS TFL10/16/25 80 680</v>
          </cell>
          <cell r="C6387" t="str">
            <v>TFL10/16/25 80 680</v>
          </cell>
          <cell r="D6387">
            <v>0.01</v>
          </cell>
          <cell r="E6387">
            <v>536.11</v>
          </cell>
          <cell r="F6387" t="str">
            <v>PEÇ</v>
          </cell>
          <cell r="G6387" t="str">
            <v>10/16/25</v>
          </cell>
          <cell r="H6387">
            <v>80</v>
          </cell>
          <cell r="I6387">
            <v>680</v>
          </cell>
        </row>
        <row r="6388">
          <cell r="A6388">
            <v>306531</v>
          </cell>
          <cell r="B6388" t="str">
            <v>TUBO-FLS TFL10/16/25 80 700</v>
          </cell>
          <cell r="C6388" t="str">
            <v>TFL10/16/25 80 700</v>
          </cell>
          <cell r="D6388">
            <v>124.42</v>
          </cell>
          <cell r="E6388">
            <v>536.11</v>
          </cell>
          <cell r="F6388" t="str">
            <v>PEÇ</v>
          </cell>
          <cell r="G6388" t="str">
            <v>10/16/25</v>
          </cell>
          <cell r="H6388">
            <v>80</v>
          </cell>
          <cell r="I6388">
            <v>700</v>
          </cell>
        </row>
        <row r="6389">
          <cell r="A6389">
            <v>306532</v>
          </cell>
          <cell r="B6389" t="str">
            <v>TUBO-FLS TFL10/16/25 80 740</v>
          </cell>
          <cell r="C6389" t="str">
            <v>TFL10/16/25 80 740</v>
          </cell>
          <cell r="D6389">
            <v>0.01</v>
          </cell>
          <cell r="E6389">
            <v>536.11</v>
          </cell>
          <cell r="F6389" t="str">
            <v>PEÇ</v>
          </cell>
          <cell r="G6389" t="str">
            <v>10/16/25</v>
          </cell>
          <cell r="H6389">
            <v>80</v>
          </cell>
          <cell r="I6389">
            <v>740</v>
          </cell>
        </row>
        <row r="6390">
          <cell r="A6390">
            <v>306533</v>
          </cell>
          <cell r="B6390" t="str">
            <v>TUBO-FLS TFL10/16/25 80 750</v>
          </cell>
          <cell r="C6390" t="str">
            <v>TFL10/16/25 80 750</v>
          </cell>
          <cell r="D6390">
            <v>126.25</v>
          </cell>
          <cell r="E6390">
            <v>536.11</v>
          </cell>
          <cell r="F6390" t="str">
            <v>PEÇ</v>
          </cell>
          <cell r="G6390" t="str">
            <v>10/16/25</v>
          </cell>
          <cell r="H6390">
            <v>80</v>
          </cell>
          <cell r="I6390">
            <v>750</v>
          </cell>
        </row>
        <row r="6391">
          <cell r="A6391">
            <v>306534</v>
          </cell>
          <cell r="B6391" t="str">
            <v>TUBO-FLS TFL10/16/25 80 790</v>
          </cell>
          <cell r="C6391" t="str">
            <v>TFL10/16/25 80 790</v>
          </cell>
          <cell r="D6391">
            <v>0.01</v>
          </cell>
          <cell r="E6391">
            <v>536.11</v>
          </cell>
          <cell r="F6391" t="str">
            <v>PEÇ</v>
          </cell>
          <cell r="G6391" t="str">
            <v>10/16/25</v>
          </cell>
          <cell r="H6391">
            <v>80</v>
          </cell>
          <cell r="I6391">
            <v>790</v>
          </cell>
        </row>
        <row r="6392">
          <cell r="A6392">
            <v>306535</v>
          </cell>
          <cell r="B6392" t="str">
            <v>TUBO-FLS TFL10/16/25 80 800</v>
          </cell>
          <cell r="C6392" t="str">
            <v>TFL10/16/25 80 800</v>
          </cell>
          <cell r="D6392">
            <v>128.59</v>
          </cell>
          <cell r="E6392">
            <v>536.11</v>
          </cell>
          <cell r="F6392" t="str">
            <v>PEÇ</v>
          </cell>
          <cell r="G6392" t="str">
            <v>10/16/25</v>
          </cell>
          <cell r="H6392">
            <v>80</v>
          </cell>
          <cell r="I6392">
            <v>800</v>
          </cell>
        </row>
        <row r="6393">
          <cell r="A6393">
            <v>306536</v>
          </cell>
          <cell r="B6393" t="str">
            <v>TUBO-FLS TFL10/16/25 80 870</v>
          </cell>
          <cell r="C6393" t="str">
            <v>TFL10/16/25 80 870</v>
          </cell>
          <cell r="D6393">
            <v>0.01</v>
          </cell>
          <cell r="E6393">
            <v>536.11</v>
          </cell>
          <cell r="F6393" t="str">
            <v>PEÇ</v>
          </cell>
          <cell r="G6393" t="str">
            <v>10/16/25</v>
          </cell>
          <cell r="H6393">
            <v>80</v>
          </cell>
          <cell r="I6393">
            <v>870</v>
          </cell>
        </row>
        <row r="6394">
          <cell r="A6394">
            <v>306537</v>
          </cell>
          <cell r="B6394" t="str">
            <v>TUBO-FLS TFL10/16/25 80 880</v>
          </cell>
          <cell r="C6394" t="str">
            <v>TFL10/16/25 80 880</v>
          </cell>
          <cell r="D6394">
            <v>132.03</v>
          </cell>
          <cell r="E6394">
            <v>358.32</v>
          </cell>
          <cell r="F6394" t="str">
            <v>PEÇ</v>
          </cell>
          <cell r="G6394" t="str">
            <v>10/16/25</v>
          </cell>
          <cell r="H6394">
            <v>80</v>
          </cell>
          <cell r="I6394">
            <v>880</v>
          </cell>
        </row>
        <row r="6395">
          <cell r="A6395">
            <v>306538</v>
          </cell>
          <cell r="B6395" t="str">
            <v>TUBO-FLS TFL10/16/25 80 900</v>
          </cell>
          <cell r="C6395" t="str">
            <v>TFL10/16/25 80 900</v>
          </cell>
          <cell r="D6395">
            <v>133.32</v>
          </cell>
          <cell r="E6395">
            <v>323.06</v>
          </cell>
          <cell r="F6395" t="str">
            <v>PEÇ</v>
          </cell>
          <cell r="G6395" t="str">
            <v>10/16/25</v>
          </cell>
          <cell r="H6395">
            <v>80</v>
          </cell>
          <cell r="I6395">
            <v>900</v>
          </cell>
        </row>
        <row r="6396">
          <cell r="A6396">
            <v>306539</v>
          </cell>
          <cell r="B6396" t="str">
            <v>TUBO-FLS TFL10/16/25 80 960</v>
          </cell>
          <cell r="C6396" t="str">
            <v>TFL10/16/25 80 960</v>
          </cell>
          <cell r="D6396">
            <v>0.01</v>
          </cell>
          <cell r="E6396">
            <v>323.06</v>
          </cell>
          <cell r="F6396" t="str">
            <v>PEÇ</v>
          </cell>
          <cell r="G6396" t="str">
            <v>10/16/25</v>
          </cell>
          <cell r="H6396">
            <v>80</v>
          </cell>
          <cell r="I6396">
            <v>960</v>
          </cell>
        </row>
        <row r="6397">
          <cell r="A6397">
            <v>306540</v>
          </cell>
          <cell r="B6397" t="str">
            <v>TUBO-FLS TFL10/16/25 80 1000</v>
          </cell>
          <cell r="C6397" t="str">
            <v>TFL10/16/25 80 1000</v>
          </cell>
          <cell r="D6397">
            <v>211.14</v>
          </cell>
          <cell r="E6397">
            <v>279.83</v>
          </cell>
          <cell r="F6397" t="str">
            <v>PEÇ</v>
          </cell>
          <cell r="G6397" t="str">
            <v>10/16/25</v>
          </cell>
          <cell r="H6397">
            <v>80</v>
          </cell>
          <cell r="I6397">
            <v>1000</v>
          </cell>
        </row>
        <row r="6398">
          <cell r="A6398">
            <v>306541</v>
          </cell>
          <cell r="B6398" t="str">
            <v>TUBO-FLS TFL10/16/25 80 1040</v>
          </cell>
          <cell r="C6398" t="str">
            <v>TFL10/16/25 80 1040</v>
          </cell>
          <cell r="D6398">
            <v>0.01</v>
          </cell>
          <cell r="E6398">
            <v>376.36</v>
          </cell>
          <cell r="F6398" t="str">
            <v>PEÇ</v>
          </cell>
          <cell r="G6398" t="str">
            <v>10/16/25</v>
          </cell>
          <cell r="H6398">
            <v>80</v>
          </cell>
          <cell r="I6398">
            <v>1040</v>
          </cell>
        </row>
        <row r="6399">
          <cell r="A6399">
            <v>306542</v>
          </cell>
          <cell r="B6399" t="str">
            <v>TUBO-FLS TFL10/16/25 80 1100</v>
          </cell>
          <cell r="C6399" t="str">
            <v>TFL10/16/25 80 1100</v>
          </cell>
          <cell r="D6399">
            <v>141.63999999999999</v>
          </cell>
          <cell r="E6399">
            <v>376.36</v>
          </cell>
          <cell r="F6399" t="str">
            <v>PEÇ</v>
          </cell>
          <cell r="G6399" t="str">
            <v>10/16/25</v>
          </cell>
          <cell r="H6399">
            <v>80</v>
          </cell>
          <cell r="I6399">
            <v>1100</v>
          </cell>
        </row>
        <row r="6400">
          <cell r="A6400">
            <v>306543</v>
          </cell>
          <cell r="B6400" t="str">
            <v>TUBO-FLS TFL10/16/25 80 1120</v>
          </cell>
          <cell r="C6400" t="str">
            <v>TFL10/16/25 80 1120</v>
          </cell>
          <cell r="D6400">
            <v>0.01</v>
          </cell>
          <cell r="E6400">
            <v>376.36</v>
          </cell>
          <cell r="F6400" t="str">
            <v>PEÇ</v>
          </cell>
          <cell r="G6400" t="str">
            <v>10/16/25</v>
          </cell>
          <cell r="H6400">
            <v>80</v>
          </cell>
          <cell r="I6400">
            <v>1120</v>
          </cell>
        </row>
        <row r="6401">
          <cell r="A6401">
            <v>306544</v>
          </cell>
          <cell r="B6401" t="str">
            <v>TUBO-FLS TFL10/16/25 80 1150</v>
          </cell>
          <cell r="C6401" t="str">
            <v>TFL10/16/25 80 1150</v>
          </cell>
          <cell r="D6401">
            <v>144.02000000000001</v>
          </cell>
          <cell r="E6401">
            <v>376.36</v>
          </cell>
          <cell r="F6401" t="str">
            <v>PEÇ</v>
          </cell>
          <cell r="G6401" t="str">
            <v>10/16/25</v>
          </cell>
          <cell r="H6401">
            <v>80</v>
          </cell>
          <cell r="I6401">
            <v>1150</v>
          </cell>
        </row>
        <row r="6402">
          <cell r="A6402">
            <v>306545</v>
          </cell>
          <cell r="B6402" t="str">
            <v>TUBO-FLS TFL10/16/25 80 1200</v>
          </cell>
          <cell r="C6402" t="str">
            <v>TFL10/16/25 80 1200</v>
          </cell>
          <cell r="D6402">
            <v>146.34</v>
          </cell>
          <cell r="E6402">
            <v>376.36</v>
          </cell>
          <cell r="F6402" t="str">
            <v>PEÇ</v>
          </cell>
          <cell r="G6402" t="str">
            <v>10/16/25</v>
          </cell>
          <cell r="H6402">
            <v>80</v>
          </cell>
          <cell r="I6402">
            <v>1200</v>
          </cell>
        </row>
        <row r="6403">
          <cell r="A6403">
            <v>306546</v>
          </cell>
          <cell r="B6403" t="str">
            <v>TUBO-FLS TFL10/16/25 80 1250</v>
          </cell>
          <cell r="C6403" t="str">
            <v>TFL10/16/25 80 1250</v>
          </cell>
          <cell r="D6403">
            <v>114.22</v>
          </cell>
          <cell r="E6403">
            <v>420.02</v>
          </cell>
          <cell r="F6403" t="str">
            <v>PEÇ</v>
          </cell>
          <cell r="G6403" t="str">
            <v>10/16/25</v>
          </cell>
          <cell r="H6403">
            <v>80</v>
          </cell>
          <cell r="I6403">
            <v>1250</v>
          </cell>
        </row>
        <row r="6404">
          <cell r="A6404">
            <v>306547</v>
          </cell>
          <cell r="B6404" t="str">
            <v>TUBO-FLS TFL10/16/25 80 1300</v>
          </cell>
          <cell r="C6404" t="str">
            <v>TFL10/16/25 80 1300</v>
          </cell>
          <cell r="D6404">
            <v>150.55000000000001</v>
          </cell>
          <cell r="E6404">
            <v>376.36</v>
          </cell>
          <cell r="F6404" t="str">
            <v>PEÇ</v>
          </cell>
          <cell r="G6404" t="str">
            <v>10/16/25</v>
          </cell>
          <cell r="H6404">
            <v>80</v>
          </cell>
          <cell r="I6404">
            <v>1300</v>
          </cell>
        </row>
        <row r="6405">
          <cell r="A6405">
            <v>306548</v>
          </cell>
          <cell r="B6405" t="str">
            <v>TUBO-FLS TFL10/16/25 80 1500</v>
          </cell>
          <cell r="C6405" t="str">
            <v>TFL10/16/25 80 1500</v>
          </cell>
          <cell r="D6405">
            <v>232.93</v>
          </cell>
          <cell r="E6405">
            <v>319.22000000000003</v>
          </cell>
          <cell r="F6405" t="str">
            <v>PEÇ</v>
          </cell>
          <cell r="G6405" t="str">
            <v>10/16/25</v>
          </cell>
          <cell r="H6405">
            <v>80</v>
          </cell>
          <cell r="I6405">
            <v>1500</v>
          </cell>
        </row>
        <row r="6406">
          <cell r="A6406">
            <v>306549</v>
          </cell>
          <cell r="B6406" t="str">
            <v>TUBO-FLS TFL10/16/25 80 1550</v>
          </cell>
          <cell r="C6406" t="str">
            <v>TFL10/16/25 80 1550</v>
          </cell>
          <cell r="D6406">
            <v>161.79</v>
          </cell>
          <cell r="E6406">
            <v>429.78</v>
          </cell>
          <cell r="F6406" t="str">
            <v>PEÇ</v>
          </cell>
          <cell r="G6406" t="str">
            <v>10/16/25</v>
          </cell>
          <cell r="H6406">
            <v>80</v>
          </cell>
          <cell r="I6406">
            <v>1550</v>
          </cell>
        </row>
        <row r="6407">
          <cell r="A6407">
            <v>306550</v>
          </cell>
          <cell r="B6407" t="str">
            <v>TUBO-FLS TFL10/16/25 80 1600</v>
          </cell>
          <cell r="C6407" t="str">
            <v>TFL10/16/25 80 1600</v>
          </cell>
          <cell r="D6407">
            <v>163.96</v>
          </cell>
          <cell r="E6407">
            <v>429.78</v>
          </cell>
          <cell r="F6407" t="str">
            <v>PEÇ</v>
          </cell>
          <cell r="G6407" t="str">
            <v>10/16/25</v>
          </cell>
          <cell r="H6407">
            <v>80</v>
          </cell>
          <cell r="I6407">
            <v>1600</v>
          </cell>
        </row>
        <row r="6408">
          <cell r="A6408">
            <v>306551</v>
          </cell>
          <cell r="B6408" t="str">
            <v>TUBO-FLS TFL10/16/25 80 1610</v>
          </cell>
          <cell r="C6408" t="str">
            <v>TFL10/16/25 80 1610</v>
          </cell>
          <cell r="D6408">
            <v>0.01</v>
          </cell>
          <cell r="E6408">
            <v>429.78</v>
          </cell>
          <cell r="F6408" t="str">
            <v>PEÇ</v>
          </cell>
          <cell r="G6408" t="str">
            <v>10/16/25</v>
          </cell>
          <cell r="H6408">
            <v>80</v>
          </cell>
          <cell r="I6408">
            <v>1610</v>
          </cell>
        </row>
        <row r="6409">
          <cell r="A6409">
            <v>306552</v>
          </cell>
          <cell r="B6409" t="str">
            <v>TUBO-FLS TFL10/16/25 80 1650</v>
          </cell>
          <cell r="C6409" t="str">
            <v>TFL10/16/25 80 1650</v>
          </cell>
          <cell r="D6409">
            <v>129.24</v>
          </cell>
          <cell r="E6409">
            <v>471.73</v>
          </cell>
          <cell r="F6409" t="str">
            <v>PEÇ</v>
          </cell>
          <cell r="G6409" t="str">
            <v>10/16/25</v>
          </cell>
          <cell r="H6409">
            <v>80</v>
          </cell>
          <cell r="I6409">
            <v>1650</v>
          </cell>
        </row>
        <row r="6410">
          <cell r="A6410">
            <v>306553</v>
          </cell>
          <cell r="B6410" t="str">
            <v>TUBO-FLS TFL10/16/25 80 1680</v>
          </cell>
          <cell r="C6410" t="str">
            <v>TFL10/16/25 80 1680</v>
          </cell>
          <cell r="D6410">
            <v>0.01</v>
          </cell>
          <cell r="E6410">
            <v>429.78</v>
          </cell>
          <cell r="F6410" t="str">
            <v>PEÇ</v>
          </cell>
          <cell r="G6410" t="str">
            <v>10/16/25</v>
          </cell>
          <cell r="H6410">
            <v>80</v>
          </cell>
          <cell r="I6410">
            <v>1680</v>
          </cell>
        </row>
        <row r="6411">
          <cell r="A6411">
            <v>306554</v>
          </cell>
          <cell r="B6411" t="str">
            <v>TUBO-FLS TFL10/16/25 80 1700</v>
          </cell>
          <cell r="C6411" t="str">
            <v>TFL10/16/25 80 1700</v>
          </cell>
          <cell r="D6411">
            <v>168.3</v>
          </cell>
          <cell r="E6411">
            <v>429.78</v>
          </cell>
          <cell r="F6411" t="str">
            <v>PEÇ</v>
          </cell>
          <cell r="G6411" t="str">
            <v>10/16/25</v>
          </cell>
          <cell r="H6411">
            <v>80</v>
          </cell>
          <cell r="I6411">
            <v>1700</v>
          </cell>
        </row>
        <row r="6412">
          <cell r="A6412">
            <v>306555</v>
          </cell>
          <cell r="B6412" t="str">
            <v>TUBO-FLS TFL10/16/25 80 1750</v>
          </cell>
          <cell r="C6412" t="str">
            <v>TFL10/16/25 80 1750</v>
          </cell>
          <cell r="D6412">
            <v>170.15</v>
          </cell>
          <cell r="E6412">
            <v>429.78</v>
          </cell>
          <cell r="F6412" t="str">
            <v>PEÇ</v>
          </cell>
          <cell r="G6412" t="str">
            <v>10/16/25</v>
          </cell>
          <cell r="H6412">
            <v>80</v>
          </cell>
          <cell r="I6412">
            <v>1750</v>
          </cell>
        </row>
        <row r="6413">
          <cell r="A6413">
            <v>306556</v>
          </cell>
          <cell r="B6413" t="str">
            <v>TUBO-FLS TFL10/16/25 80 1800</v>
          </cell>
          <cell r="C6413" t="str">
            <v>TFL10/16/25 80 1800</v>
          </cell>
          <cell r="D6413">
            <v>172.47</v>
          </cell>
          <cell r="E6413">
            <v>429.78</v>
          </cell>
          <cell r="F6413" t="str">
            <v>PEÇ</v>
          </cell>
          <cell r="G6413" t="str">
            <v>10/16/25</v>
          </cell>
          <cell r="H6413">
            <v>80</v>
          </cell>
          <cell r="I6413">
            <v>1800</v>
          </cell>
        </row>
        <row r="6414">
          <cell r="A6414">
            <v>306557</v>
          </cell>
          <cell r="B6414" t="str">
            <v>TUBO-FLS TFL10/16/25 80 1850</v>
          </cell>
          <cell r="C6414" t="str">
            <v>TFL10/16/25 80 1850</v>
          </cell>
          <cell r="D6414">
            <v>0.01</v>
          </cell>
          <cell r="E6414">
            <v>429.78</v>
          </cell>
          <cell r="F6414" t="str">
            <v>PEÇ</v>
          </cell>
          <cell r="G6414" t="str">
            <v>10/16/25</v>
          </cell>
          <cell r="H6414">
            <v>80</v>
          </cell>
          <cell r="I6414">
            <v>1850</v>
          </cell>
        </row>
        <row r="6415">
          <cell r="A6415">
            <v>306558</v>
          </cell>
          <cell r="B6415" t="str">
            <v>TUBO-FLS TFL10/16/25 80 1900</v>
          </cell>
          <cell r="C6415" t="str">
            <v>TFL10/16/25 80 1900</v>
          </cell>
          <cell r="D6415">
            <v>177.18</v>
          </cell>
          <cell r="E6415">
            <v>429.78</v>
          </cell>
          <cell r="F6415" t="str">
            <v>PEÇ</v>
          </cell>
          <cell r="G6415" t="str">
            <v>10/16/25</v>
          </cell>
          <cell r="H6415">
            <v>80</v>
          </cell>
          <cell r="I6415">
            <v>1900</v>
          </cell>
        </row>
        <row r="6416">
          <cell r="A6416">
            <v>306559</v>
          </cell>
          <cell r="B6416" t="str">
            <v>TUBO-FLS TFL10/16/25 80 1940</v>
          </cell>
          <cell r="C6416" t="str">
            <v>TFL10/16/25 80 1940</v>
          </cell>
          <cell r="D6416">
            <v>0.01</v>
          </cell>
          <cell r="E6416">
            <v>429.78</v>
          </cell>
          <cell r="F6416" t="str">
            <v>PEÇ</v>
          </cell>
          <cell r="G6416" t="str">
            <v>10/16/25</v>
          </cell>
          <cell r="H6416">
            <v>80</v>
          </cell>
          <cell r="I6416">
            <v>1940</v>
          </cell>
        </row>
        <row r="6417">
          <cell r="A6417">
            <v>306560</v>
          </cell>
          <cell r="B6417" t="str">
            <v>TUBO-FLS TFL10/16/25 80 2000</v>
          </cell>
          <cell r="C6417" t="str">
            <v>TFL10/16/25 80 2000</v>
          </cell>
          <cell r="D6417">
            <v>143.61000000000001</v>
          </cell>
          <cell r="E6417">
            <v>358.51</v>
          </cell>
          <cell r="F6417" t="str">
            <v>PEÇ</v>
          </cell>
          <cell r="G6417" t="str">
            <v>10/16/25</v>
          </cell>
          <cell r="H6417">
            <v>80</v>
          </cell>
          <cell r="I6417">
            <v>2000</v>
          </cell>
        </row>
        <row r="6418">
          <cell r="A6418">
            <v>306561</v>
          </cell>
          <cell r="B6418" t="str">
            <v>TUBO-FLS TFL10/16/25 80 2050</v>
          </cell>
          <cell r="C6418" t="str">
            <v>TFL10/16/25 80 2050</v>
          </cell>
          <cell r="D6418">
            <v>145.76</v>
          </cell>
          <cell r="E6418">
            <v>523.5</v>
          </cell>
          <cell r="F6418" t="str">
            <v>PEÇ</v>
          </cell>
          <cell r="G6418" t="str">
            <v>10/16/25</v>
          </cell>
          <cell r="H6418">
            <v>80</v>
          </cell>
          <cell r="I6418">
            <v>2050</v>
          </cell>
        </row>
        <row r="6419">
          <cell r="A6419">
            <v>306562</v>
          </cell>
          <cell r="B6419" t="str">
            <v>TUBO-FLS TFL10/16/25 80 2120</v>
          </cell>
          <cell r="C6419" t="str">
            <v>TFL10/16/25 80 2120</v>
          </cell>
          <cell r="D6419">
            <v>0.01</v>
          </cell>
          <cell r="E6419">
            <v>483.16</v>
          </cell>
          <cell r="F6419" t="str">
            <v>PEÇ</v>
          </cell>
          <cell r="G6419" t="str">
            <v>10/16/25</v>
          </cell>
          <cell r="H6419">
            <v>80</v>
          </cell>
          <cell r="I6419">
            <v>2120</v>
          </cell>
        </row>
        <row r="6420">
          <cell r="A6420">
            <v>306563</v>
          </cell>
          <cell r="B6420" t="str">
            <v>TUBO-FLS TFL10/16/25 80 2200</v>
          </cell>
          <cell r="C6420" t="str">
            <v>TFL10/16/25 80 2200</v>
          </cell>
          <cell r="D6420">
            <v>190.27</v>
          </cell>
          <cell r="E6420">
            <v>536.84</v>
          </cell>
          <cell r="F6420" t="str">
            <v>PEÇ</v>
          </cell>
          <cell r="G6420" t="str">
            <v>10/16/25</v>
          </cell>
          <cell r="H6420">
            <v>80</v>
          </cell>
          <cell r="I6420">
            <v>2200</v>
          </cell>
        </row>
        <row r="6421">
          <cell r="A6421">
            <v>306564</v>
          </cell>
          <cell r="B6421" t="str">
            <v>TUBO-FLS TFL10/16/25 80 2210</v>
          </cell>
          <cell r="C6421" t="str">
            <v>TFL10/16/25 80 2210</v>
          </cell>
          <cell r="D6421">
            <v>0.01</v>
          </cell>
          <cell r="E6421">
            <v>483.16</v>
          </cell>
          <cell r="F6421" t="str">
            <v>PEÇ</v>
          </cell>
          <cell r="G6421" t="str">
            <v>10/16/25</v>
          </cell>
          <cell r="H6421">
            <v>80</v>
          </cell>
          <cell r="I6421">
            <v>2210</v>
          </cell>
        </row>
        <row r="6422">
          <cell r="A6422">
            <v>306565</v>
          </cell>
          <cell r="B6422" t="str">
            <v>TUBO-FLS TFL10/16/25 80 2250</v>
          </cell>
          <cell r="C6422" t="str">
            <v>TFL10/16/25 80 2250</v>
          </cell>
          <cell r="D6422">
            <v>192.11</v>
          </cell>
          <cell r="E6422">
            <v>536.84</v>
          </cell>
          <cell r="F6422" t="str">
            <v>PEÇ</v>
          </cell>
          <cell r="G6422" t="str">
            <v>10/16/25</v>
          </cell>
          <cell r="H6422">
            <v>80</v>
          </cell>
          <cell r="I6422">
            <v>2250</v>
          </cell>
        </row>
        <row r="6423">
          <cell r="A6423">
            <v>306566</v>
          </cell>
          <cell r="B6423" t="str">
            <v>TUBO-FLS TFL10/16/25 80 2280</v>
          </cell>
          <cell r="C6423" t="str">
            <v>TFL10/16/25 80 2280</v>
          </cell>
          <cell r="D6423">
            <v>0.01</v>
          </cell>
          <cell r="E6423">
            <v>483.16</v>
          </cell>
          <cell r="F6423" t="str">
            <v>PEÇ</v>
          </cell>
          <cell r="G6423" t="str">
            <v>10/16/25</v>
          </cell>
          <cell r="H6423">
            <v>80</v>
          </cell>
          <cell r="I6423">
            <v>2280</v>
          </cell>
        </row>
        <row r="6424">
          <cell r="A6424">
            <v>306567</v>
          </cell>
          <cell r="B6424" t="str">
            <v>TUBO-FLS TFL10/16/25 80 2300</v>
          </cell>
          <cell r="C6424" t="str">
            <v>TFL10/16/25 80 2300</v>
          </cell>
          <cell r="D6424">
            <v>194.44</v>
          </cell>
          <cell r="E6424">
            <v>483.16</v>
          </cell>
          <cell r="F6424" t="str">
            <v>PEÇ</v>
          </cell>
          <cell r="G6424" t="str">
            <v>10/16/25</v>
          </cell>
          <cell r="H6424">
            <v>80</v>
          </cell>
          <cell r="I6424">
            <v>2300</v>
          </cell>
        </row>
        <row r="6425">
          <cell r="A6425">
            <v>306568</v>
          </cell>
          <cell r="B6425" t="str">
            <v>TUBO-FLS TFL10/16/25 80 2350</v>
          </cell>
          <cell r="C6425" t="str">
            <v>TFL10/16/25 80 2350</v>
          </cell>
          <cell r="D6425">
            <v>0.01</v>
          </cell>
          <cell r="E6425">
            <v>483.16</v>
          </cell>
          <cell r="F6425" t="str">
            <v>PEÇ</v>
          </cell>
          <cell r="G6425" t="str">
            <v>10/16/25</v>
          </cell>
          <cell r="H6425">
            <v>80</v>
          </cell>
          <cell r="I6425">
            <v>2350</v>
          </cell>
        </row>
        <row r="6426">
          <cell r="A6426">
            <v>306569</v>
          </cell>
          <cell r="B6426" t="str">
            <v>TUBO-FLS TFL10/16/25 80 2400</v>
          </cell>
          <cell r="C6426" t="str">
            <v>TFL10/16/25 80 2400</v>
          </cell>
          <cell r="D6426">
            <v>201.77</v>
          </cell>
          <cell r="E6426">
            <v>297.39999999999998</v>
          </cell>
          <cell r="F6426" t="str">
            <v>PEÇ</v>
          </cell>
          <cell r="G6426" t="str">
            <v>10/16/25</v>
          </cell>
          <cell r="H6426">
            <v>80</v>
          </cell>
          <cell r="I6426">
            <v>2400</v>
          </cell>
        </row>
        <row r="6427">
          <cell r="A6427">
            <v>306570</v>
          </cell>
          <cell r="B6427" t="str">
            <v>TUBO-FLS TFL10/16/25 80 2500</v>
          </cell>
          <cell r="C6427" t="str">
            <v>TFL10/16/25 80 2500</v>
          </cell>
          <cell r="D6427">
            <v>164.64</v>
          </cell>
          <cell r="E6427">
            <v>397.86</v>
          </cell>
          <cell r="F6427" t="str">
            <v>PEÇ</v>
          </cell>
          <cell r="G6427" t="str">
            <v>10/16/25</v>
          </cell>
          <cell r="H6427">
            <v>80</v>
          </cell>
          <cell r="I6427">
            <v>2500</v>
          </cell>
        </row>
        <row r="6428">
          <cell r="A6428">
            <v>306571</v>
          </cell>
          <cell r="B6428" t="str">
            <v>TUBO-FLS TFL10/16/25 80 2650</v>
          </cell>
          <cell r="C6428" t="str">
            <v>TFL10/16/25 80 2650</v>
          </cell>
          <cell r="D6428">
            <v>169.56</v>
          </cell>
          <cell r="E6428">
            <v>575.32000000000005</v>
          </cell>
          <cell r="F6428" t="str">
            <v>PEÇ</v>
          </cell>
          <cell r="G6428" t="str">
            <v>10/16/25</v>
          </cell>
          <cell r="H6428">
            <v>80</v>
          </cell>
          <cell r="I6428">
            <v>2650</v>
          </cell>
        </row>
        <row r="6429">
          <cell r="A6429">
            <v>306572</v>
          </cell>
          <cell r="B6429" t="str">
            <v>TUBO-FLS TFL10/16/25 80 2660</v>
          </cell>
          <cell r="C6429" t="str">
            <v>TFL10/16/25 80 2660</v>
          </cell>
          <cell r="D6429">
            <v>0.01</v>
          </cell>
          <cell r="E6429">
            <v>536.55999999999995</v>
          </cell>
          <cell r="F6429" t="str">
            <v>PEÇ</v>
          </cell>
          <cell r="G6429" t="str">
            <v>10/16/25</v>
          </cell>
          <cell r="H6429">
            <v>80</v>
          </cell>
          <cell r="I6429">
            <v>2660</v>
          </cell>
        </row>
        <row r="6430">
          <cell r="A6430">
            <v>306573</v>
          </cell>
          <cell r="B6430" t="str">
            <v>TUBO-FLS TFL10/16/25 80 2800</v>
          </cell>
          <cell r="C6430" t="str">
            <v>TFL10/16/25 80 2800</v>
          </cell>
          <cell r="D6430">
            <v>216.38</v>
          </cell>
          <cell r="E6430">
            <v>536.55999999999995</v>
          </cell>
          <cell r="F6430" t="str">
            <v>PEÇ</v>
          </cell>
          <cell r="G6430" t="str">
            <v>10/16/25</v>
          </cell>
          <cell r="H6430">
            <v>80</v>
          </cell>
          <cell r="I6430">
            <v>2800</v>
          </cell>
        </row>
        <row r="6431">
          <cell r="A6431">
            <v>306574</v>
          </cell>
          <cell r="B6431" t="str">
            <v>TUBO-FLS TFL10/16/25 80 2980</v>
          </cell>
          <cell r="C6431" t="str">
            <v>TFL10/16/25 80 2980</v>
          </cell>
          <cell r="D6431">
            <v>0.01</v>
          </cell>
          <cell r="E6431">
            <v>536.55999999999995</v>
          </cell>
          <cell r="F6431" t="str">
            <v>PEÇ</v>
          </cell>
          <cell r="G6431" t="str">
            <v>10/16/25</v>
          </cell>
          <cell r="H6431">
            <v>80</v>
          </cell>
          <cell r="I6431">
            <v>2980</v>
          </cell>
        </row>
        <row r="6432">
          <cell r="A6432">
            <v>306575</v>
          </cell>
          <cell r="B6432" t="str">
            <v>TUBO-FLS TFL10/16/25 80 3000</v>
          </cell>
          <cell r="C6432" t="str">
            <v>TFL10/16/25 80 3000</v>
          </cell>
          <cell r="D6432">
            <v>298.29000000000002</v>
          </cell>
          <cell r="E6432">
            <v>437.24</v>
          </cell>
          <cell r="F6432" t="str">
            <v>PEÇ</v>
          </cell>
          <cell r="G6432" t="str">
            <v>10/16/25</v>
          </cell>
          <cell r="H6432">
            <v>80</v>
          </cell>
          <cell r="I6432">
            <v>3000</v>
          </cell>
        </row>
        <row r="6433">
          <cell r="A6433">
            <v>306576</v>
          </cell>
          <cell r="B6433" t="str">
            <v>TUBO-FLS TFL10/16/25 80 3200</v>
          </cell>
          <cell r="C6433" t="str">
            <v>TFL10/16/25 80 3200</v>
          </cell>
          <cell r="D6433">
            <v>234.15</v>
          </cell>
          <cell r="E6433">
            <v>655.44</v>
          </cell>
          <cell r="F6433" t="str">
            <v>PEÇ</v>
          </cell>
          <cell r="G6433" t="str">
            <v>10/16/25</v>
          </cell>
          <cell r="H6433">
            <v>80</v>
          </cell>
          <cell r="I6433">
            <v>3200</v>
          </cell>
        </row>
        <row r="6434">
          <cell r="A6434">
            <v>306577</v>
          </cell>
          <cell r="B6434" t="str">
            <v>TUBO-FLS TFL10/16/25 80 3250</v>
          </cell>
          <cell r="C6434" t="str">
            <v>TFL10/16/25 80 3250</v>
          </cell>
          <cell r="D6434">
            <v>0.01</v>
          </cell>
          <cell r="E6434">
            <v>589.91</v>
          </cell>
          <cell r="F6434" t="str">
            <v>PEÇ</v>
          </cell>
          <cell r="G6434" t="str">
            <v>10/16/25</v>
          </cell>
          <cell r="H6434">
            <v>80</v>
          </cell>
          <cell r="I6434">
            <v>3250</v>
          </cell>
        </row>
        <row r="6435">
          <cell r="A6435">
            <v>306578</v>
          </cell>
          <cell r="B6435" t="str">
            <v>TUBO-FLS TFL10/16/25 80 3350</v>
          </cell>
          <cell r="C6435" t="str">
            <v>TFL10/16/25 80 3350</v>
          </cell>
          <cell r="D6435">
            <v>0.01</v>
          </cell>
          <cell r="E6435">
            <v>589.91</v>
          </cell>
          <cell r="F6435" t="str">
            <v>PEÇ</v>
          </cell>
          <cell r="G6435" t="str">
            <v>10/16/25</v>
          </cell>
          <cell r="H6435">
            <v>80</v>
          </cell>
          <cell r="I6435">
            <v>3350</v>
          </cell>
        </row>
        <row r="6436">
          <cell r="A6436">
            <v>306579</v>
          </cell>
          <cell r="B6436" t="str">
            <v>TUBO-FLS TFL10/16/25 80 3400</v>
          </cell>
          <cell r="C6436" t="str">
            <v>TFL10/16/25 80 3400</v>
          </cell>
          <cell r="D6436">
            <v>243.05</v>
          </cell>
          <cell r="E6436">
            <v>655.44</v>
          </cell>
          <cell r="F6436" t="str">
            <v>PEÇ</v>
          </cell>
          <cell r="G6436" t="str">
            <v>10/16/25</v>
          </cell>
          <cell r="H6436">
            <v>80</v>
          </cell>
          <cell r="I6436">
            <v>3400</v>
          </cell>
        </row>
        <row r="6437">
          <cell r="A6437">
            <v>306580</v>
          </cell>
          <cell r="B6437" t="str">
            <v>TUBO-FLS TFL10/16/25 80 3500</v>
          </cell>
          <cell r="C6437" t="str">
            <v>TFL10/16/25 80 3500</v>
          </cell>
          <cell r="D6437">
            <v>204.63</v>
          </cell>
          <cell r="E6437">
            <v>476.57</v>
          </cell>
          <cell r="F6437" t="str">
            <v>PEÇ</v>
          </cell>
          <cell r="G6437" t="str">
            <v>10/16/25</v>
          </cell>
          <cell r="H6437">
            <v>80</v>
          </cell>
          <cell r="I6437">
            <v>3500</v>
          </cell>
        </row>
        <row r="6438">
          <cell r="A6438">
            <v>306581</v>
          </cell>
          <cell r="B6438" t="str">
            <v>TUBO-FLS TFL10/16/25 80 3700</v>
          </cell>
          <cell r="C6438" t="str">
            <v>TFL10/16/25 80 3700</v>
          </cell>
          <cell r="D6438">
            <v>0.01</v>
          </cell>
          <cell r="E6438">
            <v>643.28</v>
          </cell>
          <cell r="F6438" t="str">
            <v>PEÇ</v>
          </cell>
          <cell r="G6438" t="str">
            <v>10/16/25</v>
          </cell>
          <cell r="H6438">
            <v>80</v>
          </cell>
          <cell r="I6438">
            <v>3700</v>
          </cell>
        </row>
        <row r="6439">
          <cell r="A6439">
            <v>306582</v>
          </cell>
          <cell r="B6439" t="str">
            <v>TUBO-FLS TFL10/16/25 80 4000</v>
          </cell>
          <cell r="C6439" t="str">
            <v>TFL10/16/25 80 4000</v>
          </cell>
          <cell r="D6439">
            <v>223.31</v>
          </cell>
          <cell r="E6439">
            <v>515.91999999999996</v>
          </cell>
          <cell r="F6439" t="str">
            <v>PEÇ</v>
          </cell>
          <cell r="G6439" t="str">
            <v>10/16/25</v>
          </cell>
          <cell r="H6439">
            <v>80</v>
          </cell>
          <cell r="I6439">
            <v>4000</v>
          </cell>
        </row>
        <row r="6440">
          <cell r="A6440">
            <v>306583</v>
          </cell>
          <cell r="B6440" t="str">
            <v>TUBO-FLS TFL10/16/25 80 4200</v>
          </cell>
          <cell r="C6440" t="str">
            <v>TFL10/16/25 80 4200</v>
          </cell>
          <cell r="D6440">
            <v>0.01</v>
          </cell>
          <cell r="E6440">
            <v>696.61</v>
          </cell>
          <cell r="F6440" t="str">
            <v>PEÇ</v>
          </cell>
          <cell r="G6440" t="str">
            <v>10/16/25</v>
          </cell>
          <cell r="H6440">
            <v>80</v>
          </cell>
          <cell r="I6440">
            <v>4200</v>
          </cell>
        </row>
        <row r="6441">
          <cell r="A6441">
            <v>306584</v>
          </cell>
          <cell r="B6441" t="str">
            <v>TUBO-FLS TFL10/16/25 80 4500</v>
          </cell>
          <cell r="C6441" t="str">
            <v>TFL10/16/25 80 4500</v>
          </cell>
          <cell r="D6441">
            <v>244.61</v>
          </cell>
          <cell r="E6441">
            <v>555.25</v>
          </cell>
          <cell r="F6441" t="str">
            <v>PEÇ</v>
          </cell>
          <cell r="G6441" t="str">
            <v>10/16/25</v>
          </cell>
          <cell r="H6441">
            <v>80</v>
          </cell>
          <cell r="I6441">
            <v>4500</v>
          </cell>
        </row>
        <row r="6442">
          <cell r="A6442">
            <v>306585</v>
          </cell>
          <cell r="B6442" t="str">
            <v>TUBO-FLS TFL10/16/25 80 4700</v>
          </cell>
          <cell r="C6442" t="str">
            <v>TFL10/16/25 80 4700</v>
          </cell>
          <cell r="D6442">
            <v>0.01</v>
          </cell>
          <cell r="E6442">
            <v>749.99</v>
          </cell>
          <cell r="F6442" t="str">
            <v>PEÇ</v>
          </cell>
          <cell r="G6442" t="str">
            <v>10/16/25</v>
          </cell>
          <cell r="H6442">
            <v>80</v>
          </cell>
          <cell r="I6442">
            <v>4700</v>
          </cell>
        </row>
        <row r="6443">
          <cell r="A6443">
            <v>306586</v>
          </cell>
          <cell r="B6443" t="str">
            <v>TUBO-FLS TFL10/16/25 80 4730</v>
          </cell>
          <cell r="C6443" t="str">
            <v>TFL10/16/25 80 4730</v>
          </cell>
          <cell r="D6443">
            <v>0.01</v>
          </cell>
          <cell r="E6443">
            <v>749.99</v>
          </cell>
          <cell r="F6443" t="str">
            <v>PEÇ</v>
          </cell>
          <cell r="G6443" t="str">
            <v>10/16/25</v>
          </cell>
          <cell r="H6443">
            <v>80</v>
          </cell>
          <cell r="I6443">
            <v>4730</v>
          </cell>
        </row>
        <row r="6444">
          <cell r="A6444">
            <v>306587</v>
          </cell>
          <cell r="B6444" t="str">
            <v>TUBO-FLS TFL10/16/25 80 5000</v>
          </cell>
          <cell r="C6444" t="str">
            <v>TFL10/16/25 80 5000</v>
          </cell>
          <cell r="D6444">
            <v>263.16000000000003</v>
          </cell>
          <cell r="E6444">
            <v>594.6</v>
          </cell>
          <cell r="F6444" t="str">
            <v>PEÇ</v>
          </cell>
          <cell r="G6444" t="str">
            <v>10/16/25</v>
          </cell>
          <cell r="H6444">
            <v>80</v>
          </cell>
          <cell r="I6444">
            <v>5000</v>
          </cell>
        </row>
        <row r="6445">
          <cell r="A6445">
            <v>306588</v>
          </cell>
          <cell r="B6445" t="str">
            <v>TUBO-FLS TFL10/16/25 80 5410</v>
          </cell>
          <cell r="C6445" t="str">
            <v>TFL10/16/25 80 5410</v>
          </cell>
          <cell r="D6445">
            <v>0.01</v>
          </cell>
          <cell r="E6445">
            <v>803.36</v>
          </cell>
          <cell r="F6445" t="str">
            <v>PEÇ</v>
          </cell>
          <cell r="G6445" t="str">
            <v>10/16/25</v>
          </cell>
          <cell r="H6445">
            <v>80</v>
          </cell>
          <cell r="I6445">
            <v>5410</v>
          </cell>
        </row>
        <row r="6446">
          <cell r="A6446">
            <v>306589</v>
          </cell>
          <cell r="B6446" t="str">
            <v>TUBO-FLS TFL10/16/25 80 5500</v>
          </cell>
          <cell r="C6446" t="str">
            <v>TFL10/16/25 80 5500</v>
          </cell>
          <cell r="D6446">
            <v>407.19</v>
          </cell>
          <cell r="E6446">
            <v>633.97</v>
          </cell>
          <cell r="F6446" t="str">
            <v>PEÇ</v>
          </cell>
          <cell r="G6446" t="str">
            <v>10/16/25</v>
          </cell>
          <cell r="H6446">
            <v>80</v>
          </cell>
          <cell r="I6446">
            <v>5500</v>
          </cell>
        </row>
        <row r="6447">
          <cell r="A6447">
            <v>306590</v>
          </cell>
          <cell r="B6447" t="str">
            <v>TUBO-FLS TFL10/16/25 80 5800</v>
          </cell>
          <cell r="C6447" t="str">
            <v>TFL10/16/25 80 5800</v>
          </cell>
          <cell r="D6447">
            <v>420.18</v>
          </cell>
          <cell r="E6447">
            <v>657.36</v>
          </cell>
          <cell r="F6447" t="str">
            <v>PEÇ</v>
          </cell>
          <cell r="G6447" t="str">
            <v>10/16/25</v>
          </cell>
          <cell r="H6447">
            <v>80</v>
          </cell>
          <cell r="I6447">
            <v>5800</v>
          </cell>
        </row>
        <row r="6448">
          <cell r="A6448">
            <v>306591</v>
          </cell>
          <cell r="B6448" t="str">
            <v>TUBO-FLS TFL10/16/25 80 470</v>
          </cell>
          <cell r="C6448" t="str">
            <v>TFL10/16/25 80 470</v>
          </cell>
          <cell r="D6448">
            <v>0.01</v>
          </cell>
          <cell r="E6448">
            <v>323.06</v>
          </cell>
          <cell r="F6448" t="str">
            <v>PEÇ</v>
          </cell>
          <cell r="G6448" t="str">
            <v>10/16/25</v>
          </cell>
          <cell r="H6448">
            <v>80</v>
          </cell>
          <cell r="I6448">
            <v>470</v>
          </cell>
        </row>
        <row r="6449">
          <cell r="A6449">
            <v>306592</v>
          </cell>
          <cell r="B6449" t="str">
            <v>TUBO-FLS TFL10/16/25 80 540</v>
          </cell>
          <cell r="C6449" t="str">
            <v>TFL10/16/25 80 540</v>
          </cell>
          <cell r="D6449">
            <v>0.01</v>
          </cell>
          <cell r="E6449">
            <v>323.06</v>
          </cell>
          <cell r="F6449" t="str">
            <v>PEÇ</v>
          </cell>
          <cell r="G6449" t="str">
            <v>10/16/25</v>
          </cell>
          <cell r="H6449">
            <v>80</v>
          </cell>
          <cell r="I6449">
            <v>540</v>
          </cell>
        </row>
        <row r="6450">
          <cell r="A6450">
            <v>306593</v>
          </cell>
          <cell r="B6450" t="str">
            <v>TUBO-FLS TFL10/16 100 160</v>
          </cell>
          <cell r="C6450" t="str">
            <v>TFL10/16 100 160</v>
          </cell>
          <cell r="D6450">
            <v>102.15</v>
          </cell>
          <cell r="E6450">
            <v>337.16</v>
          </cell>
          <cell r="F6450" t="str">
            <v>PEÇ</v>
          </cell>
          <cell r="G6450" t="str">
            <v>10/16</v>
          </cell>
          <cell r="H6450">
            <v>100</v>
          </cell>
          <cell r="I6450">
            <v>160</v>
          </cell>
        </row>
        <row r="6451">
          <cell r="A6451">
            <v>306594</v>
          </cell>
          <cell r="B6451" t="str">
            <v>TUBO-FLS TFL10/16 100 170</v>
          </cell>
          <cell r="C6451" t="str">
            <v>TFL10/16 100 170</v>
          </cell>
          <cell r="D6451">
            <v>103.07</v>
          </cell>
          <cell r="E6451">
            <v>450.15</v>
          </cell>
          <cell r="F6451" t="str">
            <v>PEÇ</v>
          </cell>
          <cell r="G6451" t="str">
            <v>10/16</v>
          </cell>
          <cell r="H6451">
            <v>100</v>
          </cell>
          <cell r="I6451">
            <v>170</v>
          </cell>
        </row>
        <row r="6452">
          <cell r="A6452">
            <v>306595</v>
          </cell>
          <cell r="B6452" t="str">
            <v>TUBO-FLS TFL10/16 100 190</v>
          </cell>
          <cell r="C6452" t="str">
            <v>TFL10/16 100 190</v>
          </cell>
          <cell r="D6452">
            <v>0.01</v>
          </cell>
          <cell r="E6452">
            <v>337.16</v>
          </cell>
          <cell r="F6452" t="str">
            <v>PEÇ</v>
          </cell>
          <cell r="G6452" t="str">
            <v>10/16</v>
          </cell>
          <cell r="H6452">
            <v>100</v>
          </cell>
          <cell r="I6452">
            <v>190</v>
          </cell>
        </row>
        <row r="6453">
          <cell r="A6453">
            <v>306596</v>
          </cell>
          <cell r="B6453" t="str">
            <v>TUBO-FLS TFL10/16 100 200</v>
          </cell>
          <cell r="C6453" t="str">
            <v>TFL10/16 100 200</v>
          </cell>
          <cell r="D6453">
            <v>196.13</v>
          </cell>
          <cell r="E6453">
            <v>291.39999999999998</v>
          </cell>
          <cell r="F6453" t="str">
            <v>PEÇ</v>
          </cell>
          <cell r="G6453" t="str">
            <v>10/16</v>
          </cell>
          <cell r="H6453">
            <v>100</v>
          </cell>
          <cell r="I6453">
            <v>200</v>
          </cell>
        </row>
        <row r="6454">
          <cell r="A6454">
            <v>306597</v>
          </cell>
          <cell r="B6454" t="str">
            <v>TUBO-FLS TFL10/16 100 230</v>
          </cell>
          <cell r="C6454" t="str">
            <v>TFL10/16 100 230</v>
          </cell>
          <cell r="D6454">
            <v>0.01</v>
          </cell>
          <cell r="E6454">
            <v>337.16</v>
          </cell>
          <cell r="F6454" t="str">
            <v>PEÇ</v>
          </cell>
          <cell r="G6454" t="str">
            <v>10/16</v>
          </cell>
          <cell r="H6454">
            <v>100</v>
          </cell>
          <cell r="I6454">
            <v>230</v>
          </cell>
        </row>
        <row r="6455">
          <cell r="A6455">
            <v>306598</v>
          </cell>
          <cell r="B6455" t="str">
            <v>TUBO-FLS TFL10/16 100 240</v>
          </cell>
          <cell r="C6455" t="str">
            <v>TFL10/16 100 240</v>
          </cell>
          <cell r="D6455">
            <v>106.36</v>
          </cell>
          <cell r="E6455">
            <v>337.16</v>
          </cell>
          <cell r="F6455" t="str">
            <v>PEÇ</v>
          </cell>
          <cell r="G6455" t="str">
            <v>10/16</v>
          </cell>
          <cell r="H6455">
            <v>100</v>
          </cell>
          <cell r="I6455">
            <v>240</v>
          </cell>
        </row>
        <row r="6456">
          <cell r="A6456">
            <v>306599</v>
          </cell>
          <cell r="B6456" t="str">
            <v>TUBO-FLS TFL10/16 100 250</v>
          </cell>
          <cell r="C6456" t="str">
            <v>TFL10/16 100 250</v>
          </cell>
          <cell r="D6456">
            <v>198.61</v>
          </cell>
          <cell r="E6456">
            <v>291.39999999999998</v>
          </cell>
          <cell r="F6456" t="str">
            <v>PEÇ</v>
          </cell>
          <cell r="G6456" t="str">
            <v>10/16</v>
          </cell>
          <cell r="H6456">
            <v>100</v>
          </cell>
          <cell r="I6456">
            <v>250</v>
          </cell>
        </row>
        <row r="6457">
          <cell r="A6457">
            <v>306600</v>
          </cell>
          <cell r="B6457" t="str">
            <v>TUBO-FLS TFL10/16 100 260</v>
          </cell>
          <cell r="C6457" t="str">
            <v>TFL10/16 100 260</v>
          </cell>
          <cell r="D6457">
            <v>107.12</v>
          </cell>
          <cell r="E6457">
            <v>337.16</v>
          </cell>
          <cell r="F6457" t="str">
            <v>PEÇ</v>
          </cell>
          <cell r="G6457" t="str">
            <v>10/16</v>
          </cell>
          <cell r="H6457">
            <v>100</v>
          </cell>
          <cell r="I6457">
            <v>260</v>
          </cell>
        </row>
        <row r="6458">
          <cell r="A6458">
            <v>306601</v>
          </cell>
          <cell r="B6458" t="str">
            <v>TUBO-FLS TFL10/16 100 300</v>
          </cell>
          <cell r="C6458" t="str">
            <v>TFL10/16 100 300</v>
          </cell>
          <cell r="D6458">
            <v>201.03</v>
          </cell>
          <cell r="E6458">
            <v>291.39999999999998</v>
          </cell>
          <cell r="F6458" t="str">
            <v>PEÇ</v>
          </cell>
          <cell r="G6458" t="str">
            <v>10/16</v>
          </cell>
          <cell r="H6458">
            <v>100</v>
          </cell>
          <cell r="I6458">
            <v>300</v>
          </cell>
        </row>
        <row r="6459">
          <cell r="A6459">
            <v>306602</v>
          </cell>
          <cell r="B6459" t="str">
            <v>TUBO-FLS TFL10/16 100 320</v>
          </cell>
          <cell r="C6459" t="str">
            <v>TFL10/16 100 320</v>
          </cell>
          <cell r="D6459">
            <v>0.01</v>
          </cell>
          <cell r="E6459">
            <v>337.16</v>
          </cell>
          <cell r="F6459" t="str">
            <v>PEÇ</v>
          </cell>
          <cell r="G6459" t="str">
            <v>10/16</v>
          </cell>
          <cell r="H6459">
            <v>100</v>
          </cell>
          <cell r="I6459">
            <v>320</v>
          </cell>
        </row>
        <row r="6460">
          <cell r="A6460">
            <v>306603</v>
          </cell>
          <cell r="B6460" t="str">
            <v>TUBO-FLS TFL10/16 100 340</v>
          </cell>
          <cell r="C6460" t="str">
            <v>TFL10/16 100 340</v>
          </cell>
          <cell r="D6460">
            <v>128.65</v>
          </cell>
          <cell r="E6460">
            <v>478.42</v>
          </cell>
          <cell r="F6460" t="str">
            <v>PEÇ</v>
          </cell>
          <cell r="G6460" t="str">
            <v>10/16</v>
          </cell>
          <cell r="H6460">
            <v>100</v>
          </cell>
          <cell r="I6460">
            <v>340</v>
          </cell>
        </row>
        <row r="6461">
          <cell r="A6461">
            <v>306604</v>
          </cell>
          <cell r="B6461" t="str">
            <v>TUBO-FLS TFL10/16 100 350</v>
          </cell>
          <cell r="C6461" t="str">
            <v>TFL10/16 100 350</v>
          </cell>
          <cell r="D6461">
            <v>111.72</v>
          </cell>
          <cell r="E6461">
            <v>337.16</v>
          </cell>
          <cell r="F6461" t="str">
            <v>PEÇ</v>
          </cell>
          <cell r="G6461" t="str">
            <v>10/16</v>
          </cell>
          <cell r="H6461">
            <v>100</v>
          </cell>
          <cell r="I6461">
            <v>350</v>
          </cell>
        </row>
        <row r="6462">
          <cell r="A6462">
            <v>306605</v>
          </cell>
          <cell r="B6462" t="str">
            <v>TUBO-FLS TFL10/16 100 370</v>
          </cell>
          <cell r="C6462" t="str">
            <v>TFL10/16 100 370</v>
          </cell>
          <cell r="D6462">
            <v>0.01</v>
          </cell>
          <cell r="E6462">
            <v>337.16</v>
          </cell>
          <cell r="F6462" t="str">
            <v>PEÇ</v>
          </cell>
          <cell r="G6462" t="str">
            <v>10/16</v>
          </cell>
          <cell r="H6462">
            <v>100</v>
          </cell>
          <cell r="I6462">
            <v>370</v>
          </cell>
        </row>
        <row r="6463">
          <cell r="A6463">
            <v>306606</v>
          </cell>
          <cell r="B6463" t="str">
            <v>TUBO-FLS TFL10/16 100 380</v>
          </cell>
          <cell r="C6463" t="str">
            <v>TFL10/16 100 380</v>
          </cell>
          <cell r="D6463">
            <v>123.21</v>
          </cell>
          <cell r="E6463">
            <v>450.15</v>
          </cell>
          <cell r="F6463" t="str">
            <v>PEÇ</v>
          </cell>
          <cell r="G6463" t="str">
            <v>10/16</v>
          </cell>
          <cell r="H6463">
            <v>100</v>
          </cell>
          <cell r="I6463">
            <v>380</v>
          </cell>
        </row>
        <row r="6464">
          <cell r="A6464">
            <v>306607</v>
          </cell>
          <cell r="B6464" t="str">
            <v>TUBO-FLS TFL10/16 100 400</v>
          </cell>
          <cell r="C6464" t="str">
            <v>TFL10/16 100 400</v>
          </cell>
          <cell r="D6464">
            <v>205.97</v>
          </cell>
          <cell r="E6464">
            <v>383.42</v>
          </cell>
          <cell r="F6464" t="str">
            <v>PEÇ</v>
          </cell>
          <cell r="G6464" t="str">
            <v>10/16</v>
          </cell>
          <cell r="H6464">
            <v>100</v>
          </cell>
          <cell r="I6464">
            <v>400</v>
          </cell>
        </row>
        <row r="6465">
          <cell r="A6465">
            <v>306608</v>
          </cell>
          <cell r="B6465" t="str">
            <v>TUBO-FLS TFL10/16 100 420</v>
          </cell>
          <cell r="C6465" t="str">
            <v>TFL10/16 100 420</v>
          </cell>
          <cell r="D6465">
            <v>114.96</v>
          </cell>
          <cell r="E6465">
            <v>337.16</v>
          </cell>
          <cell r="F6465" t="str">
            <v>PEÇ</v>
          </cell>
          <cell r="G6465" t="str">
            <v>10/16</v>
          </cell>
          <cell r="H6465">
            <v>100</v>
          </cell>
          <cell r="I6465">
            <v>420</v>
          </cell>
        </row>
        <row r="6466">
          <cell r="A6466">
            <v>306609</v>
          </cell>
          <cell r="B6466" t="str">
            <v>TUBO-FLS TFL10/16 100 430</v>
          </cell>
          <cell r="C6466" t="str">
            <v>TFL10/16 100 430</v>
          </cell>
          <cell r="D6466">
            <v>115.37</v>
          </cell>
          <cell r="E6466">
            <v>337.16</v>
          </cell>
          <cell r="F6466" t="str">
            <v>PEÇ</v>
          </cell>
          <cell r="G6466" t="str">
            <v>10/16</v>
          </cell>
          <cell r="H6466">
            <v>100</v>
          </cell>
          <cell r="I6466">
            <v>430</v>
          </cell>
        </row>
        <row r="6467">
          <cell r="A6467">
            <v>306610</v>
          </cell>
          <cell r="B6467" t="str">
            <v>TUBO-FLS TFL10/16 100 450</v>
          </cell>
          <cell r="C6467" t="str">
            <v>TFL10/16 100 450</v>
          </cell>
          <cell r="D6467">
            <v>116.15</v>
          </cell>
          <cell r="E6467">
            <v>450.15</v>
          </cell>
          <cell r="F6467" t="str">
            <v>PEÇ</v>
          </cell>
          <cell r="G6467" t="str">
            <v>10/16</v>
          </cell>
          <cell r="H6467">
            <v>100</v>
          </cell>
          <cell r="I6467">
            <v>450</v>
          </cell>
        </row>
        <row r="6468">
          <cell r="A6468">
            <v>306611</v>
          </cell>
          <cell r="B6468" t="str">
            <v>TUBO-FLS TFL10/16 100 470</v>
          </cell>
          <cell r="C6468" t="str">
            <v>TFL10/16 100 470</v>
          </cell>
          <cell r="D6468">
            <v>127.79</v>
          </cell>
          <cell r="E6468">
            <v>392.01</v>
          </cell>
          <cell r="F6468" t="str">
            <v>PEÇ</v>
          </cell>
          <cell r="G6468" t="str">
            <v>10/16</v>
          </cell>
          <cell r="H6468">
            <v>100</v>
          </cell>
          <cell r="I6468">
            <v>470</v>
          </cell>
        </row>
        <row r="6469">
          <cell r="A6469">
            <v>306612</v>
          </cell>
          <cell r="B6469" t="str">
            <v>TUBO-FLS TFL10/16 100 480</v>
          </cell>
          <cell r="C6469" t="str">
            <v>TFL10/16 100 480</v>
          </cell>
          <cell r="D6469">
            <v>128.35</v>
          </cell>
          <cell r="E6469">
            <v>337.16</v>
          </cell>
          <cell r="F6469" t="str">
            <v>PEÇ</v>
          </cell>
          <cell r="G6469" t="str">
            <v>10/16</v>
          </cell>
          <cell r="H6469">
            <v>100</v>
          </cell>
          <cell r="I6469">
            <v>480</v>
          </cell>
        </row>
        <row r="6470">
          <cell r="A6470">
            <v>306613</v>
          </cell>
          <cell r="B6470" t="str">
            <v>TUBO-FLS TFL10/16 100 490</v>
          </cell>
          <cell r="C6470" t="str">
            <v>TFL10/16 100 490</v>
          </cell>
          <cell r="D6470">
            <v>0.01</v>
          </cell>
          <cell r="E6470">
            <v>337.16</v>
          </cell>
          <cell r="F6470" t="str">
            <v>PEÇ</v>
          </cell>
          <cell r="G6470" t="str">
            <v>10/16</v>
          </cell>
          <cell r="H6470">
            <v>100</v>
          </cell>
          <cell r="I6470">
            <v>490</v>
          </cell>
        </row>
        <row r="6471">
          <cell r="A6471">
            <v>306614</v>
          </cell>
          <cell r="B6471" t="str">
            <v>TUBO-FLS TFL10/16 100 500</v>
          </cell>
          <cell r="C6471" t="str">
            <v>TFL10/16 100 500</v>
          </cell>
          <cell r="D6471">
            <v>210.49</v>
          </cell>
          <cell r="E6471">
            <v>337.16</v>
          </cell>
          <cell r="F6471" t="str">
            <v>PEÇ</v>
          </cell>
          <cell r="G6471" t="str">
            <v>10/16</v>
          </cell>
          <cell r="H6471">
            <v>100</v>
          </cell>
          <cell r="I6471">
            <v>500</v>
          </cell>
        </row>
        <row r="6472">
          <cell r="A6472">
            <v>306615</v>
          </cell>
          <cell r="B6472" t="str">
            <v>TUBO-FLS TFL10/16 100 510</v>
          </cell>
          <cell r="C6472" t="str">
            <v>TFL10/16 100 510</v>
          </cell>
          <cell r="D6472">
            <v>119</v>
          </cell>
          <cell r="E6472">
            <v>374.62</v>
          </cell>
          <cell r="F6472" t="str">
            <v>PEÇ</v>
          </cell>
          <cell r="G6472" t="str">
            <v>10/16</v>
          </cell>
          <cell r="H6472">
            <v>100</v>
          </cell>
          <cell r="I6472">
            <v>510</v>
          </cell>
        </row>
        <row r="6473">
          <cell r="A6473">
            <v>306616</v>
          </cell>
          <cell r="B6473" t="str">
            <v>TUBO-FLS TFL10/16 100 540</v>
          </cell>
          <cell r="C6473" t="str">
            <v>TFL10/16 100 540</v>
          </cell>
          <cell r="D6473">
            <v>0.01</v>
          </cell>
          <cell r="E6473">
            <v>337.16</v>
          </cell>
          <cell r="F6473" t="str">
            <v>PEÇ</v>
          </cell>
          <cell r="G6473" t="str">
            <v>10/16</v>
          </cell>
          <cell r="H6473">
            <v>100</v>
          </cell>
          <cell r="I6473">
            <v>540</v>
          </cell>
        </row>
        <row r="6474">
          <cell r="A6474">
            <v>306617</v>
          </cell>
          <cell r="B6474" t="str">
            <v>TUBO-FLS TFL10/16 100 550</v>
          </cell>
          <cell r="C6474" t="str">
            <v>TFL10/16 100 550</v>
          </cell>
          <cell r="D6474">
            <v>0.01</v>
          </cell>
          <cell r="E6474">
            <v>337.16</v>
          </cell>
          <cell r="F6474" t="str">
            <v>PEÇ</v>
          </cell>
          <cell r="G6474" t="str">
            <v>10/16</v>
          </cell>
          <cell r="H6474">
            <v>100</v>
          </cell>
          <cell r="I6474">
            <v>550</v>
          </cell>
        </row>
        <row r="6475">
          <cell r="A6475">
            <v>306618</v>
          </cell>
          <cell r="B6475" t="str">
            <v>TUBO-FLS TFL10/16 100 570</v>
          </cell>
          <cell r="C6475" t="str">
            <v>TFL10/16 100 570</v>
          </cell>
          <cell r="D6475">
            <v>0.01</v>
          </cell>
          <cell r="E6475">
            <v>337.16</v>
          </cell>
          <cell r="F6475" t="str">
            <v>PEÇ</v>
          </cell>
          <cell r="G6475" t="str">
            <v>10/16</v>
          </cell>
          <cell r="H6475">
            <v>100</v>
          </cell>
          <cell r="I6475">
            <v>570</v>
          </cell>
        </row>
        <row r="6476">
          <cell r="A6476">
            <v>306619</v>
          </cell>
          <cell r="B6476" t="str">
            <v>TUBO-FLS TFL10/16 100 580</v>
          </cell>
          <cell r="C6476" t="str">
            <v>TFL10/16 100 580</v>
          </cell>
          <cell r="D6476">
            <v>122.81</v>
          </cell>
          <cell r="E6476">
            <v>337.16</v>
          </cell>
          <cell r="F6476" t="str">
            <v>PEÇ</v>
          </cell>
          <cell r="G6476" t="str">
            <v>10/16</v>
          </cell>
          <cell r="H6476">
            <v>100</v>
          </cell>
          <cell r="I6476">
            <v>580</v>
          </cell>
        </row>
        <row r="6477">
          <cell r="A6477">
            <v>306620</v>
          </cell>
          <cell r="B6477" t="str">
            <v>TUBO-FLS TFL10/16 100 590</v>
          </cell>
          <cell r="C6477" t="str">
            <v>TFL10/16 100 590</v>
          </cell>
          <cell r="D6477">
            <v>0.01</v>
          </cell>
          <cell r="E6477">
            <v>337.16</v>
          </cell>
          <cell r="F6477" t="str">
            <v>PEÇ</v>
          </cell>
          <cell r="G6477" t="str">
            <v>10/16</v>
          </cell>
          <cell r="H6477">
            <v>100</v>
          </cell>
          <cell r="I6477">
            <v>590</v>
          </cell>
        </row>
        <row r="6478">
          <cell r="A6478">
            <v>306621</v>
          </cell>
          <cell r="B6478" t="str">
            <v>TUBO-FLS TFL10/16 100 600</v>
          </cell>
          <cell r="C6478" t="str">
            <v>TFL10/16 100 600</v>
          </cell>
          <cell r="D6478">
            <v>98.89</v>
          </cell>
          <cell r="E6478">
            <v>308.56</v>
          </cell>
          <cell r="F6478" t="str">
            <v>PEÇ</v>
          </cell>
          <cell r="G6478" t="str">
            <v>10/16</v>
          </cell>
          <cell r="H6478">
            <v>100</v>
          </cell>
          <cell r="I6478">
            <v>600</v>
          </cell>
        </row>
        <row r="6479">
          <cell r="A6479">
            <v>306622</v>
          </cell>
          <cell r="B6479" t="str">
            <v>TUBO-FLS TFL10/16 100 610</v>
          </cell>
          <cell r="C6479" t="str">
            <v>TFL10/16 100 610</v>
          </cell>
          <cell r="D6479">
            <v>0.01</v>
          </cell>
          <cell r="E6479">
            <v>337.16</v>
          </cell>
          <cell r="F6479" t="str">
            <v>PEÇ</v>
          </cell>
          <cell r="G6479" t="str">
            <v>10/16</v>
          </cell>
          <cell r="H6479">
            <v>100</v>
          </cell>
          <cell r="I6479">
            <v>610</v>
          </cell>
        </row>
        <row r="6480">
          <cell r="A6480">
            <v>306623</v>
          </cell>
          <cell r="B6480" t="str">
            <v>TUBO-FLS TFL10/16 100 620</v>
          </cell>
          <cell r="C6480" t="str">
            <v>TFL10/16 100 620</v>
          </cell>
          <cell r="D6480">
            <v>0.01</v>
          </cell>
          <cell r="E6480">
            <v>337.16</v>
          </cell>
          <cell r="F6480" t="str">
            <v>PEÇ</v>
          </cell>
          <cell r="G6480" t="str">
            <v>10/16</v>
          </cell>
          <cell r="H6480">
            <v>100</v>
          </cell>
          <cell r="I6480">
            <v>620</v>
          </cell>
        </row>
        <row r="6481">
          <cell r="A6481">
            <v>306624</v>
          </cell>
          <cell r="B6481" t="str">
            <v>TUBO-FLS TFL10/16 100 630</v>
          </cell>
          <cell r="C6481" t="str">
            <v>TFL10/16 100 630</v>
          </cell>
          <cell r="D6481">
            <v>135.4</v>
          </cell>
          <cell r="E6481">
            <v>478.42</v>
          </cell>
          <cell r="F6481" t="str">
            <v>PEÇ</v>
          </cell>
          <cell r="G6481" t="str">
            <v>10/16</v>
          </cell>
          <cell r="H6481">
            <v>100</v>
          </cell>
          <cell r="I6481">
            <v>630</v>
          </cell>
        </row>
        <row r="6482">
          <cell r="A6482">
            <v>306625</v>
          </cell>
          <cell r="B6482" t="str">
            <v>TUBO-FLS TFL10/16 100 640</v>
          </cell>
          <cell r="C6482" t="str">
            <v>TFL10/16 100 640</v>
          </cell>
          <cell r="D6482">
            <v>125.73</v>
          </cell>
          <cell r="E6482">
            <v>374.62</v>
          </cell>
          <cell r="F6482" t="str">
            <v>PEÇ</v>
          </cell>
          <cell r="G6482" t="str">
            <v>10/16</v>
          </cell>
          <cell r="H6482">
            <v>100</v>
          </cell>
          <cell r="I6482">
            <v>640</v>
          </cell>
        </row>
        <row r="6483">
          <cell r="A6483">
            <v>306626</v>
          </cell>
          <cell r="B6483" t="str">
            <v>TUBO-FLS TFL10/16 100 650</v>
          </cell>
          <cell r="C6483" t="str">
            <v>TFL10/16 100 650</v>
          </cell>
          <cell r="D6483">
            <v>126.1</v>
          </cell>
          <cell r="E6483">
            <v>392.01</v>
          </cell>
          <cell r="F6483" t="str">
            <v>PEÇ</v>
          </cell>
          <cell r="G6483" t="str">
            <v>10/16</v>
          </cell>
          <cell r="H6483">
            <v>100</v>
          </cell>
          <cell r="I6483">
            <v>650</v>
          </cell>
        </row>
        <row r="6484">
          <cell r="A6484">
            <v>306627</v>
          </cell>
          <cell r="B6484" t="str">
            <v>TUBO-FLS TFL10/16 100 690</v>
          </cell>
          <cell r="C6484" t="str">
            <v>TFL10/16 100 690</v>
          </cell>
          <cell r="D6484">
            <v>0.01</v>
          </cell>
          <cell r="E6484">
            <v>337.16</v>
          </cell>
          <cell r="F6484" t="str">
            <v>PEÇ</v>
          </cell>
          <cell r="G6484" t="str">
            <v>10/16</v>
          </cell>
          <cell r="H6484">
            <v>100</v>
          </cell>
          <cell r="I6484">
            <v>690</v>
          </cell>
        </row>
        <row r="6485">
          <cell r="A6485">
            <v>306628</v>
          </cell>
          <cell r="B6485" t="str">
            <v>TUBO-FLS TFL10/16 100 700</v>
          </cell>
          <cell r="C6485" t="str">
            <v>TFL10/16 100 700</v>
          </cell>
          <cell r="D6485">
            <v>220.31</v>
          </cell>
          <cell r="E6485">
            <v>337.16</v>
          </cell>
          <cell r="F6485" t="str">
            <v>PEÇ</v>
          </cell>
          <cell r="G6485" t="str">
            <v>10/16</v>
          </cell>
          <cell r="H6485">
            <v>100</v>
          </cell>
          <cell r="I6485">
            <v>700</v>
          </cell>
        </row>
        <row r="6486">
          <cell r="A6486">
            <v>306629</v>
          </cell>
          <cell r="B6486" t="str">
            <v>TUBO-FLS TFL10/16 100 710</v>
          </cell>
          <cell r="C6486" t="str">
            <v>TFL10/16 100 710</v>
          </cell>
          <cell r="D6486">
            <v>0.01</v>
          </cell>
          <cell r="E6486">
            <v>337.16</v>
          </cell>
          <cell r="F6486" t="str">
            <v>PEÇ</v>
          </cell>
          <cell r="G6486" t="str">
            <v>10/16</v>
          </cell>
          <cell r="H6486">
            <v>100</v>
          </cell>
          <cell r="I6486">
            <v>710</v>
          </cell>
        </row>
        <row r="6487">
          <cell r="A6487">
            <v>306630</v>
          </cell>
          <cell r="B6487" t="str">
            <v>TUBO-FLS TFL10/16 100 720</v>
          </cell>
          <cell r="C6487" t="str">
            <v>TFL10/16 100 720</v>
          </cell>
          <cell r="D6487">
            <v>129.36000000000001</v>
          </cell>
          <cell r="E6487">
            <v>450.15</v>
          </cell>
          <cell r="F6487" t="str">
            <v>PEÇ</v>
          </cell>
          <cell r="G6487" t="str">
            <v>10/16</v>
          </cell>
          <cell r="H6487">
            <v>100</v>
          </cell>
          <cell r="I6487">
            <v>720</v>
          </cell>
        </row>
        <row r="6488">
          <cell r="A6488">
            <v>306631</v>
          </cell>
          <cell r="B6488" t="str">
            <v>TUBO-FLS TFL10/16 100 750</v>
          </cell>
          <cell r="C6488" t="str">
            <v>TFL10/16 100 750</v>
          </cell>
          <cell r="D6488">
            <v>222.83</v>
          </cell>
          <cell r="E6488">
            <v>337.16</v>
          </cell>
          <cell r="F6488" t="str">
            <v>PEÇ</v>
          </cell>
          <cell r="G6488" t="str">
            <v>10/16</v>
          </cell>
          <cell r="H6488">
            <v>100</v>
          </cell>
          <cell r="I6488">
            <v>750</v>
          </cell>
        </row>
        <row r="6489">
          <cell r="A6489">
            <v>306632</v>
          </cell>
          <cell r="B6489" t="str">
            <v>TUBO-FLS TFL10/16 100 760</v>
          </cell>
          <cell r="C6489" t="str">
            <v>TFL10/16 100 760</v>
          </cell>
          <cell r="D6489">
            <v>131.41</v>
          </cell>
          <cell r="E6489">
            <v>450.15</v>
          </cell>
          <cell r="F6489" t="str">
            <v>PEÇ</v>
          </cell>
          <cell r="G6489" t="str">
            <v>10/16</v>
          </cell>
          <cell r="H6489">
            <v>100</v>
          </cell>
          <cell r="I6489">
            <v>760</v>
          </cell>
        </row>
        <row r="6490">
          <cell r="A6490">
            <v>306633</v>
          </cell>
          <cell r="B6490" t="str">
            <v>TUBO-FLS TFL10/16 100 770</v>
          </cell>
          <cell r="C6490" t="str">
            <v>TFL10/16 100 770</v>
          </cell>
          <cell r="D6490">
            <v>0.01</v>
          </cell>
          <cell r="E6490">
            <v>337.16</v>
          </cell>
          <cell r="F6490" t="str">
            <v>PEÇ</v>
          </cell>
          <cell r="G6490" t="str">
            <v>10/16</v>
          </cell>
          <cell r="H6490">
            <v>100</v>
          </cell>
          <cell r="I6490">
            <v>770</v>
          </cell>
        </row>
        <row r="6491">
          <cell r="A6491">
            <v>306634</v>
          </cell>
          <cell r="B6491" t="str">
            <v>TUBO-FLS TFL10/16 100 780</v>
          </cell>
          <cell r="C6491" t="str">
            <v>TFL10/16 100 780</v>
          </cell>
          <cell r="D6491">
            <v>143.05000000000001</v>
          </cell>
          <cell r="E6491">
            <v>375.91</v>
          </cell>
          <cell r="F6491" t="str">
            <v>PEÇ</v>
          </cell>
          <cell r="G6491" t="str">
            <v>10/16</v>
          </cell>
          <cell r="H6491">
            <v>100</v>
          </cell>
          <cell r="I6491">
            <v>780</v>
          </cell>
        </row>
        <row r="6492">
          <cell r="A6492">
            <v>306635</v>
          </cell>
          <cell r="B6492" t="str">
            <v>TUBO-FLS TFL10/16 100 800</v>
          </cell>
          <cell r="C6492" t="str">
            <v>TFL10/16 100 800</v>
          </cell>
          <cell r="D6492">
            <v>142.55000000000001</v>
          </cell>
          <cell r="E6492">
            <v>383.42</v>
          </cell>
          <cell r="F6492" t="str">
            <v>PEÇ</v>
          </cell>
          <cell r="G6492" t="str">
            <v>10/16</v>
          </cell>
          <cell r="H6492">
            <v>100</v>
          </cell>
          <cell r="I6492">
            <v>800</v>
          </cell>
        </row>
        <row r="6493">
          <cell r="A6493">
            <v>306636</v>
          </cell>
          <cell r="B6493" t="str">
            <v>TUBO-FLS TFL10/16 100 820</v>
          </cell>
          <cell r="C6493" t="str">
            <v>TFL10/16 100 820</v>
          </cell>
          <cell r="D6493">
            <v>0.01</v>
          </cell>
          <cell r="E6493">
            <v>337.16</v>
          </cell>
          <cell r="F6493" t="str">
            <v>PEÇ</v>
          </cell>
          <cell r="G6493" t="str">
            <v>10/16</v>
          </cell>
          <cell r="H6493">
            <v>100</v>
          </cell>
          <cell r="I6493">
            <v>820</v>
          </cell>
        </row>
        <row r="6494">
          <cell r="A6494">
            <v>306637</v>
          </cell>
          <cell r="B6494" t="str">
            <v>TUBO-FLS TFL10/16 100 830</v>
          </cell>
          <cell r="C6494" t="str">
            <v>TFL10/16 100 830</v>
          </cell>
          <cell r="D6494">
            <v>134.69999999999999</v>
          </cell>
          <cell r="E6494">
            <v>337.16</v>
          </cell>
          <cell r="F6494" t="str">
            <v>PEÇ</v>
          </cell>
          <cell r="G6494" t="str">
            <v>10/16</v>
          </cell>
          <cell r="H6494">
            <v>100</v>
          </cell>
          <cell r="I6494">
            <v>830</v>
          </cell>
        </row>
        <row r="6495">
          <cell r="A6495">
            <v>306638</v>
          </cell>
          <cell r="B6495" t="str">
            <v>TUBO-FLS TFL10/16 100 850</v>
          </cell>
          <cell r="C6495" t="str">
            <v>TFL10/16 100 850</v>
          </cell>
          <cell r="D6495">
            <v>227.37</v>
          </cell>
          <cell r="E6495">
            <v>291.39999999999998</v>
          </cell>
          <cell r="F6495" t="str">
            <v>PEÇ</v>
          </cell>
          <cell r="G6495" t="str">
            <v>10/16</v>
          </cell>
          <cell r="H6495">
            <v>100</v>
          </cell>
          <cell r="I6495">
            <v>850</v>
          </cell>
        </row>
        <row r="6496">
          <cell r="A6496">
            <v>306639</v>
          </cell>
          <cell r="B6496" t="str">
            <v>TUBO-FLS TFL10/16 100 860</v>
          </cell>
          <cell r="C6496" t="str">
            <v>TFL10/16 100 860</v>
          </cell>
          <cell r="D6496">
            <v>155.22</v>
          </cell>
          <cell r="E6496">
            <v>464.07</v>
          </cell>
          <cell r="F6496" t="str">
            <v>PEÇ</v>
          </cell>
          <cell r="G6496" t="str">
            <v>10/16</v>
          </cell>
          <cell r="H6496">
            <v>100</v>
          </cell>
          <cell r="I6496">
            <v>860</v>
          </cell>
        </row>
        <row r="6497">
          <cell r="A6497">
            <v>306640</v>
          </cell>
          <cell r="B6497" t="str">
            <v>TUBO-FLS TFL10/16 100 870</v>
          </cell>
          <cell r="C6497" t="str">
            <v>TFL10/16 100 870</v>
          </cell>
          <cell r="D6497">
            <v>228.53</v>
          </cell>
          <cell r="E6497">
            <v>291.39999999999998</v>
          </cell>
          <cell r="F6497" t="str">
            <v>PEÇ</v>
          </cell>
          <cell r="G6497" t="str">
            <v>10/16</v>
          </cell>
          <cell r="H6497">
            <v>100</v>
          </cell>
          <cell r="I6497">
            <v>870</v>
          </cell>
        </row>
        <row r="6498">
          <cell r="A6498">
            <v>306641</v>
          </cell>
          <cell r="B6498" t="str">
            <v>TUBO-FLS TFL10/16 100 890</v>
          </cell>
          <cell r="C6498" t="str">
            <v>TFL10/16 100 890</v>
          </cell>
          <cell r="D6498">
            <v>0.01</v>
          </cell>
          <cell r="E6498">
            <v>337.16</v>
          </cell>
          <cell r="F6498" t="str">
            <v>PEÇ</v>
          </cell>
          <cell r="G6498" t="str">
            <v>10/16</v>
          </cell>
          <cell r="H6498">
            <v>100</v>
          </cell>
          <cell r="I6498">
            <v>890</v>
          </cell>
        </row>
        <row r="6499">
          <cell r="A6499">
            <v>306642</v>
          </cell>
          <cell r="B6499" t="str">
            <v>TUBO-FLS TFL10/16 100 900</v>
          </cell>
          <cell r="C6499" t="str">
            <v>TFL10/16 100 900</v>
          </cell>
          <cell r="D6499">
            <v>112.47</v>
          </cell>
          <cell r="E6499">
            <v>337.16</v>
          </cell>
          <cell r="F6499" t="str">
            <v>PEÇ</v>
          </cell>
          <cell r="G6499" t="str">
            <v>10/16</v>
          </cell>
          <cell r="H6499">
            <v>100</v>
          </cell>
          <cell r="I6499">
            <v>900</v>
          </cell>
        </row>
        <row r="6500">
          <cell r="A6500">
            <v>306643</v>
          </cell>
          <cell r="B6500" t="str">
            <v>TUBO-FLS TFL10/16 100 910</v>
          </cell>
          <cell r="C6500" t="str">
            <v>TFL10/16 100 910</v>
          </cell>
          <cell r="D6500">
            <v>152.66</v>
          </cell>
          <cell r="E6500">
            <v>383.42</v>
          </cell>
          <cell r="F6500" t="str">
            <v>PEÇ</v>
          </cell>
          <cell r="G6500" t="str">
            <v>10/16</v>
          </cell>
          <cell r="H6500">
            <v>100</v>
          </cell>
          <cell r="I6500">
            <v>910</v>
          </cell>
        </row>
        <row r="6501">
          <cell r="A6501">
            <v>306644</v>
          </cell>
          <cell r="B6501" t="str">
            <v>TUBO-FLS TFL10/16 100 920</v>
          </cell>
          <cell r="C6501" t="str">
            <v>TFL10/16 100 920</v>
          </cell>
          <cell r="D6501">
            <v>139.29</v>
          </cell>
          <cell r="E6501">
            <v>464.07</v>
          </cell>
          <cell r="F6501" t="str">
            <v>PEÇ</v>
          </cell>
          <cell r="G6501" t="str">
            <v>10/16</v>
          </cell>
          <cell r="H6501">
            <v>100</v>
          </cell>
          <cell r="I6501">
            <v>920</v>
          </cell>
        </row>
        <row r="6502">
          <cell r="A6502">
            <v>306645</v>
          </cell>
          <cell r="B6502" t="str">
            <v>TUBO-FLS TFL10/16 100 930</v>
          </cell>
          <cell r="C6502" t="str">
            <v>TFL10/16 100 930</v>
          </cell>
          <cell r="D6502">
            <v>113.6</v>
          </cell>
          <cell r="E6502">
            <v>383.42</v>
          </cell>
          <cell r="F6502" t="str">
            <v>PEÇ</v>
          </cell>
          <cell r="G6502" t="str">
            <v>10/16</v>
          </cell>
          <cell r="H6502">
            <v>100</v>
          </cell>
          <cell r="I6502">
            <v>930</v>
          </cell>
        </row>
        <row r="6503">
          <cell r="A6503">
            <v>306646</v>
          </cell>
          <cell r="B6503" t="str">
            <v>TUBO-FLS TFL10/16 100 950</v>
          </cell>
          <cell r="C6503" t="str">
            <v>TFL10/16 100 950</v>
          </cell>
          <cell r="D6503">
            <v>140.47</v>
          </cell>
          <cell r="E6503">
            <v>337.16</v>
          </cell>
          <cell r="F6503" t="str">
            <v>PEÇ</v>
          </cell>
          <cell r="G6503" t="str">
            <v>10/16</v>
          </cell>
          <cell r="H6503">
            <v>100</v>
          </cell>
          <cell r="I6503">
            <v>950</v>
          </cell>
        </row>
        <row r="6504">
          <cell r="A6504">
            <v>306647</v>
          </cell>
          <cell r="B6504" t="str">
            <v>TUBO-FLS TFL10/16 100 970</v>
          </cell>
          <cell r="C6504" t="str">
            <v>TFL10/16 100 970</v>
          </cell>
          <cell r="D6504">
            <v>141.22</v>
          </cell>
          <cell r="E6504">
            <v>450.15</v>
          </cell>
          <cell r="F6504" t="str">
            <v>PEÇ</v>
          </cell>
          <cell r="G6504" t="str">
            <v>10/16</v>
          </cell>
          <cell r="H6504">
            <v>100</v>
          </cell>
          <cell r="I6504">
            <v>970</v>
          </cell>
        </row>
        <row r="6505">
          <cell r="A6505">
            <v>306648</v>
          </cell>
          <cell r="B6505" t="str">
            <v>TUBO-FLS TFL10/16 100 990</v>
          </cell>
          <cell r="C6505" t="str">
            <v>TFL10/16 100 990</v>
          </cell>
          <cell r="D6505">
            <v>0.01</v>
          </cell>
          <cell r="E6505">
            <v>337.16</v>
          </cell>
          <cell r="F6505" t="str">
            <v>PEÇ</v>
          </cell>
          <cell r="G6505" t="str">
            <v>10/16</v>
          </cell>
          <cell r="H6505">
            <v>100</v>
          </cell>
          <cell r="I6505">
            <v>990</v>
          </cell>
        </row>
        <row r="6506">
          <cell r="A6506">
            <v>306649</v>
          </cell>
          <cell r="B6506" t="str">
            <v>TUBO-FLS TFL10/16 100 1000</v>
          </cell>
          <cell r="C6506" t="str">
            <v>TFL10/16 100 1000</v>
          </cell>
          <cell r="D6506">
            <v>234.73</v>
          </cell>
          <cell r="E6506">
            <v>291.39999999999998</v>
          </cell>
          <cell r="F6506" t="str">
            <v>PEÇ</v>
          </cell>
          <cell r="G6506" t="str">
            <v>10/16</v>
          </cell>
          <cell r="H6506">
            <v>100</v>
          </cell>
          <cell r="I6506">
            <v>1000</v>
          </cell>
        </row>
        <row r="6507">
          <cell r="A6507">
            <v>306650</v>
          </cell>
          <cell r="B6507" t="str">
            <v>TUBO-FLS TFL10/16 100 1020</v>
          </cell>
          <cell r="C6507" t="str">
            <v>TFL10/16 100 1020</v>
          </cell>
          <cell r="D6507">
            <v>0.01</v>
          </cell>
          <cell r="E6507">
            <v>388.77</v>
          </cell>
          <cell r="F6507" t="str">
            <v>PEÇ</v>
          </cell>
          <cell r="G6507" t="str">
            <v>10/16</v>
          </cell>
          <cell r="H6507">
            <v>100</v>
          </cell>
          <cell r="I6507">
            <v>1020</v>
          </cell>
        </row>
        <row r="6508">
          <cell r="A6508">
            <v>306651</v>
          </cell>
          <cell r="B6508" t="str">
            <v>TUBO-FLS TFL10/16 100 1030</v>
          </cell>
          <cell r="C6508" t="str">
            <v>TFL10/16 100 1030</v>
          </cell>
          <cell r="D6508">
            <v>0.01</v>
          </cell>
          <cell r="E6508">
            <v>388.77</v>
          </cell>
          <cell r="F6508" t="str">
            <v>PEÇ</v>
          </cell>
          <cell r="G6508" t="str">
            <v>10/16</v>
          </cell>
          <cell r="H6508">
            <v>100</v>
          </cell>
          <cell r="I6508">
            <v>1030</v>
          </cell>
        </row>
        <row r="6509">
          <cell r="A6509">
            <v>306652</v>
          </cell>
          <cell r="B6509" t="str">
            <v>TUBO-FLS TFL10/16 100 1040</v>
          </cell>
          <cell r="C6509" t="str">
            <v>TFL10/16 100 1040</v>
          </cell>
          <cell r="D6509">
            <v>145.05000000000001</v>
          </cell>
          <cell r="E6509">
            <v>534.75</v>
          </cell>
          <cell r="F6509" t="str">
            <v>PEÇ</v>
          </cell>
          <cell r="G6509" t="str">
            <v>10/16</v>
          </cell>
          <cell r="H6509">
            <v>100</v>
          </cell>
          <cell r="I6509">
            <v>1040</v>
          </cell>
        </row>
        <row r="6510">
          <cell r="A6510">
            <v>306653</v>
          </cell>
          <cell r="B6510" t="str">
            <v>TUBO-FLS TFL10/16 100 1050</v>
          </cell>
          <cell r="C6510" t="str">
            <v>TFL10/16 100 1050</v>
          </cell>
          <cell r="D6510">
            <v>145.41999999999999</v>
          </cell>
          <cell r="E6510">
            <v>388.77</v>
          </cell>
          <cell r="F6510" t="str">
            <v>PEÇ</v>
          </cell>
          <cell r="G6510" t="str">
            <v>10/16</v>
          </cell>
          <cell r="H6510">
            <v>100</v>
          </cell>
          <cell r="I6510">
            <v>1050</v>
          </cell>
        </row>
        <row r="6511">
          <cell r="A6511">
            <v>306654</v>
          </cell>
          <cell r="B6511" t="str">
            <v>TUBO-FLS TFL10/16 100 1080</v>
          </cell>
          <cell r="C6511" t="str">
            <v>TFL10/16 100 1080</v>
          </cell>
          <cell r="D6511">
            <v>0.01</v>
          </cell>
          <cell r="E6511">
            <v>388.77</v>
          </cell>
          <cell r="F6511" t="str">
            <v>PEÇ</v>
          </cell>
          <cell r="G6511" t="str">
            <v>10/16</v>
          </cell>
          <cell r="H6511">
            <v>100</v>
          </cell>
          <cell r="I6511">
            <v>1080</v>
          </cell>
        </row>
        <row r="6512">
          <cell r="A6512">
            <v>306655</v>
          </cell>
          <cell r="B6512" t="str">
            <v>TUBO-FLS TFL10/16 100 1100</v>
          </cell>
          <cell r="C6512" t="str">
            <v>TFL10/16 100 1100</v>
          </cell>
          <cell r="D6512">
            <v>239.64</v>
          </cell>
          <cell r="E6512">
            <v>388.77</v>
          </cell>
          <cell r="F6512" t="str">
            <v>PEÇ</v>
          </cell>
          <cell r="G6512" t="str">
            <v>10/16</v>
          </cell>
          <cell r="H6512">
            <v>100</v>
          </cell>
          <cell r="I6512">
            <v>1100</v>
          </cell>
        </row>
        <row r="6513">
          <cell r="A6513">
            <v>306656</v>
          </cell>
          <cell r="B6513" t="str">
            <v>TUBO-FLS TFL10/16 100 1110</v>
          </cell>
          <cell r="C6513" t="str">
            <v>TFL10/16 100 1110</v>
          </cell>
          <cell r="D6513">
            <v>0.01</v>
          </cell>
          <cell r="E6513">
            <v>388.77</v>
          </cell>
          <cell r="F6513" t="str">
            <v>PEÇ</v>
          </cell>
          <cell r="G6513" t="str">
            <v>10/16</v>
          </cell>
          <cell r="H6513">
            <v>100</v>
          </cell>
          <cell r="I6513">
            <v>1110</v>
          </cell>
        </row>
        <row r="6514">
          <cell r="A6514">
            <v>306657</v>
          </cell>
          <cell r="B6514" t="str">
            <v>TUBO-FLS TFL10/16 100 1140</v>
          </cell>
          <cell r="C6514" t="str">
            <v>TFL10/16 100 1140</v>
          </cell>
          <cell r="D6514">
            <v>160.86000000000001</v>
          </cell>
          <cell r="E6514">
            <v>534.75</v>
          </cell>
          <cell r="F6514" t="str">
            <v>PEÇ</v>
          </cell>
          <cell r="G6514" t="str">
            <v>10/16</v>
          </cell>
          <cell r="H6514">
            <v>100</v>
          </cell>
          <cell r="I6514">
            <v>1140</v>
          </cell>
        </row>
        <row r="6515">
          <cell r="A6515">
            <v>306658</v>
          </cell>
          <cell r="B6515" t="str">
            <v>TUBO-FLS TFL10/16 100 1150</v>
          </cell>
          <cell r="C6515" t="str">
            <v>TFL10/16 100 1150</v>
          </cell>
          <cell r="D6515">
            <v>149.87</v>
          </cell>
          <cell r="E6515">
            <v>516.22</v>
          </cell>
          <cell r="F6515" t="str">
            <v>PEÇ</v>
          </cell>
          <cell r="G6515" t="str">
            <v>10/16</v>
          </cell>
          <cell r="H6515">
            <v>100</v>
          </cell>
          <cell r="I6515">
            <v>1150</v>
          </cell>
        </row>
        <row r="6516">
          <cell r="A6516">
            <v>306659</v>
          </cell>
          <cell r="B6516" t="str">
            <v>TUBO-FLS TFL10/16 100 1160</v>
          </cell>
          <cell r="C6516" t="str">
            <v>TFL10/16 100 1160</v>
          </cell>
          <cell r="D6516">
            <v>162.76</v>
          </cell>
          <cell r="E6516">
            <v>441.82</v>
          </cell>
          <cell r="F6516" t="str">
            <v>PEÇ</v>
          </cell>
          <cell r="G6516" t="str">
            <v>10/16</v>
          </cell>
          <cell r="H6516">
            <v>100</v>
          </cell>
          <cell r="I6516">
            <v>1160</v>
          </cell>
        </row>
        <row r="6517">
          <cell r="A6517">
            <v>306660</v>
          </cell>
          <cell r="B6517" t="str">
            <v>TUBO-FLS TFL10/16 100 1170</v>
          </cell>
          <cell r="C6517" t="str">
            <v>TFL10/16 100 1170</v>
          </cell>
          <cell r="D6517">
            <v>0.01</v>
          </cell>
          <cell r="E6517">
            <v>388.77</v>
          </cell>
          <cell r="F6517" t="str">
            <v>PEÇ</v>
          </cell>
          <cell r="G6517" t="str">
            <v>10/16</v>
          </cell>
          <cell r="H6517">
            <v>100</v>
          </cell>
          <cell r="I6517">
            <v>1170</v>
          </cell>
        </row>
        <row r="6518">
          <cell r="A6518">
            <v>306661</v>
          </cell>
          <cell r="B6518" t="str">
            <v>TUBO-FLS TFL10/16 100 1180</v>
          </cell>
          <cell r="C6518" t="str">
            <v>TFL10/16 100 1180</v>
          </cell>
          <cell r="D6518">
            <v>151.56</v>
          </cell>
          <cell r="E6518">
            <v>388.77</v>
          </cell>
          <cell r="F6518" t="str">
            <v>PEÇ</v>
          </cell>
          <cell r="G6518" t="str">
            <v>10/16</v>
          </cell>
          <cell r="H6518">
            <v>100</v>
          </cell>
          <cell r="I6518">
            <v>1180</v>
          </cell>
        </row>
        <row r="6519">
          <cell r="A6519">
            <v>306662</v>
          </cell>
          <cell r="B6519" t="str">
            <v>TUBO-FLS TFL10/16 100 1190</v>
          </cell>
          <cell r="C6519" t="str">
            <v>TFL10/16 100 1190</v>
          </cell>
          <cell r="D6519">
            <v>0.01</v>
          </cell>
          <cell r="E6519">
            <v>388.77</v>
          </cell>
          <cell r="F6519" t="str">
            <v>PEÇ</v>
          </cell>
          <cell r="G6519" t="str">
            <v>10/16</v>
          </cell>
          <cell r="H6519">
            <v>100</v>
          </cell>
          <cell r="I6519">
            <v>1190</v>
          </cell>
        </row>
        <row r="6520">
          <cell r="A6520">
            <v>306663</v>
          </cell>
          <cell r="B6520" t="str">
            <v>TUBO-FLS TFL10/16 100 1200</v>
          </cell>
          <cell r="C6520" t="str">
            <v>TFL10/16 100 1200</v>
          </cell>
          <cell r="D6520">
            <v>152.34</v>
          </cell>
          <cell r="E6520">
            <v>388.77</v>
          </cell>
          <cell r="F6520" t="str">
            <v>PEÇ</v>
          </cell>
          <cell r="G6520" t="str">
            <v>10/16</v>
          </cell>
          <cell r="H6520">
            <v>100</v>
          </cell>
          <cell r="I6520">
            <v>1200</v>
          </cell>
        </row>
        <row r="6521">
          <cell r="A6521">
            <v>306664</v>
          </cell>
          <cell r="B6521" t="str">
            <v>TUBO-FLS TFL10/16 100 1230</v>
          </cell>
          <cell r="C6521" t="str">
            <v>TFL10/16 100 1230</v>
          </cell>
          <cell r="D6521">
            <v>134.76</v>
          </cell>
          <cell r="E6521">
            <v>431.97</v>
          </cell>
          <cell r="F6521" t="str">
            <v>PEÇ</v>
          </cell>
          <cell r="G6521" t="str">
            <v>10/16</v>
          </cell>
          <cell r="H6521">
            <v>100</v>
          </cell>
          <cell r="I6521">
            <v>1230</v>
          </cell>
        </row>
        <row r="6522">
          <cell r="A6522">
            <v>306665</v>
          </cell>
          <cell r="B6522" t="str">
            <v>TUBO-FLS TFL10/16 100 1240</v>
          </cell>
          <cell r="C6522" t="str">
            <v>TFL10/16 100 1240</v>
          </cell>
          <cell r="D6522">
            <v>154.44</v>
          </cell>
          <cell r="E6522">
            <v>454.71</v>
          </cell>
          <cell r="F6522" t="str">
            <v>PEÇ</v>
          </cell>
          <cell r="G6522" t="str">
            <v>10/16</v>
          </cell>
          <cell r="H6522">
            <v>100</v>
          </cell>
          <cell r="I6522">
            <v>1240</v>
          </cell>
        </row>
        <row r="6523">
          <cell r="A6523">
            <v>306666</v>
          </cell>
          <cell r="B6523" t="str">
            <v>TUBO-FLS TFL10/16 100 1250</v>
          </cell>
          <cell r="C6523" t="str">
            <v>TFL10/16 100 1250</v>
          </cell>
          <cell r="D6523">
            <v>154.83000000000001</v>
          </cell>
          <cell r="E6523">
            <v>388.77</v>
          </cell>
          <cell r="F6523" t="str">
            <v>PEÇ</v>
          </cell>
          <cell r="G6523" t="str">
            <v>10/16</v>
          </cell>
          <cell r="H6523">
            <v>100</v>
          </cell>
          <cell r="I6523">
            <v>1250</v>
          </cell>
        </row>
        <row r="6524">
          <cell r="A6524">
            <v>306667</v>
          </cell>
          <cell r="B6524" t="str">
            <v>TUBO-FLS TFL10/16 100 1260</v>
          </cell>
          <cell r="C6524" t="str">
            <v>TFL10/16 100 1260</v>
          </cell>
          <cell r="D6524">
            <v>0.01</v>
          </cell>
          <cell r="E6524">
            <v>388.77</v>
          </cell>
          <cell r="F6524" t="str">
            <v>PEÇ</v>
          </cell>
          <cell r="G6524" t="str">
            <v>10/16</v>
          </cell>
          <cell r="H6524">
            <v>100</v>
          </cell>
          <cell r="I6524">
            <v>1260</v>
          </cell>
        </row>
        <row r="6525">
          <cell r="A6525">
            <v>306668</v>
          </cell>
          <cell r="B6525" t="str">
            <v>TUBO-FLS TFL10/16 100 1270</v>
          </cell>
          <cell r="C6525" t="str">
            <v>TFL10/16 100 1270</v>
          </cell>
          <cell r="D6525">
            <v>0.01</v>
          </cell>
          <cell r="E6525">
            <v>388.77</v>
          </cell>
          <cell r="F6525" t="str">
            <v>PEÇ</v>
          </cell>
          <cell r="G6525" t="str">
            <v>10/16</v>
          </cell>
          <cell r="H6525">
            <v>100</v>
          </cell>
          <cell r="I6525">
            <v>1270</v>
          </cell>
        </row>
        <row r="6526">
          <cell r="A6526">
            <v>306669</v>
          </cell>
          <cell r="B6526" t="str">
            <v>TUBO-FLS TFL10/16 100 1290</v>
          </cell>
          <cell r="C6526" t="str">
            <v>TFL10/16 100 1290</v>
          </cell>
          <cell r="D6526">
            <v>0.01</v>
          </cell>
          <cell r="E6526">
            <v>388.77</v>
          </cell>
          <cell r="F6526" t="str">
            <v>PEÇ</v>
          </cell>
          <cell r="G6526" t="str">
            <v>10/16</v>
          </cell>
          <cell r="H6526">
            <v>100</v>
          </cell>
          <cell r="I6526">
            <v>1290</v>
          </cell>
        </row>
        <row r="6527">
          <cell r="A6527">
            <v>306670</v>
          </cell>
          <cell r="B6527" t="str">
            <v>TUBO-FLS TFL10/16 100 1300</v>
          </cell>
          <cell r="C6527" t="str">
            <v>TFL10/16 100 1300</v>
          </cell>
          <cell r="D6527">
            <v>249.09</v>
          </cell>
          <cell r="E6527">
            <v>388.77</v>
          </cell>
          <cell r="F6527" t="str">
            <v>PEÇ</v>
          </cell>
          <cell r="G6527" t="str">
            <v>10/16</v>
          </cell>
          <cell r="H6527">
            <v>100</v>
          </cell>
          <cell r="I6527">
            <v>1300</v>
          </cell>
        </row>
        <row r="6528">
          <cell r="A6528">
            <v>306671</v>
          </cell>
          <cell r="B6528" t="str">
            <v>TUBO-FLS TFL10/16 100 1320</v>
          </cell>
          <cell r="C6528" t="str">
            <v>TFL10/16 100 1320</v>
          </cell>
          <cell r="D6528">
            <v>0.01</v>
          </cell>
          <cell r="E6528">
            <v>388.77</v>
          </cell>
          <cell r="F6528" t="str">
            <v>PEÇ</v>
          </cell>
          <cell r="G6528" t="str">
            <v>10/16</v>
          </cell>
          <cell r="H6528">
            <v>100</v>
          </cell>
          <cell r="I6528">
            <v>1320</v>
          </cell>
        </row>
        <row r="6529">
          <cell r="A6529">
            <v>306672</v>
          </cell>
          <cell r="B6529" t="str">
            <v>TUBO-FLS TFL10/16 100 1340</v>
          </cell>
          <cell r="C6529" t="str">
            <v>TFL10/16 100 1340</v>
          </cell>
          <cell r="D6529">
            <v>0.01</v>
          </cell>
          <cell r="E6529">
            <v>388.77</v>
          </cell>
          <cell r="F6529" t="str">
            <v>PEÇ</v>
          </cell>
          <cell r="G6529" t="str">
            <v>10/16</v>
          </cell>
          <cell r="H6529">
            <v>100</v>
          </cell>
          <cell r="I6529">
            <v>1340</v>
          </cell>
        </row>
        <row r="6530">
          <cell r="A6530">
            <v>306673</v>
          </cell>
          <cell r="B6530" t="str">
            <v>TUBO-FLS TFL10/16 100 1350</v>
          </cell>
          <cell r="C6530" t="str">
            <v>TFL10/16 100 1350</v>
          </cell>
          <cell r="D6530">
            <v>251.57</v>
          </cell>
          <cell r="E6530">
            <v>441.82</v>
          </cell>
          <cell r="F6530" t="str">
            <v>PEÇ</v>
          </cell>
          <cell r="G6530" t="str">
            <v>10/16</v>
          </cell>
          <cell r="H6530">
            <v>100</v>
          </cell>
          <cell r="I6530">
            <v>1350</v>
          </cell>
        </row>
        <row r="6531">
          <cell r="A6531">
            <v>306674</v>
          </cell>
          <cell r="B6531" t="str">
            <v>TUBO-FLS TFL10/16 100 1370</v>
          </cell>
          <cell r="C6531" t="str">
            <v>TFL10/16 100 1370</v>
          </cell>
          <cell r="D6531">
            <v>252.38</v>
          </cell>
          <cell r="E6531">
            <v>441.82</v>
          </cell>
          <cell r="F6531" t="str">
            <v>PEÇ</v>
          </cell>
          <cell r="G6531" t="str">
            <v>10/16</v>
          </cell>
          <cell r="H6531">
            <v>100</v>
          </cell>
          <cell r="I6531">
            <v>1370</v>
          </cell>
        </row>
        <row r="6532">
          <cell r="A6532">
            <v>306675</v>
          </cell>
          <cell r="B6532" t="str">
            <v>TUBO-FLS TFL10/16 100 1380</v>
          </cell>
          <cell r="C6532" t="str">
            <v>TFL10/16 100 1380</v>
          </cell>
          <cell r="D6532">
            <v>0.01</v>
          </cell>
          <cell r="E6532">
            <v>388.77</v>
          </cell>
          <cell r="F6532" t="str">
            <v>PEÇ</v>
          </cell>
          <cell r="G6532" t="str">
            <v>10/16</v>
          </cell>
          <cell r="H6532">
            <v>100</v>
          </cell>
          <cell r="I6532">
            <v>1380</v>
          </cell>
        </row>
        <row r="6533">
          <cell r="A6533">
            <v>306676</v>
          </cell>
          <cell r="B6533" t="str">
            <v>TUBO-FLS TFL10/16 100 1400</v>
          </cell>
          <cell r="C6533" t="str">
            <v>TFL10/16 100 1400</v>
          </cell>
          <cell r="D6533">
            <v>135.57</v>
          </cell>
          <cell r="E6533">
            <v>441.82</v>
          </cell>
          <cell r="F6533" t="str">
            <v>PEÇ</v>
          </cell>
          <cell r="G6533" t="str">
            <v>10/16</v>
          </cell>
          <cell r="H6533">
            <v>100</v>
          </cell>
          <cell r="I6533">
            <v>1400</v>
          </cell>
        </row>
        <row r="6534">
          <cell r="A6534">
            <v>306677</v>
          </cell>
          <cell r="B6534" t="str">
            <v>TUBO-FLS TFL10/16 100 1420</v>
          </cell>
          <cell r="C6534" t="str">
            <v>TFL10/16 100 1420</v>
          </cell>
          <cell r="D6534">
            <v>163.07</v>
          </cell>
          <cell r="E6534">
            <v>518.71</v>
          </cell>
          <cell r="F6534" t="str">
            <v>PEÇ</v>
          </cell>
          <cell r="G6534" t="str">
            <v>10/16</v>
          </cell>
          <cell r="H6534">
            <v>100</v>
          </cell>
          <cell r="I6534">
            <v>1420</v>
          </cell>
        </row>
        <row r="6535">
          <cell r="A6535">
            <v>306678</v>
          </cell>
          <cell r="B6535" t="str">
            <v>TUBO-FLS TFL10/16 100 1440</v>
          </cell>
          <cell r="C6535" t="str">
            <v>TFL10/16 100 1440</v>
          </cell>
          <cell r="D6535">
            <v>0.01</v>
          </cell>
          <cell r="E6535">
            <v>388.77</v>
          </cell>
          <cell r="F6535" t="str">
            <v>PEÇ</v>
          </cell>
          <cell r="G6535" t="str">
            <v>10/16</v>
          </cell>
          <cell r="H6535">
            <v>100</v>
          </cell>
          <cell r="I6535">
            <v>1440</v>
          </cell>
        </row>
        <row r="6536">
          <cell r="A6536">
            <v>306679</v>
          </cell>
          <cell r="B6536" t="str">
            <v>TUBO-FLS TFL10/16 100 1450</v>
          </cell>
          <cell r="C6536" t="str">
            <v>TFL10/16 100 1450</v>
          </cell>
          <cell r="D6536">
            <v>164.78</v>
          </cell>
          <cell r="E6536">
            <v>388.77</v>
          </cell>
          <cell r="F6536" t="str">
            <v>PEÇ</v>
          </cell>
          <cell r="G6536" t="str">
            <v>10/16</v>
          </cell>
          <cell r="H6536">
            <v>100</v>
          </cell>
          <cell r="I6536">
            <v>1450</v>
          </cell>
        </row>
        <row r="6537">
          <cell r="A6537">
            <v>306680</v>
          </cell>
          <cell r="B6537" t="str">
            <v>TUBO-FLS TFL10/16 100 1500</v>
          </cell>
          <cell r="C6537" t="str">
            <v>TFL10/16 100 1500</v>
          </cell>
          <cell r="D6537">
            <v>258.92</v>
          </cell>
          <cell r="E6537">
            <v>335.78</v>
          </cell>
          <cell r="F6537" t="str">
            <v>PEÇ</v>
          </cell>
          <cell r="G6537" t="str">
            <v>10/16</v>
          </cell>
          <cell r="H6537">
            <v>100</v>
          </cell>
          <cell r="I6537">
            <v>1500</v>
          </cell>
        </row>
        <row r="6538">
          <cell r="A6538">
            <v>306681</v>
          </cell>
          <cell r="B6538" t="str">
            <v>TUBO-FLS TFL10/16 100 1510</v>
          </cell>
          <cell r="C6538" t="str">
            <v>TFL10/16 100 1510</v>
          </cell>
          <cell r="D6538">
            <v>0.01</v>
          </cell>
          <cell r="E6538">
            <v>439.42</v>
          </cell>
          <cell r="F6538" t="str">
            <v>PEÇ</v>
          </cell>
          <cell r="G6538" t="str">
            <v>10/16</v>
          </cell>
          <cell r="H6538">
            <v>100</v>
          </cell>
          <cell r="I6538">
            <v>1510</v>
          </cell>
        </row>
        <row r="6539">
          <cell r="A6539">
            <v>306682</v>
          </cell>
          <cell r="B6539" t="str">
            <v>TUBO-FLS TFL10/16 100 1530</v>
          </cell>
          <cell r="C6539" t="str">
            <v>TFL10/16 100 1530</v>
          </cell>
          <cell r="D6539">
            <v>0.01</v>
          </cell>
          <cell r="E6539">
            <v>439.42</v>
          </cell>
          <cell r="F6539" t="str">
            <v>PEÇ</v>
          </cell>
          <cell r="G6539" t="str">
            <v>10/16</v>
          </cell>
          <cell r="H6539">
            <v>100</v>
          </cell>
          <cell r="I6539">
            <v>1530</v>
          </cell>
        </row>
        <row r="6540">
          <cell r="A6540">
            <v>306684</v>
          </cell>
          <cell r="B6540" t="str">
            <v>TUBO-FLS TFL10/16 100 1550</v>
          </cell>
          <cell r="C6540" t="str">
            <v>TFL10/16 100 1550</v>
          </cell>
          <cell r="D6540">
            <v>0.01</v>
          </cell>
          <cell r="E6540">
            <v>439.42</v>
          </cell>
          <cell r="F6540" t="str">
            <v>PEÇ</v>
          </cell>
          <cell r="G6540" t="str">
            <v>10/16</v>
          </cell>
          <cell r="H6540">
            <v>100</v>
          </cell>
          <cell r="I6540">
            <v>1550</v>
          </cell>
        </row>
        <row r="6541">
          <cell r="A6541">
            <v>306685</v>
          </cell>
          <cell r="B6541" t="str">
            <v>TUBO-FLS TFL10/16 100 1590</v>
          </cell>
          <cell r="C6541" t="str">
            <v>TFL10/16 100 1590</v>
          </cell>
          <cell r="D6541">
            <v>0.01</v>
          </cell>
          <cell r="E6541">
            <v>439.42</v>
          </cell>
          <cell r="F6541" t="str">
            <v>PEÇ</v>
          </cell>
          <cell r="G6541" t="str">
            <v>10/16</v>
          </cell>
          <cell r="H6541">
            <v>100</v>
          </cell>
          <cell r="I6541">
            <v>1590</v>
          </cell>
        </row>
        <row r="6542">
          <cell r="A6542">
            <v>306686</v>
          </cell>
          <cell r="B6542" t="str">
            <v>TUBO-FLS TFL10/16 100 1600</v>
          </cell>
          <cell r="C6542" t="str">
            <v>TFL10/16 100 1600</v>
          </cell>
          <cell r="D6542">
            <v>263.47000000000003</v>
          </cell>
          <cell r="E6542">
            <v>439.42</v>
          </cell>
          <cell r="F6542" t="str">
            <v>PEÇ</v>
          </cell>
          <cell r="G6542" t="str">
            <v>10/16</v>
          </cell>
          <cell r="H6542">
            <v>100</v>
          </cell>
          <cell r="I6542">
            <v>1600</v>
          </cell>
        </row>
        <row r="6543">
          <cell r="A6543">
            <v>306687</v>
          </cell>
          <cell r="B6543" t="str">
            <v>TUBO-FLS TFL10/16 100 1620</v>
          </cell>
          <cell r="C6543" t="str">
            <v>TFL10/16 100 1620</v>
          </cell>
          <cell r="D6543">
            <v>0.01</v>
          </cell>
          <cell r="E6543">
            <v>439.42</v>
          </cell>
          <cell r="F6543" t="str">
            <v>PEÇ</v>
          </cell>
          <cell r="G6543" t="str">
            <v>10/16</v>
          </cell>
          <cell r="H6543">
            <v>100</v>
          </cell>
          <cell r="I6543">
            <v>1620</v>
          </cell>
        </row>
        <row r="6544">
          <cell r="A6544">
            <v>306688</v>
          </cell>
          <cell r="B6544" t="str">
            <v>TUBO-FLS TFL10/16 100 1640</v>
          </cell>
          <cell r="C6544" t="str">
            <v>TFL10/16 100 1640</v>
          </cell>
          <cell r="D6544">
            <v>173.8</v>
          </cell>
          <cell r="E6544">
            <v>488.25</v>
          </cell>
          <cell r="F6544" t="str">
            <v>PEÇ</v>
          </cell>
          <cell r="G6544" t="str">
            <v>10/16</v>
          </cell>
          <cell r="H6544">
            <v>100</v>
          </cell>
          <cell r="I6544">
            <v>1640</v>
          </cell>
        </row>
        <row r="6545">
          <cell r="A6545">
            <v>306689</v>
          </cell>
          <cell r="B6545" t="str">
            <v>TUBO-FLS TFL10/16 100 1650</v>
          </cell>
          <cell r="C6545" t="str">
            <v>TFL10/16 100 1650</v>
          </cell>
          <cell r="D6545">
            <v>174.18</v>
          </cell>
          <cell r="E6545">
            <v>439.42</v>
          </cell>
          <cell r="F6545" t="str">
            <v>PEÇ</v>
          </cell>
          <cell r="G6545" t="str">
            <v>10/16</v>
          </cell>
          <cell r="H6545">
            <v>100</v>
          </cell>
          <cell r="I6545">
            <v>1650</v>
          </cell>
        </row>
        <row r="6546">
          <cell r="A6546">
            <v>306690</v>
          </cell>
          <cell r="B6546" t="str">
            <v>TUBO-FLS TFL10/16 100 1660</v>
          </cell>
          <cell r="C6546" t="str">
            <v>TFL10/16 100 1660</v>
          </cell>
          <cell r="D6546">
            <v>0.01</v>
          </cell>
          <cell r="E6546">
            <v>439.42</v>
          </cell>
          <cell r="F6546" t="str">
            <v>PEÇ</v>
          </cell>
          <cell r="G6546" t="str">
            <v>10/16</v>
          </cell>
          <cell r="H6546">
            <v>100</v>
          </cell>
          <cell r="I6546">
            <v>1660</v>
          </cell>
        </row>
        <row r="6547">
          <cell r="A6547">
            <v>306691</v>
          </cell>
          <cell r="B6547" t="str">
            <v>TUBO-FLS TFL10/16 100 1670</v>
          </cell>
          <cell r="C6547" t="str">
            <v>TFL10/16 100 1670</v>
          </cell>
          <cell r="D6547">
            <v>174.93</v>
          </cell>
          <cell r="E6547">
            <v>516.19000000000005</v>
          </cell>
          <cell r="F6547" t="str">
            <v>PEÇ</v>
          </cell>
          <cell r="G6547" t="str">
            <v>10/16</v>
          </cell>
          <cell r="H6547">
            <v>100</v>
          </cell>
          <cell r="I6547">
            <v>1670</v>
          </cell>
        </row>
        <row r="6548">
          <cell r="A6548">
            <v>306692</v>
          </cell>
          <cell r="B6548" t="str">
            <v>TUBO-FLS TFL10/16 100 1700</v>
          </cell>
          <cell r="C6548" t="str">
            <v>TFL10/16 100 1700</v>
          </cell>
          <cell r="D6548">
            <v>148.13</v>
          </cell>
          <cell r="E6548">
            <v>498.6</v>
          </cell>
          <cell r="F6548" t="str">
            <v>PEÇ</v>
          </cell>
          <cell r="G6548" t="str">
            <v>10/16</v>
          </cell>
          <cell r="H6548">
            <v>100</v>
          </cell>
          <cell r="I6548">
            <v>1700</v>
          </cell>
        </row>
        <row r="6549">
          <cell r="A6549">
            <v>306693</v>
          </cell>
          <cell r="B6549" t="str">
            <v>TUBO-FLS TFL10/16 100 1710</v>
          </cell>
          <cell r="C6549" t="str">
            <v>TFL10/16 100 1710</v>
          </cell>
          <cell r="D6549">
            <v>0.01</v>
          </cell>
          <cell r="E6549">
            <v>439.42</v>
          </cell>
          <cell r="F6549" t="str">
            <v>PEÇ</v>
          </cell>
          <cell r="G6549" t="str">
            <v>10/16</v>
          </cell>
          <cell r="H6549">
            <v>100</v>
          </cell>
          <cell r="I6549">
            <v>1710</v>
          </cell>
        </row>
        <row r="6550">
          <cell r="A6550">
            <v>306694</v>
          </cell>
          <cell r="B6550" t="str">
            <v>TUBO-FLS TFL10/16 100 1740</v>
          </cell>
          <cell r="C6550" t="str">
            <v>TFL10/16 100 1740</v>
          </cell>
          <cell r="D6550">
            <v>178.75</v>
          </cell>
          <cell r="E6550">
            <v>439.42</v>
          </cell>
          <cell r="F6550" t="str">
            <v>PEÇ</v>
          </cell>
          <cell r="G6550" t="str">
            <v>10/16</v>
          </cell>
          <cell r="H6550">
            <v>100</v>
          </cell>
          <cell r="I6550">
            <v>1740</v>
          </cell>
        </row>
        <row r="6551">
          <cell r="A6551">
            <v>306695</v>
          </cell>
          <cell r="B6551" t="str">
            <v>TUBO-FLS TFL10/16 100 1750</v>
          </cell>
          <cell r="C6551" t="str">
            <v>TFL10/16 100 1750</v>
          </cell>
          <cell r="D6551">
            <v>270.88</v>
          </cell>
          <cell r="E6551">
            <v>378.94</v>
          </cell>
          <cell r="F6551" t="str">
            <v>PEÇ</v>
          </cell>
          <cell r="G6551" t="str">
            <v>10/16</v>
          </cell>
          <cell r="H6551">
            <v>100</v>
          </cell>
          <cell r="I6551">
            <v>1750</v>
          </cell>
        </row>
        <row r="6552">
          <cell r="A6552">
            <v>306696</v>
          </cell>
          <cell r="B6552" t="str">
            <v>TUBO-FLS TFL10/16 100 1760</v>
          </cell>
          <cell r="C6552" t="str">
            <v>TFL10/16 100 1760</v>
          </cell>
          <cell r="D6552">
            <v>0.01</v>
          </cell>
          <cell r="E6552">
            <v>439.42</v>
          </cell>
          <cell r="F6552" t="str">
            <v>PEÇ</v>
          </cell>
          <cell r="G6552" t="str">
            <v>10/16</v>
          </cell>
          <cell r="H6552">
            <v>100</v>
          </cell>
          <cell r="I6552">
            <v>1760</v>
          </cell>
        </row>
        <row r="6553">
          <cell r="A6553">
            <v>306697</v>
          </cell>
          <cell r="B6553" t="str">
            <v>TUBO-FLS TFL10/16 100 1790</v>
          </cell>
          <cell r="C6553" t="str">
            <v>TFL10/16 100 1790</v>
          </cell>
          <cell r="D6553">
            <v>0.01</v>
          </cell>
          <cell r="E6553">
            <v>439.42</v>
          </cell>
          <cell r="F6553" t="str">
            <v>PEÇ</v>
          </cell>
          <cell r="G6553" t="str">
            <v>10/16</v>
          </cell>
          <cell r="H6553">
            <v>100</v>
          </cell>
          <cell r="I6553">
            <v>1790</v>
          </cell>
        </row>
        <row r="6554">
          <cell r="A6554">
            <v>306698</v>
          </cell>
          <cell r="B6554" t="str">
            <v>TUBO-FLS TFL10/16 100 1800</v>
          </cell>
          <cell r="C6554" t="str">
            <v>TFL10/16 100 1800</v>
          </cell>
          <cell r="D6554">
            <v>181.64</v>
          </cell>
          <cell r="E6554">
            <v>439.42</v>
          </cell>
          <cell r="F6554" t="str">
            <v>PEÇ</v>
          </cell>
          <cell r="G6554" t="str">
            <v>10/16</v>
          </cell>
          <cell r="H6554">
            <v>100</v>
          </cell>
          <cell r="I6554">
            <v>1800</v>
          </cell>
        </row>
        <row r="6555">
          <cell r="A6555">
            <v>306699</v>
          </cell>
          <cell r="B6555" t="str">
            <v>TUBO-FLS TFL10/16 100 1820</v>
          </cell>
          <cell r="C6555" t="str">
            <v>TFL10/16 100 1820</v>
          </cell>
          <cell r="D6555">
            <v>195.27</v>
          </cell>
          <cell r="E6555">
            <v>439.42</v>
          </cell>
          <cell r="F6555" t="str">
            <v>PEÇ</v>
          </cell>
          <cell r="G6555" t="str">
            <v>10/16</v>
          </cell>
          <cell r="H6555">
            <v>100</v>
          </cell>
          <cell r="I6555">
            <v>1820</v>
          </cell>
        </row>
        <row r="6556">
          <cell r="A6556">
            <v>306700</v>
          </cell>
          <cell r="B6556" t="str">
            <v>TUBO-FLS TFL10/16 100 1840</v>
          </cell>
          <cell r="C6556" t="str">
            <v>TFL10/16 100 1840</v>
          </cell>
          <cell r="D6556">
            <v>205.35</v>
          </cell>
          <cell r="E6556">
            <v>603.48</v>
          </cell>
          <cell r="F6556" t="str">
            <v>PEÇ</v>
          </cell>
          <cell r="G6556" t="str">
            <v>10/16</v>
          </cell>
          <cell r="H6556">
            <v>100</v>
          </cell>
          <cell r="I6556">
            <v>1840</v>
          </cell>
        </row>
        <row r="6557">
          <cell r="A6557">
            <v>306701</v>
          </cell>
          <cell r="B6557" t="str">
            <v>TUBO-FLS TFL10/16 100 1850</v>
          </cell>
          <cell r="C6557" t="str">
            <v>TFL10/16 100 1850</v>
          </cell>
          <cell r="D6557">
            <v>0.01</v>
          </cell>
          <cell r="E6557">
            <v>439.42</v>
          </cell>
          <cell r="F6557" t="str">
            <v>PEÇ</v>
          </cell>
          <cell r="G6557" t="str">
            <v>10/16</v>
          </cell>
          <cell r="H6557">
            <v>100</v>
          </cell>
          <cell r="I6557">
            <v>1850</v>
          </cell>
        </row>
        <row r="6558">
          <cell r="A6558">
            <v>306702</v>
          </cell>
          <cell r="B6558" t="str">
            <v>TUBO-FLS TFL10/16 100 1870</v>
          </cell>
          <cell r="C6558" t="str">
            <v>TFL10/16 100 1870</v>
          </cell>
          <cell r="D6558">
            <v>184.85</v>
          </cell>
          <cell r="E6558">
            <v>439.42</v>
          </cell>
          <cell r="F6558" t="str">
            <v>PEÇ</v>
          </cell>
          <cell r="G6558" t="str">
            <v>10/16</v>
          </cell>
          <cell r="H6558">
            <v>100</v>
          </cell>
          <cell r="I6558">
            <v>1870</v>
          </cell>
        </row>
        <row r="6559">
          <cell r="A6559">
            <v>306703</v>
          </cell>
          <cell r="B6559" t="str">
            <v>TUBO-FLS TFL10/16 100 1900</v>
          </cell>
          <cell r="C6559" t="str">
            <v>TFL10/16 100 1900</v>
          </cell>
          <cell r="D6559">
            <v>186.04</v>
          </cell>
          <cell r="E6559">
            <v>439.42</v>
          </cell>
          <cell r="F6559" t="str">
            <v>PEÇ</v>
          </cell>
          <cell r="G6559" t="str">
            <v>10/16</v>
          </cell>
          <cell r="H6559">
            <v>100</v>
          </cell>
          <cell r="I6559">
            <v>1900</v>
          </cell>
        </row>
        <row r="6560">
          <cell r="A6560">
            <v>306704</v>
          </cell>
          <cell r="B6560" t="str">
            <v>TUBO-FLS TFL10/16 100 1920</v>
          </cell>
          <cell r="C6560" t="str">
            <v>TFL10/16 100 1920</v>
          </cell>
          <cell r="D6560">
            <v>193.08</v>
          </cell>
          <cell r="E6560">
            <v>422.98</v>
          </cell>
          <cell r="F6560" t="str">
            <v>PEÇ</v>
          </cell>
          <cell r="G6560" t="str">
            <v>10/16</v>
          </cell>
          <cell r="H6560">
            <v>100</v>
          </cell>
          <cell r="I6560">
            <v>1920</v>
          </cell>
        </row>
        <row r="6561">
          <cell r="A6561">
            <v>306705</v>
          </cell>
          <cell r="B6561" t="str">
            <v>TUBO-FLS TFL10/16 100 1950</v>
          </cell>
          <cell r="C6561" t="str">
            <v>TFL10/16 100 1950</v>
          </cell>
          <cell r="D6561">
            <v>188.55</v>
          </cell>
          <cell r="E6561">
            <v>439.42</v>
          </cell>
          <cell r="F6561" t="str">
            <v>PEÇ</v>
          </cell>
          <cell r="G6561" t="str">
            <v>10/16</v>
          </cell>
          <cell r="H6561">
            <v>100</v>
          </cell>
          <cell r="I6561">
            <v>1950</v>
          </cell>
        </row>
        <row r="6562">
          <cell r="A6562">
            <v>306706</v>
          </cell>
          <cell r="B6562" t="str">
            <v>TUBO-FLS TFL10/16 100 2000</v>
          </cell>
          <cell r="C6562" t="str">
            <v>TFL10/16 100 2000</v>
          </cell>
          <cell r="D6562">
            <v>282.76</v>
          </cell>
          <cell r="E6562">
            <v>378.94</v>
          </cell>
          <cell r="F6562" t="str">
            <v>PEÇ</v>
          </cell>
          <cell r="G6562" t="str">
            <v>10/16</v>
          </cell>
          <cell r="H6562">
            <v>100</v>
          </cell>
          <cell r="I6562">
            <v>2000</v>
          </cell>
        </row>
        <row r="6563">
          <cell r="A6563">
            <v>306707</v>
          </cell>
          <cell r="B6563" t="str">
            <v>TUBO-FLS TFL10/16 100 2030</v>
          </cell>
          <cell r="C6563" t="str">
            <v>TFL10/16 100 2030</v>
          </cell>
          <cell r="D6563">
            <v>192.72</v>
          </cell>
          <cell r="E6563">
            <v>653.9</v>
          </cell>
          <cell r="F6563" t="str">
            <v>PEÇ</v>
          </cell>
          <cell r="G6563" t="str">
            <v>10/16</v>
          </cell>
          <cell r="H6563">
            <v>100</v>
          </cell>
          <cell r="I6563">
            <v>2030</v>
          </cell>
        </row>
        <row r="6564">
          <cell r="A6564">
            <v>306708</v>
          </cell>
          <cell r="B6564" t="str">
            <v>TUBO-FLS TFL10/16 100 2050</v>
          </cell>
          <cell r="C6564" t="str">
            <v>TFL10/16 100 2050</v>
          </cell>
          <cell r="D6564">
            <v>206.22</v>
          </cell>
          <cell r="E6564">
            <v>490.98</v>
          </cell>
          <cell r="F6564" t="str">
            <v>PEÇ</v>
          </cell>
          <cell r="G6564" t="str">
            <v>10/16</v>
          </cell>
          <cell r="H6564">
            <v>100</v>
          </cell>
          <cell r="I6564">
            <v>2050</v>
          </cell>
        </row>
        <row r="6565">
          <cell r="A6565">
            <v>306709</v>
          </cell>
          <cell r="B6565" t="str">
            <v>TUBO-FLS TFL10/16 100 2090</v>
          </cell>
          <cell r="C6565" t="str">
            <v>TFL10/16 100 2090</v>
          </cell>
          <cell r="D6565">
            <v>0.01</v>
          </cell>
          <cell r="E6565">
            <v>490.98</v>
          </cell>
          <cell r="F6565" t="str">
            <v>PEÇ</v>
          </cell>
          <cell r="G6565" t="str">
            <v>10/16</v>
          </cell>
          <cell r="H6565">
            <v>100</v>
          </cell>
          <cell r="I6565">
            <v>2090</v>
          </cell>
        </row>
        <row r="6566">
          <cell r="A6566">
            <v>306710</v>
          </cell>
          <cell r="B6566" t="str">
            <v>TUBO-FLS TFL10/16 100 2100</v>
          </cell>
          <cell r="C6566" t="str">
            <v>TFL10/16 100 2100</v>
          </cell>
          <cell r="D6566">
            <v>196</v>
          </cell>
          <cell r="E6566">
            <v>490.98</v>
          </cell>
          <cell r="F6566" t="str">
            <v>PEÇ</v>
          </cell>
          <cell r="G6566" t="str">
            <v>10/16</v>
          </cell>
          <cell r="H6566">
            <v>100</v>
          </cell>
          <cell r="I6566">
            <v>2100</v>
          </cell>
        </row>
        <row r="6567">
          <cell r="A6567">
            <v>306711</v>
          </cell>
          <cell r="B6567" t="str">
            <v>TUBO-FLS TFL10/16 100 2150</v>
          </cell>
          <cell r="C6567" t="str">
            <v>TFL10/16 100 2150</v>
          </cell>
          <cell r="D6567">
            <v>290.17</v>
          </cell>
          <cell r="E6567">
            <v>556.97</v>
          </cell>
          <cell r="F6567" t="str">
            <v>PEÇ</v>
          </cell>
          <cell r="G6567" t="str">
            <v>10/16</v>
          </cell>
          <cell r="H6567">
            <v>100</v>
          </cell>
          <cell r="I6567">
            <v>2150</v>
          </cell>
        </row>
        <row r="6568">
          <cell r="A6568">
            <v>306712</v>
          </cell>
          <cell r="B6568" t="str">
            <v>TUBO-FLS TFL10/16 100 2180</v>
          </cell>
          <cell r="C6568" t="str">
            <v>TFL10/16 100 2180</v>
          </cell>
          <cell r="D6568">
            <v>199.63</v>
          </cell>
          <cell r="E6568">
            <v>490.98</v>
          </cell>
          <cell r="F6568" t="str">
            <v>PEÇ</v>
          </cell>
          <cell r="G6568" t="str">
            <v>10/16</v>
          </cell>
          <cell r="H6568">
            <v>100</v>
          </cell>
          <cell r="I6568">
            <v>2180</v>
          </cell>
        </row>
        <row r="6569">
          <cell r="A6569">
            <v>306713</v>
          </cell>
          <cell r="B6569" t="str">
            <v>TUBO-FLS TFL10/16 100 2190</v>
          </cell>
          <cell r="C6569" t="str">
            <v>TFL10/16 100 2190</v>
          </cell>
          <cell r="D6569">
            <v>200.02</v>
          </cell>
          <cell r="E6569">
            <v>490.98</v>
          </cell>
          <cell r="F6569" t="str">
            <v>PEÇ</v>
          </cell>
          <cell r="G6569" t="str">
            <v>10/16</v>
          </cell>
          <cell r="H6569">
            <v>100</v>
          </cell>
          <cell r="I6569">
            <v>2190</v>
          </cell>
        </row>
        <row r="6570">
          <cell r="A6570">
            <v>306714</v>
          </cell>
          <cell r="B6570" t="str">
            <v>TUBO-FLS TFL10/16 100 2200</v>
          </cell>
          <cell r="C6570" t="str">
            <v>TFL10/16 100 2200</v>
          </cell>
          <cell r="D6570">
            <v>292.61</v>
          </cell>
          <cell r="E6570">
            <v>423.3</v>
          </cell>
          <cell r="F6570" t="str">
            <v>PEÇ</v>
          </cell>
          <cell r="G6570" t="str">
            <v>10/16</v>
          </cell>
          <cell r="H6570">
            <v>100</v>
          </cell>
          <cell r="I6570">
            <v>2200</v>
          </cell>
        </row>
        <row r="6571">
          <cell r="A6571">
            <v>306715</v>
          </cell>
          <cell r="B6571" t="str">
            <v>TUBO-FLS TFL10/16 100 2220</v>
          </cell>
          <cell r="C6571" t="str">
            <v>TFL10/16 100 2220</v>
          </cell>
          <cell r="D6571">
            <v>0.01</v>
          </cell>
          <cell r="E6571">
            <v>490.98</v>
          </cell>
          <cell r="F6571" t="str">
            <v>PEÇ</v>
          </cell>
          <cell r="G6571" t="str">
            <v>10/16</v>
          </cell>
          <cell r="H6571">
            <v>100</v>
          </cell>
          <cell r="I6571">
            <v>2220</v>
          </cell>
        </row>
        <row r="6572">
          <cell r="A6572">
            <v>306716</v>
          </cell>
          <cell r="B6572" t="str">
            <v>TUBO-FLS TFL10/16 100 2230</v>
          </cell>
          <cell r="C6572" t="str">
            <v>TFL10/16 100 2230</v>
          </cell>
          <cell r="D6572">
            <v>0.01</v>
          </cell>
          <cell r="E6572">
            <v>4206.8</v>
          </cell>
          <cell r="F6572" t="str">
            <v>PEÇ</v>
          </cell>
          <cell r="G6572" t="str">
            <v>10/16</v>
          </cell>
          <cell r="H6572">
            <v>100</v>
          </cell>
          <cell r="I6572">
            <v>2230</v>
          </cell>
        </row>
        <row r="6573">
          <cell r="A6573">
            <v>306717</v>
          </cell>
          <cell r="B6573" t="str">
            <v>TUBO-FLS TFL10/16 100 2250</v>
          </cell>
          <cell r="C6573" t="str">
            <v>TFL10/16 100 2250</v>
          </cell>
          <cell r="D6573">
            <v>203.44</v>
          </cell>
          <cell r="E6573">
            <v>653.9</v>
          </cell>
          <cell r="F6573" t="str">
            <v>PEÇ</v>
          </cell>
          <cell r="G6573" t="str">
            <v>10/16</v>
          </cell>
          <cell r="H6573">
            <v>100</v>
          </cell>
          <cell r="I6573">
            <v>2250</v>
          </cell>
        </row>
        <row r="6574">
          <cell r="A6574">
            <v>306718</v>
          </cell>
          <cell r="B6574" t="str">
            <v>TUBO-FLS TFL10/16 100 2270</v>
          </cell>
          <cell r="C6574" t="str">
            <v>TFL10/16 100 2270</v>
          </cell>
          <cell r="D6574">
            <v>217.21</v>
          </cell>
          <cell r="E6574">
            <v>490.98</v>
          </cell>
          <cell r="F6574" t="str">
            <v>PEÇ</v>
          </cell>
          <cell r="G6574" t="str">
            <v>10/16</v>
          </cell>
          <cell r="H6574">
            <v>100</v>
          </cell>
          <cell r="I6574">
            <v>2270</v>
          </cell>
        </row>
        <row r="6575">
          <cell r="A6575">
            <v>306719</v>
          </cell>
          <cell r="B6575" t="str">
            <v>TUBO-FLS TFL10/16 100 2280</v>
          </cell>
          <cell r="C6575" t="str">
            <v>TFL10/16 100 2280</v>
          </cell>
          <cell r="D6575">
            <v>0.01</v>
          </cell>
          <cell r="E6575">
            <v>490.98</v>
          </cell>
          <cell r="F6575" t="str">
            <v>PEÇ</v>
          </cell>
          <cell r="G6575" t="str">
            <v>10/16</v>
          </cell>
          <cell r="H6575">
            <v>100</v>
          </cell>
          <cell r="I6575">
            <v>2280</v>
          </cell>
        </row>
        <row r="6576">
          <cell r="A6576">
            <v>306720</v>
          </cell>
          <cell r="B6576" t="str">
            <v>TUBO-FLS TFL10/16 100 2300</v>
          </cell>
          <cell r="C6576" t="str">
            <v>TFL10/16 100 2300</v>
          </cell>
          <cell r="D6576">
            <v>205.38</v>
          </cell>
          <cell r="E6576">
            <v>490.98</v>
          </cell>
          <cell r="F6576" t="str">
            <v>PEÇ</v>
          </cell>
          <cell r="G6576" t="str">
            <v>10/16</v>
          </cell>
          <cell r="H6576">
            <v>100</v>
          </cell>
          <cell r="I6576">
            <v>2300</v>
          </cell>
        </row>
        <row r="6577">
          <cell r="A6577">
            <v>306721</v>
          </cell>
          <cell r="B6577" t="str">
            <v>TUBO-FLS TFL10/16 100 2310</v>
          </cell>
          <cell r="C6577" t="str">
            <v>TFL10/16 100 2310</v>
          </cell>
          <cell r="D6577">
            <v>0.01</v>
          </cell>
          <cell r="E6577">
            <v>490.98</v>
          </cell>
          <cell r="F6577" t="str">
            <v>PEÇ</v>
          </cell>
          <cell r="G6577" t="str">
            <v>10/16</v>
          </cell>
          <cell r="H6577">
            <v>100</v>
          </cell>
          <cell r="I6577">
            <v>2310</v>
          </cell>
        </row>
        <row r="6578">
          <cell r="A6578">
            <v>306722</v>
          </cell>
          <cell r="B6578" t="str">
            <v>TUBO-FLS TFL10/16 100 2320</v>
          </cell>
          <cell r="C6578" t="str">
            <v>TFL10/16 100 2320</v>
          </cell>
          <cell r="D6578">
            <v>298.37</v>
          </cell>
          <cell r="E6578">
            <v>490.98</v>
          </cell>
          <cell r="F6578" t="str">
            <v>PEÇ</v>
          </cell>
          <cell r="G6578" t="str">
            <v>10/16</v>
          </cell>
          <cell r="H6578">
            <v>100</v>
          </cell>
          <cell r="I6578">
            <v>2320</v>
          </cell>
        </row>
        <row r="6579">
          <cell r="A6579">
            <v>306723</v>
          </cell>
          <cell r="B6579" t="str">
            <v>TUBO-FLS TFL10/16 100 2350</v>
          </cell>
          <cell r="C6579" t="str">
            <v>TFL10/16 100 2350</v>
          </cell>
          <cell r="D6579">
            <v>207.9</v>
          </cell>
          <cell r="E6579">
            <v>496.5</v>
          </cell>
          <cell r="F6579" t="str">
            <v>PEÇ</v>
          </cell>
          <cell r="G6579" t="str">
            <v>10/16</v>
          </cell>
          <cell r="H6579">
            <v>100</v>
          </cell>
          <cell r="I6579">
            <v>2350</v>
          </cell>
        </row>
        <row r="6580">
          <cell r="A6580">
            <v>306724</v>
          </cell>
          <cell r="B6580" t="str">
            <v>TUBO-FLS TFL10/16 100 2360</v>
          </cell>
          <cell r="C6580" t="str">
            <v>TFL10/16 100 2360</v>
          </cell>
          <cell r="D6580">
            <v>208.25</v>
          </cell>
          <cell r="E6580">
            <v>496.5</v>
          </cell>
          <cell r="F6580" t="str">
            <v>PEÇ</v>
          </cell>
          <cell r="G6580" t="str">
            <v>10/16</v>
          </cell>
          <cell r="H6580">
            <v>100</v>
          </cell>
          <cell r="I6580">
            <v>2360</v>
          </cell>
        </row>
        <row r="6581">
          <cell r="A6581">
            <v>306725</v>
          </cell>
          <cell r="B6581" t="str">
            <v>TUBO-FLS TFL10/16 100 2390</v>
          </cell>
          <cell r="C6581" t="str">
            <v>TFL10/16 100 2390</v>
          </cell>
          <cell r="D6581">
            <v>0.01</v>
          </cell>
          <cell r="E6581">
            <v>490.98</v>
          </cell>
          <cell r="F6581" t="str">
            <v>PEÇ</v>
          </cell>
          <cell r="G6581" t="str">
            <v>10/16</v>
          </cell>
          <cell r="H6581">
            <v>100</v>
          </cell>
          <cell r="I6581">
            <v>2390</v>
          </cell>
        </row>
        <row r="6582">
          <cell r="A6582">
            <v>306726</v>
          </cell>
          <cell r="B6582" t="str">
            <v>TUBO-FLS TFL10/16 100 2400</v>
          </cell>
          <cell r="C6582" t="str">
            <v>TFL10/16 100 2400</v>
          </cell>
          <cell r="D6582">
            <v>301.91000000000003</v>
          </cell>
          <cell r="E6582">
            <v>490.98</v>
          </cell>
          <cell r="F6582" t="str">
            <v>PEÇ</v>
          </cell>
          <cell r="G6582" t="str">
            <v>10/16</v>
          </cell>
          <cell r="H6582">
            <v>100</v>
          </cell>
          <cell r="I6582">
            <v>2400</v>
          </cell>
        </row>
        <row r="6583">
          <cell r="A6583">
            <v>306727</v>
          </cell>
          <cell r="B6583" t="str">
            <v>TUBO-FLS TFL10/16 100 2420</v>
          </cell>
          <cell r="C6583" t="str">
            <v>TFL10/16 100 2420</v>
          </cell>
          <cell r="D6583">
            <v>302.89</v>
          </cell>
          <cell r="E6583">
            <v>556.97</v>
          </cell>
          <cell r="F6583" t="str">
            <v>PEÇ</v>
          </cell>
          <cell r="G6583" t="str">
            <v>10/16</v>
          </cell>
          <cell r="H6583">
            <v>100</v>
          </cell>
          <cell r="I6583">
            <v>2420</v>
          </cell>
        </row>
        <row r="6584">
          <cell r="A6584">
            <v>306728</v>
          </cell>
          <cell r="B6584" t="str">
            <v>TUBO-FLS TFL10/16 100 2440</v>
          </cell>
          <cell r="C6584" t="str">
            <v>TFL10/16 100 2440</v>
          </cell>
          <cell r="D6584">
            <v>0.01</v>
          </cell>
          <cell r="E6584">
            <v>490.98</v>
          </cell>
          <cell r="F6584" t="str">
            <v>PEÇ</v>
          </cell>
          <cell r="G6584" t="str">
            <v>10/16</v>
          </cell>
          <cell r="H6584">
            <v>100</v>
          </cell>
          <cell r="I6584">
            <v>2440</v>
          </cell>
        </row>
        <row r="6585">
          <cell r="A6585">
            <v>306729</v>
          </cell>
          <cell r="B6585" t="str">
            <v>TUBO-FLS TFL10/16 100 2450</v>
          </cell>
          <cell r="C6585" t="str">
            <v>TFL10/16 100 2450</v>
          </cell>
          <cell r="D6585">
            <v>181.53</v>
          </cell>
          <cell r="E6585">
            <v>556.97</v>
          </cell>
          <cell r="F6585" t="str">
            <v>PEÇ</v>
          </cell>
          <cell r="G6585" t="str">
            <v>10/16</v>
          </cell>
          <cell r="H6585">
            <v>100</v>
          </cell>
          <cell r="I6585">
            <v>2450</v>
          </cell>
        </row>
        <row r="6586">
          <cell r="A6586">
            <v>306730</v>
          </cell>
          <cell r="B6586" t="str">
            <v>TUBO-FLS TFL10/16 100 2470</v>
          </cell>
          <cell r="C6586" t="str">
            <v>TFL10/16 100 2470</v>
          </cell>
          <cell r="D6586">
            <v>0.01</v>
          </cell>
          <cell r="E6586">
            <v>490.98</v>
          </cell>
          <cell r="F6586" t="str">
            <v>PEÇ</v>
          </cell>
          <cell r="G6586" t="str">
            <v>10/16</v>
          </cell>
          <cell r="H6586">
            <v>100</v>
          </cell>
          <cell r="I6586">
            <v>2470</v>
          </cell>
        </row>
        <row r="6587">
          <cell r="A6587">
            <v>306731</v>
          </cell>
          <cell r="B6587" t="str">
            <v>TUBO-FLS TFL10/16 100 2480</v>
          </cell>
          <cell r="C6587" t="str">
            <v>TFL10/16 100 2480</v>
          </cell>
          <cell r="D6587">
            <v>232.96</v>
          </cell>
          <cell r="E6587">
            <v>556.97</v>
          </cell>
          <cell r="F6587" t="str">
            <v>PEÇ</v>
          </cell>
          <cell r="G6587" t="str">
            <v>10/16</v>
          </cell>
          <cell r="H6587">
            <v>100</v>
          </cell>
          <cell r="I6587">
            <v>2480</v>
          </cell>
        </row>
        <row r="6588">
          <cell r="A6588">
            <v>306732</v>
          </cell>
          <cell r="B6588" t="str">
            <v>TUBO-FLS TFL10/16 100 2490</v>
          </cell>
          <cell r="C6588" t="str">
            <v>TFL10/16 100 2490</v>
          </cell>
          <cell r="D6588">
            <v>0.01</v>
          </cell>
          <cell r="E6588">
            <v>490.98</v>
          </cell>
          <cell r="F6588" t="str">
            <v>PEÇ</v>
          </cell>
          <cell r="G6588" t="str">
            <v>10/16</v>
          </cell>
          <cell r="H6588">
            <v>100</v>
          </cell>
          <cell r="I6588">
            <v>2490</v>
          </cell>
        </row>
        <row r="6589">
          <cell r="A6589">
            <v>306733</v>
          </cell>
          <cell r="B6589" t="str">
            <v>TUBO-FLS TFL10/16 100 2500</v>
          </cell>
          <cell r="C6589" t="str">
            <v>TFL10/16 100 2500</v>
          </cell>
          <cell r="D6589">
            <v>306.99</v>
          </cell>
          <cell r="E6589">
            <v>423.3</v>
          </cell>
          <cell r="F6589" t="str">
            <v>PEÇ</v>
          </cell>
          <cell r="G6589" t="str">
            <v>10/16</v>
          </cell>
          <cell r="H6589">
            <v>100</v>
          </cell>
          <cell r="I6589">
            <v>2500</v>
          </cell>
        </row>
        <row r="6590">
          <cell r="A6590">
            <v>306734</v>
          </cell>
          <cell r="B6590" t="str">
            <v>TUBO-FLS TFL10/16 100 2520</v>
          </cell>
          <cell r="C6590" t="str">
            <v>TFL10/16 100 2520</v>
          </cell>
          <cell r="D6590">
            <v>216.11</v>
          </cell>
          <cell r="E6590">
            <v>640.4</v>
          </cell>
          <cell r="F6590" t="str">
            <v>PEÇ</v>
          </cell>
          <cell r="G6590" t="str">
            <v>10/16</v>
          </cell>
          <cell r="H6590">
            <v>100</v>
          </cell>
          <cell r="I6590">
            <v>2520</v>
          </cell>
        </row>
        <row r="6591">
          <cell r="A6591">
            <v>306735</v>
          </cell>
          <cell r="B6591" t="str">
            <v>TUBO-FLS TFL10/16 100 2530</v>
          </cell>
          <cell r="C6591" t="str">
            <v>TFL10/16 100 2530</v>
          </cell>
          <cell r="D6591">
            <v>229.94</v>
          </cell>
          <cell r="E6591">
            <v>541.69000000000005</v>
          </cell>
          <cell r="F6591" t="str">
            <v>PEÇ</v>
          </cell>
          <cell r="G6591" t="str">
            <v>10/16</v>
          </cell>
          <cell r="H6591">
            <v>100</v>
          </cell>
          <cell r="I6591">
            <v>2530</v>
          </cell>
        </row>
        <row r="6592">
          <cell r="A6592">
            <v>306736</v>
          </cell>
          <cell r="B6592" t="str">
            <v>TUBO-FLS TFL10/16 100 2540</v>
          </cell>
          <cell r="C6592" t="str">
            <v>TFL10/16 100 2540</v>
          </cell>
          <cell r="D6592">
            <v>0.01</v>
          </cell>
          <cell r="E6592">
            <v>541.69000000000005</v>
          </cell>
          <cell r="F6592" t="str">
            <v>PEÇ</v>
          </cell>
          <cell r="G6592" t="str">
            <v>10/16</v>
          </cell>
          <cell r="H6592">
            <v>100</v>
          </cell>
          <cell r="I6592">
            <v>2540</v>
          </cell>
        </row>
        <row r="6593">
          <cell r="A6593">
            <v>306737</v>
          </cell>
          <cell r="B6593" t="str">
            <v>TUBO-FLS TFL10/16 100 2550</v>
          </cell>
          <cell r="C6593" t="str">
            <v>TFL10/16 100 2550</v>
          </cell>
          <cell r="D6593">
            <v>217.84</v>
          </cell>
          <cell r="E6593">
            <v>640.4</v>
          </cell>
          <cell r="F6593" t="str">
            <v>PEÇ</v>
          </cell>
          <cell r="G6593" t="str">
            <v>10/16</v>
          </cell>
          <cell r="H6593">
            <v>100</v>
          </cell>
          <cell r="I6593">
            <v>2550</v>
          </cell>
        </row>
        <row r="6594">
          <cell r="A6594">
            <v>306738</v>
          </cell>
          <cell r="B6594" t="str">
            <v>TUBO-FLS TFL10/16 100 2560</v>
          </cell>
          <cell r="C6594" t="str">
            <v>TFL10/16 100 2560</v>
          </cell>
          <cell r="D6594">
            <v>0.01</v>
          </cell>
          <cell r="E6594">
            <v>541.69000000000005</v>
          </cell>
          <cell r="F6594" t="str">
            <v>PEÇ</v>
          </cell>
          <cell r="G6594" t="str">
            <v>10/16</v>
          </cell>
          <cell r="H6594">
            <v>100</v>
          </cell>
          <cell r="I6594">
            <v>2560</v>
          </cell>
        </row>
        <row r="6595">
          <cell r="A6595">
            <v>306739</v>
          </cell>
          <cell r="B6595" t="str">
            <v>TUBO-FLS TFL10/16 100 2600</v>
          </cell>
          <cell r="C6595" t="str">
            <v>TFL10/16 100 2600</v>
          </cell>
          <cell r="D6595">
            <v>311.89999999999998</v>
          </cell>
          <cell r="E6595">
            <v>613.74</v>
          </cell>
          <cell r="F6595" t="str">
            <v>PEÇ</v>
          </cell>
          <cell r="G6595" t="str">
            <v>10/16</v>
          </cell>
          <cell r="H6595">
            <v>100</v>
          </cell>
          <cell r="I6595">
            <v>2600</v>
          </cell>
        </row>
        <row r="6596">
          <cell r="A6596">
            <v>306740</v>
          </cell>
          <cell r="B6596" t="str">
            <v>TUBO-FLS TFL10/16 100 2640</v>
          </cell>
          <cell r="C6596" t="str">
            <v>TFL10/16 100 2640</v>
          </cell>
          <cell r="D6596">
            <v>235.45</v>
          </cell>
          <cell r="E6596">
            <v>613.74</v>
          </cell>
          <cell r="F6596" t="str">
            <v>PEÇ</v>
          </cell>
          <cell r="G6596" t="str">
            <v>10/16</v>
          </cell>
          <cell r="H6596">
            <v>100</v>
          </cell>
          <cell r="I6596">
            <v>2640</v>
          </cell>
        </row>
        <row r="6597">
          <cell r="A6597">
            <v>306741</v>
          </cell>
          <cell r="B6597" t="str">
            <v>TUBO-FLS TFL10/16 100 2650</v>
          </cell>
          <cell r="C6597" t="str">
            <v>TFL10/16 100 2650</v>
          </cell>
          <cell r="D6597">
            <v>0.01</v>
          </cell>
          <cell r="E6597">
            <v>571936.23</v>
          </cell>
          <cell r="F6597" t="str">
            <v>PEÇ</v>
          </cell>
          <cell r="G6597" t="str">
            <v>10/16</v>
          </cell>
          <cell r="H6597">
            <v>100</v>
          </cell>
          <cell r="I6597">
            <v>2650</v>
          </cell>
        </row>
        <row r="6598">
          <cell r="A6598">
            <v>306742</v>
          </cell>
          <cell r="B6598" t="str">
            <v>TUBO-FLS TFL10/16 100 2660</v>
          </cell>
          <cell r="C6598" t="str">
            <v>TFL10/16 100 2660</v>
          </cell>
          <cell r="D6598">
            <v>0.01</v>
          </cell>
          <cell r="E6598">
            <v>1322.56</v>
          </cell>
          <cell r="F6598" t="str">
            <v>PEÇ</v>
          </cell>
          <cell r="G6598" t="str">
            <v>10/16</v>
          </cell>
          <cell r="H6598">
            <v>100</v>
          </cell>
          <cell r="I6598">
            <v>2660</v>
          </cell>
        </row>
        <row r="6599">
          <cell r="A6599">
            <v>306743</v>
          </cell>
          <cell r="B6599" t="str">
            <v>TUBO-FLS TFL10/16 100 2670</v>
          </cell>
          <cell r="C6599" t="str">
            <v>TFL10/16 100 2670</v>
          </cell>
          <cell r="D6599">
            <v>0.01</v>
          </cell>
          <cell r="E6599">
            <v>541.69000000000005</v>
          </cell>
          <cell r="F6599" t="str">
            <v>PEÇ</v>
          </cell>
          <cell r="G6599" t="str">
            <v>10/16</v>
          </cell>
          <cell r="H6599">
            <v>100</v>
          </cell>
          <cell r="I6599">
            <v>2670</v>
          </cell>
        </row>
        <row r="6600">
          <cell r="A6600">
            <v>306744</v>
          </cell>
          <cell r="B6600" t="str">
            <v>TUBO-FLS TFL10/16 100 2680</v>
          </cell>
          <cell r="C6600" t="str">
            <v>TFL10/16 100 2680</v>
          </cell>
          <cell r="D6600">
            <v>0.01</v>
          </cell>
          <cell r="E6600">
            <v>541.69000000000005</v>
          </cell>
          <cell r="F6600" t="str">
            <v>PEÇ</v>
          </cell>
          <cell r="G6600" t="str">
            <v>10/16</v>
          </cell>
          <cell r="H6600">
            <v>100</v>
          </cell>
          <cell r="I6600">
            <v>2680</v>
          </cell>
        </row>
        <row r="6601">
          <cell r="A6601">
            <v>306745</v>
          </cell>
          <cell r="B6601" t="str">
            <v>TUBO-FLS TFL10/16 100 2690</v>
          </cell>
          <cell r="C6601" t="str">
            <v>TFL10/16 100 2690</v>
          </cell>
          <cell r="D6601">
            <v>0.01</v>
          </cell>
          <cell r="E6601">
            <v>541.69000000000005</v>
          </cell>
          <cell r="F6601" t="str">
            <v>PEÇ</v>
          </cell>
          <cell r="G6601" t="str">
            <v>10/16</v>
          </cell>
          <cell r="H6601">
            <v>100</v>
          </cell>
          <cell r="I6601">
            <v>2690</v>
          </cell>
        </row>
        <row r="6602">
          <cell r="A6602">
            <v>306746</v>
          </cell>
          <cell r="B6602" t="str">
            <v>TUBO-FLS TFL10/16 100 2700</v>
          </cell>
          <cell r="C6602" t="str">
            <v>TFL10/16 100 2700</v>
          </cell>
          <cell r="D6602">
            <v>0.01</v>
          </cell>
          <cell r="E6602">
            <v>541.69000000000005</v>
          </cell>
          <cell r="F6602" t="str">
            <v>PEÇ</v>
          </cell>
          <cell r="G6602" t="str">
            <v>10/16</v>
          </cell>
          <cell r="H6602">
            <v>100</v>
          </cell>
          <cell r="I6602">
            <v>2700</v>
          </cell>
        </row>
        <row r="6603">
          <cell r="A6603">
            <v>306747</v>
          </cell>
          <cell r="B6603" t="str">
            <v>TUBO-FLS TFL10/16 100 2740</v>
          </cell>
          <cell r="C6603" t="str">
            <v>TFL10/16 100 2740</v>
          </cell>
          <cell r="D6603">
            <v>0.01</v>
          </cell>
          <cell r="E6603">
            <v>541.69000000000005</v>
          </cell>
          <cell r="F6603" t="str">
            <v>PEÇ</v>
          </cell>
          <cell r="G6603" t="str">
            <v>10/16</v>
          </cell>
          <cell r="H6603">
            <v>100</v>
          </cell>
          <cell r="I6603">
            <v>2740</v>
          </cell>
        </row>
        <row r="6604">
          <cell r="A6604">
            <v>306748</v>
          </cell>
          <cell r="B6604" t="str">
            <v>TUBO-FLS TFL10/16 100 2750</v>
          </cell>
          <cell r="C6604" t="str">
            <v>TFL10/16 100 2750</v>
          </cell>
          <cell r="D6604">
            <v>227.23</v>
          </cell>
          <cell r="E6604">
            <v>541.69000000000005</v>
          </cell>
          <cell r="F6604" t="str">
            <v>PEÇ</v>
          </cell>
          <cell r="G6604" t="str">
            <v>10/16</v>
          </cell>
          <cell r="H6604">
            <v>100</v>
          </cell>
          <cell r="I6604">
            <v>2750</v>
          </cell>
        </row>
        <row r="6605">
          <cell r="A6605">
            <v>306749</v>
          </cell>
          <cell r="B6605" t="str">
            <v>TUBO-FLS TFL10/16 100 2760</v>
          </cell>
          <cell r="C6605" t="str">
            <v>TFL10/16 100 2760</v>
          </cell>
          <cell r="D6605">
            <v>0.01</v>
          </cell>
          <cell r="E6605">
            <v>541.69000000000005</v>
          </cell>
          <cell r="F6605" t="str">
            <v>PEÇ</v>
          </cell>
          <cell r="G6605" t="str">
            <v>10/16</v>
          </cell>
          <cell r="H6605">
            <v>100</v>
          </cell>
          <cell r="I6605">
            <v>2760</v>
          </cell>
        </row>
        <row r="6606">
          <cell r="A6606">
            <v>306750</v>
          </cell>
          <cell r="B6606" t="str">
            <v>TUBO-FLS TFL10/16 100 2800</v>
          </cell>
          <cell r="C6606" t="str">
            <v>TFL10/16 100 2800</v>
          </cell>
          <cell r="D6606">
            <v>229.71</v>
          </cell>
          <cell r="E6606">
            <v>541.69000000000005</v>
          </cell>
          <cell r="F6606" t="str">
            <v>PEÇ</v>
          </cell>
          <cell r="G6606" t="str">
            <v>10/16</v>
          </cell>
          <cell r="H6606">
            <v>100</v>
          </cell>
          <cell r="I6606">
            <v>2800</v>
          </cell>
        </row>
        <row r="6607">
          <cell r="A6607">
            <v>306751</v>
          </cell>
          <cell r="B6607" t="str">
            <v>TUBO-FLS TFL10/16 100 2850</v>
          </cell>
          <cell r="C6607" t="str">
            <v>TFL10/16 100 2850</v>
          </cell>
          <cell r="D6607">
            <v>232.21</v>
          </cell>
          <cell r="E6607">
            <v>601.71</v>
          </cell>
          <cell r="F6607" t="str">
            <v>PEÇ</v>
          </cell>
          <cell r="G6607" t="str">
            <v>10/16</v>
          </cell>
          <cell r="H6607">
            <v>100</v>
          </cell>
          <cell r="I6607">
            <v>2850</v>
          </cell>
        </row>
        <row r="6608">
          <cell r="A6608">
            <v>306752</v>
          </cell>
          <cell r="B6608" t="str">
            <v>TUBO-FLS TFL10/16 100 2860</v>
          </cell>
          <cell r="C6608" t="str">
            <v>TFL10/16 100 2860</v>
          </cell>
          <cell r="D6608">
            <v>0.01</v>
          </cell>
          <cell r="E6608">
            <v>541.69000000000005</v>
          </cell>
          <cell r="F6608" t="str">
            <v>PEÇ</v>
          </cell>
          <cell r="G6608" t="str">
            <v>10/16</v>
          </cell>
          <cell r="H6608">
            <v>100</v>
          </cell>
          <cell r="I6608">
            <v>2860</v>
          </cell>
        </row>
        <row r="6609">
          <cell r="A6609">
            <v>306753</v>
          </cell>
          <cell r="B6609" t="str">
            <v>TUBO-FLS TFL10/16 100 2900</v>
          </cell>
          <cell r="C6609" t="str">
            <v>TFL10/16 100 2900</v>
          </cell>
          <cell r="D6609">
            <v>234.68</v>
          </cell>
          <cell r="E6609">
            <v>720.55</v>
          </cell>
          <cell r="F6609" t="str">
            <v>PEÇ</v>
          </cell>
          <cell r="G6609" t="str">
            <v>10/16</v>
          </cell>
          <cell r="H6609">
            <v>100</v>
          </cell>
          <cell r="I6609">
            <v>2900</v>
          </cell>
        </row>
        <row r="6610">
          <cell r="A6610">
            <v>306754</v>
          </cell>
          <cell r="B6610" t="str">
            <v>TUBO-FLS TFL10/16 100 2920</v>
          </cell>
          <cell r="C6610" t="str">
            <v>TFL10/16 100 2920</v>
          </cell>
          <cell r="D6610">
            <v>0.01</v>
          </cell>
          <cell r="E6610">
            <v>541.69000000000005</v>
          </cell>
          <cell r="F6610" t="str">
            <v>PEÇ</v>
          </cell>
          <cell r="G6610" t="str">
            <v>10/16</v>
          </cell>
          <cell r="H6610">
            <v>100</v>
          </cell>
          <cell r="I6610">
            <v>2920</v>
          </cell>
        </row>
        <row r="6611">
          <cell r="A6611">
            <v>306755</v>
          </cell>
          <cell r="B6611" t="str">
            <v>TUBO-FLS TFL10/16 100 2930</v>
          </cell>
          <cell r="C6611" t="str">
            <v>TFL10/16 100 2930</v>
          </cell>
          <cell r="D6611">
            <v>0.01</v>
          </cell>
          <cell r="E6611">
            <v>541.69000000000005</v>
          </cell>
          <cell r="F6611" t="str">
            <v>PEÇ</v>
          </cell>
          <cell r="G6611" t="str">
            <v>10/16</v>
          </cell>
          <cell r="H6611">
            <v>100</v>
          </cell>
          <cell r="I6611">
            <v>2930</v>
          </cell>
        </row>
        <row r="6612">
          <cell r="A6612">
            <v>306756</v>
          </cell>
          <cell r="B6612" t="str">
            <v>TUBO-FLS TFL10/16 100 2940</v>
          </cell>
          <cell r="C6612" t="str">
            <v>TFL10/16 100 2940</v>
          </cell>
          <cell r="D6612">
            <v>0.01</v>
          </cell>
          <cell r="E6612">
            <v>541.69000000000005</v>
          </cell>
          <cell r="F6612" t="str">
            <v>PEÇ</v>
          </cell>
          <cell r="G6612" t="str">
            <v>10/16</v>
          </cell>
          <cell r="H6612">
            <v>100</v>
          </cell>
          <cell r="I6612">
            <v>2940</v>
          </cell>
        </row>
        <row r="6613">
          <cell r="A6613">
            <v>306757</v>
          </cell>
          <cell r="B6613" t="str">
            <v>TUBO-FLS TFL10/16 100 2960</v>
          </cell>
          <cell r="C6613" t="str">
            <v>TFL10/16 100 2960</v>
          </cell>
          <cell r="D6613">
            <v>0.01</v>
          </cell>
          <cell r="E6613">
            <v>541.69000000000005</v>
          </cell>
          <cell r="F6613" t="str">
            <v>PEÇ</v>
          </cell>
          <cell r="G6613" t="str">
            <v>10/16</v>
          </cell>
          <cell r="H6613">
            <v>100</v>
          </cell>
          <cell r="I6613">
            <v>2960</v>
          </cell>
        </row>
        <row r="6614">
          <cell r="A6614">
            <v>306758</v>
          </cell>
          <cell r="B6614" t="str">
            <v>TUBO-FLS TFL10/16 100 2970</v>
          </cell>
          <cell r="C6614" t="str">
            <v>TFL10/16 100 2970</v>
          </cell>
          <cell r="D6614">
            <v>0.01</v>
          </cell>
          <cell r="E6614">
            <v>541.69000000000005</v>
          </cell>
          <cell r="F6614" t="str">
            <v>PEÇ</v>
          </cell>
          <cell r="G6614" t="str">
            <v>10/16</v>
          </cell>
          <cell r="H6614">
            <v>100</v>
          </cell>
          <cell r="I6614">
            <v>2970</v>
          </cell>
        </row>
        <row r="6615">
          <cell r="A6615">
            <v>306759</v>
          </cell>
          <cell r="B6615" t="str">
            <v>TUBO-FLS TFL10/16 100 3000</v>
          </cell>
          <cell r="C6615" t="str">
            <v>TFL10/16 100 3000</v>
          </cell>
          <cell r="D6615">
            <v>330.82</v>
          </cell>
          <cell r="E6615">
            <v>466.44</v>
          </cell>
          <cell r="F6615" t="str">
            <v>PEÇ</v>
          </cell>
          <cell r="G6615" t="str">
            <v>10/16</v>
          </cell>
          <cell r="H6615">
            <v>100</v>
          </cell>
          <cell r="I6615">
            <v>3000</v>
          </cell>
        </row>
        <row r="6616">
          <cell r="A6616">
            <v>306760</v>
          </cell>
          <cell r="B6616" t="str">
            <v>TUBO-FLS TFL10/16 100 3020</v>
          </cell>
          <cell r="C6616" t="str">
            <v>TFL10/16 100 3020</v>
          </cell>
          <cell r="D6616">
            <v>0.01</v>
          </cell>
          <cell r="E6616">
            <v>593.27</v>
          </cell>
          <cell r="F6616" t="str">
            <v>PEÇ</v>
          </cell>
          <cell r="G6616" t="str">
            <v>10/16</v>
          </cell>
          <cell r="H6616">
            <v>100</v>
          </cell>
          <cell r="I6616">
            <v>3020</v>
          </cell>
        </row>
        <row r="6617">
          <cell r="A6617">
            <v>306761</v>
          </cell>
          <cell r="B6617" t="str">
            <v>TUBO-FLS TFL10/16 100 3050</v>
          </cell>
          <cell r="C6617" t="str">
            <v>TFL10/16 100 3050</v>
          </cell>
          <cell r="D6617">
            <v>0.01</v>
          </cell>
          <cell r="E6617">
            <v>593.27</v>
          </cell>
          <cell r="F6617" t="str">
            <v>PEÇ</v>
          </cell>
          <cell r="G6617" t="str">
            <v>10/16</v>
          </cell>
          <cell r="H6617">
            <v>100</v>
          </cell>
          <cell r="I6617">
            <v>3050</v>
          </cell>
        </row>
        <row r="6618">
          <cell r="A6618">
            <v>306762</v>
          </cell>
          <cell r="B6618" t="str">
            <v>TUBO-FLS TFL10/16 100 3100</v>
          </cell>
          <cell r="C6618" t="str">
            <v>TFL10/16 100 3100</v>
          </cell>
          <cell r="D6618">
            <v>0.01</v>
          </cell>
          <cell r="E6618">
            <v>593.27</v>
          </cell>
          <cell r="F6618" t="str">
            <v>PEÇ</v>
          </cell>
          <cell r="G6618" t="str">
            <v>10/16</v>
          </cell>
          <cell r="H6618">
            <v>100</v>
          </cell>
          <cell r="I6618">
            <v>3100</v>
          </cell>
        </row>
        <row r="6619">
          <cell r="A6619">
            <v>306763</v>
          </cell>
          <cell r="B6619" t="str">
            <v>TUBO-FLS TFL10/16 100 3150</v>
          </cell>
          <cell r="C6619" t="str">
            <v>TFL10/16 100 3150</v>
          </cell>
          <cell r="D6619">
            <v>0.01</v>
          </cell>
          <cell r="E6619">
            <v>593.27</v>
          </cell>
          <cell r="F6619" t="str">
            <v>PEÇ</v>
          </cell>
          <cell r="G6619" t="str">
            <v>10/16</v>
          </cell>
          <cell r="H6619">
            <v>100</v>
          </cell>
          <cell r="I6619">
            <v>3150</v>
          </cell>
        </row>
        <row r="6620">
          <cell r="A6620">
            <v>306764</v>
          </cell>
          <cell r="B6620" t="str">
            <v>TUBO-FLS TFL10/16 100 3200</v>
          </cell>
          <cell r="C6620" t="str">
            <v>TFL10/16 100 3200</v>
          </cell>
          <cell r="D6620">
            <v>340.66</v>
          </cell>
          <cell r="E6620">
            <v>672.2</v>
          </cell>
          <cell r="F6620" t="str">
            <v>PEÇ</v>
          </cell>
          <cell r="G6620" t="str">
            <v>10/16</v>
          </cell>
          <cell r="H6620">
            <v>100</v>
          </cell>
          <cell r="I6620">
            <v>3200</v>
          </cell>
        </row>
        <row r="6621">
          <cell r="A6621">
            <v>306765</v>
          </cell>
          <cell r="B6621" t="str">
            <v>TUBO-FLS TFL10/16 100 3210</v>
          </cell>
          <cell r="C6621" t="str">
            <v>TFL10/16 100 3210</v>
          </cell>
          <cell r="D6621">
            <v>0.01</v>
          </cell>
          <cell r="E6621">
            <v>593.27</v>
          </cell>
          <cell r="F6621" t="str">
            <v>PEÇ</v>
          </cell>
          <cell r="G6621" t="str">
            <v>10/16</v>
          </cell>
          <cell r="H6621">
            <v>100</v>
          </cell>
          <cell r="I6621">
            <v>3210</v>
          </cell>
        </row>
        <row r="6622">
          <cell r="A6622">
            <v>306766</v>
          </cell>
          <cell r="B6622" t="str">
            <v>TUBO-FLS TFL10/16 100 3240</v>
          </cell>
          <cell r="C6622" t="str">
            <v>TFL10/16 100 3240</v>
          </cell>
          <cell r="D6622">
            <v>0.01</v>
          </cell>
          <cell r="E6622">
            <v>593.27</v>
          </cell>
          <cell r="F6622" t="str">
            <v>PEÇ</v>
          </cell>
          <cell r="G6622" t="str">
            <v>10/16</v>
          </cell>
          <cell r="H6622">
            <v>100</v>
          </cell>
          <cell r="I6622">
            <v>3240</v>
          </cell>
        </row>
        <row r="6623">
          <cell r="A6623">
            <v>306767</v>
          </cell>
          <cell r="B6623" t="str">
            <v>TUBO-FLS TFL10/16 100 3260</v>
          </cell>
          <cell r="C6623" t="str">
            <v>TFL10/16 100 3260</v>
          </cell>
          <cell r="D6623">
            <v>0.01</v>
          </cell>
          <cell r="E6623">
            <v>593.27</v>
          </cell>
          <cell r="F6623" t="str">
            <v>PEÇ</v>
          </cell>
          <cell r="G6623" t="str">
            <v>10/16</v>
          </cell>
          <cell r="H6623">
            <v>100</v>
          </cell>
          <cell r="I6623">
            <v>3260</v>
          </cell>
        </row>
        <row r="6624">
          <cell r="A6624">
            <v>306768</v>
          </cell>
          <cell r="B6624" t="str">
            <v>TUBO-FLS TFL10/16 100 3300</v>
          </cell>
          <cell r="C6624" t="str">
            <v>TFL10/16 100 3300</v>
          </cell>
          <cell r="D6624">
            <v>345.59</v>
          </cell>
          <cell r="E6624">
            <v>593.27</v>
          </cell>
          <cell r="F6624" t="str">
            <v>PEÇ</v>
          </cell>
          <cell r="G6624" t="str">
            <v>10/16</v>
          </cell>
          <cell r="H6624">
            <v>100</v>
          </cell>
          <cell r="I6624">
            <v>3300</v>
          </cell>
        </row>
        <row r="6625">
          <cell r="A6625">
            <v>306769</v>
          </cell>
          <cell r="B6625" t="str">
            <v>TUBO-FLS TFL10/16 100 3350</v>
          </cell>
          <cell r="C6625" t="str">
            <v>TFL10/16 100 3350</v>
          </cell>
          <cell r="D6625">
            <v>283.16000000000003</v>
          </cell>
          <cell r="E6625">
            <v>813.59</v>
          </cell>
          <cell r="F6625" t="str">
            <v>PEÇ</v>
          </cell>
          <cell r="G6625" t="str">
            <v>10/16</v>
          </cell>
          <cell r="H6625">
            <v>100</v>
          </cell>
          <cell r="I6625">
            <v>3350</v>
          </cell>
        </row>
        <row r="6626">
          <cell r="A6626">
            <v>306770</v>
          </cell>
          <cell r="B6626" t="str">
            <v>TUBO-FLS TFL10/16 100 3380</v>
          </cell>
          <cell r="C6626" t="str">
            <v>TFL10/16 100 3380</v>
          </cell>
          <cell r="D6626">
            <v>0.01</v>
          </cell>
          <cell r="E6626">
            <v>593.27</v>
          </cell>
          <cell r="F6626" t="str">
            <v>PEÇ</v>
          </cell>
          <cell r="G6626" t="str">
            <v>10/16</v>
          </cell>
          <cell r="H6626">
            <v>100</v>
          </cell>
          <cell r="I6626">
            <v>3380</v>
          </cell>
        </row>
        <row r="6627">
          <cell r="A6627">
            <v>306771</v>
          </cell>
          <cell r="B6627" t="str">
            <v>TUBO-FLS TFL10/16 100 3400</v>
          </cell>
          <cell r="C6627" t="str">
            <v>TFL10/16 100 3400</v>
          </cell>
          <cell r="D6627">
            <v>273.52999999999997</v>
          </cell>
          <cell r="E6627">
            <v>593.27</v>
          </cell>
          <cell r="F6627" t="str">
            <v>PEÇ</v>
          </cell>
          <cell r="G6627" t="str">
            <v>10/16</v>
          </cell>
          <cell r="H6627">
            <v>100</v>
          </cell>
          <cell r="I6627">
            <v>3400</v>
          </cell>
        </row>
        <row r="6628">
          <cell r="A6628">
            <v>306772</v>
          </cell>
          <cell r="B6628" t="str">
            <v>TUBO-FLS TFL10/16 100 3500</v>
          </cell>
          <cell r="C6628" t="str">
            <v>TFL10/16 100 3500</v>
          </cell>
          <cell r="D6628">
            <v>348.84</v>
          </cell>
          <cell r="E6628">
            <v>510.87</v>
          </cell>
          <cell r="F6628" t="str">
            <v>PEÇ</v>
          </cell>
          <cell r="G6628" t="str">
            <v>10/16</v>
          </cell>
          <cell r="H6628">
            <v>100</v>
          </cell>
          <cell r="I6628">
            <v>3500</v>
          </cell>
        </row>
        <row r="6629">
          <cell r="A6629">
            <v>306773</v>
          </cell>
          <cell r="B6629" t="str">
            <v>TUBO-FLS TFL10/16 100 3600</v>
          </cell>
          <cell r="C6629" t="str">
            <v>TFL10/16 100 3600</v>
          </cell>
          <cell r="D6629">
            <v>232.94</v>
          </cell>
          <cell r="E6629">
            <v>730.57</v>
          </cell>
          <cell r="F6629" t="str">
            <v>PEÇ</v>
          </cell>
          <cell r="G6629" t="str">
            <v>10/16</v>
          </cell>
          <cell r="H6629">
            <v>100</v>
          </cell>
          <cell r="I6629">
            <v>3600</v>
          </cell>
        </row>
        <row r="6630">
          <cell r="A6630">
            <v>306774</v>
          </cell>
          <cell r="B6630" t="str">
            <v>TUBO-FLS TFL10/16 100 3620</v>
          </cell>
          <cell r="C6630" t="str">
            <v>TFL10/16 100 3620</v>
          </cell>
          <cell r="D6630">
            <v>0.01</v>
          </cell>
          <cell r="E6630">
            <v>644.79</v>
          </cell>
          <cell r="F6630" t="str">
            <v>PEÇ</v>
          </cell>
          <cell r="G6630" t="str">
            <v>10/16</v>
          </cell>
          <cell r="H6630">
            <v>100</v>
          </cell>
          <cell r="I6630">
            <v>3620</v>
          </cell>
        </row>
        <row r="6631">
          <cell r="A6631">
            <v>306775</v>
          </cell>
          <cell r="B6631" t="str">
            <v>TUBO-FLS TFL10/16 100 3640</v>
          </cell>
          <cell r="C6631" t="str">
            <v>TFL10/16 100 3640</v>
          </cell>
          <cell r="D6631">
            <v>0.01</v>
          </cell>
          <cell r="E6631">
            <v>644.79</v>
          </cell>
          <cell r="F6631" t="str">
            <v>PEÇ</v>
          </cell>
          <cell r="G6631" t="str">
            <v>10/16</v>
          </cell>
          <cell r="H6631">
            <v>100</v>
          </cell>
          <cell r="I6631">
            <v>3640</v>
          </cell>
        </row>
        <row r="6632">
          <cell r="A6632">
            <v>306776</v>
          </cell>
          <cell r="B6632" t="str">
            <v>TUBO-FLS TFL10/16 100 3670</v>
          </cell>
          <cell r="C6632" t="str">
            <v>TFL10/16 100 3670</v>
          </cell>
          <cell r="D6632">
            <v>0.01</v>
          </cell>
          <cell r="E6632">
            <v>644.79</v>
          </cell>
          <cell r="F6632" t="str">
            <v>PEÇ</v>
          </cell>
          <cell r="G6632" t="str">
            <v>10/16</v>
          </cell>
          <cell r="H6632">
            <v>100</v>
          </cell>
          <cell r="I6632">
            <v>3670</v>
          </cell>
        </row>
        <row r="6633">
          <cell r="A6633">
            <v>306777</v>
          </cell>
          <cell r="B6633" t="str">
            <v>TUBO-FLS TFL10/16 100 3700</v>
          </cell>
          <cell r="C6633" t="str">
            <v>TFL10/16 100 3700</v>
          </cell>
          <cell r="D6633">
            <v>273.75</v>
          </cell>
          <cell r="E6633">
            <v>730.57</v>
          </cell>
          <cell r="F6633" t="str">
            <v>PEÇ</v>
          </cell>
          <cell r="G6633" t="str">
            <v>10/16</v>
          </cell>
          <cell r="H6633">
            <v>100</v>
          </cell>
          <cell r="I6633">
            <v>3700</v>
          </cell>
        </row>
        <row r="6634">
          <cell r="A6634">
            <v>306778</v>
          </cell>
          <cell r="B6634" t="str">
            <v>TUBO-FLS TFL10/16 100 3710</v>
          </cell>
          <cell r="C6634" t="str">
            <v>TFL10/16 100 3710</v>
          </cell>
          <cell r="D6634">
            <v>0.01</v>
          </cell>
          <cell r="E6634">
            <v>644.79</v>
          </cell>
          <cell r="F6634" t="str">
            <v>PEÇ</v>
          </cell>
          <cell r="G6634" t="str">
            <v>10/16</v>
          </cell>
          <cell r="H6634">
            <v>100</v>
          </cell>
          <cell r="I6634">
            <v>3710</v>
          </cell>
        </row>
        <row r="6635">
          <cell r="A6635">
            <v>306779</v>
          </cell>
          <cell r="B6635" t="str">
            <v>TUBO-FLS TFL10/16 100 3750</v>
          </cell>
          <cell r="C6635" t="str">
            <v>TFL10/16 100 3750</v>
          </cell>
          <cell r="D6635">
            <v>239.15</v>
          </cell>
          <cell r="E6635">
            <v>765.74</v>
          </cell>
          <cell r="F6635" t="str">
            <v>PEÇ</v>
          </cell>
          <cell r="G6635" t="str">
            <v>10/16</v>
          </cell>
          <cell r="H6635">
            <v>100</v>
          </cell>
          <cell r="I6635">
            <v>3750</v>
          </cell>
        </row>
        <row r="6636">
          <cell r="A6636">
            <v>306780</v>
          </cell>
          <cell r="B6636" t="str">
            <v>TUBO-FLS TFL10/16 100 3760</v>
          </cell>
          <cell r="C6636" t="str">
            <v>TFL10/16 100 3760</v>
          </cell>
          <cell r="D6636">
            <v>0.01</v>
          </cell>
          <cell r="E6636">
            <v>644.79</v>
          </cell>
          <cell r="F6636" t="str">
            <v>PEÇ</v>
          </cell>
          <cell r="G6636" t="str">
            <v>10/16</v>
          </cell>
          <cell r="H6636">
            <v>100</v>
          </cell>
          <cell r="I6636">
            <v>3760</v>
          </cell>
        </row>
        <row r="6637">
          <cell r="A6637">
            <v>306781</v>
          </cell>
          <cell r="B6637" t="str">
            <v>TUBO-FLS TFL10/16 100 3800</v>
          </cell>
          <cell r="C6637" t="str">
            <v>TFL10/16 100 3800</v>
          </cell>
          <cell r="D6637">
            <v>277.8</v>
          </cell>
          <cell r="E6637">
            <v>644.79</v>
          </cell>
          <cell r="F6637" t="str">
            <v>PEÇ</v>
          </cell>
          <cell r="G6637" t="str">
            <v>10/16</v>
          </cell>
          <cell r="H6637">
            <v>100</v>
          </cell>
          <cell r="I6637">
            <v>3800</v>
          </cell>
        </row>
        <row r="6638">
          <cell r="A6638">
            <v>306782</v>
          </cell>
          <cell r="B6638" t="str">
            <v>TUBO-FLS TFL10/16 100 3840</v>
          </cell>
          <cell r="C6638" t="str">
            <v>TFL10/16 100 3840</v>
          </cell>
          <cell r="D6638">
            <v>0.01</v>
          </cell>
          <cell r="E6638">
            <v>644.79</v>
          </cell>
          <cell r="F6638" t="str">
            <v>PEÇ</v>
          </cell>
          <cell r="G6638" t="str">
            <v>10/16</v>
          </cell>
          <cell r="H6638">
            <v>100</v>
          </cell>
          <cell r="I6638">
            <v>3840</v>
          </cell>
        </row>
        <row r="6639">
          <cell r="A6639">
            <v>306783</v>
          </cell>
          <cell r="B6639" t="str">
            <v>TUBO-FLS TFL10/16 100 3850</v>
          </cell>
          <cell r="C6639" t="str">
            <v>TFL10/16 100 3850</v>
          </cell>
          <cell r="D6639">
            <v>280.27999999999997</v>
          </cell>
          <cell r="E6639">
            <v>644.79</v>
          </cell>
          <cell r="F6639" t="str">
            <v>PEÇ</v>
          </cell>
          <cell r="G6639" t="str">
            <v>10/16</v>
          </cell>
          <cell r="H6639">
            <v>100</v>
          </cell>
          <cell r="I6639">
            <v>3850</v>
          </cell>
        </row>
        <row r="6640">
          <cell r="A6640">
            <v>306784</v>
          </cell>
          <cell r="B6640" t="str">
            <v>TUBO-FLS TFL10/16 100 3860</v>
          </cell>
          <cell r="C6640" t="str">
            <v>TFL10/16 100 3860</v>
          </cell>
          <cell r="D6640">
            <v>0.01</v>
          </cell>
          <cell r="E6640">
            <v>644.79</v>
          </cell>
          <cell r="F6640" t="str">
            <v>PEÇ</v>
          </cell>
          <cell r="G6640" t="str">
            <v>10/16</v>
          </cell>
          <cell r="H6640">
            <v>100</v>
          </cell>
          <cell r="I6640">
            <v>3860</v>
          </cell>
        </row>
        <row r="6641">
          <cell r="A6641">
            <v>306785</v>
          </cell>
          <cell r="B6641" t="str">
            <v>TUBO-FLS TFL10/16 100 3870</v>
          </cell>
          <cell r="C6641" t="str">
            <v>TFL10/16 100 3870</v>
          </cell>
          <cell r="D6641">
            <v>0.01</v>
          </cell>
          <cell r="E6641">
            <v>644.79</v>
          </cell>
          <cell r="F6641" t="str">
            <v>PEÇ</v>
          </cell>
          <cell r="G6641" t="str">
            <v>10/16</v>
          </cell>
          <cell r="H6641">
            <v>100</v>
          </cell>
          <cell r="I6641">
            <v>3870</v>
          </cell>
        </row>
        <row r="6642">
          <cell r="A6642">
            <v>306786</v>
          </cell>
          <cell r="B6642" t="str">
            <v>TUBO-FLS TFL10/16 100 3900</v>
          </cell>
          <cell r="C6642" t="str">
            <v>TFL10/16 100 3900</v>
          </cell>
          <cell r="D6642">
            <v>374.32</v>
          </cell>
          <cell r="E6642">
            <v>730.57</v>
          </cell>
          <cell r="F6642" t="str">
            <v>PEÇ</v>
          </cell>
          <cell r="G6642" t="str">
            <v>10/16</v>
          </cell>
          <cell r="H6642">
            <v>100</v>
          </cell>
          <cell r="I6642">
            <v>3900</v>
          </cell>
        </row>
        <row r="6643">
          <cell r="A6643">
            <v>306787</v>
          </cell>
          <cell r="B6643" t="str">
            <v>TUBO-FLS TFL10/16 100 3950</v>
          </cell>
          <cell r="C6643" t="str">
            <v>TFL10/16 100 3950</v>
          </cell>
          <cell r="D6643">
            <v>0.01</v>
          </cell>
          <cell r="E6643">
            <v>644.79</v>
          </cell>
          <cell r="F6643" t="str">
            <v>PEÇ</v>
          </cell>
          <cell r="G6643" t="str">
            <v>10/16</v>
          </cell>
          <cell r="H6643">
            <v>100</v>
          </cell>
          <cell r="I6643">
            <v>3950</v>
          </cell>
        </row>
        <row r="6644">
          <cell r="A6644">
            <v>306788</v>
          </cell>
          <cell r="B6644" t="str">
            <v>TUBO-FLS TFL10/16 100 4000</v>
          </cell>
          <cell r="C6644" t="str">
            <v>TFL10/16 100 4000</v>
          </cell>
          <cell r="D6644">
            <v>379.25</v>
          </cell>
          <cell r="E6644">
            <v>555.24</v>
          </cell>
          <cell r="F6644" t="str">
            <v>PEÇ</v>
          </cell>
          <cell r="G6644" t="str">
            <v>10/16</v>
          </cell>
          <cell r="H6644">
            <v>100</v>
          </cell>
          <cell r="I6644">
            <v>4000</v>
          </cell>
        </row>
        <row r="6645">
          <cell r="A6645">
            <v>306789</v>
          </cell>
          <cell r="B6645" t="str">
            <v>TUBO-FLS TFL10/16 100 4040</v>
          </cell>
          <cell r="C6645" t="str">
            <v>TFL10/16 100 4040</v>
          </cell>
          <cell r="D6645">
            <v>0.01</v>
          </cell>
          <cell r="E6645">
            <v>695.58</v>
          </cell>
          <cell r="F6645" t="str">
            <v>PEÇ</v>
          </cell>
          <cell r="G6645" t="str">
            <v>10/16</v>
          </cell>
          <cell r="H6645">
            <v>100</v>
          </cell>
          <cell r="I6645">
            <v>4040</v>
          </cell>
        </row>
        <row r="6646">
          <cell r="A6646">
            <v>306790</v>
          </cell>
          <cell r="B6646" t="str">
            <v>TUBO-FLS TFL10/16 100 4100</v>
          </cell>
          <cell r="C6646" t="str">
            <v>TFL10/16 100 4100</v>
          </cell>
          <cell r="D6646">
            <v>292.17</v>
          </cell>
          <cell r="E6646">
            <v>833.6</v>
          </cell>
          <cell r="F6646" t="str">
            <v>PEÇ</v>
          </cell>
          <cell r="G6646" t="str">
            <v>10/16</v>
          </cell>
          <cell r="H6646">
            <v>100</v>
          </cell>
          <cell r="I6646">
            <v>4100</v>
          </cell>
        </row>
        <row r="6647">
          <cell r="A6647">
            <v>306791</v>
          </cell>
          <cell r="B6647" t="str">
            <v>TUBO-FLS TFL10/16 100 4140</v>
          </cell>
          <cell r="C6647" t="str">
            <v>TFL10/16 100 4140</v>
          </cell>
          <cell r="D6647">
            <v>0.01</v>
          </cell>
          <cell r="E6647">
            <v>695.58</v>
          </cell>
          <cell r="F6647" t="str">
            <v>PEÇ</v>
          </cell>
          <cell r="G6647" t="str">
            <v>10/16</v>
          </cell>
          <cell r="H6647">
            <v>100</v>
          </cell>
          <cell r="I6647">
            <v>4140</v>
          </cell>
        </row>
        <row r="6648">
          <cell r="A6648">
            <v>306792</v>
          </cell>
          <cell r="B6648" t="str">
            <v>TUBO-FLS TFL10/16 100 4200</v>
          </cell>
          <cell r="C6648" t="str">
            <v>TFL10/16 100 4200</v>
          </cell>
          <cell r="D6648">
            <v>297.13</v>
          </cell>
          <cell r="E6648">
            <v>787.36</v>
          </cell>
          <cell r="F6648" t="str">
            <v>PEÇ</v>
          </cell>
          <cell r="G6648" t="str">
            <v>10/16</v>
          </cell>
          <cell r="H6648">
            <v>100</v>
          </cell>
          <cell r="I6648">
            <v>4200</v>
          </cell>
        </row>
        <row r="6649">
          <cell r="A6649">
            <v>306793</v>
          </cell>
          <cell r="B6649" t="str">
            <v>TUBO-FLS TFL10/16 100 4250</v>
          </cell>
          <cell r="C6649" t="str">
            <v>TFL10/16 100 4250</v>
          </cell>
          <cell r="D6649">
            <v>0.01</v>
          </cell>
          <cell r="E6649">
            <v>695.58</v>
          </cell>
          <cell r="F6649" t="str">
            <v>PEÇ</v>
          </cell>
          <cell r="G6649" t="str">
            <v>10/16</v>
          </cell>
          <cell r="H6649">
            <v>100</v>
          </cell>
          <cell r="I6649">
            <v>4250</v>
          </cell>
        </row>
        <row r="6650">
          <cell r="A6650">
            <v>306794</v>
          </cell>
          <cell r="B6650" t="str">
            <v>TUBO-FLS TFL10/16 100 4300</v>
          </cell>
          <cell r="C6650" t="str">
            <v>TFL10/16 100 4300</v>
          </cell>
          <cell r="D6650">
            <v>302.08999999999997</v>
          </cell>
          <cell r="E6650">
            <v>695.58</v>
          </cell>
          <cell r="F6650" t="str">
            <v>PEÇ</v>
          </cell>
          <cell r="G6650" t="str">
            <v>10/16</v>
          </cell>
          <cell r="H6650">
            <v>100</v>
          </cell>
          <cell r="I6650">
            <v>4300</v>
          </cell>
        </row>
        <row r="6651">
          <cell r="A6651">
            <v>306795</v>
          </cell>
          <cell r="B6651" t="str">
            <v>TUBO-FLS TFL10/16 100 4350</v>
          </cell>
          <cell r="C6651" t="str">
            <v>TFL10/16 100 4350</v>
          </cell>
          <cell r="D6651">
            <v>304.61</v>
          </cell>
          <cell r="E6651">
            <v>695.58</v>
          </cell>
          <cell r="F6651" t="str">
            <v>PEÇ</v>
          </cell>
          <cell r="G6651" t="str">
            <v>10/16</v>
          </cell>
          <cell r="H6651">
            <v>100</v>
          </cell>
          <cell r="I6651">
            <v>4350</v>
          </cell>
        </row>
        <row r="6652">
          <cell r="A6652">
            <v>306796</v>
          </cell>
          <cell r="B6652" t="str">
            <v>TUBO-FLS TFL10/16 100 4370</v>
          </cell>
          <cell r="C6652" t="str">
            <v>TFL10/16 100 4370</v>
          </cell>
          <cell r="D6652">
            <v>0.01</v>
          </cell>
          <cell r="E6652">
            <v>695.58</v>
          </cell>
          <cell r="F6652" t="str">
            <v>PEÇ</v>
          </cell>
          <cell r="G6652" t="str">
            <v>10/16</v>
          </cell>
          <cell r="H6652">
            <v>100</v>
          </cell>
          <cell r="I6652">
            <v>4370</v>
          </cell>
        </row>
        <row r="6653">
          <cell r="A6653">
            <v>306797</v>
          </cell>
          <cell r="B6653" t="str">
            <v>TUBO-FLS TFL10/16 100 4400</v>
          </cell>
          <cell r="C6653" t="str">
            <v>TFL10/16 100 4400</v>
          </cell>
          <cell r="D6653">
            <v>307.07</v>
          </cell>
          <cell r="E6653">
            <v>787.36</v>
          </cell>
          <cell r="F6653" t="str">
            <v>PEÇ</v>
          </cell>
          <cell r="G6653" t="str">
            <v>10/16</v>
          </cell>
          <cell r="H6653">
            <v>100</v>
          </cell>
          <cell r="I6653">
            <v>4400</v>
          </cell>
        </row>
        <row r="6654">
          <cell r="A6654">
            <v>306798</v>
          </cell>
          <cell r="B6654" t="str">
            <v>TUBO-FLS TFL10/16 100 4410</v>
          </cell>
          <cell r="C6654" t="str">
            <v>TFL10/16 100 4410</v>
          </cell>
          <cell r="D6654">
            <v>0.01</v>
          </cell>
          <cell r="E6654">
            <v>695.58</v>
          </cell>
          <cell r="F6654" t="str">
            <v>PEÇ</v>
          </cell>
          <cell r="G6654" t="str">
            <v>10/16</v>
          </cell>
          <cell r="H6654">
            <v>100</v>
          </cell>
          <cell r="I6654">
            <v>4410</v>
          </cell>
        </row>
        <row r="6655">
          <cell r="A6655">
            <v>306799</v>
          </cell>
          <cell r="B6655" t="str">
            <v>TUBO-FLS TFL10/16 100 4500</v>
          </cell>
          <cell r="C6655" t="str">
            <v>TFL10/16 100 4500</v>
          </cell>
          <cell r="D6655">
            <v>403.08</v>
          </cell>
          <cell r="E6655">
            <v>598.39</v>
          </cell>
          <cell r="F6655" t="str">
            <v>PEÇ</v>
          </cell>
          <cell r="G6655" t="str">
            <v>10/16</v>
          </cell>
          <cell r="H6655">
            <v>100</v>
          </cell>
          <cell r="I6655">
            <v>4500</v>
          </cell>
        </row>
        <row r="6656">
          <cell r="A6656">
            <v>306800</v>
          </cell>
          <cell r="B6656" t="str">
            <v>TUBO-FLS TFL10/16 100 4520</v>
          </cell>
          <cell r="C6656" t="str">
            <v>TFL10/16 100 4520</v>
          </cell>
          <cell r="D6656">
            <v>0.01</v>
          </cell>
          <cell r="E6656">
            <v>747.08</v>
          </cell>
          <cell r="F6656" t="str">
            <v>PEÇ</v>
          </cell>
          <cell r="G6656" t="str">
            <v>10/16</v>
          </cell>
          <cell r="H6656">
            <v>100</v>
          </cell>
          <cell r="I6656">
            <v>4520</v>
          </cell>
        </row>
        <row r="6657">
          <cell r="A6657">
            <v>306801</v>
          </cell>
          <cell r="B6657" t="str">
            <v>TUBO-FLS TFL10/16 100 4600</v>
          </cell>
          <cell r="C6657" t="str">
            <v>TFL10/16 100 4600</v>
          </cell>
          <cell r="D6657">
            <v>316.48</v>
          </cell>
          <cell r="E6657">
            <v>889.96</v>
          </cell>
          <cell r="F6657" t="str">
            <v>PEÇ</v>
          </cell>
          <cell r="G6657" t="str">
            <v>10/16</v>
          </cell>
          <cell r="H6657">
            <v>100</v>
          </cell>
          <cell r="I6657">
            <v>4600</v>
          </cell>
        </row>
        <row r="6658">
          <cell r="A6658">
            <v>306802</v>
          </cell>
          <cell r="B6658" t="str">
            <v>TUBO-FLS TFL10/16 100 4640</v>
          </cell>
          <cell r="C6658" t="str">
            <v>TFL10/16 100 4640</v>
          </cell>
          <cell r="D6658">
            <v>0.01</v>
          </cell>
          <cell r="E6658">
            <v>747.08</v>
          </cell>
          <cell r="F6658" t="str">
            <v>PEÇ</v>
          </cell>
          <cell r="G6658" t="str">
            <v>10/16</v>
          </cell>
          <cell r="H6658">
            <v>100</v>
          </cell>
          <cell r="I6658">
            <v>4640</v>
          </cell>
        </row>
        <row r="6659">
          <cell r="A6659">
            <v>306804</v>
          </cell>
          <cell r="B6659" t="str">
            <v>TUBO-FLS TFL10/16 100 4700</v>
          </cell>
          <cell r="C6659" t="str">
            <v>TFL10/16 100 4700</v>
          </cell>
          <cell r="D6659">
            <v>0.01</v>
          </cell>
          <cell r="E6659">
            <v>747.08</v>
          </cell>
          <cell r="F6659" t="str">
            <v>PEÇ</v>
          </cell>
          <cell r="G6659" t="str">
            <v>10/16</v>
          </cell>
          <cell r="H6659">
            <v>100</v>
          </cell>
          <cell r="I6659">
            <v>4700</v>
          </cell>
        </row>
        <row r="6660">
          <cell r="A6660">
            <v>306805</v>
          </cell>
          <cell r="B6660" t="str">
            <v>TUBO-FLS TFL10/16 100 4720</v>
          </cell>
          <cell r="C6660" t="str">
            <v>TFL10/16 100 4720</v>
          </cell>
          <cell r="D6660">
            <v>0.01</v>
          </cell>
          <cell r="E6660">
            <v>747.08</v>
          </cell>
          <cell r="F6660" t="str">
            <v>PEÇ</v>
          </cell>
          <cell r="G6660" t="str">
            <v>10/16</v>
          </cell>
          <cell r="H6660">
            <v>100</v>
          </cell>
          <cell r="I6660">
            <v>4720</v>
          </cell>
        </row>
        <row r="6661">
          <cell r="A6661">
            <v>306806</v>
          </cell>
          <cell r="B6661" t="str">
            <v>TUBO-FLS TFL10/16 100 4730</v>
          </cell>
          <cell r="C6661" t="str">
            <v>TFL10/16 100 4730</v>
          </cell>
          <cell r="D6661">
            <v>0.01</v>
          </cell>
          <cell r="E6661">
            <v>747.08</v>
          </cell>
          <cell r="F6661" t="str">
            <v>PEÇ</v>
          </cell>
          <cell r="G6661" t="str">
            <v>10/16</v>
          </cell>
          <cell r="H6661">
            <v>100</v>
          </cell>
          <cell r="I6661">
            <v>4730</v>
          </cell>
        </row>
        <row r="6662">
          <cell r="A6662">
            <v>306807</v>
          </cell>
          <cell r="B6662" t="str">
            <v>TUBO-FLS TFL10/16 100 4750</v>
          </cell>
          <cell r="C6662" t="str">
            <v>TFL10/16 100 4750</v>
          </cell>
          <cell r="D6662">
            <v>298.25</v>
          </cell>
          <cell r="E6662">
            <v>642.76</v>
          </cell>
          <cell r="F6662" t="str">
            <v>PEÇ</v>
          </cell>
          <cell r="G6662" t="str">
            <v>10/16</v>
          </cell>
          <cell r="H6662">
            <v>100</v>
          </cell>
          <cell r="I6662">
            <v>4750</v>
          </cell>
        </row>
        <row r="6663">
          <cell r="A6663">
            <v>306808</v>
          </cell>
          <cell r="B6663" t="str">
            <v>TUBO-FLS TFL10/16 100 4800</v>
          </cell>
          <cell r="C6663" t="str">
            <v>TFL10/16 100 4800</v>
          </cell>
          <cell r="D6663">
            <v>326.39999999999998</v>
          </cell>
          <cell r="E6663">
            <v>859.15</v>
          </cell>
          <cell r="F6663" t="str">
            <v>PEÇ</v>
          </cell>
          <cell r="G6663" t="str">
            <v>10/16</v>
          </cell>
          <cell r="H6663">
            <v>100</v>
          </cell>
          <cell r="I6663">
            <v>4800</v>
          </cell>
        </row>
        <row r="6664">
          <cell r="A6664">
            <v>306809</v>
          </cell>
          <cell r="B6664" t="str">
            <v>TUBO-FLS TFL10/16 100 4920</v>
          </cell>
          <cell r="C6664" t="str">
            <v>TFL10/16 100 4920</v>
          </cell>
          <cell r="D6664">
            <v>0.01</v>
          </cell>
          <cell r="E6664">
            <v>747.08</v>
          </cell>
          <cell r="F6664" t="str">
            <v>PEÇ</v>
          </cell>
          <cell r="G6664" t="str">
            <v>10/16</v>
          </cell>
          <cell r="H6664">
            <v>100</v>
          </cell>
          <cell r="I6664">
            <v>4920</v>
          </cell>
        </row>
        <row r="6665">
          <cell r="A6665">
            <v>306810</v>
          </cell>
          <cell r="B6665" t="str">
            <v>TUBO-FLS TFL10/16 100 4930</v>
          </cell>
          <cell r="C6665" t="str">
            <v>TFL10/16 100 4930</v>
          </cell>
          <cell r="D6665">
            <v>0.01</v>
          </cell>
          <cell r="E6665">
            <v>747.08</v>
          </cell>
          <cell r="F6665" t="str">
            <v>PEÇ</v>
          </cell>
          <cell r="G6665" t="str">
            <v>10/16</v>
          </cell>
          <cell r="H6665">
            <v>100</v>
          </cell>
          <cell r="I6665">
            <v>4930</v>
          </cell>
        </row>
        <row r="6666">
          <cell r="A6666">
            <v>306811</v>
          </cell>
          <cell r="B6666" t="str">
            <v>TUBO-FLS TFL10/16 100 4980</v>
          </cell>
          <cell r="C6666" t="str">
            <v>TFL10/16 100 4980</v>
          </cell>
          <cell r="D6666">
            <v>0.01</v>
          </cell>
          <cell r="E6666">
            <v>747.08</v>
          </cell>
          <cell r="F6666" t="str">
            <v>PEÇ</v>
          </cell>
          <cell r="G6666" t="str">
            <v>10/16</v>
          </cell>
          <cell r="H6666">
            <v>100</v>
          </cell>
          <cell r="I6666">
            <v>4980</v>
          </cell>
        </row>
        <row r="6667">
          <cell r="A6667">
            <v>306812</v>
          </cell>
          <cell r="B6667" t="str">
            <v>TUBO-FLS TFL10/16 100 5000</v>
          </cell>
          <cell r="C6667" t="str">
            <v>TFL10/16 100 5000</v>
          </cell>
          <cell r="D6667">
            <v>427.37</v>
          </cell>
          <cell r="E6667">
            <v>642.76</v>
          </cell>
          <cell r="F6667" t="str">
            <v>PEÇ</v>
          </cell>
          <cell r="G6667" t="str">
            <v>10/16</v>
          </cell>
          <cell r="H6667">
            <v>100</v>
          </cell>
          <cell r="I6667">
            <v>5000</v>
          </cell>
        </row>
        <row r="6668">
          <cell r="A6668">
            <v>306813</v>
          </cell>
          <cell r="B6668" t="str">
            <v>TUBO-FLS TFL10/16 100 5100</v>
          </cell>
          <cell r="C6668" t="str">
            <v>TFL10/16 100 5100</v>
          </cell>
          <cell r="D6668">
            <v>340.78</v>
          </cell>
          <cell r="E6668">
            <v>798.61</v>
          </cell>
          <cell r="F6668" t="str">
            <v>PEÇ</v>
          </cell>
          <cell r="G6668" t="str">
            <v>10/16</v>
          </cell>
          <cell r="H6668">
            <v>100</v>
          </cell>
          <cell r="I6668">
            <v>5100</v>
          </cell>
        </row>
        <row r="6669">
          <cell r="A6669">
            <v>306814</v>
          </cell>
          <cell r="B6669" t="str">
            <v>TUBO-FLS TFL10/16 100 5200</v>
          </cell>
          <cell r="C6669" t="str">
            <v>TFL10/16 100 5200</v>
          </cell>
          <cell r="D6669">
            <v>345.75</v>
          </cell>
          <cell r="E6669">
            <v>798.61</v>
          </cell>
          <cell r="F6669" t="str">
            <v>PEÇ</v>
          </cell>
          <cell r="G6669" t="str">
            <v>10/16</v>
          </cell>
          <cell r="H6669">
            <v>100</v>
          </cell>
          <cell r="I6669">
            <v>5200</v>
          </cell>
        </row>
        <row r="6670">
          <cell r="A6670">
            <v>306815</v>
          </cell>
          <cell r="B6670" t="str">
            <v>TUBO-FLS TFL10/16 100 5240</v>
          </cell>
          <cell r="C6670" t="str">
            <v>TFL10/16 100 5240</v>
          </cell>
          <cell r="D6670">
            <v>0.01</v>
          </cell>
          <cell r="E6670">
            <v>798.61</v>
          </cell>
          <cell r="F6670" t="str">
            <v>PEÇ</v>
          </cell>
          <cell r="G6670" t="str">
            <v>10/16</v>
          </cell>
          <cell r="H6670">
            <v>100</v>
          </cell>
          <cell r="I6670">
            <v>5240</v>
          </cell>
        </row>
        <row r="6671">
          <cell r="A6671">
            <v>306816</v>
          </cell>
          <cell r="B6671" t="str">
            <v>TUBO-FLS TFL10/16 100 5260</v>
          </cell>
          <cell r="C6671" t="str">
            <v>TFL10/16 100 5260</v>
          </cell>
          <cell r="D6671">
            <v>0.01</v>
          </cell>
          <cell r="E6671">
            <v>798.61</v>
          </cell>
          <cell r="F6671" t="str">
            <v>PEÇ</v>
          </cell>
          <cell r="G6671" t="str">
            <v>10/16</v>
          </cell>
          <cell r="H6671">
            <v>100</v>
          </cell>
          <cell r="I6671">
            <v>5260</v>
          </cell>
        </row>
        <row r="6672">
          <cell r="A6672">
            <v>306817</v>
          </cell>
          <cell r="B6672" t="str">
            <v>TUBO-FLS TFL10/16 100 5300</v>
          </cell>
          <cell r="C6672" t="str">
            <v>TFL10/16 100 5300</v>
          </cell>
          <cell r="D6672">
            <v>350.19</v>
          </cell>
          <cell r="E6672">
            <v>1094.3499999999999</v>
          </cell>
          <cell r="F6672" t="str">
            <v>PEÇ</v>
          </cell>
          <cell r="G6672" t="str">
            <v>10/16</v>
          </cell>
          <cell r="H6672">
            <v>100</v>
          </cell>
          <cell r="I6672">
            <v>5300</v>
          </cell>
        </row>
        <row r="6673">
          <cell r="A6673">
            <v>306818</v>
          </cell>
          <cell r="B6673" t="str">
            <v>TUBO-FLS TFL10/16 100 5320</v>
          </cell>
          <cell r="C6673" t="str">
            <v>TFL10/16 100 5320</v>
          </cell>
          <cell r="D6673">
            <v>0.01</v>
          </cell>
          <cell r="E6673">
            <v>798.61</v>
          </cell>
          <cell r="F6673" t="str">
            <v>PEÇ</v>
          </cell>
          <cell r="G6673" t="str">
            <v>10/16</v>
          </cell>
          <cell r="H6673">
            <v>100</v>
          </cell>
          <cell r="I6673">
            <v>5320</v>
          </cell>
        </row>
        <row r="6674">
          <cell r="A6674">
            <v>306819</v>
          </cell>
          <cell r="B6674" t="str">
            <v>TUBO-FLS TFL10/16 100 5390</v>
          </cell>
          <cell r="C6674" t="str">
            <v>TFL10/16 100 5390</v>
          </cell>
          <cell r="D6674">
            <v>0.01</v>
          </cell>
          <cell r="E6674">
            <v>798.61</v>
          </cell>
          <cell r="F6674" t="str">
            <v>PEÇ</v>
          </cell>
          <cell r="G6674" t="str">
            <v>10/16</v>
          </cell>
          <cell r="H6674">
            <v>100</v>
          </cell>
          <cell r="I6674">
            <v>5390</v>
          </cell>
        </row>
        <row r="6675">
          <cell r="A6675">
            <v>306820</v>
          </cell>
          <cell r="B6675" t="str">
            <v>TUBO-FLS TFL10/16 100 5400</v>
          </cell>
          <cell r="C6675" t="str">
            <v>TFL10/16 100 5400</v>
          </cell>
          <cell r="D6675">
            <v>355.17</v>
          </cell>
          <cell r="E6675">
            <v>904.17</v>
          </cell>
          <cell r="F6675" t="str">
            <v>PEÇ</v>
          </cell>
          <cell r="G6675" t="str">
            <v>10/16</v>
          </cell>
          <cell r="H6675">
            <v>100</v>
          </cell>
          <cell r="I6675">
            <v>5400</v>
          </cell>
        </row>
        <row r="6676">
          <cell r="A6676">
            <v>306821</v>
          </cell>
          <cell r="B6676" t="str">
            <v>TUBO-FLS TFL10/16 100 5450</v>
          </cell>
          <cell r="C6676" t="str">
            <v>TFL10/16 100 5450</v>
          </cell>
          <cell r="D6676">
            <v>0.01</v>
          </cell>
          <cell r="E6676">
            <v>798.61</v>
          </cell>
          <cell r="F6676" t="str">
            <v>PEÇ</v>
          </cell>
          <cell r="G6676" t="str">
            <v>10/16</v>
          </cell>
          <cell r="H6676">
            <v>100</v>
          </cell>
          <cell r="I6676">
            <v>5450</v>
          </cell>
        </row>
        <row r="6677">
          <cell r="A6677">
            <v>306822</v>
          </cell>
          <cell r="B6677" t="str">
            <v>TUBO-FLS TFL10/16 100 5500</v>
          </cell>
          <cell r="C6677" t="str">
            <v>TFL10/16 100 5500</v>
          </cell>
          <cell r="D6677">
            <v>451.53</v>
          </cell>
          <cell r="E6677">
            <v>687.17</v>
          </cell>
          <cell r="F6677" t="str">
            <v>PEÇ</v>
          </cell>
          <cell r="G6677" t="str">
            <v>10/16</v>
          </cell>
          <cell r="H6677">
            <v>100</v>
          </cell>
          <cell r="I6677">
            <v>5500</v>
          </cell>
        </row>
        <row r="6678">
          <cell r="A6678">
            <v>306823</v>
          </cell>
          <cell r="B6678" t="str">
            <v>TUBO-FLS TFL10/16 100 5600</v>
          </cell>
          <cell r="C6678" t="str">
            <v>TFL10/16 100 5600</v>
          </cell>
          <cell r="D6678">
            <v>387.8</v>
          </cell>
          <cell r="E6678">
            <v>938.53</v>
          </cell>
          <cell r="F6678" t="str">
            <v>PEÇ</v>
          </cell>
          <cell r="G6678" t="str">
            <v>10/16</v>
          </cell>
          <cell r="H6678">
            <v>100</v>
          </cell>
          <cell r="I6678">
            <v>5600</v>
          </cell>
        </row>
        <row r="6679">
          <cell r="A6679">
            <v>306824</v>
          </cell>
          <cell r="B6679" t="str">
            <v>TUBO-FLS TFL10/16 100 5700</v>
          </cell>
          <cell r="C6679" t="str">
            <v>TFL10/16 100 5700</v>
          </cell>
          <cell r="D6679">
            <v>0.01</v>
          </cell>
          <cell r="E6679">
            <v>834.06</v>
          </cell>
          <cell r="F6679" t="str">
            <v>PEÇ</v>
          </cell>
          <cell r="G6679" t="str">
            <v>10/16</v>
          </cell>
          <cell r="H6679">
            <v>100</v>
          </cell>
          <cell r="I6679">
            <v>5700</v>
          </cell>
        </row>
        <row r="6680">
          <cell r="A6680">
            <v>306825</v>
          </cell>
          <cell r="B6680" t="str">
            <v>TUBO-FLS TFL10/16 100 5800</v>
          </cell>
          <cell r="C6680" t="str">
            <v>TFL10/16 100 5800</v>
          </cell>
          <cell r="D6680">
            <v>465.91</v>
          </cell>
          <cell r="E6680">
            <v>713.28</v>
          </cell>
          <cell r="F6680" t="str">
            <v>PEÇ</v>
          </cell>
          <cell r="G6680" t="str">
            <v>10/16</v>
          </cell>
          <cell r="H6680">
            <v>100</v>
          </cell>
          <cell r="I6680">
            <v>5800</v>
          </cell>
        </row>
        <row r="6681">
          <cell r="A6681">
            <v>306826</v>
          </cell>
          <cell r="B6681" t="str">
            <v>TUBO-FLS TFL25 100 190</v>
          </cell>
          <cell r="C6681" t="str">
            <v>TFL25 100 190</v>
          </cell>
          <cell r="D6681">
            <v>0.01</v>
          </cell>
          <cell r="E6681">
            <v>349.43</v>
          </cell>
          <cell r="F6681" t="str">
            <v>PEÇ</v>
          </cell>
          <cell r="G6681" t="str">
            <v>25</v>
          </cell>
          <cell r="H6681">
            <v>100</v>
          </cell>
          <cell r="I6681">
            <v>190</v>
          </cell>
        </row>
        <row r="6682">
          <cell r="A6682">
            <v>306827</v>
          </cell>
          <cell r="B6682" t="str">
            <v>TUBO-FLS TFL25 100 240</v>
          </cell>
          <cell r="C6682" t="str">
            <v>TFL25 100 240</v>
          </cell>
          <cell r="D6682">
            <v>0.01</v>
          </cell>
          <cell r="E6682">
            <v>349.43</v>
          </cell>
          <cell r="F6682" t="str">
            <v>PEÇ</v>
          </cell>
          <cell r="G6682" t="str">
            <v>25</v>
          </cell>
          <cell r="H6682">
            <v>100</v>
          </cell>
          <cell r="I6682">
            <v>240</v>
          </cell>
        </row>
        <row r="6683">
          <cell r="A6683">
            <v>306828</v>
          </cell>
          <cell r="B6683" t="str">
            <v>TUBO-FLS TFL25 100 490</v>
          </cell>
          <cell r="C6683" t="str">
            <v>TFL25 100 490</v>
          </cell>
          <cell r="D6683">
            <v>0.01</v>
          </cell>
          <cell r="E6683">
            <v>349.43</v>
          </cell>
          <cell r="F6683" t="str">
            <v>PEÇ</v>
          </cell>
          <cell r="G6683" t="str">
            <v>25</v>
          </cell>
          <cell r="H6683">
            <v>100</v>
          </cell>
          <cell r="I6683">
            <v>490</v>
          </cell>
        </row>
        <row r="6684">
          <cell r="A6684">
            <v>306829</v>
          </cell>
          <cell r="B6684" t="str">
            <v>TUBO-FLS TFL25 100 510</v>
          </cell>
          <cell r="C6684" t="str">
            <v>TFL25 100 510</v>
          </cell>
          <cell r="D6684">
            <v>0.01</v>
          </cell>
          <cell r="E6684">
            <v>349.43</v>
          </cell>
          <cell r="F6684" t="str">
            <v>PEÇ</v>
          </cell>
          <cell r="G6684" t="str">
            <v>25</v>
          </cell>
          <cell r="H6684">
            <v>100</v>
          </cell>
          <cell r="I6684">
            <v>510</v>
          </cell>
        </row>
        <row r="6685">
          <cell r="A6685">
            <v>306830</v>
          </cell>
          <cell r="B6685" t="str">
            <v>TUBO-FLS TFL25 100 590</v>
          </cell>
          <cell r="C6685" t="str">
            <v>TFL25 100 590</v>
          </cell>
          <cell r="D6685">
            <v>0.01</v>
          </cell>
          <cell r="E6685">
            <v>349.43</v>
          </cell>
          <cell r="F6685" t="str">
            <v>PEÇ</v>
          </cell>
          <cell r="G6685" t="str">
            <v>25</v>
          </cell>
          <cell r="H6685">
            <v>100</v>
          </cell>
          <cell r="I6685">
            <v>590</v>
          </cell>
        </row>
        <row r="6686">
          <cell r="A6686">
            <v>306831</v>
          </cell>
          <cell r="B6686" t="str">
            <v>TUBO-FLS TFL25 100 620</v>
          </cell>
          <cell r="C6686" t="str">
            <v>TFL25 100 620</v>
          </cell>
          <cell r="D6686">
            <v>0.01</v>
          </cell>
          <cell r="E6686">
            <v>349.43</v>
          </cell>
          <cell r="F6686" t="str">
            <v>PEÇ</v>
          </cell>
          <cell r="G6686" t="str">
            <v>25</v>
          </cell>
          <cell r="H6686">
            <v>100</v>
          </cell>
          <cell r="I6686">
            <v>620</v>
          </cell>
        </row>
        <row r="6687">
          <cell r="A6687">
            <v>306832</v>
          </cell>
          <cell r="B6687" t="str">
            <v>TUBO-FLS TFL25 100 630</v>
          </cell>
          <cell r="C6687" t="str">
            <v>TFL25 100 630</v>
          </cell>
          <cell r="D6687">
            <v>0.01</v>
          </cell>
          <cell r="E6687">
            <v>349.43</v>
          </cell>
          <cell r="F6687" t="str">
            <v>PEÇ</v>
          </cell>
          <cell r="G6687" t="str">
            <v>25</v>
          </cell>
          <cell r="H6687">
            <v>100</v>
          </cell>
          <cell r="I6687">
            <v>630</v>
          </cell>
        </row>
        <row r="6688">
          <cell r="A6688">
            <v>306833</v>
          </cell>
          <cell r="B6688" t="str">
            <v>TUBO-FLS TFL25 100 650</v>
          </cell>
          <cell r="C6688" t="str">
            <v>TFL25 100 650</v>
          </cell>
          <cell r="D6688">
            <v>134.1</v>
          </cell>
          <cell r="E6688">
            <v>388.22</v>
          </cell>
          <cell r="F6688" t="str">
            <v>PEÇ</v>
          </cell>
          <cell r="G6688" t="str">
            <v>25</v>
          </cell>
          <cell r="H6688">
            <v>100</v>
          </cell>
          <cell r="I6688">
            <v>650</v>
          </cell>
        </row>
        <row r="6689">
          <cell r="A6689">
            <v>306834</v>
          </cell>
          <cell r="B6689" t="str">
            <v>TUBO-FLS TFL25 100 680</v>
          </cell>
          <cell r="C6689" t="str">
            <v>TFL25 100 680</v>
          </cell>
          <cell r="D6689">
            <v>0.01</v>
          </cell>
          <cell r="E6689">
            <v>349.43</v>
          </cell>
          <cell r="F6689" t="str">
            <v>PEÇ</v>
          </cell>
          <cell r="G6689" t="str">
            <v>25</v>
          </cell>
          <cell r="H6689">
            <v>100</v>
          </cell>
          <cell r="I6689">
            <v>680</v>
          </cell>
        </row>
        <row r="6690">
          <cell r="A6690">
            <v>306835</v>
          </cell>
          <cell r="B6690" t="str">
            <v>TUBO-FLS TFL25 100 690</v>
          </cell>
          <cell r="C6690" t="str">
            <v>TFL25 100 690</v>
          </cell>
          <cell r="D6690">
            <v>0.01</v>
          </cell>
          <cell r="E6690">
            <v>4102.3999999999996</v>
          </cell>
          <cell r="F6690" t="str">
            <v>PEÇ</v>
          </cell>
          <cell r="G6690" t="str">
            <v>25</v>
          </cell>
          <cell r="H6690">
            <v>100</v>
          </cell>
          <cell r="I6690">
            <v>690</v>
          </cell>
        </row>
        <row r="6691">
          <cell r="A6691">
            <v>306836</v>
          </cell>
          <cell r="B6691" t="str">
            <v>TUBO-FLS TFL25 100 700</v>
          </cell>
          <cell r="C6691" t="str">
            <v>TFL25 100 700</v>
          </cell>
          <cell r="D6691">
            <v>0.01</v>
          </cell>
          <cell r="E6691">
            <v>349.43</v>
          </cell>
          <cell r="F6691" t="str">
            <v>PEÇ</v>
          </cell>
          <cell r="G6691" t="str">
            <v>25</v>
          </cell>
          <cell r="H6691">
            <v>100</v>
          </cell>
          <cell r="I6691">
            <v>700</v>
          </cell>
        </row>
        <row r="6692">
          <cell r="A6692">
            <v>306837</v>
          </cell>
          <cell r="B6692" t="str">
            <v>TUBO-FLS TFL25 100 760</v>
          </cell>
          <cell r="C6692" t="str">
            <v>TFL25 100 760</v>
          </cell>
          <cell r="D6692">
            <v>0.01</v>
          </cell>
          <cell r="E6692">
            <v>349.43</v>
          </cell>
          <cell r="F6692" t="str">
            <v>PEÇ</v>
          </cell>
          <cell r="G6692" t="str">
            <v>25</v>
          </cell>
          <cell r="H6692">
            <v>100</v>
          </cell>
          <cell r="I6692">
            <v>760</v>
          </cell>
        </row>
        <row r="6693">
          <cell r="A6693">
            <v>306838</v>
          </cell>
          <cell r="B6693" t="str">
            <v>TUBO-FLS TFL25 100 820</v>
          </cell>
          <cell r="C6693" t="str">
            <v>TFL25 100 820</v>
          </cell>
          <cell r="D6693">
            <v>0.01</v>
          </cell>
          <cell r="E6693">
            <v>349.43</v>
          </cell>
          <cell r="F6693" t="str">
            <v>PEÇ</v>
          </cell>
          <cell r="G6693" t="str">
            <v>25</v>
          </cell>
          <cell r="H6693">
            <v>100</v>
          </cell>
          <cell r="I6693">
            <v>820</v>
          </cell>
        </row>
        <row r="6694">
          <cell r="A6694">
            <v>306839</v>
          </cell>
          <cell r="B6694" t="str">
            <v>TUBO-FLS TFL25 100 860</v>
          </cell>
          <cell r="C6694" t="str">
            <v>TFL25 100 860</v>
          </cell>
          <cell r="D6694">
            <v>0.01</v>
          </cell>
          <cell r="E6694">
            <v>349.43</v>
          </cell>
          <cell r="F6694" t="str">
            <v>PEÇ</v>
          </cell>
          <cell r="G6694" t="str">
            <v>25</v>
          </cell>
          <cell r="H6694">
            <v>100</v>
          </cell>
          <cell r="I6694">
            <v>860</v>
          </cell>
        </row>
        <row r="6695">
          <cell r="A6695">
            <v>306840</v>
          </cell>
          <cell r="B6695" t="str">
            <v>TUBO-FLS TFL25 100 950</v>
          </cell>
          <cell r="C6695" t="str">
            <v>TFL25 100 950</v>
          </cell>
          <cell r="D6695">
            <v>0.01</v>
          </cell>
          <cell r="E6695">
            <v>349.43</v>
          </cell>
          <cell r="F6695" t="str">
            <v>PEÇ</v>
          </cell>
          <cell r="G6695" t="str">
            <v>25</v>
          </cell>
          <cell r="H6695">
            <v>100</v>
          </cell>
          <cell r="I6695">
            <v>950</v>
          </cell>
        </row>
        <row r="6696">
          <cell r="A6696">
            <v>306841</v>
          </cell>
          <cell r="B6696" t="str">
            <v>TUBO-FLS TFL25 100 990</v>
          </cell>
          <cell r="C6696" t="str">
            <v>TFL25 100 990</v>
          </cell>
          <cell r="D6696">
            <v>0.01</v>
          </cell>
          <cell r="E6696">
            <v>349.43</v>
          </cell>
          <cell r="F6696" t="str">
            <v>PEÇ</v>
          </cell>
          <cell r="G6696" t="str">
            <v>25</v>
          </cell>
          <cell r="H6696">
            <v>100</v>
          </cell>
          <cell r="I6696">
            <v>990</v>
          </cell>
        </row>
        <row r="6697">
          <cell r="A6697">
            <v>306842</v>
          </cell>
          <cell r="B6697" t="str">
            <v>TUBO-FLS TFL25 100 1000</v>
          </cell>
          <cell r="C6697" t="str">
            <v>TFL25 100 1000</v>
          </cell>
          <cell r="D6697">
            <v>111.46</v>
          </cell>
          <cell r="E6697">
            <v>308.39</v>
          </cell>
          <cell r="F6697" t="str">
            <v>PEÇ</v>
          </cell>
          <cell r="G6697" t="str">
            <v>25</v>
          </cell>
          <cell r="H6697">
            <v>100</v>
          </cell>
          <cell r="I6697">
            <v>1000</v>
          </cell>
        </row>
        <row r="6698">
          <cell r="A6698">
            <v>306843</v>
          </cell>
          <cell r="B6698" t="str">
            <v>TUBO-FLS TFL25 100 1100</v>
          </cell>
          <cell r="C6698" t="str">
            <v>TFL25 100 1100</v>
          </cell>
          <cell r="D6698">
            <v>0.01</v>
          </cell>
          <cell r="E6698">
            <v>401.03</v>
          </cell>
          <cell r="F6698" t="str">
            <v>PEÇ</v>
          </cell>
          <cell r="G6698" t="str">
            <v>25</v>
          </cell>
          <cell r="H6698">
            <v>100</v>
          </cell>
          <cell r="I6698">
            <v>1100</v>
          </cell>
        </row>
        <row r="6699">
          <cell r="A6699">
            <v>306844</v>
          </cell>
          <cell r="B6699" t="str">
            <v>TUBO-FLS TFL25 100 1180</v>
          </cell>
          <cell r="C6699" t="str">
            <v>TFL25 100 1180</v>
          </cell>
          <cell r="D6699">
            <v>0.01</v>
          </cell>
          <cell r="E6699">
            <v>401.03</v>
          </cell>
          <cell r="F6699" t="str">
            <v>PEÇ</v>
          </cell>
          <cell r="G6699" t="str">
            <v>25</v>
          </cell>
          <cell r="H6699">
            <v>100</v>
          </cell>
          <cell r="I6699">
            <v>1180</v>
          </cell>
        </row>
        <row r="6700">
          <cell r="A6700">
            <v>306845</v>
          </cell>
          <cell r="B6700" t="str">
            <v>TUBO-FLS TFL25 100 1290</v>
          </cell>
          <cell r="C6700" t="str">
            <v>TFL25 100 1290</v>
          </cell>
          <cell r="D6700">
            <v>0.01</v>
          </cell>
          <cell r="E6700">
            <v>401.03</v>
          </cell>
          <cell r="F6700" t="str">
            <v>PEÇ</v>
          </cell>
          <cell r="G6700" t="str">
            <v>25</v>
          </cell>
          <cell r="H6700">
            <v>100</v>
          </cell>
          <cell r="I6700">
            <v>1290</v>
          </cell>
        </row>
        <row r="6701">
          <cell r="A6701">
            <v>306846</v>
          </cell>
          <cell r="B6701" t="str">
            <v>TUBO-FLS TFL25 100 1420</v>
          </cell>
          <cell r="C6701" t="str">
            <v>TFL25 100 1420</v>
          </cell>
          <cell r="D6701">
            <v>0.01</v>
          </cell>
          <cell r="E6701">
            <v>401.03</v>
          </cell>
          <cell r="F6701" t="str">
            <v>PEÇ</v>
          </cell>
          <cell r="G6701" t="str">
            <v>25</v>
          </cell>
          <cell r="H6701">
            <v>100</v>
          </cell>
          <cell r="I6701">
            <v>1420</v>
          </cell>
        </row>
        <row r="6702">
          <cell r="A6702">
            <v>306847</v>
          </cell>
          <cell r="B6702" t="str">
            <v>TUBO-FLS TFL25 100 1500</v>
          </cell>
          <cell r="C6702" t="str">
            <v>TFL25 100 1500</v>
          </cell>
          <cell r="D6702">
            <v>271.10000000000002</v>
          </cell>
          <cell r="E6702">
            <v>352.77</v>
          </cell>
          <cell r="F6702" t="str">
            <v>PEÇ</v>
          </cell>
          <cell r="G6702" t="str">
            <v>25</v>
          </cell>
          <cell r="H6702">
            <v>100</v>
          </cell>
          <cell r="I6702">
            <v>1500</v>
          </cell>
        </row>
        <row r="6703">
          <cell r="A6703">
            <v>306848</v>
          </cell>
          <cell r="B6703" t="str">
            <v>TUBO-FLS TFL25 100 1800</v>
          </cell>
          <cell r="C6703" t="str">
            <v>TFL25 100 1800</v>
          </cell>
          <cell r="D6703">
            <v>0.01</v>
          </cell>
          <cell r="E6703">
            <v>451.68</v>
          </cell>
          <cell r="F6703" t="str">
            <v>PEÇ</v>
          </cell>
          <cell r="G6703" t="str">
            <v>25</v>
          </cell>
          <cell r="H6703">
            <v>100</v>
          </cell>
          <cell r="I6703">
            <v>1800</v>
          </cell>
        </row>
        <row r="6704">
          <cell r="A6704">
            <v>306849</v>
          </cell>
          <cell r="B6704" t="str">
            <v>TUBO-FLS TFL25 100 1890</v>
          </cell>
          <cell r="C6704" t="str">
            <v>TFL25 100 1890</v>
          </cell>
          <cell r="D6704">
            <v>0.01</v>
          </cell>
          <cell r="E6704">
            <v>451.68</v>
          </cell>
          <cell r="F6704" t="str">
            <v>PEÇ</v>
          </cell>
          <cell r="G6704" t="str">
            <v>25</v>
          </cell>
          <cell r="H6704">
            <v>100</v>
          </cell>
          <cell r="I6704">
            <v>1890</v>
          </cell>
        </row>
        <row r="6705">
          <cell r="A6705">
            <v>306850</v>
          </cell>
          <cell r="B6705" t="str">
            <v>TUBO-FLS TFL25 100 2000</v>
          </cell>
          <cell r="C6705" t="str">
            <v>TFL25 100 2000</v>
          </cell>
          <cell r="D6705">
            <v>155.82</v>
          </cell>
          <cell r="E6705">
            <v>395.93</v>
          </cell>
          <cell r="F6705" t="str">
            <v>PEÇ</v>
          </cell>
          <cell r="G6705" t="str">
            <v>25</v>
          </cell>
          <cell r="H6705">
            <v>100</v>
          </cell>
          <cell r="I6705">
            <v>2000</v>
          </cell>
        </row>
        <row r="6706">
          <cell r="A6706">
            <v>306851</v>
          </cell>
          <cell r="B6706" t="str">
            <v>TUBO-FLS TFL25 100 2150</v>
          </cell>
          <cell r="C6706" t="str">
            <v>TFL25 100 2150</v>
          </cell>
          <cell r="D6706">
            <v>0.01</v>
          </cell>
          <cell r="E6706">
            <v>503.23</v>
          </cell>
          <cell r="F6706" t="str">
            <v>PEÇ</v>
          </cell>
          <cell r="G6706" t="str">
            <v>25</v>
          </cell>
          <cell r="H6706">
            <v>100</v>
          </cell>
          <cell r="I6706">
            <v>2150</v>
          </cell>
        </row>
        <row r="6707">
          <cell r="A6707">
            <v>306852</v>
          </cell>
          <cell r="B6707" t="str">
            <v>TUBO-FLS TFL25 100 2310</v>
          </cell>
          <cell r="C6707" t="str">
            <v>TFL25 100 2310</v>
          </cell>
          <cell r="D6707">
            <v>0.01</v>
          </cell>
          <cell r="E6707">
            <v>503.23</v>
          </cell>
          <cell r="F6707" t="str">
            <v>PEÇ</v>
          </cell>
          <cell r="G6707" t="str">
            <v>25</v>
          </cell>
          <cell r="H6707">
            <v>100</v>
          </cell>
          <cell r="I6707">
            <v>2310</v>
          </cell>
        </row>
        <row r="6708">
          <cell r="A6708">
            <v>306853</v>
          </cell>
          <cell r="B6708" t="str">
            <v>TUBO-FLS TFL25 100 2500</v>
          </cell>
          <cell r="C6708" t="str">
            <v>TFL25 100 2500</v>
          </cell>
          <cell r="D6708">
            <v>179.31</v>
          </cell>
          <cell r="E6708">
            <v>440.29</v>
          </cell>
          <cell r="F6708" t="str">
            <v>PEÇ</v>
          </cell>
          <cell r="G6708" t="str">
            <v>25</v>
          </cell>
          <cell r="H6708">
            <v>100</v>
          </cell>
          <cell r="I6708">
            <v>2500</v>
          </cell>
        </row>
        <row r="6709">
          <cell r="A6709">
            <v>306854</v>
          </cell>
          <cell r="B6709" t="str">
            <v>TUBO-FLS TFL25 100 2740</v>
          </cell>
          <cell r="C6709" t="str">
            <v>TFL25 100 2740</v>
          </cell>
          <cell r="D6709">
            <v>0.01</v>
          </cell>
          <cell r="E6709">
            <v>553.96</v>
          </cell>
          <cell r="F6709" t="str">
            <v>PEÇ</v>
          </cell>
          <cell r="G6709" t="str">
            <v>25</v>
          </cell>
          <cell r="H6709">
            <v>100</v>
          </cell>
          <cell r="I6709">
            <v>2740</v>
          </cell>
        </row>
        <row r="6710">
          <cell r="A6710">
            <v>306855</v>
          </cell>
          <cell r="B6710" t="str">
            <v>TUBO-FLS TFL25 100 3000</v>
          </cell>
          <cell r="C6710" t="str">
            <v>TFL25 100 3000</v>
          </cell>
          <cell r="D6710">
            <v>200.17</v>
          </cell>
          <cell r="E6710">
            <v>483.43</v>
          </cell>
          <cell r="F6710" t="str">
            <v>PEÇ</v>
          </cell>
          <cell r="G6710" t="str">
            <v>25</v>
          </cell>
          <cell r="H6710">
            <v>100</v>
          </cell>
          <cell r="I6710">
            <v>3000</v>
          </cell>
        </row>
        <row r="6711">
          <cell r="A6711">
            <v>306856</v>
          </cell>
          <cell r="B6711" t="str">
            <v>TUBO-FLS TFL25 100 3260</v>
          </cell>
          <cell r="C6711" t="str">
            <v>TFL25 100 3260</v>
          </cell>
          <cell r="D6711">
            <v>0.01</v>
          </cell>
          <cell r="E6711">
            <v>605.53</v>
          </cell>
          <cell r="F6711" t="str">
            <v>PEÇ</v>
          </cell>
          <cell r="G6711" t="str">
            <v>25</v>
          </cell>
          <cell r="H6711">
            <v>100</v>
          </cell>
          <cell r="I6711">
            <v>3260</v>
          </cell>
        </row>
        <row r="6712">
          <cell r="A6712">
            <v>306857</v>
          </cell>
          <cell r="B6712" t="str">
            <v>TUBO-FLS TFL25 100 3500</v>
          </cell>
          <cell r="C6712" t="str">
            <v>TFL25 100 3500</v>
          </cell>
          <cell r="D6712">
            <v>223.84</v>
          </cell>
          <cell r="E6712">
            <v>527.86</v>
          </cell>
          <cell r="F6712" t="str">
            <v>PEÇ</v>
          </cell>
          <cell r="G6712" t="str">
            <v>25</v>
          </cell>
          <cell r="H6712">
            <v>100</v>
          </cell>
          <cell r="I6712">
            <v>3500</v>
          </cell>
        </row>
        <row r="6713">
          <cell r="A6713">
            <v>306858</v>
          </cell>
          <cell r="B6713" t="str">
            <v>TUBO-FLS TFL25 100 4000</v>
          </cell>
          <cell r="C6713" t="str">
            <v>TFL25 100 4000</v>
          </cell>
          <cell r="D6713">
            <v>245</v>
          </cell>
          <cell r="E6713">
            <v>572.22</v>
          </cell>
          <cell r="F6713" t="str">
            <v>PEÇ</v>
          </cell>
          <cell r="G6713" t="str">
            <v>25</v>
          </cell>
          <cell r="H6713">
            <v>100</v>
          </cell>
          <cell r="I6713">
            <v>4000</v>
          </cell>
        </row>
        <row r="6714">
          <cell r="A6714">
            <v>306859</v>
          </cell>
          <cell r="B6714" t="str">
            <v>TUBO-FLS TFL25 100 4500</v>
          </cell>
          <cell r="C6714" t="str">
            <v>TFL25 100 4500</v>
          </cell>
          <cell r="D6714">
            <v>268.35000000000002</v>
          </cell>
          <cell r="E6714">
            <v>615.38</v>
          </cell>
          <cell r="F6714" t="str">
            <v>PEÇ</v>
          </cell>
          <cell r="G6714" t="str">
            <v>25</v>
          </cell>
          <cell r="H6714">
            <v>100</v>
          </cell>
          <cell r="I6714">
            <v>4500</v>
          </cell>
        </row>
        <row r="6715">
          <cell r="A6715">
            <v>306860</v>
          </cell>
          <cell r="B6715" t="str">
            <v>TUBO-FLS TFL25 100 5000</v>
          </cell>
          <cell r="C6715" t="str">
            <v>TFL25 100 5000</v>
          </cell>
          <cell r="D6715">
            <v>289.35000000000002</v>
          </cell>
          <cell r="E6715">
            <v>659.74</v>
          </cell>
          <cell r="F6715" t="str">
            <v>PEÇ</v>
          </cell>
          <cell r="G6715" t="str">
            <v>25</v>
          </cell>
          <cell r="H6715">
            <v>100</v>
          </cell>
          <cell r="I6715">
            <v>5000</v>
          </cell>
        </row>
        <row r="6716">
          <cell r="A6716">
            <v>306861</v>
          </cell>
          <cell r="B6716" t="str">
            <v>TUBO-FLS TFL25 100 5500</v>
          </cell>
          <cell r="C6716" t="str">
            <v>TFL25 100 5500</v>
          </cell>
          <cell r="D6716">
            <v>313.33999999999997</v>
          </cell>
          <cell r="E6716">
            <v>704.15</v>
          </cell>
          <cell r="F6716" t="str">
            <v>PEÇ</v>
          </cell>
          <cell r="G6716" t="str">
            <v>25</v>
          </cell>
          <cell r="H6716">
            <v>100</v>
          </cell>
          <cell r="I6716">
            <v>5500</v>
          </cell>
        </row>
        <row r="6717">
          <cell r="A6717">
            <v>306862</v>
          </cell>
          <cell r="B6717" t="str">
            <v>TUBO-FLS TFL25 100 5800</v>
          </cell>
          <cell r="C6717" t="str">
            <v>TFL25 100 5800</v>
          </cell>
          <cell r="D6717">
            <v>478.09</v>
          </cell>
          <cell r="E6717">
            <v>730.27</v>
          </cell>
          <cell r="F6717" t="str">
            <v>PEÇ</v>
          </cell>
          <cell r="G6717" t="str">
            <v>25</v>
          </cell>
          <cell r="H6717">
            <v>100</v>
          </cell>
          <cell r="I6717">
            <v>5800</v>
          </cell>
        </row>
        <row r="6718">
          <cell r="A6718">
            <v>306863</v>
          </cell>
          <cell r="B6718" t="str">
            <v>TUBO-FLS TFL10/16 100 3450</v>
          </cell>
          <cell r="C6718" t="str">
            <v>TFL10/16 100 3450</v>
          </cell>
          <cell r="D6718">
            <v>352.58</v>
          </cell>
          <cell r="E6718">
            <v>510.87</v>
          </cell>
          <cell r="F6718" t="str">
            <v>PEÇ</v>
          </cell>
          <cell r="G6718" t="str">
            <v>10/16</v>
          </cell>
          <cell r="H6718">
            <v>100</v>
          </cell>
          <cell r="I6718">
            <v>3450</v>
          </cell>
        </row>
        <row r="6719">
          <cell r="A6719">
            <v>306864</v>
          </cell>
          <cell r="B6719" t="str">
            <v>TUBO-FLS TFL10/16 100 3550</v>
          </cell>
          <cell r="C6719" t="str">
            <v>TFL10/16 100 3550</v>
          </cell>
          <cell r="D6719">
            <v>0.01</v>
          </cell>
          <cell r="E6719">
            <v>644.79</v>
          </cell>
          <cell r="F6719" t="str">
            <v>PEÇ</v>
          </cell>
          <cell r="G6719" t="str">
            <v>10/16</v>
          </cell>
          <cell r="H6719">
            <v>100</v>
          </cell>
          <cell r="I6719">
            <v>3550</v>
          </cell>
        </row>
        <row r="6720">
          <cell r="A6720">
            <v>306865</v>
          </cell>
          <cell r="B6720" t="str">
            <v>TUBO-FLS TFL10/16 150 180</v>
          </cell>
          <cell r="C6720" t="str">
            <v>TFL10/16 150 180</v>
          </cell>
          <cell r="D6720">
            <v>136.86000000000001</v>
          </cell>
          <cell r="E6720">
            <v>415.04</v>
          </cell>
          <cell r="F6720" t="str">
            <v>PEÇ</v>
          </cell>
          <cell r="G6720" t="str">
            <v>10/16</v>
          </cell>
          <cell r="H6720">
            <v>150</v>
          </cell>
          <cell r="I6720">
            <v>180</v>
          </cell>
        </row>
        <row r="6721">
          <cell r="A6721">
            <v>306866</v>
          </cell>
          <cell r="B6721" t="str">
            <v>TUBO-FLS TFL10/16 150 200</v>
          </cell>
          <cell r="C6721" t="str">
            <v>TFL10/16 150 200</v>
          </cell>
          <cell r="D6721">
            <v>137.87</v>
          </cell>
          <cell r="E6721">
            <v>415.04</v>
          </cell>
          <cell r="F6721" t="str">
            <v>PEÇ</v>
          </cell>
          <cell r="G6721" t="str">
            <v>10/16</v>
          </cell>
          <cell r="H6721">
            <v>150</v>
          </cell>
          <cell r="I6721">
            <v>200</v>
          </cell>
        </row>
        <row r="6722">
          <cell r="A6722">
            <v>306867</v>
          </cell>
          <cell r="B6722" t="str">
            <v>TUBO-FLS TFL10/16 150 220</v>
          </cell>
          <cell r="C6722" t="str">
            <v>TFL10/16 150 220</v>
          </cell>
          <cell r="D6722">
            <v>139.41</v>
          </cell>
          <cell r="E6722">
            <v>596.70000000000005</v>
          </cell>
          <cell r="F6722" t="str">
            <v>PEÇ</v>
          </cell>
          <cell r="G6722" t="str">
            <v>10/16</v>
          </cell>
          <cell r="H6722">
            <v>150</v>
          </cell>
          <cell r="I6722">
            <v>220</v>
          </cell>
        </row>
        <row r="6723">
          <cell r="A6723">
            <v>306868</v>
          </cell>
          <cell r="B6723" t="str">
            <v>TUBO-FLS TFL10/16 150 230</v>
          </cell>
          <cell r="C6723" t="str">
            <v>TFL10/16 150 230</v>
          </cell>
          <cell r="D6723">
            <v>139.94</v>
          </cell>
          <cell r="E6723">
            <v>415.04</v>
          </cell>
          <cell r="F6723" t="str">
            <v>PEÇ</v>
          </cell>
          <cell r="G6723" t="str">
            <v>10/16</v>
          </cell>
          <cell r="H6723">
            <v>150</v>
          </cell>
          <cell r="I6723">
            <v>230</v>
          </cell>
        </row>
        <row r="6724">
          <cell r="A6724">
            <v>306869</v>
          </cell>
          <cell r="B6724" t="str">
            <v>TUBO-FLS TFL10/16 150 250</v>
          </cell>
          <cell r="C6724" t="str">
            <v>TFL10/16 150 250</v>
          </cell>
          <cell r="D6724">
            <v>247.89</v>
          </cell>
          <cell r="E6724">
            <v>508.25</v>
          </cell>
          <cell r="F6724" t="str">
            <v>PEÇ</v>
          </cell>
          <cell r="G6724" t="str">
            <v>10/16</v>
          </cell>
          <cell r="H6724">
            <v>150</v>
          </cell>
          <cell r="I6724">
            <v>250</v>
          </cell>
        </row>
        <row r="6725">
          <cell r="A6725">
            <v>306870</v>
          </cell>
          <cell r="B6725" t="str">
            <v>TUBO-FLS TFL10/16 150 270</v>
          </cell>
          <cell r="C6725" t="str">
            <v>TFL10/16 150 270</v>
          </cell>
          <cell r="D6725">
            <v>0.01</v>
          </cell>
          <cell r="E6725">
            <v>415.04</v>
          </cell>
          <cell r="F6725" t="str">
            <v>PEÇ</v>
          </cell>
          <cell r="G6725" t="str">
            <v>10/16</v>
          </cell>
          <cell r="H6725">
            <v>150</v>
          </cell>
          <cell r="I6725">
            <v>270</v>
          </cell>
        </row>
        <row r="6726">
          <cell r="A6726">
            <v>306871</v>
          </cell>
          <cell r="B6726" t="str">
            <v>TUBO-FLS TFL10/16 150 280</v>
          </cell>
          <cell r="C6726" t="str">
            <v>TFL10/16 150 280</v>
          </cell>
          <cell r="D6726">
            <v>142.94</v>
          </cell>
          <cell r="E6726">
            <v>415.04</v>
          </cell>
          <cell r="F6726" t="str">
            <v>PEÇ</v>
          </cell>
          <cell r="G6726" t="str">
            <v>10/16</v>
          </cell>
          <cell r="H6726">
            <v>150</v>
          </cell>
          <cell r="I6726">
            <v>280</v>
          </cell>
        </row>
        <row r="6727">
          <cell r="A6727">
            <v>306872</v>
          </cell>
          <cell r="B6727" t="str">
            <v>TUBO-FLS TFL10/16 150 290</v>
          </cell>
          <cell r="C6727" t="str">
            <v>TFL10/16 150 290</v>
          </cell>
          <cell r="D6727">
            <v>0.01</v>
          </cell>
          <cell r="E6727">
            <v>415.04</v>
          </cell>
          <cell r="F6727" t="str">
            <v>PEÇ</v>
          </cell>
          <cell r="G6727" t="str">
            <v>10/16</v>
          </cell>
          <cell r="H6727">
            <v>150</v>
          </cell>
          <cell r="I6727">
            <v>290</v>
          </cell>
        </row>
        <row r="6728">
          <cell r="A6728">
            <v>306873</v>
          </cell>
          <cell r="B6728" t="str">
            <v>TUBO-FLS TFL10/16 150 300</v>
          </cell>
          <cell r="C6728" t="str">
            <v>TFL10/16 150 300</v>
          </cell>
          <cell r="D6728">
            <v>144.49</v>
          </cell>
          <cell r="E6728">
            <v>415.04</v>
          </cell>
          <cell r="F6728" t="str">
            <v>PEÇ</v>
          </cell>
          <cell r="G6728" t="str">
            <v>10/16</v>
          </cell>
          <cell r="H6728">
            <v>150</v>
          </cell>
          <cell r="I6728">
            <v>300</v>
          </cell>
        </row>
        <row r="6729">
          <cell r="A6729">
            <v>306874</v>
          </cell>
          <cell r="B6729" t="str">
            <v>TUBO-FLS TFL10/16 150 310</v>
          </cell>
          <cell r="C6729" t="str">
            <v>TFL10/16 150 310</v>
          </cell>
          <cell r="D6729">
            <v>145</v>
          </cell>
          <cell r="E6729">
            <v>596.70000000000005</v>
          </cell>
          <cell r="F6729" t="str">
            <v>PEÇ</v>
          </cell>
          <cell r="G6729" t="str">
            <v>10/16</v>
          </cell>
          <cell r="H6729">
            <v>150</v>
          </cell>
          <cell r="I6729">
            <v>310</v>
          </cell>
        </row>
        <row r="6730">
          <cell r="A6730">
            <v>306875</v>
          </cell>
          <cell r="B6730" t="str">
            <v>TUBO-FLS TFL10/16 150 320</v>
          </cell>
          <cell r="C6730" t="str">
            <v>TFL10/16 150 320</v>
          </cell>
          <cell r="D6730">
            <v>145.51</v>
          </cell>
          <cell r="E6730">
            <v>492.43</v>
          </cell>
          <cell r="F6730" t="str">
            <v>PEÇ</v>
          </cell>
          <cell r="G6730" t="str">
            <v>10/16</v>
          </cell>
          <cell r="H6730">
            <v>150</v>
          </cell>
          <cell r="I6730">
            <v>320</v>
          </cell>
        </row>
        <row r="6731">
          <cell r="A6731">
            <v>306876</v>
          </cell>
          <cell r="B6731" t="str">
            <v>TUBO-FLS TFL10/16 150 330</v>
          </cell>
          <cell r="C6731" t="str">
            <v>TFL10/16 150 330</v>
          </cell>
          <cell r="D6731">
            <v>146.55000000000001</v>
          </cell>
          <cell r="E6731">
            <v>596.70000000000005</v>
          </cell>
          <cell r="F6731" t="str">
            <v>PEÇ</v>
          </cell>
          <cell r="G6731" t="str">
            <v>10/16</v>
          </cell>
          <cell r="H6731">
            <v>150</v>
          </cell>
          <cell r="I6731">
            <v>330</v>
          </cell>
        </row>
        <row r="6732">
          <cell r="A6732">
            <v>306877</v>
          </cell>
          <cell r="B6732" t="str">
            <v>TUBO-FLS TFL10/16 150 340</v>
          </cell>
          <cell r="C6732" t="str">
            <v>TFL10/16 150 340</v>
          </cell>
          <cell r="D6732">
            <v>0.01</v>
          </cell>
          <cell r="E6732">
            <v>415.04</v>
          </cell>
          <cell r="F6732" t="str">
            <v>PEÇ</v>
          </cell>
          <cell r="G6732" t="str">
            <v>10/16</v>
          </cell>
          <cell r="H6732">
            <v>150</v>
          </cell>
          <cell r="I6732">
            <v>340</v>
          </cell>
        </row>
        <row r="6733">
          <cell r="A6733">
            <v>306878</v>
          </cell>
          <cell r="B6733" t="str">
            <v>TUBO-FLS TFL10/16 150 350</v>
          </cell>
          <cell r="C6733" t="str">
            <v>TFL10/16 150 350</v>
          </cell>
          <cell r="D6733">
            <v>147.56</v>
          </cell>
          <cell r="E6733">
            <v>415.04</v>
          </cell>
          <cell r="F6733" t="str">
            <v>PEÇ</v>
          </cell>
          <cell r="G6733" t="str">
            <v>10/16</v>
          </cell>
          <cell r="H6733">
            <v>150</v>
          </cell>
          <cell r="I6733">
            <v>350</v>
          </cell>
        </row>
        <row r="6734">
          <cell r="A6734">
            <v>306879</v>
          </cell>
          <cell r="B6734" t="str">
            <v>TUBO-FLS TFL10/16 150 360</v>
          </cell>
          <cell r="C6734" t="str">
            <v>TFL10/16 150 360</v>
          </cell>
          <cell r="D6734">
            <v>148</v>
          </cell>
          <cell r="E6734">
            <v>492.39</v>
          </cell>
          <cell r="F6734" t="str">
            <v>PEÇ</v>
          </cell>
          <cell r="G6734" t="str">
            <v>10/16</v>
          </cell>
          <cell r="H6734">
            <v>150</v>
          </cell>
          <cell r="I6734">
            <v>360</v>
          </cell>
        </row>
        <row r="6735">
          <cell r="A6735">
            <v>306880</v>
          </cell>
          <cell r="B6735" t="str">
            <v>TUBO-FLS TFL10/16 150 370</v>
          </cell>
          <cell r="C6735" t="str">
            <v>TFL10/16 150 370</v>
          </cell>
          <cell r="D6735">
            <v>149.06</v>
          </cell>
          <cell r="E6735">
            <v>492.43</v>
          </cell>
          <cell r="F6735" t="str">
            <v>PEÇ</v>
          </cell>
          <cell r="G6735" t="str">
            <v>10/16</v>
          </cell>
          <cell r="H6735">
            <v>150</v>
          </cell>
          <cell r="I6735">
            <v>370</v>
          </cell>
        </row>
        <row r="6736">
          <cell r="A6736">
            <v>306881</v>
          </cell>
          <cell r="B6736" t="str">
            <v>TUBO-FLS TFL10/16 150 390</v>
          </cell>
          <cell r="C6736" t="str">
            <v>TFL10/16 150 390</v>
          </cell>
          <cell r="D6736">
            <v>150.07</v>
          </cell>
          <cell r="E6736">
            <v>415.04</v>
          </cell>
          <cell r="F6736" t="str">
            <v>PEÇ</v>
          </cell>
          <cell r="G6736" t="str">
            <v>10/16</v>
          </cell>
          <cell r="H6736">
            <v>150</v>
          </cell>
          <cell r="I6736">
            <v>390</v>
          </cell>
        </row>
        <row r="6737">
          <cell r="A6737">
            <v>306882</v>
          </cell>
          <cell r="B6737" t="str">
            <v>TUBO-FLS TFL10/16 150 400</v>
          </cell>
          <cell r="C6737" t="str">
            <v>TFL10/16 150 400</v>
          </cell>
          <cell r="D6737">
            <v>150.56</v>
          </cell>
          <cell r="E6737">
            <v>508.25</v>
          </cell>
          <cell r="F6737" t="str">
            <v>PEÇ</v>
          </cell>
          <cell r="G6737" t="str">
            <v>10/16</v>
          </cell>
          <cell r="H6737">
            <v>150</v>
          </cell>
          <cell r="I6737">
            <v>400</v>
          </cell>
        </row>
        <row r="6738">
          <cell r="A6738">
            <v>306883</v>
          </cell>
          <cell r="B6738" t="str">
            <v>TUBO-FLS TFL10/16 150 420</v>
          </cell>
          <cell r="C6738" t="str">
            <v>TFL10/16 150 420</v>
          </cell>
          <cell r="D6738">
            <v>152.13</v>
          </cell>
          <cell r="E6738">
            <v>415.04</v>
          </cell>
          <cell r="F6738" t="str">
            <v>PEÇ</v>
          </cell>
          <cell r="G6738" t="str">
            <v>10/16</v>
          </cell>
          <cell r="H6738">
            <v>150</v>
          </cell>
          <cell r="I6738">
            <v>420</v>
          </cell>
        </row>
        <row r="6739">
          <cell r="A6739">
            <v>306884</v>
          </cell>
          <cell r="B6739" t="str">
            <v>TUBO-FLS TFL10/16 150 440</v>
          </cell>
          <cell r="C6739" t="str">
            <v>TFL10/16 150 440</v>
          </cell>
          <cell r="D6739">
            <v>153.15</v>
          </cell>
          <cell r="E6739">
            <v>415.04</v>
          </cell>
          <cell r="F6739" t="str">
            <v>PEÇ</v>
          </cell>
          <cell r="G6739" t="str">
            <v>10/16</v>
          </cell>
          <cell r="H6739">
            <v>150</v>
          </cell>
          <cell r="I6739">
            <v>440</v>
          </cell>
        </row>
        <row r="6740">
          <cell r="A6740">
            <v>306885</v>
          </cell>
          <cell r="B6740" t="str">
            <v>TUBO-FLS TFL10/16 150 450</v>
          </cell>
          <cell r="C6740" t="str">
            <v>TFL10/16 150 450</v>
          </cell>
          <cell r="D6740">
            <v>154.16999999999999</v>
          </cell>
          <cell r="E6740">
            <v>375.91</v>
          </cell>
          <cell r="F6740" t="str">
            <v>PEÇ</v>
          </cell>
          <cell r="G6740" t="str">
            <v>10/16</v>
          </cell>
          <cell r="H6740">
            <v>150</v>
          </cell>
          <cell r="I6740">
            <v>450</v>
          </cell>
        </row>
        <row r="6741">
          <cell r="A6741">
            <v>306886</v>
          </cell>
          <cell r="B6741" t="str">
            <v>TUBO-FLS TFL10/16 150 470</v>
          </cell>
          <cell r="C6741" t="str">
            <v>TFL10/16 150 470</v>
          </cell>
          <cell r="D6741">
            <v>155.13999999999999</v>
          </cell>
          <cell r="E6741">
            <v>415.04</v>
          </cell>
          <cell r="F6741" t="str">
            <v>PEÇ</v>
          </cell>
          <cell r="G6741" t="str">
            <v>10/16</v>
          </cell>
          <cell r="H6741">
            <v>150</v>
          </cell>
          <cell r="I6741">
            <v>470</v>
          </cell>
        </row>
        <row r="6742">
          <cell r="A6742">
            <v>306887</v>
          </cell>
          <cell r="B6742" t="str">
            <v>TUBO-FLS TFL10/16 150 480</v>
          </cell>
          <cell r="C6742" t="str">
            <v>TFL10/16 150 480</v>
          </cell>
          <cell r="D6742">
            <v>156.18</v>
          </cell>
          <cell r="E6742">
            <v>615.15</v>
          </cell>
          <cell r="F6742" t="str">
            <v>PEÇ</v>
          </cell>
          <cell r="G6742" t="str">
            <v>10/16</v>
          </cell>
          <cell r="H6742">
            <v>150</v>
          </cell>
          <cell r="I6742">
            <v>480</v>
          </cell>
        </row>
        <row r="6743">
          <cell r="A6743">
            <v>306888</v>
          </cell>
          <cell r="B6743" t="str">
            <v>TUBO-FLS TFL10/16 150 500</v>
          </cell>
          <cell r="C6743" t="str">
            <v>TFL10/16 150 500</v>
          </cell>
          <cell r="D6743">
            <v>263.52999999999997</v>
          </cell>
          <cell r="E6743">
            <v>386.27</v>
          </cell>
          <cell r="F6743" t="str">
            <v>PEÇ</v>
          </cell>
          <cell r="G6743" t="str">
            <v>10/16</v>
          </cell>
          <cell r="H6743">
            <v>150</v>
          </cell>
          <cell r="I6743">
            <v>500</v>
          </cell>
        </row>
        <row r="6744">
          <cell r="A6744">
            <v>306889</v>
          </cell>
          <cell r="B6744" t="str">
            <v>TUBO-FLS TFL10/16 150 510</v>
          </cell>
          <cell r="C6744" t="str">
            <v>TFL10/16 150 510</v>
          </cell>
          <cell r="D6744">
            <v>157.69999999999999</v>
          </cell>
          <cell r="E6744">
            <v>415.04</v>
          </cell>
          <cell r="F6744" t="str">
            <v>PEÇ</v>
          </cell>
          <cell r="G6744" t="str">
            <v>10/16</v>
          </cell>
          <cell r="H6744">
            <v>150</v>
          </cell>
          <cell r="I6744">
            <v>510</v>
          </cell>
        </row>
        <row r="6745">
          <cell r="A6745">
            <v>306890</v>
          </cell>
          <cell r="B6745" t="str">
            <v>TUBO-FLS TFL10/16 150 530</v>
          </cell>
          <cell r="C6745" t="str">
            <v>TFL10/16 150 530</v>
          </cell>
          <cell r="D6745">
            <v>0.01</v>
          </cell>
          <cell r="E6745">
            <v>415.04</v>
          </cell>
          <cell r="F6745" t="str">
            <v>PEÇ</v>
          </cell>
          <cell r="G6745" t="str">
            <v>10/16</v>
          </cell>
          <cell r="H6745">
            <v>150</v>
          </cell>
          <cell r="I6745">
            <v>530</v>
          </cell>
        </row>
        <row r="6746">
          <cell r="A6746">
            <v>306891</v>
          </cell>
          <cell r="B6746" t="str">
            <v>TUBO-FLS TFL10/16 150 540</v>
          </cell>
          <cell r="C6746" t="str">
            <v>TFL10/16 150 540</v>
          </cell>
          <cell r="D6746">
            <v>159.77000000000001</v>
          </cell>
          <cell r="E6746">
            <v>461.16</v>
          </cell>
          <cell r="F6746" t="str">
            <v>PEÇ</v>
          </cell>
          <cell r="G6746" t="str">
            <v>10/16</v>
          </cell>
          <cell r="H6746">
            <v>150</v>
          </cell>
          <cell r="I6746">
            <v>540</v>
          </cell>
        </row>
        <row r="6747">
          <cell r="A6747">
            <v>306892</v>
          </cell>
          <cell r="B6747" t="str">
            <v>TUBO-FLS TFL10/16 150 550</v>
          </cell>
          <cell r="C6747" t="str">
            <v>TFL10/16 150 550</v>
          </cell>
          <cell r="D6747">
            <v>160.24</v>
          </cell>
          <cell r="E6747">
            <v>461.16</v>
          </cell>
          <cell r="F6747" t="str">
            <v>PEÇ</v>
          </cell>
          <cell r="G6747" t="str">
            <v>10/16</v>
          </cell>
          <cell r="H6747">
            <v>150</v>
          </cell>
          <cell r="I6747">
            <v>550</v>
          </cell>
        </row>
        <row r="6748">
          <cell r="A6748">
            <v>306893</v>
          </cell>
          <cell r="B6748" t="str">
            <v>TUBO-FLS TFL10/16 150 560</v>
          </cell>
          <cell r="C6748" t="str">
            <v>TFL10/16 150 560</v>
          </cell>
          <cell r="D6748">
            <v>161.26</v>
          </cell>
          <cell r="E6748">
            <v>492.39</v>
          </cell>
          <cell r="F6748" t="str">
            <v>PEÇ</v>
          </cell>
          <cell r="G6748" t="str">
            <v>10/16</v>
          </cell>
          <cell r="H6748">
            <v>150</v>
          </cell>
          <cell r="I6748">
            <v>560</v>
          </cell>
        </row>
        <row r="6749">
          <cell r="A6749">
            <v>306894</v>
          </cell>
          <cell r="B6749" t="str">
            <v>TUBO-FLS TFL10/16 150 570</v>
          </cell>
          <cell r="C6749" t="str">
            <v>TFL10/16 150 570</v>
          </cell>
          <cell r="D6749">
            <v>161.76</v>
          </cell>
          <cell r="E6749">
            <v>415.04</v>
          </cell>
          <cell r="F6749" t="str">
            <v>PEÇ</v>
          </cell>
          <cell r="G6749" t="str">
            <v>10/16</v>
          </cell>
          <cell r="H6749">
            <v>150</v>
          </cell>
          <cell r="I6749">
            <v>570</v>
          </cell>
        </row>
        <row r="6750">
          <cell r="A6750">
            <v>306895</v>
          </cell>
          <cell r="B6750" t="str">
            <v>TUBO-FLS TFL10/16 150 580</v>
          </cell>
          <cell r="C6750" t="str">
            <v>TFL10/16 150 580</v>
          </cell>
          <cell r="D6750">
            <v>162.26</v>
          </cell>
          <cell r="E6750">
            <v>415.04</v>
          </cell>
          <cell r="F6750" t="str">
            <v>PEÇ</v>
          </cell>
          <cell r="G6750" t="str">
            <v>10/16</v>
          </cell>
          <cell r="H6750">
            <v>150</v>
          </cell>
          <cell r="I6750">
            <v>580</v>
          </cell>
        </row>
        <row r="6751">
          <cell r="A6751">
            <v>306896</v>
          </cell>
          <cell r="B6751" t="str">
            <v>TUBO-FLS TFL10/16 150 600</v>
          </cell>
          <cell r="C6751" t="str">
            <v>TFL10/16 150 600</v>
          </cell>
          <cell r="D6751">
            <v>127.46</v>
          </cell>
          <cell r="E6751">
            <v>415.04</v>
          </cell>
          <cell r="F6751" t="str">
            <v>PEÇ</v>
          </cell>
          <cell r="G6751" t="str">
            <v>10/16</v>
          </cell>
          <cell r="H6751">
            <v>150</v>
          </cell>
          <cell r="I6751">
            <v>600</v>
          </cell>
        </row>
        <row r="6752">
          <cell r="A6752">
            <v>306897</v>
          </cell>
          <cell r="B6752" t="str">
            <v>TUBO-FLS TFL10/16 150 610</v>
          </cell>
          <cell r="C6752" t="str">
            <v>TFL10/16 150 610</v>
          </cell>
          <cell r="D6752">
            <v>164.3</v>
          </cell>
          <cell r="E6752">
            <v>415.04</v>
          </cell>
          <cell r="F6752" t="str">
            <v>PEÇ</v>
          </cell>
          <cell r="G6752" t="str">
            <v>10/16</v>
          </cell>
          <cell r="H6752">
            <v>150</v>
          </cell>
          <cell r="I6752">
            <v>610</v>
          </cell>
        </row>
        <row r="6753">
          <cell r="A6753">
            <v>306898</v>
          </cell>
          <cell r="B6753" t="str">
            <v>TUBO-FLS TFL10/16 150 620</v>
          </cell>
          <cell r="C6753" t="str">
            <v>TFL10/16 150 620</v>
          </cell>
          <cell r="D6753">
            <v>164.83</v>
          </cell>
          <cell r="E6753">
            <v>415.04</v>
          </cell>
          <cell r="F6753" t="str">
            <v>PEÇ</v>
          </cell>
          <cell r="G6753" t="str">
            <v>10/16</v>
          </cell>
          <cell r="H6753">
            <v>150</v>
          </cell>
          <cell r="I6753">
            <v>620</v>
          </cell>
        </row>
        <row r="6754">
          <cell r="A6754">
            <v>306899</v>
          </cell>
          <cell r="B6754" t="str">
            <v>TUBO-FLS TFL10/16 150 630</v>
          </cell>
          <cell r="C6754" t="str">
            <v>TFL10/16 150 630</v>
          </cell>
          <cell r="D6754">
            <v>0.01</v>
          </cell>
          <cell r="E6754">
            <v>415.04</v>
          </cell>
          <cell r="F6754" t="str">
            <v>PEÇ</v>
          </cell>
          <cell r="G6754" t="str">
            <v>10/16</v>
          </cell>
          <cell r="H6754">
            <v>150</v>
          </cell>
          <cell r="I6754">
            <v>630</v>
          </cell>
        </row>
        <row r="6755">
          <cell r="A6755">
            <v>306900</v>
          </cell>
          <cell r="B6755" t="str">
            <v>TUBO-FLS TFL10/16 150 640</v>
          </cell>
          <cell r="C6755" t="str">
            <v>TFL10/16 150 640</v>
          </cell>
          <cell r="D6755">
            <v>129.87</v>
          </cell>
          <cell r="E6755">
            <v>508.25</v>
          </cell>
          <cell r="F6755" t="str">
            <v>PEÇ</v>
          </cell>
          <cell r="G6755" t="str">
            <v>10/16</v>
          </cell>
          <cell r="H6755">
            <v>150</v>
          </cell>
          <cell r="I6755">
            <v>640</v>
          </cell>
        </row>
        <row r="6756">
          <cell r="A6756">
            <v>306901</v>
          </cell>
          <cell r="B6756" t="str">
            <v>TUBO-FLS TFL10/16 150 650</v>
          </cell>
          <cell r="C6756" t="str">
            <v>TFL10/16 150 650</v>
          </cell>
          <cell r="D6756">
            <v>273.10000000000002</v>
          </cell>
          <cell r="E6756">
            <v>386.27</v>
          </cell>
          <cell r="F6756" t="str">
            <v>PEÇ</v>
          </cell>
          <cell r="G6756" t="str">
            <v>10/16</v>
          </cell>
          <cell r="H6756">
            <v>150</v>
          </cell>
          <cell r="I6756">
            <v>650</v>
          </cell>
        </row>
        <row r="6757">
          <cell r="A6757">
            <v>306902</v>
          </cell>
          <cell r="B6757" t="str">
            <v>TUBO-FLS TFL10/16 150 660</v>
          </cell>
          <cell r="C6757" t="str">
            <v>TFL10/16 150 660</v>
          </cell>
          <cell r="D6757">
            <v>167.34</v>
          </cell>
          <cell r="E6757">
            <v>415.04</v>
          </cell>
          <cell r="F6757" t="str">
            <v>PEÇ</v>
          </cell>
          <cell r="G6757" t="str">
            <v>10/16</v>
          </cell>
          <cell r="H6757">
            <v>150</v>
          </cell>
          <cell r="I6757">
            <v>660</v>
          </cell>
        </row>
        <row r="6758">
          <cell r="A6758">
            <v>306903</v>
          </cell>
          <cell r="B6758" t="str">
            <v>TUBO-FLS TFL10/16 150 670</v>
          </cell>
          <cell r="C6758" t="str">
            <v>TFL10/16 150 670</v>
          </cell>
          <cell r="D6758">
            <v>167.85</v>
          </cell>
          <cell r="E6758">
            <v>508.25</v>
          </cell>
          <cell r="F6758" t="str">
            <v>PEÇ</v>
          </cell>
          <cell r="G6758" t="str">
            <v>10/16</v>
          </cell>
          <cell r="H6758">
            <v>150</v>
          </cell>
          <cell r="I6758">
            <v>670</v>
          </cell>
        </row>
        <row r="6759">
          <cell r="A6759">
            <v>306904</v>
          </cell>
          <cell r="B6759" t="str">
            <v>TUBO-FLS TFL10/16 150 680</v>
          </cell>
          <cell r="C6759" t="str">
            <v>TFL10/16 150 680</v>
          </cell>
          <cell r="D6759">
            <v>168.9</v>
          </cell>
          <cell r="E6759">
            <v>508.25</v>
          </cell>
          <cell r="F6759" t="str">
            <v>PEÇ</v>
          </cell>
          <cell r="G6759" t="str">
            <v>10/16</v>
          </cell>
          <cell r="H6759">
            <v>150</v>
          </cell>
          <cell r="I6759">
            <v>680</v>
          </cell>
        </row>
        <row r="6760">
          <cell r="A6760">
            <v>306905</v>
          </cell>
          <cell r="B6760" t="str">
            <v>TUBO-FLS TFL10/16 150 690</v>
          </cell>
          <cell r="C6760" t="str">
            <v>TFL10/16 150 690</v>
          </cell>
          <cell r="D6760">
            <v>0.01</v>
          </cell>
          <cell r="E6760">
            <v>415.04</v>
          </cell>
          <cell r="F6760" t="str">
            <v>PEÇ</v>
          </cell>
          <cell r="G6760" t="str">
            <v>10/16</v>
          </cell>
          <cell r="H6760">
            <v>150</v>
          </cell>
          <cell r="I6760">
            <v>690</v>
          </cell>
        </row>
        <row r="6761">
          <cell r="A6761">
            <v>306906</v>
          </cell>
          <cell r="B6761" t="str">
            <v>TUBO-FLS TFL10/16 150 700</v>
          </cell>
          <cell r="C6761" t="str">
            <v>TFL10/16 150 700</v>
          </cell>
          <cell r="D6761">
            <v>276.12</v>
          </cell>
          <cell r="E6761">
            <v>508.25</v>
          </cell>
          <cell r="F6761" t="str">
            <v>PEÇ</v>
          </cell>
          <cell r="G6761" t="str">
            <v>10/16</v>
          </cell>
          <cell r="H6761">
            <v>150</v>
          </cell>
          <cell r="I6761">
            <v>700</v>
          </cell>
        </row>
        <row r="6762">
          <cell r="A6762">
            <v>306907</v>
          </cell>
          <cell r="B6762" t="str">
            <v>TUBO-FLS TFL10/16 150 710</v>
          </cell>
          <cell r="C6762" t="str">
            <v>TFL10/16 150 710</v>
          </cell>
          <cell r="D6762">
            <v>170.94</v>
          </cell>
          <cell r="E6762">
            <v>415.04</v>
          </cell>
          <cell r="F6762" t="str">
            <v>PEÇ</v>
          </cell>
          <cell r="G6762" t="str">
            <v>10/16</v>
          </cell>
          <cell r="H6762">
            <v>150</v>
          </cell>
          <cell r="I6762">
            <v>710</v>
          </cell>
        </row>
        <row r="6763">
          <cell r="A6763">
            <v>306908</v>
          </cell>
          <cell r="B6763" t="str">
            <v>TUBO-FLS TFL10/16 150 720</v>
          </cell>
          <cell r="C6763" t="str">
            <v>TFL10/16 150 720</v>
          </cell>
          <cell r="D6763">
            <v>0.01</v>
          </cell>
          <cell r="E6763">
            <v>415.04</v>
          </cell>
          <cell r="F6763" t="str">
            <v>PEÇ</v>
          </cell>
          <cell r="G6763" t="str">
            <v>10/16</v>
          </cell>
          <cell r="H6763">
            <v>150</v>
          </cell>
          <cell r="I6763">
            <v>720</v>
          </cell>
        </row>
        <row r="6764">
          <cell r="A6764">
            <v>306909</v>
          </cell>
          <cell r="B6764" t="str">
            <v>TUBO-FLS TFL10/16 150 730</v>
          </cell>
          <cell r="C6764" t="str">
            <v>TFL10/16 150 730</v>
          </cell>
          <cell r="D6764">
            <v>0.01</v>
          </cell>
          <cell r="E6764">
            <v>415.04</v>
          </cell>
          <cell r="F6764" t="str">
            <v>PEÇ</v>
          </cell>
          <cell r="G6764" t="str">
            <v>10/16</v>
          </cell>
          <cell r="H6764">
            <v>150</v>
          </cell>
          <cell r="I6764">
            <v>730</v>
          </cell>
        </row>
        <row r="6765">
          <cell r="A6765">
            <v>306910</v>
          </cell>
          <cell r="B6765" t="str">
            <v>TUBO-FLS TFL10/16 150 740</v>
          </cell>
          <cell r="C6765" t="str">
            <v>TFL10/16 150 740</v>
          </cell>
          <cell r="D6765">
            <v>172.45</v>
          </cell>
          <cell r="E6765">
            <v>492.43</v>
          </cell>
          <cell r="F6765" t="str">
            <v>PEÇ</v>
          </cell>
          <cell r="G6765" t="str">
            <v>10/16</v>
          </cell>
          <cell r="H6765">
            <v>150</v>
          </cell>
          <cell r="I6765">
            <v>740</v>
          </cell>
        </row>
        <row r="6766">
          <cell r="A6766">
            <v>306911</v>
          </cell>
          <cell r="B6766" t="str">
            <v>TUBO-FLS TFL10/16 150 750</v>
          </cell>
          <cell r="C6766" t="str">
            <v>TFL10/16 150 750</v>
          </cell>
          <cell r="D6766">
            <v>279.60000000000002</v>
          </cell>
          <cell r="E6766">
            <v>508.25</v>
          </cell>
          <cell r="F6766" t="str">
            <v>PEÇ</v>
          </cell>
          <cell r="G6766" t="str">
            <v>10/16</v>
          </cell>
          <cell r="H6766">
            <v>150</v>
          </cell>
          <cell r="I6766">
            <v>750</v>
          </cell>
        </row>
        <row r="6767">
          <cell r="A6767">
            <v>306912</v>
          </cell>
          <cell r="B6767" t="str">
            <v>TUBO-FLS TFL10/16 150 760</v>
          </cell>
          <cell r="C6767" t="str">
            <v>TFL10/16 150 760</v>
          </cell>
          <cell r="D6767">
            <v>173.95</v>
          </cell>
          <cell r="E6767">
            <v>461.16</v>
          </cell>
          <cell r="F6767" t="str">
            <v>PEÇ</v>
          </cell>
          <cell r="G6767" t="str">
            <v>10/16</v>
          </cell>
          <cell r="H6767">
            <v>150</v>
          </cell>
          <cell r="I6767">
            <v>760</v>
          </cell>
        </row>
        <row r="6768">
          <cell r="A6768">
            <v>306913</v>
          </cell>
          <cell r="B6768" t="str">
            <v>TUBO-FLS TFL10/16 150 770</v>
          </cell>
          <cell r="C6768" t="str">
            <v>TFL10/16 150 770</v>
          </cell>
          <cell r="D6768">
            <v>174.45</v>
          </cell>
          <cell r="E6768">
            <v>461.16</v>
          </cell>
          <cell r="F6768" t="str">
            <v>PEÇ</v>
          </cell>
          <cell r="G6768" t="str">
            <v>10/16</v>
          </cell>
          <cell r="H6768">
            <v>150</v>
          </cell>
          <cell r="I6768">
            <v>770</v>
          </cell>
        </row>
        <row r="6769">
          <cell r="A6769">
            <v>306914</v>
          </cell>
          <cell r="B6769" t="str">
            <v>TUBO-FLS TFL10/16 150 790</v>
          </cell>
          <cell r="C6769" t="str">
            <v>TFL10/16 150 790</v>
          </cell>
          <cell r="D6769">
            <v>0.01</v>
          </cell>
          <cell r="E6769">
            <v>415.04</v>
          </cell>
          <cell r="F6769" t="str">
            <v>PEÇ</v>
          </cell>
          <cell r="G6769" t="str">
            <v>10/16</v>
          </cell>
          <cell r="H6769">
            <v>150</v>
          </cell>
          <cell r="I6769">
            <v>790</v>
          </cell>
        </row>
        <row r="6770">
          <cell r="A6770">
            <v>306915</v>
          </cell>
          <cell r="B6770" t="str">
            <v>TUBO-FLS TFL10/16 150 800</v>
          </cell>
          <cell r="C6770" t="str">
            <v>TFL10/16 150 800</v>
          </cell>
          <cell r="D6770">
            <v>282.61</v>
          </cell>
          <cell r="E6770">
            <v>386.27</v>
          </cell>
          <cell r="F6770" t="str">
            <v>PEÇ</v>
          </cell>
          <cell r="G6770" t="str">
            <v>10/16</v>
          </cell>
          <cell r="H6770">
            <v>150</v>
          </cell>
          <cell r="I6770">
            <v>800</v>
          </cell>
        </row>
        <row r="6771">
          <cell r="A6771">
            <v>306916</v>
          </cell>
          <cell r="B6771" t="str">
            <v>TUBO-FLS TFL10/16 150 820</v>
          </cell>
          <cell r="C6771" t="str">
            <v>TFL10/16 150 820</v>
          </cell>
          <cell r="D6771">
            <v>177.52</v>
          </cell>
          <cell r="E6771">
            <v>508.25</v>
          </cell>
          <cell r="F6771" t="str">
            <v>PEÇ</v>
          </cell>
          <cell r="G6771" t="str">
            <v>10/16</v>
          </cell>
          <cell r="H6771">
            <v>150</v>
          </cell>
          <cell r="I6771">
            <v>820</v>
          </cell>
        </row>
        <row r="6772">
          <cell r="A6772">
            <v>306917</v>
          </cell>
          <cell r="B6772" t="str">
            <v>TUBO-FLS TFL10/16 150 840</v>
          </cell>
          <cell r="C6772" t="str">
            <v>TFL10/16 150 840</v>
          </cell>
          <cell r="D6772">
            <v>0.01</v>
          </cell>
          <cell r="E6772">
            <v>415.04</v>
          </cell>
          <cell r="F6772" t="str">
            <v>PEÇ</v>
          </cell>
          <cell r="G6772" t="str">
            <v>10/16</v>
          </cell>
          <cell r="H6772">
            <v>150</v>
          </cell>
          <cell r="I6772">
            <v>840</v>
          </cell>
        </row>
        <row r="6773">
          <cell r="A6773">
            <v>306918</v>
          </cell>
          <cell r="B6773" t="str">
            <v>TUBO-FLS TFL10/16 150 850</v>
          </cell>
          <cell r="C6773" t="str">
            <v>TFL10/16 150 850</v>
          </cell>
          <cell r="D6773">
            <v>184.97</v>
          </cell>
          <cell r="E6773">
            <v>508.25</v>
          </cell>
          <cell r="F6773" t="str">
            <v>PEÇ</v>
          </cell>
          <cell r="G6773" t="str">
            <v>10/16</v>
          </cell>
          <cell r="H6773">
            <v>150</v>
          </cell>
          <cell r="I6773">
            <v>850</v>
          </cell>
        </row>
        <row r="6774">
          <cell r="A6774">
            <v>306919</v>
          </cell>
          <cell r="B6774" t="str">
            <v>TUBO-FLS TFL10/16 150 860</v>
          </cell>
          <cell r="C6774" t="str">
            <v>TFL10/16 150 860</v>
          </cell>
          <cell r="D6774">
            <v>184.91</v>
          </cell>
          <cell r="E6774">
            <v>415.04</v>
          </cell>
          <cell r="F6774" t="str">
            <v>PEÇ</v>
          </cell>
          <cell r="G6774" t="str">
            <v>10/16</v>
          </cell>
          <cell r="H6774">
            <v>150</v>
          </cell>
          <cell r="I6774">
            <v>860</v>
          </cell>
        </row>
        <row r="6775">
          <cell r="A6775">
            <v>306920</v>
          </cell>
          <cell r="B6775" t="str">
            <v>TUBO-FLS TFL10/16 150 880</v>
          </cell>
          <cell r="C6775" t="str">
            <v>TFL10/16 150 880</v>
          </cell>
          <cell r="D6775">
            <v>181.59</v>
          </cell>
          <cell r="E6775">
            <v>415.04</v>
          </cell>
          <cell r="F6775" t="str">
            <v>PEÇ</v>
          </cell>
          <cell r="G6775" t="str">
            <v>10/16</v>
          </cell>
          <cell r="H6775">
            <v>150</v>
          </cell>
          <cell r="I6775">
            <v>880</v>
          </cell>
        </row>
        <row r="6776">
          <cell r="A6776">
            <v>306921</v>
          </cell>
          <cell r="B6776" t="str">
            <v>TUBO-FLS TFL10/16 150 890</v>
          </cell>
          <cell r="C6776" t="str">
            <v>TFL10/16 150 890</v>
          </cell>
          <cell r="D6776">
            <v>0.01</v>
          </cell>
          <cell r="E6776">
            <v>415.04</v>
          </cell>
          <cell r="F6776" t="str">
            <v>PEÇ</v>
          </cell>
          <cell r="G6776" t="str">
            <v>10/16</v>
          </cell>
          <cell r="H6776">
            <v>150</v>
          </cell>
          <cell r="I6776">
            <v>890</v>
          </cell>
        </row>
        <row r="6777">
          <cell r="A6777">
            <v>306922</v>
          </cell>
          <cell r="B6777" t="str">
            <v>TUBO-FLS TFL10/16 150 900</v>
          </cell>
          <cell r="C6777" t="str">
            <v>TFL10/16 150 900</v>
          </cell>
          <cell r="D6777">
            <v>288.72000000000003</v>
          </cell>
          <cell r="E6777">
            <v>508.25</v>
          </cell>
          <cell r="F6777" t="str">
            <v>PEÇ</v>
          </cell>
          <cell r="G6777" t="str">
            <v>10/16</v>
          </cell>
          <cell r="H6777">
            <v>150</v>
          </cell>
          <cell r="I6777">
            <v>900</v>
          </cell>
        </row>
        <row r="6778">
          <cell r="A6778">
            <v>306923</v>
          </cell>
          <cell r="B6778" t="str">
            <v>TUBO-FLS TFL10/16 150 920</v>
          </cell>
          <cell r="C6778" t="str">
            <v>TFL10/16 150 920</v>
          </cell>
          <cell r="D6778">
            <v>184.15</v>
          </cell>
          <cell r="E6778">
            <v>415.04</v>
          </cell>
          <cell r="F6778" t="str">
            <v>PEÇ</v>
          </cell>
          <cell r="G6778" t="str">
            <v>10/16</v>
          </cell>
          <cell r="H6778">
            <v>150</v>
          </cell>
          <cell r="I6778">
            <v>920</v>
          </cell>
        </row>
        <row r="6779">
          <cell r="A6779">
            <v>306924</v>
          </cell>
          <cell r="B6779" t="str">
            <v>TUBO-FLS TFL10/16 150 930</v>
          </cell>
          <cell r="C6779" t="str">
            <v>TFL10/16 150 930</v>
          </cell>
          <cell r="D6779">
            <v>184.66</v>
          </cell>
          <cell r="E6779">
            <v>615.15</v>
          </cell>
          <cell r="F6779" t="str">
            <v>PEÇ</v>
          </cell>
          <cell r="G6779" t="str">
            <v>10/16</v>
          </cell>
          <cell r="H6779">
            <v>150</v>
          </cell>
          <cell r="I6779">
            <v>930</v>
          </cell>
        </row>
        <row r="6780">
          <cell r="A6780">
            <v>306925</v>
          </cell>
          <cell r="B6780" t="str">
            <v>TUBO-FLS TFL10/16 150 940</v>
          </cell>
          <cell r="C6780" t="str">
            <v>TFL10/16 150 940</v>
          </cell>
          <cell r="D6780">
            <v>198.39</v>
          </cell>
          <cell r="E6780">
            <v>415.04</v>
          </cell>
          <cell r="F6780" t="str">
            <v>PEÇ</v>
          </cell>
          <cell r="G6780" t="str">
            <v>10/16</v>
          </cell>
          <cell r="H6780">
            <v>150</v>
          </cell>
          <cell r="I6780">
            <v>940</v>
          </cell>
        </row>
        <row r="6781">
          <cell r="A6781">
            <v>306926</v>
          </cell>
          <cell r="B6781" t="str">
            <v>TUBO-FLS TFL10/16 150 950</v>
          </cell>
          <cell r="C6781" t="str">
            <v>TFL10/16 150 950</v>
          </cell>
          <cell r="D6781">
            <v>186.2</v>
          </cell>
          <cell r="E6781">
            <v>415.04</v>
          </cell>
          <cell r="F6781" t="str">
            <v>PEÇ</v>
          </cell>
          <cell r="G6781" t="str">
            <v>10/16</v>
          </cell>
          <cell r="H6781">
            <v>150</v>
          </cell>
          <cell r="I6781">
            <v>950</v>
          </cell>
        </row>
        <row r="6782">
          <cell r="A6782">
            <v>306927</v>
          </cell>
          <cell r="B6782" t="str">
            <v>TUBO-FLS TFL10/16 150 960</v>
          </cell>
          <cell r="C6782" t="str">
            <v>TFL10/16 150 960</v>
          </cell>
          <cell r="D6782">
            <v>186.67</v>
          </cell>
          <cell r="E6782">
            <v>492.43</v>
          </cell>
          <cell r="F6782" t="str">
            <v>PEÇ</v>
          </cell>
          <cell r="G6782" t="str">
            <v>10/16</v>
          </cell>
          <cell r="H6782">
            <v>150</v>
          </cell>
          <cell r="I6782">
            <v>960</v>
          </cell>
        </row>
        <row r="6783">
          <cell r="A6783">
            <v>306928</v>
          </cell>
          <cell r="B6783" t="str">
            <v>TUBO-FLS TFL10/16 150 970</v>
          </cell>
          <cell r="C6783" t="str">
            <v>TFL10/16 150 970</v>
          </cell>
          <cell r="D6783">
            <v>187.19</v>
          </cell>
          <cell r="E6783">
            <v>415.04</v>
          </cell>
          <cell r="F6783" t="str">
            <v>PEÇ</v>
          </cell>
          <cell r="G6783" t="str">
            <v>10/16</v>
          </cell>
          <cell r="H6783">
            <v>150</v>
          </cell>
          <cell r="I6783">
            <v>970</v>
          </cell>
        </row>
        <row r="6784">
          <cell r="A6784">
            <v>306929</v>
          </cell>
          <cell r="B6784" t="str">
            <v>TUBO-FLS TFL10/16 150 990</v>
          </cell>
          <cell r="C6784" t="str">
            <v>TFL10/16 150 990</v>
          </cell>
          <cell r="D6784">
            <v>0.01</v>
          </cell>
          <cell r="E6784">
            <v>415.04</v>
          </cell>
          <cell r="F6784" t="str">
            <v>PEÇ</v>
          </cell>
          <cell r="G6784" t="str">
            <v>10/16</v>
          </cell>
          <cell r="H6784">
            <v>150</v>
          </cell>
          <cell r="I6784">
            <v>990</v>
          </cell>
        </row>
        <row r="6785">
          <cell r="A6785">
            <v>306930</v>
          </cell>
          <cell r="B6785" t="str">
            <v>TUBO-FLS TFL10/16 150 1000</v>
          </cell>
          <cell r="C6785" t="str">
            <v>TFL10/16 150 1000</v>
          </cell>
          <cell r="D6785">
            <v>295.22000000000003</v>
          </cell>
          <cell r="E6785">
            <v>386.27</v>
          </cell>
          <cell r="F6785" t="str">
            <v>PEÇ</v>
          </cell>
          <cell r="G6785" t="str">
            <v>10/16</v>
          </cell>
          <cell r="H6785">
            <v>150</v>
          </cell>
          <cell r="I6785">
            <v>1000</v>
          </cell>
        </row>
        <row r="6786">
          <cell r="A6786">
            <v>306931</v>
          </cell>
          <cell r="B6786" t="str">
            <v>TUBO-FLS TFL10/16 150 1010</v>
          </cell>
          <cell r="C6786" t="str">
            <v>TFL10/16 150 1010</v>
          </cell>
          <cell r="D6786">
            <v>189.74</v>
          </cell>
          <cell r="E6786">
            <v>530.49</v>
          </cell>
          <cell r="F6786" t="str">
            <v>PEÇ</v>
          </cell>
          <cell r="G6786" t="str">
            <v>10/16</v>
          </cell>
          <cell r="H6786">
            <v>150</v>
          </cell>
          <cell r="I6786">
            <v>1010</v>
          </cell>
        </row>
        <row r="6787">
          <cell r="A6787">
            <v>306932</v>
          </cell>
          <cell r="B6787" t="str">
            <v>TUBO-FLS TFL10/16 150 1020</v>
          </cell>
          <cell r="C6787" t="str">
            <v>TFL10/16 150 1020</v>
          </cell>
          <cell r="D6787">
            <v>195.83</v>
          </cell>
          <cell r="E6787">
            <v>586.49</v>
          </cell>
          <cell r="F6787" t="str">
            <v>PEÇ</v>
          </cell>
          <cell r="G6787" t="str">
            <v>10/16</v>
          </cell>
          <cell r="H6787">
            <v>150</v>
          </cell>
          <cell r="I6787">
            <v>1020</v>
          </cell>
        </row>
        <row r="6788">
          <cell r="A6788">
            <v>306933</v>
          </cell>
          <cell r="B6788" t="str">
            <v>TUBO-FLS TFL10/16 150 1030</v>
          </cell>
          <cell r="C6788" t="str">
            <v>TFL10/16 150 1030</v>
          </cell>
          <cell r="D6788">
            <v>191.28</v>
          </cell>
          <cell r="E6788">
            <v>477.44</v>
          </cell>
          <cell r="F6788" t="str">
            <v>PEÇ</v>
          </cell>
          <cell r="G6788" t="str">
            <v>10/16</v>
          </cell>
          <cell r="H6788">
            <v>150</v>
          </cell>
          <cell r="I6788">
            <v>1030</v>
          </cell>
        </row>
        <row r="6789">
          <cell r="A6789">
            <v>306934</v>
          </cell>
          <cell r="B6789" t="str">
            <v>TUBO-FLS TFL10/16 150 1040</v>
          </cell>
          <cell r="C6789" t="str">
            <v>TFL10/16 150 1040</v>
          </cell>
          <cell r="D6789">
            <v>0.01</v>
          </cell>
          <cell r="E6789">
            <v>477.44</v>
          </cell>
          <cell r="F6789" t="str">
            <v>PEÇ</v>
          </cell>
          <cell r="G6789" t="str">
            <v>10/16</v>
          </cell>
          <cell r="H6789">
            <v>150</v>
          </cell>
          <cell r="I6789">
            <v>1040</v>
          </cell>
        </row>
        <row r="6790">
          <cell r="A6790">
            <v>306935</v>
          </cell>
          <cell r="B6790" t="str">
            <v>TUBO-FLS TFL10/16 150 1050</v>
          </cell>
          <cell r="C6790" t="str">
            <v>TFL10/16 150 1050</v>
          </cell>
          <cell r="D6790">
            <v>192.29</v>
          </cell>
          <cell r="E6790">
            <v>477.44</v>
          </cell>
          <cell r="F6790" t="str">
            <v>PEÇ</v>
          </cell>
          <cell r="G6790" t="str">
            <v>10/16</v>
          </cell>
          <cell r="H6790">
            <v>150</v>
          </cell>
          <cell r="I6790">
            <v>1050</v>
          </cell>
        </row>
        <row r="6791">
          <cell r="A6791">
            <v>306936</v>
          </cell>
          <cell r="B6791" t="str">
            <v>TUBO-FLS TFL10/16 150 1060</v>
          </cell>
          <cell r="C6791" t="str">
            <v>TFL10/16 150 1060</v>
          </cell>
          <cell r="D6791">
            <v>198.49</v>
          </cell>
          <cell r="E6791">
            <v>586.49</v>
          </cell>
          <cell r="F6791" t="str">
            <v>PEÇ</v>
          </cell>
          <cell r="G6791" t="str">
            <v>10/16</v>
          </cell>
          <cell r="H6791">
            <v>150</v>
          </cell>
          <cell r="I6791">
            <v>1060</v>
          </cell>
        </row>
        <row r="6792">
          <cell r="A6792">
            <v>306937</v>
          </cell>
          <cell r="B6792" t="str">
            <v>TUBO-FLS TFL10/16 150 1070</v>
          </cell>
          <cell r="C6792" t="str">
            <v>TFL10/16 150 1070</v>
          </cell>
          <cell r="D6792">
            <v>0.01</v>
          </cell>
          <cell r="E6792">
            <v>477.44</v>
          </cell>
          <cell r="F6792" t="str">
            <v>PEÇ</v>
          </cell>
          <cell r="G6792" t="str">
            <v>10/16</v>
          </cell>
          <cell r="H6792">
            <v>150</v>
          </cell>
          <cell r="I6792">
            <v>1070</v>
          </cell>
        </row>
        <row r="6793">
          <cell r="A6793">
            <v>306938</v>
          </cell>
          <cell r="B6793" t="str">
            <v>TUBO-FLS TFL10/16 150 1090</v>
          </cell>
          <cell r="C6793" t="str">
            <v>TFL10/16 150 1090</v>
          </cell>
          <cell r="D6793">
            <v>0.01</v>
          </cell>
          <cell r="E6793">
            <v>477.44</v>
          </cell>
          <cell r="F6793" t="str">
            <v>PEÇ</v>
          </cell>
          <cell r="G6793" t="str">
            <v>10/16</v>
          </cell>
          <cell r="H6793">
            <v>150</v>
          </cell>
          <cell r="I6793">
            <v>1090</v>
          </cell>
        </row>
        <row r="6794">
          <cell r="A6794">
            <v>306939</v>
          </cell>
          <cell r="B6794" t="str">
            <v>TUBO-FLS TFL10/16 150 1100</v>
          </cell>
          <cell r="C6794" t="str">
            <v>TFL10/16 150 1100</v>
          </cell>
          <cell r="D6794">
            <v>301.72000000000003</v>
          </cell>
          <cell r="E6794">
            <v>586.49</v>
          </cell>
          <cell r="F6794" t="str">
            <v>PEÇ</v>
          </cell>
          <cell r="G6794" t="str">
            <v>10/16</v>
          </cell>
          <cell r="H6794">
            <v>150</v>
          </cell>
          <cell r="I6794">
            <v>1100</v>
          </cell>
        </row>
        <row r="6795">
          <cell r="A6795">
            <v>306940</v>
          </cell>
          <cell r="B6795" t="str">
            <v>TUBO-FLS TFL10/16 150 1130</v>
          </cell>
          <cell r="C6795" t="str">
            <v>TFL10/16 150 1130</v>
          </cell>
          <cell r="D6795">
            <v>197.36</v>
          </cell>
          <cell r="E6795">
            <v>477.44</v>
          </cell>
          <cell r="F6795" t="str">
            <v>PEÇ</v>
          </cell>
          <cell r="G6795" t="str">
            <v>10/16</v>
          </cell>
          <cell r="H6795">
            <v>150</v>
          </cell>
          <cell r="I6795">
            <v>1130</v>
          </cell>
        </row>
        <row r="6796">
          <cell r="A6796">
            <v>306941</v>
          </cell>
          <cell r="B6796" t="str">
            <v>TUBO-FLS TFL10/16 150 1140</v>
          </cell>
          <cell r="C6796" t="str">
            <v>TFL10/16 150 1140</v>
          </cell>
          <cell r="D6796">
            <v>202.46</v>
          </cell>
          <cell r="E6796">
            <v>574.99</v>
          </cell>
          <cell r="F6796" t="str">
            <v>PEÇ</v>
          </cell>
          <cell r="G6796" t="str">
            <v>10/16</v>
          </cell>
          <cell r="H6796">
            <v>150</v>
          </cell>
          <cell r="I6796">
            <v>1140</v>
          </cell>
        </row>
        <row r="6797">
          <cell r="A6797">
            <v>306942</v>
          </cell>
          <cell r="B6797" t="str">
            <v>TUBO-FLS TFL10/16 150 1150</v>
          </cell>
          <cell r="C6797" t="str">
            <v>TFL10/16 150 1150</v>
          </cell>
          <cell r="D6797">
            <v>198.92</v>
          </cell>
          <cell r="E6797">
            <v>477.44</v>
          </cell>
          <cell r="F6797" t="str">
            <v>PEÇ</v>
          </cell>
          <cell r="G6797" t="str">
            <v>10/16</v>
          </cell>
          <cell r="H6797">
            <v>150</v>
          </cell>
          <cell r="I6797">
            <v>1150</v>
          </cell>
        </row>
        <row r="6798">
          <cell r="A6798">
            <v>306943</v>
          </cell>
          <cell r="B6798" t="str">
            <v>TUBO-FLS TFL10/16 150 1170</v>
          </cell>
          <cell r="C6798" t="str">
            <v>TFL10/16 150 1170</v>
          </cell>
          <cell r="D6798">
            <v>0.01</v>
          </cell>
          <cell r="E6798">
            <v>477.44</v>
          </cell>
          <cell r="F6798" t="str">
            <v>PEÇ</v>
          </cell>
          <cell r="G6798" t="str">
            <v>10/16</v>
          </cell>
          <cell r="H6798">
            <v>150</v>
          </cell>
          <cell r="I6798">
            <v>1170</v>
          </cell>
        </row>
        <row r="6799">
          <cell r="A6799">
            <v>306944</v>
          </cell>
          <cell r="B6799" t="str">
            <v>TUBO-FLS TFL10/16 150 1180</v>
          </cell>
          <cell r="C6799" t="str">
            <v>TFL10/16 150 1180</v>
          </cell>
          <cell r="D6799">
            <v>200.91</v>
          </cell>
          <cell r="E6799">
            <v>572.72</v>
          </cell>
          <cell r="F6799" t="str">
            <v>PEÇ</v>
          </cell>
          <cell r="G6799" t="str">
            <v>10/16</v>
          </cell>
          <cell r="H6799">
            <v>150</v>
          </cell>
          <cell r="I6799">
            <v>1180</v>
          </cell>
        </row>
        <row r="6800">
          <cell r="A6800">
            <v>306945</v>
          </cell>
          <cell r="B6800" t="str">
            <v>TUBO-FLS TFL10/16 150 1200</v>
          </cell>
          <cell r="C6800" t="str">
            <v>TFL10/16 150 1200</v>
          </cell>
          <cell r="D6800">
            <v>201.92</v>
          </cell>
          <cell r="E6800">
            <v>586.49</v>
          </cell>
          <cell r="F6800" t="str">
            <v>PEÇ</v>
          </cell>
          <cell r="G6800" t="str">
            <v>10/16</v>
          </cell>
          <cell r="H6800">
            <v>150</v>
          </cell>
          <cell r="I6800">
            <v>1200</v>
          </cell>
        </row>
        <row r="6801">
          <cell r="A6801">
            <v>306946</v>
          </cell>
          <cell r="B6801" t="str">
            <v>TUBO-FLS TFL10/16 150 1210</v>
          </cell>
          <cell r="C6801" t="str">
            <v>TFL10/16 150 1210</v>
          </cell>
          <cell r="D6801">
            <v>0.01</v>
          </cell>
          <cell r="E6801">
            <v>477.44</v>
          </cell>
          <cell r="F6801" t="str">
            <v>PEÇ</v>
          </cell>
          <cell r="G6801" t="str">
            <v>10/16</v>
          </cell>
          <cell r="H6801">
            <v>150</v>
          </cell>
          <cell r="I6801">
            <v>1210</v>
          </cell>
        </row>
        <row r="6802">
          <cell r="A6802">
            <v>306947</v>
          </cell>
          <cell r="B6802" t="str">
            <v>TUBO-FLS TFL10/16 150 1220</v>
          </cell>
          <cell r="C6802" t="str">
            <v>TFL10/16 150 1220</v>
          </cell>
          <cell r="D6802">
            <v>0.01</v>
          </cell>
          <cell r="E6802">
            <v>477.44</v>
          </cell>
          <cell r="F6802" t="str">
            <v>PEÇ</v>
          </cell>
          <cell r="G6802" t="str">
            <v>10/16</v>
          </cell>
          <cell r="H6802">
            <v>150</v>
          </cell>
          <cell r="I6802">
            <v>1220</v>
          </cell>
        </row>
        <row r="6803">
          <cell r="A6803">
            <v>306948</v>
          </cell>
          <cell r="B6803" t="str">
            <v>TUBO-FLS TFL10/16 150 1230</v>
          </cell>
          <cell r="C6803" t="str">
            <v>TFL10/16 150 1230</v>
          </cell>
          <cell r="D6803">
            <v>0.01</v>
          </cell>
          <cell r="E6803">
            <v>477.44</v>
          </cell>
          <cell r="F6803" t="str">
            <v>PEÇ</v>
          </cell>
          <cell r="G6803" t="str">
            <v>10/16</v>
          </cell>
          <cell r="H6803">
            <v>150</v>
          </cell>
          <cell r="I6803">
            <v>1230</v>
          </cell>
        </row>
        <row r="6804">
          <cell r="A6804">
            <v>306949</v>
          </cell>
          <cell r="B6804" t="str">
            <v>TUBO-FLS TFL10/16 150 1240</v>
          </cell>
          <cell r="C6804" t="str">
            <v>TFL10/16 150 1240</v>
          </cell>
          <cell r="D6804">
            <v>204.5</v>
          </cell>
          <cell r="E6804">
            <v>572.67999999999995</v>
          </cell>
          <cell r="F6804" t="str">
            <v>PEÇ</v>
          </cell>
          <cell r="G6804" t="str">
            <v>10/16</v>
          </cell>
          <cell r="H6804">
            <v>150</v>
          </cell>
          <cell r="I6804">
            <v>1240</v>
          </cell>
        </row>
        <row r="6805">
          <cell r="A6805">
            <v>306950</v>
          </cell>
          <cell r="B6805" t="str">
            <v>TUBO-FLS TFL10/16 150 1250</v>
          </cell>
          <cell r="C6805" t="str">
            <v>TFL10/16 150 1250</v>
          </cell>
          <cell r="D6805">
            <v>311.3</v>
          </cell>
          <cell r="E6805">
            <v>477.44</v>
          </cell>
          <cell r="F6805" t="str">
            <v>PEÇ</v>
          </cell>
          <cell r="G6805" t="str">
            <v>10/16</v>
          </cell>
          <cell r="H6805">
            <v>150</v>
          </cell>
          <cell r="I6805">
            <v>1250</v>
          </cell>
        </row>
        <row r="6806">
          <cell r="A6806">
            <v>306951</v>
          </cell>
          <cell r="B6806" t="str">
            <v>TUBO-FLS TFL10/16 150 1260</v>
          </cell>
          <cell r="C6806" t="str">
            <v>TFL10/16 150 1260</v>
          </cell>
          <cell r="D6806">
            <v>206</v>
          </cell>
          <cell r="E6806">
            <v>477.44</v>
          </cell>
          <cell r="F6806" t="str">
            <v>PEÇ</v>
          </cell>
          <cell r="G6806" t="str">
            <v>10/16</v>
          </cell>
          <cell r="H6806">
            <v>150</v>
          </cell>
          <cell r="I6806">
            <v>1260</v>
          </cell>
        </row>
        <row r="6807">
          <cell r="A6807">
            <v>306952</v>
          </cell>
          <cell r="B6807" t="str">
            <v>TUBO-FLS TFL10/16 150 1270</v>
          </cell>
          <cell r="C6807" t="str">
            <v>TFL10/16 150 1270</v>
          </cell>
          <cell r="D6807">
            <v>0.01</v>
          </cell>
          <cell r="E6807">
            <v>477.44</v>
          </cell>
          <cell r="F6807" t="str">
            <v>PEÇ</v>
          </cell>
          <cell r="G6807" t="str">
            <v>10/16</v>
          </cell>
          <cell r="H6807">
            <v>150</v>
          </cell>
          <cell r="I6807">
            <v>1270</v>
          </cell>
        </row>
        <row r="6808">
          <cell r="A6808">
            <v>306953</v>
          </cell>
          <cell r="B6808" t="str">
            <v>TUBO-FLS TFL10/16 150 1280</v>
          </cell>
          <cell r="C6808" t="str">
            <v>TFL10/16 150 1280</v>
          </cell>
          <cell r="D6808">
            <v>0.01</v>
          </cell>
          <cell r="E6808">
            <v>477.44</v>
          </cell>
          <cell r="F6808" t="str">
            <v>PEÇ</v>
          </cell>
          <cell r="G6808" t="str">
            <v>10/16</v>
          </cell>
          <cell r="H6808">
            <v>150</v>
          </cell>
          <cell r="I6808">
            <v>1280</v>
          </cell>
        </row>
        <row r="6809">
          <cell r="A6809">
            <v>306954</v>
          </cell>
          <cell r="B6809" t="str">
            <v>TUBO-FLS TFL10/16 150 1300</v>
          </cell>
          <cell r="C6809" t="str">
            <v>TFL10/16 150 1300</v>
          </cell>
          <cell r="D6809">
            <v>208.56</v>
          </cell>
          <cell r="E6809">
            <v>572.72</v>
          </cell>
          <cell r="F6809" t="str">
            <v>PEÇ</v>
          </cell>
          <cell r="G6809" t="str">
            <v>10/16</v>
          </cell>
          <cell r="H6809">
            <v>150</v>
          </cell>
          <cell r="I6809">
            <v>1300</v>
          </cell>
        </row>
        <row r="6810">
          <cell r="A6810">
            <v>306955</v>
          </cell>
          <cell r="B6810" t="str">
            <v>TUBO-FLS TFL10/16 150 1320</v>
          </cell>
          <cell r="C6810" t="str">
            <v>TFL10/16 150 1320</v>
          </cell>
          <cell r="D6810">
            <v>0.01</v>
          </cell>
          <cell r="E6810">
            <v>477.44</v>
          </cell>
          <cell r="F6810" t="str">
            <v>PEÇ</v>
          </cell>
          <cell r="G6810" t="str">
            <v>10/16</v>
          </cell>
          <cell r="H6810">
            <v>150</v>
          </cell>
          <cell r="I6810">
            <v>1320</v>
          </cell>
        </row>
        <row r="6811">
          <cell r="A6811">
            <v>306956</v>
          </cell>
          <cell r="B6811" t="str">
            <v>TUBO-FLS TFL10/16 150 1330</v>
          </cell>
          <cell r="C6811" t="str">
            <v>TFL10/16 150 1330</v>
          </cell>
          <cell r="D6811">
            <v>0.01</v>
          </cell>
          <cell r="E6811">
            <v>477.44</v>
          </cell>
          <cell r="F6811" t="str">
            <v>PEÇ</v>
          </cell>
          <cell r="G6811" t="str">
            <v>10/16</v>
          </cell>
          <cell r="H6811">
            <v>150</v>
          </cell>
          <cell r="I6811">
            <v>1330</v>
          </cell>
        </row>
        <row r="6812">
          <cell r="A6812">
            <v>306957</v>
          </cell>
          <cell r="B6812" t="str">
            <v>TUBO-FLS TFL10/16 150 1340</v>
          </cell>
          <cell r="C6812" t="str">
            <v>TFL10/16 150 1340</v>
          </cell>
          <cell r="D6812">
            <v>155.15</v>
          </cell>
          <cell r="E6812">
            <v>477.44</v>
          </cell>
          <cell r="F6812" t="str">
            <v>PEÇ</v>
          </cell>
          <cell r="G6812" t="str">
            <v>10/16</v>
          </cell>
          <cell r="H6812">
            <v>150</v>
          </cell>
          <cell r="I6812">
            <v>1340</v>
          </cell>
        </row>
        <row r="6813">
          <cell r="A6813">
            <v>306958</v>
          </cell>
          <cell r="B6813" t="str">
            <v>TUBO-FLS TFL10/16 150 1350</v>
          </cell>
          <cell r="C6813" t="str">
            <v>TFL10/16 150 1350</v>
          </cell>
          <cell r="D6813">
            <v>317.39</v>
          </cell>
          <cell r="E6813">
            <v>586.49</v>
          </cell>
          <cell r="F6813" t="str">
            <v>PEÇ</v>
          </cell>
          <cell r="G6813" t="str">
            <v>10/16</v>
          </cell>
          <cell r="H6813">
            <v>150</v>
          </cell>
          <cell r="I6813">
            <v>1350</v>
          </cell>
        </row>
        <row r="6814">
          <cell r="A6814">
            <v>306959</v>
          </cell>
          <cell r="B6814" t="str">
            <v>TUBO-FLS TFL10/16 150 1360</v>
          </cell>
          <cell r="C6814" t="str">
            <v>TFL10/16 150 1360</v>
          </cell>
          <cell r="D6814">
            <v>212.08</v>
          </cell>
          <cell r="E6814">
            <v>572.67999999999995</v>
          </cell>
          <cell r="F6814" t="str">
            <v>PEÇ</v>
          </cell>
          <cell r="G6814" t="str">
            <v>10/16</v>
          </cell>
          <cell r="H6814">
            <v>150</v>
          </cell>
          <cell r="I6814">
            <v>1360</v>
          </cell>
        </row>
        <row r="6815">
          <cell r="A6815">
            <v>306960</v>
          </cell>
          <cell r="B6815" t="str">
            <v>TUBO-FLS TFL10/16 150 1380</v>
          </cell>
          <cell r="C6815" t="str">
            <v>TFL10/16 150 1380</v>
          </cell>
          <cell r="D6815">
            <v>0.01</v>
          </cell>
          <cell r="E6815">
            <v>477.44</v>
          </cell>
          <cell r="F6815" t="str">
            <v>PEÇ</v>
          </cell>
          <cell r="G6815" t="str">
            <v>10/16</v>
          </cell>
          <cell r="H6815">
            <v>150</v>
          </cell>
          <cell r="I6815">
            <v>1380</v>
          </cell>
        </row>
        <row r="6816">
          <cell r="A6816">
            <v>306961</v>
          </cell>
          <cell r="B6816" t="str">
            <v>TUBO-FLS TFL10/16 150 1400</v>
          </cell>
          <cell r="C6816" t="str">
            <v>TFL10/16 150 1400</v>
          </cell>
          <cell r="D6816">
            <v>175.88</v>
          </cell>
          <cell r="E6816">
            <v>688.56</v>
          </cell>
          <cell r="F6816" t="str">
            <v>PEÇ</v>
          </cell>
          <cell r="G6816" t="str">
            <v>10/16</v>
          </cell>
          <cell r="H6816">
            <v>150</v>
          </cell>
          <cell r="I6816">
            <v>1400</v>
          </cell>
        </row>
        <row r="6817">
          <cell r="A6817">
            <v>306962</v>
          </cell>
          <cell r="B6817" t="str">
            <v>TUBO-FLS TFL10/16 150 1410</v>
          </cell>
          <cell r="C6817" t="str">
            <v>TFL10/16 150 1410</v>
          </cell>
          <cell r="D6817">
            <v>215.67</v>
          </cell>
          <cell r="E6817">
            <v>477.44</v>
          </cell>
          <cell r="F6817" t="str">
            <v>PEÇ</v>
          </cell>
          <cell r="G6817" t="str">
            <v>10/16</v>
          </cell>
          <cell r="H6817">
            <v>150</v>
          </cell>
          <cell r="I6817">
            <v>1410</v>
          </cell>
        </row>
        <row r="6818">
          <cell r="A6818">
            <v>306963</v>
          </cell>
          <cell r="B6818" t="str">
            <v>TUBO-FLS TFL10/16 150 1440</v>
          </cell>
          <cell r="C6818" t="str">
            <v>TFL10/16 150 1440</v>
          </cell>
          <cell r="D6818">
            <v>0.01</v>
          </cell>
          <cell r="E6818">
            <v>477.44</v>
          </cell>
          <cell r="F6818" t="str">
            <v>PEÇ</v>
          </cell>
          <cell r="G6818" t="str">
            <v>10/16</v>
          </cell>
          <cell r="H6818">
            <v>150</v>
          </cell>
          <cell r="I6818">
            <v>1440</v>
          </cell>
        </row>
        <row r="6819">
          <cell r="A6819">
            <v>306964</v>
          </cell>
          <cell r="B6819" t="str">
            <v>TUBO-FLS TFL10/16 150 1450</v>
          </cell>
          <cell r="C6819" t="str">
            <v>TFL10/16 150 1450</v>
          </cell>
          <cell r="D6819">
            <v>218.24</v>
          </cell>
          <cell r="E6819">
            <v>477.44</v>
          </cell>
          <cell r="F6819" t="str">
            <v>PEÇ</v>
          </cell>
          <cell r="G6819" t="str">
            <v>10/16</v>
          </cell>
          <cell r="H6819">
            <v>150</v>
          </cell>
          <cell r="I6819">
            <v>1450</v>
          </cell>
        </row>
        <row r="6820">
          <cell r="A6820">
            <v>306965</v>
          </cell>
          <cell r="B6820" t="str">
            <v>TUBO-FLS TFL10/16 150 1470</v>
          </cell>
          <cell r="C6820" t="str">
            <v>TFL10/16 150 1470</v>
          </cell>
          <cell r="D6820">
            <v>0.01</v>
          </cell>
          <cell r="E6820">
            <v>477.44</v>
          </cell>
          <cell r="F6820" t="str">
            <v>PEÇ</v>
          </cell>
          <cell r="G6820" t="str">
            <v>10/16</v>
          </cell>
          <cell r="H6820">
            <v>150</v>
          </cell>
          <cell r="I6820">
            <v>1470</v>
          </cell>
        </row>
        <row r="6821">
          <cell r="A6821">
            <v>306966</v>
          </cell>
          <cell r="B6821" t="str">
            <v>TUBO-FLS TFL10/16 150 1480</v>
          </cell>
          <cell r="C6821" t="str">
            <v>TFL10/16 150 1480</v>
          </cell>
          <cell r="D6821">
            <v>180.45</v>
          </cell>
          <cell r="E6821">
            <v>586.49</v>
          </cell>
          <cell r="F6821" t="str">
            <v>PEÇ</v>
          </cell>
          <cell r="G6821" t="str">
            <v>10/16</v>
          </cell>
          <cell r="H6821">
            <v>150</v>
          </cell>
          <cell r="I6821">
            <v>1480</v>
          </cell>
        </row>
        <row r="6822">
          <cell r="A6822">
            <v>306967</v>
          </cell>
          <cell r="B6822" t="str">
            <v>TUBO-FLS TFL10/16 150 1490</v>
          </cell>
          <cell r="C6822" t="str">
            <v>TFL10/16 150 1490</v>
          </cell>
          <cell r="D6822">
            <v>220.76</v>
          </cell>
          <cell r="E6822">
            <v>572.67999999999995</v>
          </cell>
          <cell r="F6822" t="str">
            <v>PEÇ</v>
          </cell>
          <cell r="G6822" t="str">
            <v>10/16</v>
          </cell>
          <cell r="H6822">
            <v>150</v>
          </cell>
          <cell r="I6822">
            <v>1490</v>
          </cell>
        </row>
        <row r="6823">
          <cell r="A6823">
            <v>306968</v>
          </cell>
          <cell r="B6823" t="str">
            <v>TUBO-FLS TFL10/16 150 1500</v>
          </cell>
          <cell r="C6823" t="str">
            <v>TFL10/16 150 1500</v>
          </cell>
          <cell r="D6823">
            <v>326.91000000000003</v>
          </cell>
          <cell r="E6823">
            <v>445.74</v>
          </cell>
          <cell r="F6823" t="str">
            <v>PEÇ</v>
          </cell>
          <cell r="G6823" t="str">
            <v>10/16</v>
          </cell>
          <cell r="H6823">
            <v>150</v>
          </cell>
          <cell r="I6823">
            <v>1500</v>
          </cell>
        </row>
        <row r="6824">
          <cell r="A6824">
            <v>306969</v>
          </cell>
          <cell r="B6824" t="str">
            <v>TUBO-FLS TFL10/16 150 1530</v>
          </cell>
          <cell r="C6824" t="str">
            <v>TFL10/16 150 1530</v>
          </cell>
          <cell r="D6824">
            <v>0.01</v>
          </cell>
          <cell r="E6824">
            <v>539.86</v>
          </cell>
          <cell r="F6824" t="str">
            <v>PEÇ</v>
          </cell>
          <cell r="G6824" t="str">
            <v>10/16</v>
          </cell>
          <cell r="H6824">
            <v>150</v>
          </cell>
          <cell r="I6824">
            <v>1530</v>
          </cell>
        </row>
        <row r="6825">
          <cell r="A6825">
            <v>306970</v>
          </cell>
          <cell r="B6825" t="str">
            <v>TUBO-FLS TFL10/16 150 1540</v>
          </cell>
          <cell r="C6825" t="str">
            <v>TFL10/16 150 1540</v>
          </cell>
          <cell r="D6825">
            <v>184</v>
          </cell>
          <cell r="E6825">
            <v>664.7</v>
          </cell>
          <cell r="F6825" t="str">
            <v>PEÇ</v>
          </cell>
          <cell r="G6825" t="str">
            <v>10/16</v>
          </cell>
          <cell r="H6825">
            <v>150</v>
          </cell>
          <cell r="I6825">
            <v>1540</v>
          </cell>
        </row>
        <row r="6826">
          <cell r="A6826">
            <v>306971</v>
          </cell>
          <cell r="B6826" t="str">
            <v>TUBO-FLS TFL10/16 150 1550</v>
          </cell>
          <cell r="C6826" t="str">
            <v>TFL10/16 150 1550</v>
          </cell>
          <cell r="D6826">
            <v>184.3</v>
          </cell>
          <cell r="E6826">
            <v>664.7</v>
          </cell>
          <cell r="F6826" t="str">
            <v>PEÇ</v>
          </cell>
          <cell r="G6826" t="str">
            <v>10/16</v>
          </cell>
          <cell r="H6826">
            <v>150</v>
          </cell>
          <cell r="I6826">
            <v>1550</v>
          </cell>
        </row>
        <row r="6827">
          <cell r="A6827">
            <v>306972</v>
          </cell>
          <cell r="B6827" t="str">
            <v>TUBO-FLS TFL10/16 150 1560</v>
          </cell>
          <cell r="C6827" t="str">
            <v>TFL10/16 150 1560</v>
          </cell>
          <cell r="D6827">
            <v>0.01</v>
          </cell>
          <cell r="E6827">
            <v>539.86</v>
          </cell>
          <cell r="F6827" t="str">
            <v>PEÇ</v>
          </cell>
          <cell r="G6827" t="str">
            <v>10/16</v>
          </cell>
          <cell r="H6827">
            <v>150</v>
          </cell>
          <cell r="I6827">
            <v>1560</v>
          </cell>
        </row>
        <row r="6828">
          <cell r="A6828">
            <v>306973</v>
          </cell>
          <cell r="B6828" t="str">
            <v>TUBO-FLS TFL10/16 150 1570</v>
          </cell>
          <cell r="C6828" t="str">
            <v>TFL10/16 150 1570</v>
          </cell>
          <cell r="D6828">
            <v>185.87</v>
          </cell>
          <cell r="E6828">
            <v>498.6</v>
          </cell>
          <cell r="F6828" t="str">
            <v>PEÇ</v>
          </cell>
          <cell r="G6828" t="str">
            <v>10/16</v>
          </cell>
          <cell r="H6828">
            <v>150</v>
          </cell>
          <cell r="I6828">
            <v>1570</v>
          </cell>
        </row>
        <row r="6829">
          <cell r="A6829">
            <v>306974</v>
          </cell>
          <cell r="B6829" t="str">
            <v>TUBO-FLS TFL10/16 150 1580</v>
          </cell>
          <cell r="C6829" t="str">
            <v>TFL10/16 150 1580</v>
          </cell>
          <cell r="D6829">
            <v>226.32</v>
          </cell>
          <cell r="E6829">
            <v>780.37</v>
          </cell>
          <cell r="F6829" t="str">
            <v>PEÇ</v>
          </cell>
          <cell r="G6829" t="str">
            <v>10/16</v>
          </cell>
          <cell r="H6829">
            <v>150</v>
          </cell>
          <cell r="I6829">
            <v>1580</v>
          </cell>
        </row>
        <row r="6830">
          <cell r="A6830">
            <v>306975</v>
          </cell>
          <cell r="B6830" t="str">
            <v>TUBO-FLS TFL10/16 150 1600</v>
          </cell>
          <cell r="C6830" t="str">
            <v>TFL10/16 150 1600</v>
          </cell>
          <cell r="D6830">
            <v>333.41</v>
          </cell>
          <cell r="E6830">
            <v>505.17</v>
          </cell>
          <cell r="F6830" t="str">
            <v>PEÇ</v>
          </cell>
          <cell r="G6830" t="str">
            <v>10/16</v>
          </cell>
          <cell r="H6830">
            <v>150</v>
          </cell>
          <cell r="I6830">
            <v>1600</v>
          </cell>
        </row>
        <row r="6831">
          <cell r="A6831">
            <v>306976</v>
          </cell>
          <cell r="B6831" t="str">
            <v>TUBO-FLS TFL10/16 150 1620</v>
          </cell>
          <cell r="C6831" t="str">
            <v>TFL10/16 150 1620</v>
          </cell>
          <cell r="D6831">
            <v>228.88</v>
          </cell>
          <cell r="E6831">
            <v>539.86</v>
          </cell>
          <cell r="F6831" t="str">
            <v>PEÇ</v>
          </cell>
          <cell r="G6831" t="str">
            <v>10/16</v>
          </cell>
          <cell r="H6831">
            <v>150</v>
          </cell>
          <cell r="I6831">
            <v>1620</v>
          </cell>
        </row>
        <row r="6832">
          <cell r="A6832">
            <v>306977</v>
          </cell>
          <cell r="B6832" t="str">
            <v>TUBO-FLS TFL10/16 150 1650</v>
          </cell>
          <cell r="C6832" t="str">
            <v>TFL10/16 150 1650</v>
          </cell>
          <cell r="D6832">
            <v>230.94</v>
          </cell>
          <cell r="E6832">
            <v>539.86</v>
          </cell>
          <cell r="F6832" t="str">
            <v>PEÇ</v>
          </cell>
          <cell r="G6832" t="str">
            <v>10/16</v>
          </cell>
          <cell r="H6832">
            <v>150</v>
          </cell>
          <cell r="I6832">
            <v>1650</v>
          </cell>
        </row>
        <row r="6833">
          <cell r="A6833">
            <v>306978</v>
          </cell>
          <cell r="B6833" t="str">
            <v>TUBO-FLS TFL10/16 150 1660</v>
          </cell>
          <cell r="C6833" t="str">
            <v>TFL10/16 150 1660</v>
          </cell>
          <cell r="D6833">
            <v>231.41</v>
          </cell>
          <cell r="E6833">
            <v>653.11</v>
          </cell>
          <cell r="F6833" t="str">
            <v>PEÇ</v>
          </cell>
          <cell r="G6833" t="str">
            <v>10/16</v>
          </cell>
          <cell r="H6833">
            <v>150</v>
          </cell>
          <cell r="I6833">
            <v>1660</v>
          </cell>
        </row>
        <row r="6834">
          <cell r="A6834">
            <v>306979</v>
          </cell>
          <cell r="B6834" t="str">
            <v>TUBO-FLS TFL10/16 150 1670</v>
          </cell>
          <cell r="C6834" t="str">
            <v>TFL10/16 150 1670</v>
          </cell>
          <cell r="D6834">
            <v>0.01</v>
          </cell>
          <cell r="E6834">
            <v>539.86</v>
          </cell>
          <cell r="F6834" t="str">
            <v>PEÇ</v>
          </cell>
          <cell r="G6834" t="str">
            <v>10/16</v>
          </cell>
          <cell r="H6834">
            <v>150</v>
          </cell>
          <cell r="I6834">
            <v>1670</v>
          </cell>
        </row>
        <row r="6835">
          <cell r="A6835">
            <v>306980</v>
          </cell>
          <cell r="B6835" t="str">
            <v>TUBO-FLS TFL10/16 150 1690</v>
          </cell>
          <cell r="C6835" t="str">
            <v>TFL10/16 150 1690</v>
          </cell>
          <cell r="D6835">
            <v>0.01</v>
          </cell>
          <cell r="E6835">
            <v>539.86</v>
          </cell>
          <cell r="F6835" t="str">
            <v>PEÇ</v>
          </cell>
          <cell r="G6835" t="str">
            <v>10/16</v>
          </cell>
          <cell r="H6835">
            <v>150</v>
          </cell>
          <cell r="I6835">
            <v>1690</v>
          </cell>
        </row>
        <row r="6836">
          <cell r="A6836">
            <v>306981</v>
          </cell>
          <cell r="B6836" t="str">
            <v>TUBO-FLS TFL10/16 150 1700</v>
          </cell>
          <cell r="C6836" t="str">
            <v>TFL10/16 150 1700</v>
          </cell>
          <cell r="D6836">
            <v>193.37</v>
          </cell>
          <cell r="E6836">
            <v>664.7</v>
          </cell>
          <cell r="F6836" t="str">
            <v>PEÇ</v>
          </cell>
          <cell r="G6836" t="str">
            <v>10/16</v>
          </cell>
          <cell r="H6836">
            <v>150</v>
          </cell>
          <cell r="I6836">
            <v>1700</v>
          </cell>
        </row>
        <row r="6837">
          <cell r="A6837">
            <v>306982</v>
          </cell>
          <cell r="B6837" t="str">
            <v>TUBO-FLS TFL10/16 150 1720</v>
          </cell>
          <cell r="C6837" t="str">
            <v>TFL10/16 150 1720</v>
          </cell>
          <cell r="D6837">
            <v>241.62</v>
          </cell>
          <cell r="E6837">
            <v>539.86</v>
          </cell>
          <cell r="F6837" t="str">
            <v>PEÇ</v>
          </cell>
          <cell r="G6837" t="str">
            <v>10/16</v>
          </cell>
          <cell r="H6837">
            <v>150</v>
          </cell>
          <cell r="I6837">
            <v>1720</v>
          </cell>
        </row>
        <row r="6838">
          <cell r="A6838">
            <v>306983</v>
          </cell>
          <cell r="B6838" t="str">
            <v>TUBO-FLS TFL10/16 150 1750</v>
          </cell>
          <cell r="C6838" t="str">
            <v>TFL10/16 150 1750</v>
          </cell>
          <cell r="D6838">
            <v>237.56</v>
          </cell>
          <cell r="E6838">
            <v>492.39</v>
          </cell>
          <cell r="F6838" t="str">
            <v>PEÇ</v>
          </cell>
          <cell r="G6838" t="str">
            <v>10/16</v>
          </cell>
          <cell r="H6838">
            <v>150</v>
          </cell>
          <cell r="I6838">
            <v>1750</v>
          </cell>
        </row>
        <row r="6839">
          <cell r="A6839">
            <v>306984</v>
          </cell>
          <cell r="B6839" t="str">
            <v>TUBO-FLS TFL10/16 150 1760</v>
          </cell>
          <cell r="C6839" t="str">
            <v>TFL10/16 150 1760</v>
          </cell>
          <cell r="D6839">
            <v>238.03</v>
          </cell>
          <cell r="E6839">
            <v>539.86</v>
          </cell>
          <cell r="F6839" t="str">
            <v>PEÇ</v>
          </cell>
          <cell r="G6839" t="str">
            <v>10/16</v>
          </cell>
          <cell r="H6839">
            <v>150</v>
          </cell>
          <cell r="I6839">
            <v>1760</v>
          </cell>
        </row>
        <row r="6840">
          <cell r="A6840">
            <v>306985</v>
          </cell>
          <cell r="B6840" t="str">
            <v>TUBO-FLS TFL10/16 150 1770</v>
          </cell>
          <cell r="C6840" t="str">
            <v>TFL10/16 150 1770</v>
          </cell>
          <cell r="D6840">
            <v>0.01</v>
          </cell>
          <cell r="E6840">
            <v>539.86</v>
          </cell>
          <cell r="F6840" t="str">
            <v>PEÇ</v>
          </cell>
          <cell r="G6840" t="str">
            <v>10/16</v>
          </cell>
          <cell r="H6840">
            <v>150</v>
          </cell>
          <cell r="I6840">
            <v>1770</v>
          </cell>
        </row>
        <row r="6841">
          <cell r="A6841">
            <v>306986</v>
          </cell>
          <cell r="B6841" t="str">
            <v>TUBO-FLS TFL10/16 150 1800</v>
          </cell>
          <cell r="C6841" t="str">
            <v>TFL10/16 150 1800</v>
          </cell>
          <cell r="D6841">
            <v>346.01</v>
          </cell>
          <cell r="E6841">
            <v>539.86</v>
          </cell>
          <cell r="F6841" t="str">
            <v>PEÇ</v>
          </cell>
          <cell r="G6841" t="str">
            <v>10/16</v>
          </cell>
          <cell r="H6841">
            <v>150</v>
          </cell>
          <cell r="I6841">
            <v>1800</v>
          </cell>
        </row>
        <row r="6842">
          <cell r="A6842">
            <v>306987</v>
          </cell>
          <cell r="B6842" t="str">
            <v>TUBO-FLS TFL10/16 150 1830</v>
          </cell>
          <cell r="C6842" t="str">
            <v>TFL10/16 150 1830</v>
          </cell>
          <cell r="D6842">
            <v>0.01</v>
          </cell>
          <cell r="E6842">
            <v>539.86</v>
          </cell>
          <cell r="F6842" t="str">
            <v>PEÇ</v>
          </cell>
          <cell r="G6842" t="str">
            <v>10/16</v>
          </cell>
          <cell r="H6842">
            <v>150</v>
          </cell>
          <cell r="I6842">
            <v>1830</v>
          </cell>
        </row>
        <row r="6843">
          <cell r="A6843">
            <v>306988</v>
          </cell>
          <cell r="B6843" t="str">
            <v>TUBO-FLS TFL10/16 150 1840</v>
          </cell>
          <cell r="C6843" t="str">
            <v>TFL10/16 150 1840</v>
          </cell>
          <cell r="D6843">
            <v>0.01</v>
          </cell>
          <cell r="E6843">
            <v>539.86</v>
          </cell>
          <cell r="F6843" t="str">
            <v>PEÇ</v>
          </cell>
          <cell r="G6843" t="str">
            <v>10/16</v>
          </cell>
          <cell r="H6843">
            <v>150</v>
          </cell>
          <cell r="I6843">
            <v>1840</v>
          </cell>
        </row>
        <row r="6844">
          <cell r="A6844">
            <v>306989</v>
          </cell>
          <cell r="B6844" t="str">
            <v>TUBO-FLS TFL10/16 150 1850</v>
          </cell>
          <cell r="C6844" t="str">
            <v>TFL10/16 150 1850</v>
          </cell>
          <cell r="D6844">
            <v>0.01</v>
          </cell>
          <cell r="E6844">
            <v>539.86</v>
          </cell>
          <cell r="F6844" t="str">
            <v>PEÇ</v>
          </cell>
          <cell r="G6844" t="str">
            <v>10/16</v>
          </cell>
          <cell r="H6844">
            <v>150</v>
          </cell>
          <cell r="I6844">
            <v>1850</v>
          </cell>
        </row>
        <row r="6845">
          <cell r="A6845">
            <v>306990</v>
          </cell>
          <cell r="B6845" t="str">
            <v>TUBO-FLS TFL10/16 150 1860</v>
          </cell>
          <cell r="C6845" t="str">
            <v>TFL10/16 150 1860</v>
          </cell>
          <cell r="D6845">
            <v>0.01</v>
          </cell>
          <cell r="E6845">
            <v>539.86</v>
          </cell>
          <cell r="F6845" t="str">
            <v>PEÇ</v>
          </cell>
          <cell r="G6845" t="str">
            <v>10/16</v>
          </cell>
          <cell r="H6845">
            <v>150</v>
          </cell>
          <cell r="I6845">
            <v>1860</v>
          </cell>
        </row>
        <row r="6846">
          <cell r="A6846">
            <v>306991</v>
          </cell>
          <cell r="B6846" t="str">
            <v>TUBO-FLS TFL10/16 150 1870</v>
          </cell>
          <cell r="C6846" t="str">
            <v>TFL10/16 150 1870</v>
          </cell>
          <cell r="D6846">
            <v>245.14</v>
          </cell>
          <cell r="E6846">
            <v>539.86</v>
          </cell>
          <cell r="F6846" t="str">
            <v>PEÇ</v>
          </cell>
          <cell r="G6846" t="str">
            <v>10/16</v>
          </cell>
          <cell r="H6846">
            <v>150</v>
          </cell>
          <cell r="I6846">
            <v>1870</v>
          </cell>
        </row>
        <row r="6847">
          <cell r="A6847">
            <v>306992</v>
          </cell>
          <cell r="B6847" t="str">
            <v>TUBO-FLS TFL10/16 150 1880</v>
          </cell>
          <cell r="C6847" t="str">
            <v>TFL10/16 150 1880</v>
          </cell>
          <cell r="D6847">
            <v>245.65</v>
          </cell>
          <cell r="E6847">
            <v>539.86</v>
          </cell>
          <cell r="F6847" t="str">
            <v>PEÇ</v>
          </cell>
          <cell r="G6847" t="str">
            <v>10/16</v>
          </cell>
          <cell r="H6847">
            <v>150</v>
          </cell>
          <cell r="I6847">
            <v>1880</v>
          </cell>
        </row>
        <row r="6848">
          <cell r="A6848">
            <v>306993</v>
          </cell>
          <cell r="B6848" t="str">
            <v>TUBO-FLS TFL10/16 150 1900</v>
          </cell>
          <cell r="C6848" t="str">
            <v>TFL10/16 150 1900</v>
          </cell>
          <cell r="D6848">
            <v>247.21</v>
          </cell>
          <cell r="E6848">
            <v>780.37</v>
          </cell>
          <cell r="F6848" t="str">
            <v>PEÇ</v>
          </cell>
          <cell r="G6848" t="str">
            <v>10/16</v>
          </cell>
          <cell r="H6848">
            <v>150</v>
          </cell>
          <cell r="I6848">
            <v>1900</v>
          </cell>
        </row>
        <row r="6849">
          <cell r="A6849">
            <v>306994</v>
          </cell>
          <cell r="B6849" t="str">
            <v>TUBO-FLS TFL10/16 150 1920</v>
          </cell>
          <cell r="C6849" t="str">
            <v>TFL10/16 150 1920</v>
          </cell>
          <cell r="D6849">
            <v>206.74</v>
          </cell>
          <cell r="E6849">
            <v>664.7</v>
          </cell>
          <cell r="F6849" t="str">
            <v>PEÇ</v>
          </cell>
          <cell r="G6849" t="str">
            <v>10/16</v>
          </cell>
          <cell r="H6849">
            <v>150</v>
          </cell>
          <cell r="I6849">
            <v>1920</v>
          </cell>
        </row>
        <row r="6850">
          <cell r="A6850">
            <v>306995</v>
          </cell>
          <cell r="B6850" t="str">
            <v>TUBO-FLS TFL10/16 150 1930</v>
          </cell>
          <cell r="C6850" t="str">
            <v>TFL10/16 150 1930</v>
          </cell>
          <cell r="D6850">
            <v>0.01</v>
          </cell>
          <cell r="E6850">
            <v>539.86</v>
          </cell>
          <cell r="F6850" t="str">
            <v>PEÇ</v>
          </cell>
          <cell r="G6850" t="str">
            <v>10/16</v>
          </cell>
          <cell r="H6850">
            <v>150</v>
          </cell>
          <cell r="I6850">
            <v>1930</v>
          </cell>
        </row>
        <row r="6851">
          <cell r="A6851">
            <v>306996</v>
          </cell>
          <cell r="B6851" t="str">
            <v>TUBO-FLS TFL10/16 150 1940</v>
          </cell>
          <cell r="C6851" t="str">
            <v>TFL10/16 150 1940</v>
          </cell>
          <cell r="D6851">
            <v>249.75</v>
          </cell>
          <cell r="E6851">
            <v>664.7</v>
          </cell>
          <cell r="F6851" t="str">
            <v>PEÇ</v>
          </cell>
          <cell r="G6851" t="str">
            <v>10/16</v>
          </cell>
          <cell r="H6851">
            <v>150</v>
          </cell>
          <cell r="I6851">
            <v>1940</v>
          </cell>
        </row>
        <row r="6852">
          <cell r="A6852">
            <v>306997</v>
          </cell>
          <cell r="B6852" t="str">
            <v>TUBO-FLS TFL10/16 150 1950</v>
          </cell>
          <cell r="C6852" t="str">
            <v>TFL10/16 150 1950</v>
          </cell>
          <cell r="D6852">
            <v>0.01</v>
          </cell>
          <cell r="E6852">
            <v>539.86</v>
          </cell>
          <cell r="F6852" t="str">
            <v>PEÇ</v>
          </cell>
          <cell r="G6852" t="str">
            <v>10/16</v>
          </cell>
          <cell r="H6852">
            <v>150</v>
          </cell>
          <cell r="I6852">
            <v>1950</v>
          </cell>
        </row>
        <row r="6853">
          <cell r="A6853">
            <v>306998</v>
          </cell>
          <cell r="B6853" t="str">
            <v>TUBO-FLS TFL10/16 150 1960</v>
          </cell>
          <cell r="C6853" t="str">
            <v>TFL10/16 150 1960</v>
          </cell>
          <cell r="D6853">
            <v>0.01</v>
          </cell>
          <cell r="E6853">
            <v>539.86</v>
          </cell>
          <cell r="F6853" t="str">
            <v>PEÇ</v>
          </cell>
          <cell r="G6853" t="str">
            <v>10/16</v>
          </cell>
          <cell r="H6853">
            <v>150</v>
          </cell>
          <cell r="I6853">
            <v>1960</v>
          </cell>
        </row>
        <row r="6854">
          <cell r="A6854">
            <v>306999</v>
          </cell>
          <cell r="B6854" t="str">
            <v>TUBO-FLS TFL10/16 150 2000</v>
          </cell>
          <cell r="C6854" t="str">
            <v>TFL10/16 150 2000</v>
          </cell>
          <cell r="D6854">
            <v>358.62</v>
          </cell>
          <cell r="E6854">
            <v>505.17</v>
          </cell>
          <cell r="F6854" t="str">
            <v>PEÇ</v>
          </cell>
          <cell r="G6854" t="str">
            <v>10/16</v>
          </cell>
          <cell r="H6854">
            <v>150</v>
          </cell>
          <cell r="I6854">
            <v>2000</v>
          </cell>
        </row>
        <row r="6855">
          <cell r="A6855">
            <v>307000</v>
          </cell>
          <cell r="B6855" t="str">
            <v>TUBO-FLS TFL10/16 150 2050</v>
          </cell>
          <cell r="C6855" t="str">
            <v>TFL10/16 150 2050</v>
          </cell>
          <cell r="D6855">
            <v>256.35000000000002</v>
          </cell>
          <cell r="E6855">
            <v>602.28</v>
          </cell>
          <cell r="F6855" t="str">
            <v>PEÇ</v>
          </cell>
          <cell r="G6855" t="str">
            <v>10/16</v>
          </cell>
          <cell r="H6855">
            <v>150</v>
          </cell>
          <cell r="I6855">
            <v>2050</v>
          </cell>
        </row>
        <row r="6856">
          <cell r="A6856">
            <v>307001</v>
          </cell>
          <cell r="B6856" t="str">
            <v>TUBO-FLS TFL10/16 150 2060</v>
          </cell>
          <cell r="C6856" t="str">
            <v>TFL10/16 150 2060</v>
          </cell>
          <cell r="D6856">
            <v>257.33999999999997</v>
          </cell>
          <cell r="E6856">
            <v>669.19</v>
          </cell>
          <cell r="F6856" t="str">
            <v>PEÇ</v>
          </cell>
          <cell r="G6856" t="str">
            <v>10/16</v>
          </cell>
          <cell r="H6856">
            <v>150</v>
          </cell>
          <cell r="I6856">
            <v>2060</v>
          </cell>
        </row>
        <row r="6857">
          <cell r="A6857">
            <v>307002</v>
          </cell>
          <cell r="B6857" t="str">
            <v>TUBO-FLS TFL10/16 150 2070</v>
          </cell>
          <cell r="C6857" t="str">
            <v>TFL10/16 150 2070</v>
          </cell>
          <cell r="D6857">
            <v>0.01</v>
          </cell>
          <cell r="E6857">
            <v>602.28</v>
          </cell>
          <cell r="F6857" t="str">
            <v>PEÇ</v>
          </cell>
          <cell r="G6857" t="str">
            <v>10/16</v>
          </cell>
          <cell r="H6857">
            <v>150</v>
          </cell>
          <cell r="I6857">
            <v>2070</v>
          </cell>
        </row>
        <row r="6858">
          <cell r="A6858">
            <v>307003</v>
          </cell>
          <cell r="B6858" t="str">
            <v>TUBO-FLS TFL10/16 150 2100</v>
          </cell>
          <cell r="C6858" t="str">
            <v>TFL10/16 150 2100</v>
          </cell>
          <cell r="D6858">
            <v>259.91000000000003</v>
          </cell>
          <cell r="E6858">
            <v>733.47</v>
          </cell>
          <cell r="F6858" t="str">
            <v>PEÇ</v>
          </cell>
          <cell r="G6858" t="str">
            <v>10/16</v>
          </cell>
          <cell r="H6858">
            <v>150</v>
          </cell>
          <cell r="I6858">
            <v>2100</v>
          </cell>
        </row>
        <row r="6859">
          <cell r="A6859">
            <v>307004</v>
          </cell>
          <cell r="B6859" t="str">
            <v>TUBO-FLS TFL10/16 150 2110</v>
          </cell>
          <cell r="C6859" t="str">
            <v>TFL10/16 150 2110</v>
          </cell>
          <cell r="D6859">
            <v>0.01</v>
          </cell>
          <cell r="E6859">
            <v>602.28</v>
          </cell>
          <cell r="F6859" t="str">
            <v>PEÇ</v>
          </cell>
          <cell r="G6859" t="str">
            <v>10/16</v>
          </cell>
          <cell r="H6859">
            <v>150</v>
          </cell>
          <cell r="I6859">
            <v>2110</v>
          </cell>
        </row>
        <row r="6860">
          <cell r="A6860">
            <v>307005</v>
          </cell>
          <cell r="B6860" t="str">
            <v>TUBO-FLS TFL10/16 150 2120</v>
          </cell>
          <cell r="C6860" t="str">
            <v>TFL10/16 150 2120</v>
          </cell>
          <cell r="D6860">
            <v>0.01</v>
          </cell>
          <cell r="E6860">
            <v>602.28</v>
          </cell>
          <cell r="F6860" t="str">
            <v>PEÇ</v>
          </cell>
          <cell r="G6860" t="str">
            <v>10/16</v>
          </cell>
          <cell r="H6860">
            <v>150</v>
          </cell>
          <cell r="I6860">
            <v>2120</v>
          </cell>
        </row>
        <row r="6861">
          <cell r="A6861">
            <v>307006</v>
          </cell>
          <cell r="B6861" t="str">
            <v>TUBO-FLS TFL10/16 150 2130</v>
          </cell>
          <cell r="C6861" t="str">
            <v>TFL10/16 150 2130</v>
          </cell>
          <cell r="D6861">
            <v>261.95999999999998</v>
          </cell>
          <cell r="E6861">
            <v>733.47</v>
          </cell>
          <cell r="F6861" t="str">
            <v>PEÇ</v>
          </cell>
          <cell r="G6861" t="str">
            <v>10/16</v>
          </cell>
          <cell r="H6861">
            <v>150</v>
          </cell>
          <cell r="I6861">
            <v>2130</v>
          </cell>
        </row>
        <row r="6862">
          <cell r="A6862">
            <v>307007</v>
          </cell>
          <cell r="B6862" t="str">
            <v>TUBO-FLS TFL10/16 150 2150</v>
          </cell>
          <cell r="C6862" t="str">
            <v>TFL10/16 150 2150</v>
          </cell>
          <cell r="D6862">
            <v>262.95</v>
          </cell>
          <cell r="E6862">
            <v>742.95</v>
          </cell>
          <cell r="F6862" t="str">
            <v>PEÇ</v>
          </cell>
          <cell r="G6862" t="str">
            <v>10/16</v>
          </cell>
          <cell r="H6862">
            <v>150</v>
          </cell>
          <cell r="I6862">
            <v>2150</v>
          </cell>
        </row>
        <row r="6863">
          <cell r="A6863">
            <v>307008</v>
          </cell>
          <cell r="B6863" t="str">
            <v>TUBO-FLS TFL10/16 150 2170</v>
          </cell>
          <cell r="C6863" t="str">
            <v>TFL10/16 150 2170</v>
          </cell>
          <cell r="D6863">
            <v>0.01</v>
          </cell>
          <cell r="E6863">
            <v>602.28</v>
          </cell>
          <cell r="F6863" t="str">
            <v>PEÇ</v>
          </cell>
          <cell r="G6863" t="str">
            <v>10/16</v>
          </cell>
          <cell r="H6863">
            <v>150</v>
          </cell>
          <cell r="I6863">
            <v>2170</v>
          </cell>
        </row>
        <row r="6864">
          <cell r="A6864">
            <v>307009</v>
          </cell>
          <cell r="B6864" t="str">
            <v>TUBO-FLS TFL10/16 150 2200</v>
          </cell>
          <cell r="C6864" t="str">
            <v>TFL10/16 150 2200</v>
          </cell>
          <cell r="D6864">
            <v>371.21</v>
          </cell>
          <cell r="E6864">
            <v>567.64</v>
          </cell>
          <cell r="F6864" t="str">
            <v>PEÇ</v>
          </cell>
          <cell r="G6864" t="str">
            <v>10/16</v>
          </cell>
          <cell r="H6864">
            <v>150</v>
          </cell>
          <cell r="I6864">
            <v>2200</v>
          </cell>
        </row>
        <row r="6865">
          <cell r="A6865">
            <v>307010</v>
          </cell>
          <cell r="B6865" t="str">
            <v>TUBO-FLS TFL10/16 150 2210</v>
          </cell>
          <cell r="C6865" t="str">
            <v>TFL10/16 150 2210</v>
          </cell>
          <cell r="D6865">
            <v>0.01</v>
          </cell>
          <cell r="E6865">
            <v>602.28</v>
          </cell>
          <cell r="F6865" t="str">
            <v>PEÇ</v>
          </cell>
          <cell r="G6865" t="str">
            <v>10/16</v>
          </cell>
          <cell r="H6865">
            <v>150</v>
          </cell>
          <cell r="I6865">
            <v>2210</v>
          </cell>
        </row>
        <row r="6866">
          <cell r="A6866">
            <v>307011</v>
          </cell>
          <cell r="B6866" t="str">
            <v>TUBO-FLS TFL10/16 150 2220</v>
          </cell>
          <cell r="C6866" t="str">
            <v>TFL10/16 150 2220</v>
          </cell>
          <cell r="D6866">
            <v>0.01</v>
          </cell>
          <cell r="E6866">
            <v>602.28</v>
          </cell>
          <cell r="F6866" t="str">
            <v>PEÇ</v>
          </cell>
          <cell r="G6866" t="str">
            <v>10/16</v>
          </cell>
          <cell r="H6866">
            <v>150</v>
          </cell>
          <cell r="I6866">
            <v>2220</v>
          </cell>
        </row>
        <row r="6867">
          <cell r="A6867">
            <v>307012</v>
          </cell>
          <cell r="B6867" t="str">
            <v>TUBO-FLS TFL10/16 150 2240</v>
          </cell>
          <cell r="C6867" t="str">
            <v>TFL10/16 150 2240</v>
          </cell>
          <cell r="D6867">
            <v>0.01</v>
          </cell>
          <cell r="E6867">
            <v>602.28</v>
          </cell>
          <cell r="F6867" t="str">
            <v>PEÇ</v>
          </cell>
          <cell r="G6867" t="str">
            <v>10/16</v>
          </cell>
          <cell r="H6867">
            <v>150</v>
          </cell>
          <cell r="I6867">
            <v>2240</v>
          </cell>
        </row>
        <row r="6868">
          <cell r="A6868">
            <v>307013</v>
          </cell>
          <cell r="B6868" t="str">
            <v>TUBO-FLS TFL10/16 150 2250</v>
          </cell>
          <cell r="C6868" t="str">
            <v>TFL10/16 150 2250</v>
          </cell>
          <cell r="D6868">
            <v>282.74</v>
          </cell>
          <cell r="E6868">
            <v>742.95</v>
          </cell>
          <cell r="F6868" t="str">
            <v>PEÇ</v>
          </cell>
          <cell r="G6868" t="str">
            <v>10/16</v>
          </cell>
          <cell r="H6868">
            <v>150</v>
          </cell>
          <cell r="I6868">
            <v>2250</v>
          </cell>
        </row>
        <row r="6869">
          <cell r="A6869">
            <v>307014</v>
          </cell>
          <cell r="B6869" t="str">
            <v>TUBO-FLS TFL10/16 150 2260</v>
          </cell>
          <cell r="C6869" t="str">
            <v>TFL10/16 150 2260</v>
          </cell>
          <cell r="D6869">
            <v>0.01</v>
          </cell>
          <cell r="E6869">
            <v>602.28</v>
          </cell>
          <cell r="F6869" t="str">
            <v>PEÇ</v>
          </cell>
          <cell r="G6869" t="str">
            <v>10/16</v>
          </cell>
          <cell r="H6869">
            <v>150</v>
          </cell>
          <cell r="I6869">
            <v>2260</v>
          </cell>
        </row>
        <row r="6870">
          <cell r="A6870">
            <v>307015</v>
          </cell>
          <cell r="B6870" t="str">
            <v>TUBO-FLS TFL10/16 150 2270</v>
          </cell>
          <cell r="C6870" t="str">
            <v>TFL10/16 150 2270</v>
          </cell>
          <cell r="D6870">
            <v>0.01</v>
          </cell>
          <cell r="E6870">
            <v>602.28</v>
          </cell>
          <cell r="F6870" t="str">
            <v>PEÇ</v>
          </cell>
          <cell r="G6870" t="str">
            <v>10/16</v>
          </cell>
          <cell r="H6870">
            <v>150</v>
          </cell>
          <cell r="I6870">
            <v>2270</v>
          </cell>
        </row>
        <row r="6871">
          <cell r="A6871">
            <v>307016</v>
          </cell>
          <cell r="B6871" t="str">
            <v>TUBO-FLS TFL10/16 150 2300</v>
          </cell>
          <cell r="C6871" t="str">
            <v>TFL10/16 150 2300</v>
          </cell>
          <cell r="D6871">
            <v>272.61</v>
          </cell>
          <cell r="E6871">
            <v>602.28</v>
          </cell>
          <cell r="F6871" t="str">
            <v>PEÇ</v>
          </cell>
          <cell r="G6871" t="str">
            <v>10/16</v>
          </cell>
          <cell r="H6871">
            <v>150</v>
          </cell>
          <cell r="I6871">
            <v>2300</v>
          </cell>
        </row>
        <row r="6872">
          <cell r="A6872">
            <v>307017</v>
          </cell>
          <cell r="B6872" t="str">
            <v>TUBO-FLS TFL10/16 150 2350</v>
          </cell>
          <cell r="C6872" t="str">
            <v>TFL10/16 150 2350</v>
          </cell>
          <cell r="D6872">
            <v>0.01</v>
          </cell>
          <cell r="E6872">
            <v>602.28</v>
          </cell>
          <cell r="F6872" t="str">
            <v>PEÇ</v>
          </cell>
          <cell r="G6872" t="str">
            <v>10/16</v>
          </cell>
          <cell r="H6872">
            <v>150</v>
          </cell>
          <cell r="I6872">
            <v>2350</v>
          </cell>
        </row>
        <row r="6873">
          <cell r="A6873">
            <v>307018</v>
          </cell>
          <cell r="B6873" t="str">
            <v>TUBO-FLS TFL10/16 150 2370</v>
          </cell>
          <cell r="C6873" t="str">
            <v>TFL10/16 150 2370</v>
          </cell>
          <cell r="D6873">
            <v>0.01</v>
          </cell>
          <cell r="E6873">
            <v>602.28</v>
          </cell>
          <cell r="F6873" t="str">
            <v>PEÇ</v>
          </cell>
          <cell r="G6873" t="str">
            <v>10/16</v>
          </cell>
          <cell r="H6873">
            <v>150</v>
          </cell>
          <cell r="I6873">
            <v>2370</v>
          </cell>
        </row>
        <row r="6874">
          <cell r="A6874">
            <v>307019</v>
          </cell>
          <cell r="B6874" t="str">
            <v>TUBO-FLS TFL10/16 150 2400</v>
          </cell>
          <cell r="C6874" t="str">
            <v>TFL10/16 150 2400</v>
          </cell>
          <cell r="D6874">
            <v>279.23</v>
          </cell>
          <cell r="E6874">
            <v>602.28</v>
          </cell>
          <cell r="F6874" t="str">
            <v>PEÇ</v>
          </cell>
          <cell r="G6874" t="str">
            <v>10/16</v>
          </cell>
          <cell r="H6874">
            <v>150</v>
          </cell>
          <cell r="I6874">
            <v>2400</v>
          </cell>
        </row>
        <row r="6875">
          <cell r="A6875">
            <v>307020</v>
          </cell>
          <cell r="B6875" t="str">
            <v>TUBO-FLS TFL10/16 150 2420</v>
          </cell>
          <cell r="C6875" t="str">
            <v>TFL10/16 150 2420</v>
          </cell>
          <cell r="D6875">
            <v>0.01</v>
          </cell>
          <cell r="E6875">
            <v>602.28</v>
          </cell>
          <cell r="F6875" t="str">
            <v>PEÇ</v>
          </cell>
          <cell r="G6875" t="str">
            <v>10/16</v>
          </cell>
          <cell r="H6875">
            <v>150</v>
          </cell>
          <cell r="I6875">
            <v>2420</v>
          </cell>
        </row>
        <row r="6876">
          <cell r="A6876">
            <v>307021</v>
          </cell>
          <cell r="B6876" t="str">
            <v>TUBO-FLS TFL10/16 150 2440</v>
          </cell>
          <cell r="C6876" t="str">
            <v>TFL10/16 150 2440</v>
          </cell>
          <cell r="D6876">
            <v>0.01</v>
          </cell>
          <cell r="E6876">
            <v>602.28</v>
          </cell>
          <cell r="F6876" t="str">
            <v>PEÇ</v>
          </cell>
          <cell r="G6876" t="str">
            <v>10/16</v>
          </cell>
          <cell r="H6876">
            <v>150</v>
          </cell>
          <cell r="I6876">
            <v>2440</v>
          </cell>
        </row>
        <row r="6877">
          <cell r="A6877">
            <v>307022</v>
          </cell>
          <cell r="B6877" t="str">
            <v>TUBO-FLS TFL10/16 150 2470</v>
          </cell>
          <cell r="C6877" t="str">
            <v>TFL10/16 150 2470</v>
          </cell>
          <cell r="D6877">
            <v>0.01</v>
          </cell>
          <cell r="E6877">
            <v>602.28</v>
          </cell>
          <cell r="F6877" t="str">
            <v>PEÇ</v>
          </cell>
          <cell r="G6877" t="str">
            <v>10/16</v>
          </cell>
          <cell r="H6877">
            <v>150</v>
          </cell>
          <cell r="I6877">
            <v>2470</v>
          </cell>
        </row>
        <row r="6878">
          <cell r="A6878">
            <v>307023</v>
          </cell>
          <cell r="B6878" t="str">
            <v>TUBO-FLS TFL10/16 150 2500</v>
          </cell>
          <cell r="C6878" t="str">
            <v>TFL10/16 150 2500</v>
          </cell>
          <cell r="D6878">
            <v>390.32</v>
          </cell>
          <cell r="E6878">
            <v>564.64</v>
          </cell>
          <cell r="F6878" t="str">
            <v>PEÇ</v>
          </cell>
          <cell r="G6878" t="str">
            <v>10/16</v>
          </cell>
          <cell r="H6878">
            <v>150</v>
          </cell>
          <cell r="I6878">
            <v>2500</v>
          </cell>
        </row>
        <row r="6879">
          <cell r="A6879">
            <v>307024</v>
          </cell>
          <cell r="B6879" t="str">
            <v>TUBO-FLS TFL10/16 150 2510</v>
          </cell>
          <cell r="C6879" t="str">
            <v>TFL10/16 150 2510</v>
          </cell>
          <cell r="D6879">
            <v>0.01</v>
          </cell>
          <cell r="E6879">
            <v>664.68</v>
          </cell>
          <cell r="F6879" t="str">
            <v>PEÇ</v>
          </cell>
          <cell r="G6879" t="str">
            <v>10/16</v>
          </cell>
          <cell r="H6879">
            <v>150</v>
          </cell>
          <cell r="I6879">
            <v>2510</v>
          </cell>
        </row>
        <row r="6880">
          <cell r="A6880">
            <v>307025</v>
          </cell>
          <cell r="B6880" t="str">
            <v>TUBO-FLS TFL10/16 150 2530</v>
          </cell>
          <cell r="C6880" t="str">
            <v>TFL10/16 150 2530</v>
          </cell>
          <cell r="D6880">
            <v>0.01</v>
          </cell>
          <cell r="E6880">
            <v>664.68</v>
          </cell>
          <cell r="F6880" t="str">
            <v>PEÇ</v>
          </cell>
          <cell r="G6880" t="str">
            <v>10/16</v>
          </cell>
          <cell r="H6880">
            <v>150</v>
          </cell>
          <cell r="I6880">
            <v>2530</v>
          </cell>
        </row>
        <row r="6881">
          <cell r="A6881">
            <v>307026</v>
          </cell>
          <cell r="B6881" t="str">
            <v>TUBO-FLS TFL10/16 150 2550</v>
          </cell>
          <cell r="C6881" t="str">
            <v>TFL10/16 150 2550</v>
          </cell>
          <cell r="D6881">
            <v>0.01</v>
          </cell>
          <cell r="E6881">
            <v>664.68</v>
          </cell>
          <cell r="F6881" t="str">
            <v>PEÇ</v>
          </cell>
          <cell r="G6881" t="str">
            <v>10/16</v>
          </cell>
          <cell r="H6881">
            <v>150</v>
          </cell>
          <cell r="I6881">
            <v>2550</v>
          </cell>
        </row>
        <row r="6882">
          <cell r="A6882">
            <v>307027</v>
          </cell>
          <cell r="B6882" t="str">
            <v>TUBO-FLS TFL10/16 150 2560</v>
          </cell>
          <cell r="C6882" t="str">
            <v>TFL10/16 150 2560</v>
          </cell>
          <cell r="D6882">
            <v>298.48</v>
          </cell>
          <cell r="E6882">
            <v>664.68</v>
          </cell>
          <cell r="F6882" t="str">
            <v>PEÇ</v>
          </cell>
          <cell r="G6882" t="str">
            <v>10/16</v>
          </cell>
          <cell r="H6882">
            <v>150</v>
          </cell>
          <cell r="I6882">
            <v>2560</v>
          </cell>
        </row>
        <row r="6883">
          <cell r="A6883">
            <v>307028</v>
          </cell>
          <cell r="B6883" t="str">
            <v>TUBO-FLS TFL10/16 150 2570</v>
          </cell>
          <cell r="C6883" t="str">
            <v>TFL10/16 150 2570</v>
          </cell>
          <cell r="D6883">
            <v>0.01</v>
          </cell>
          <cell r="E6883">
            <v>664.68</v>
          </cell>
          <cell r="F6883" t="str">
            <v>PEÇ</v>
          </cell>
          <cell r="G6883" t="str">
            <v>10/16</v>
          </cell>
          <cell r="H6883">
            <v>150</v>
          </cell>
          <cell r="I6883">
            <v>2570</v>
          </cell>
        </row>
        <row r="6884">
          <cell r="A6884">
            <v>307029</v>
          </cell>
          <cell r="B6884" t="str">
            <v>TUBO-FLS TFL10/16 150 2580</v>
          </cell>
          <cell r="C6884" t="str">
            <v>TFL10/16 150 2580</v>
          </cell>
          <cell r="D6884">
            <v>0.01</v>
          </cell>
          <cell r="E6884">
            <v>664.68</v>
          </cell>
          <cell r="F6884" t="str">
            <v>PEÇ</v>
          </cell>
          <cell r="G6884" t="str">
            <v>10/16</v>
          </cell>
          <cell r="H6884">
            <v>150</v>
          </cell>
          <cell r="I6884">
            <v>2580</v>
          </cell>
        </row>
        <row r="6885">
          <cell r="A6885">
            <v>307030</v>
          </cell>
          <cell r="B6885" t="str">
            <v>TUBO-FLS TFL10/16 150 2600</v>
          </cell>
          <cell r="C6885" t="str">
            <v>TFL10/16 150 2600</v>
          </cell>
          <cell r="D6885">
            <v>271.98</v>
          </cell>
          <cell r="E6885">
            <v>664.68</v>
          </cell>
          <cell r="F6885" t="str">
            <v>PEÇ</v>
          </cell>
          <cell r="G6885" t="str">
            <v>10/16</v>
          </cell>
          <cell r="H6885">
            <v>150</v>
          </cell>
          <cell r="I6885">
            <v>2600</v>
          </cell>
        </row>
        <row r="6886">
          <cell r="A6886">
            <v>307031</v>
          </cell>
          <cell r="B6886" t="str">
            <v>TUBO-FLS TFL10/16 150 2610</v>
          </cell>
          <cell r="C6886" t="str">
            <v>TFL10/16 150 2610</v>
          </cell>
          <cell r="D6886">
            <v>0.01</v>
          </cell>
          <cell r="E6886">
            <v>664.68</v>
          </cell>
          <cell r="F6886" t="str">
            <v>PEÇ</v>
          </cell>
          <cell r="G6886" t="str">
            <v>10/16</v>
          </cell>
          <cell r="H6886">
            <v>150</v>
          </cell>
          <cell r="I6886">
            <v>2610</v>
          </cell>
        </row>
        <row r="6887">
          <cell r="A6887">
            <v>307032</v>
          </cell>
          <cell r="B6887" t="str">
            <v>TUBO-FLS TFL10/16 150 2620</v>
          </cell>
          <cell r="C6887" t="str">
            <v>TFL10/16 150 2620</v>
          </cell>
          <cell r="D6887">
            <v>292.95</v>
          </cell>
          <cell r="E6887">
            <v>664.68</v>
          </cell>
          <cell r="F6887" t="str">
            <v>PEÇ</v>
          </cell>
          <cell r="G6887" t="str">
            <v>10/16</v>
          </cell>
          <cell r="H6887">
            <v>150</v>
          </cell>
          <cell r="I6887">
            <v>2620</v>
          </cell>
        </row>
        <row r="6888">
          <cell r="A6888">
            <v>307033</v>
          </cell>
          <cell r="B6888" t="str">
            <v>TUBO-FLS TFL10/16 150 2650</v>
          </cell>
          <cell r="C6888" t="str">
            <v>TFL10/16 150 2650</v>
          </cell>
          <cell r="D6888">
            <v>295</v>
          </cell>
          <cell r="E6888">
            <v>664.68</v>
          </cell>
          <cell r="F6888" t="str">
            <v>PEÇ</v>
          </cell>
          <cell r="G6888" t="str">
            <v>10/16</v>
          </cell>
          <cell r="H6888">
            <v>150</v>
          </cell>
          <cell r="I6888">
            <v>2650</v>
          </cell>
        </row>
        <row r="6889">
          <cell r="A6889">
            <v>307034</v>
          </cell>
          <cell r="B6889" t="str">
            <v>TUBO-FLS TFL10/16 150 2680</v>
          </cell>
          <cell r="C6889" t="str">
            <v>TFL10/16 150 2680</v>
          </cell>
          <cell r="D6889">
            <v>0.01</v>
          </cell>
          <cell r="E6889">
            <v>664.68</v>
          </cell>
          <cell r="F6889" t="str">
            <v>PEÇ</v>
          </cell>
          <cell r="G6889" t="str">
            <v>10/16</v>
          </cell>
          <cell r="H6889">
            <v>150</v>
          </cell>
          <cell r="I6889">
            <v>2680</v>
          </cell>
        </row>
        <row r="6890">
          <cell r="A6890">
            <v>307035</v>
          </cell>
          <cell r="B6890" t="str">
            <v>TUBO-FLS TFL10/16 150 2700</v>
          </cell>
          <cell r="C6890" t="str">
            <v>TFL10/16 150 2700</v>
          </cell>
          <cell r="D6890">
            <v>253.39</v>
          </cell>
          <cell r="E6890">
            <v>738.53</v>
          </cell>
          <cell r="F6890" t="str">
            <v>PEÇ</v>
          </cell>
          <cell r="G6890" t="str">
            <v>10/16</v>
          </cell>
          <cell r="H6890">
            <v>150</v>
          </cell>
          <cell r="I6890">
            <v>2700</v>
          </cell>
        </row>
        <row r="6891">
          <cell r="A6891">
            <v>307036</v>
          </cell>
          <cell r="B6891" t="str">
            <v>TUBO-FLS TFL10/16 150 2720</v>
          </cell>
          <cell r="C6891" t="str">
            <v>TFL10/16 150 2720</v>
          </cell>
          <cell r="D6891">
            <v>299.57</v>
          </cell>
          <cell r="E6891">
            <v>4073.51</v>
          </cell>
          <cell r="F6891" t="str">
            <v>PEÇ</v>
          </cell>
          <cell r="G6891" t="str">
            <v>10/16</v>
          </cell>
          <cell r="H6891">
            <v>150</v>
          </cell>
          <cell r="I6891">
            <v>2720</v>
          </cell>
        </row>
        <row r="6892">
          <cell r="A6892">
            <v>307037</v>
          </cell>
          <cell r="B6892" t="str">
            <v>TUBO-FLS TFL10/16 150 2730</v>
          </cell>
          <cell r="C6892" t="str">
            <v>TFL10/16 150 2730</v>
          </cell>
          <cell r="D6892">
            <v>300.07</v>
          </cell>
          <cell r="E6892">
            <v>1466.42</v>
          </cell>
          <cell r="F6892" t="str">
            <v>PEÇ</v>
          </cell>
          <cell r="G6892" t="str">
            <v>10/16</v>
          </cell>
          <cell r="H6892">
            <v>150</v>
          </cell>
          <cell r="I6892">
            <v>2730</v>
          </cell>
        </row>
        <row r="6893">
          <cell r="A6893">
            <v>307038</v>
          </cell>
          <cell r="B6893" t="str">
            <v>TUBO-FLS TFL10/16 150 2750</v>
          </cell>
          <cell r="C6893" t="str">
            <v>TFL10/16 150 2750</v>
          </cell>
          <cell r="D6893">
            <v>301.62</v>
          </cell>
          <cell r="E6893">
            <v>1121.75</v>
          </cell>
          <cell r="F6893" t="str">
            <v>PEÇ</v>
          </cell>
          <cell r="G6893" t="str">
            <v>10/16</v>
          </cell>
          <cell r="H6893">
            <v>150</v>
          </cell>
          <cell r="I6893">
            <v>2750</v>
          </cell>
        </row>
        <row r="6894">
          <cell r="A6894">
            <v>307039</v>
          </cell>
          <cell r="B6894" t="str">
            <v>TUBO-FLS TFL10/16 150 2800</v>
          </cell>
          <cell r="C6894" t="str">
            <v>TFL10/16 150 2800</v>
          </cell>
          <cell r="D6894">
            <v>304.63</v>
          </cell>
          <cell r="E6894">
            <v>182.51</v>
          </cell>
          <cell r="F6894" t="str">
            <v>PEÇ</v>
          </cell>
          <cell r="G6894" t="str">
            <v>10/16</v>
          </cell>
          <cell r="H6894">
            <v>150</v>
          </cell>
          <cell r="I6894">
            <v>2800</v>
          </cell>
        </row>
        <row r="6895">
          <cell r="A6895">
            <v>307040</v>
          </cell>
          <cell r="B6895" t="str">
            <v>TUBO-FLS TFL10/16 150 2810</v>
          </cell>
          <cell r="C6895" t="str">
            <v>TFL10/16 150 2810</v>
          </cell>
          <cell r="D6895">
            <v>0.01</v>
          </cell>
          <cell r="E6895">
            <v>664.68</v>
          </cell>
          <cell r="F6895" t="str">
            <v>PEÇ</v>
          </cell>
          <cell r="G6895" t="str">
            <v>10/16</v>
          </cell>
          <cell r="H6895">
            <v>150</v>
          </cell>
          <cell r="I6895">
            <v>2810</v>
          </cell>
        </row>
        <row r="6896">
          <cell r="A6896">
            <v>307041</v>
          </cell>
          <cell r="B6896" t="str">
            <v>TUBO-FLS TFL10/16 150 2830</v>
          </cell>
          <cell r="C6896" t="str">
            <v>TFL10/16 150 2830</v>
          </cell>
          <cell r="D6896">
            <v>306.7</v>
          </cell>
          <cell r="E6896">
            <v>737.4</v>
          </cell>
          <cell r="F6896" t="str">
            <v>PEÇ</v>
          </cell>
          <cell r="G6896" t="str">
            <v>10/16</v>
          </cell>
          <cell r="H6896">
            <v>150</v>
          </cell>
          <cell r="I6896">
            <v>2830</v>
          </cell>
        </row>
        <row r="6897">
          <cell r="A6897">
            <v>307042</v>
          </cell>
          <cell r="B6897" t="str">
            <v>TUBO-FLS TFL10/16 150 2850</v>
          </cell>
          <cell r="C6897" t="str">
            <v>TFL10/16 150 2850</v>
          </cell>
          <cell r="D6897">
            <v>307.70999999999998</v>
          </cell>
          <cell r="E6897">
            <v>821.1</v>
          </cell>
          <cell r="F6897" t="str">
            <v>PEÇ</v>
          </cell>
          <cell r="G6897" t="str">
            <v>10/16</v>
          </cell>
          <cell r="H6897">
            <v>150</v>
          </cell>
          <cell r="I6897">
            <v>2850</v>
          </cell>
        </row>
        <row r="6898">
          <cell r="A6898">
            <v>307043</v>
          </cell>
          <cell r="B6898" t="str">
            <v>TUBO-FLS TFL10/16 150 2870</v>
          </cell>
          <cell r="C6898" t="str">
            <v>TFL10/16 150 2870</v>
          </cell>
          <cell r="D6898">
            <v>319.42</v>
          </cell>
          <cell r="E6898">
            <v>664.68</v>
          </cell>
          <cell r="F6898" t="str">
            <v>PEÇ</v>
          </cell>
          <cell r="G6898" t="str">
            <v>10/16</v>
          </cell>
          <cell r="H6898">
            <v>150</v>
          </cell>
          <cell r="I6898">
            <v>2870</v>
          </cell>
        </row>
        <row r="6899">
          <cell r="A6899">
            <v>307044</v>
          </cell>
          <cell r="B6899" t="str">
            <v>TUBO-FLS TFL10/16 150 2900</v>
          </cell>
          <cell r="C6899" t="str">
            <v>TFL10/16 150 2900</v>
          </cell>
          <cell r="D6899">
            <v>311.27</v>
          </cell>
          <cell r="E6899">
            <v>813.86</v>
          </cell>
          <cell r="F6899" t="str">
            <v>PEÇ</v>
          </cell>
          <cell r="G6899" t="str">
            <v>10/16</v>
          </cell>
          <cell r="H6899">
            <v>150</v>
          </cell>
          <cell r="I6899">
            <v>2900</v>
          </cell>
        </row>
        <row r="6900">
          <cell r="A6900">
            <v>307045</v>
          </cell>
          <cell r="B6900" t="str">
            <v>TUBO-FLS TFL10/16 150 2930</v>
          </cell>
          <cell r="C6900" t="str">
            <v>TFL10/16 150 2930</v>
          </cell>
          <cell r="D6900">
            <v>0.01</v>
          </cell>
          <cell r="E6900">
            <v>664.68</v>
          </cell>
          <cell r="F6900" t="str">
            <v>PEÇ</v>
          </cell>
          <cell r="G6900" t="str">
            <v>10/16</v>
          </cell>
          <cell r="H6900">
            <v>150</v>
          </cell>
          <cell r="I6900">
            <v>2930</v>
          </cell>
        </row>
        <row r="6901">
          <cell r="A6901">
            <v>307046</v>
          </cell>
          <cell r="B6901" t="str">
            <v>TUBO-FLS TFL10/16 150 2950</v>
          </cell>
          <cell r="C6901" t="str">
            <v>TFL10/16 150 2950</v>
          </cell>
          <cell r="D6901">
            <v>314.33</v>
          </cell>
          <cell r="E6901">
            <v>664.68</v>
          </cell>
          <cell r="F6901" t="str">
            <v>PEÇ</v>
          </cell>
          <cell r="G6901" t="str">
            <v>10/16</v>
          </cell>
          <cell r="H6901">
            <v>150</v>
          </cell>
          <cell r="I6901">
            <v>2950</v>
          </cell>
        </row>
        <row r="6902">
          <cell r="A6902">
            <v>307047</v>
          </cell>
          <cell r="B6902" t="str">
            <v>TUBO-FLS TFL10/16 150 2990</v>
          </cell>
          <cell r="C6902" t="str">
            <v>TFL10/16 150 2990</v>
          </cell>
          <cell r="D6902">
            <v>0.01</v>
          </cell>
          <cell r="E6902">
            <v>664.68</v>
          </cell>
          <cell r="F6902" t="str">
            <v>PEÇ</v>
          </cell>
          <cell r="G6902" t="str">
            <v>10/16</v>
          </cell>
          <cell r="H6902">
            <v>150</v>
          </cell>
          <cell r="I6902">
            <v>2990</v>
          </cell>
        </row>
        <row r="6903">
          <cell r="A6903">
            <v>307048</v>
          </cell>
          <cell r="B6903" t="str">
            <v>TUBO-FLS TFL10/16 150 3000</v>
          </cell>
          <cell r="C6903" t="str">
            <v>TFL10/16 150 3000</v>
          </cell>
          <cell r="D6903">
            <v>422.01</v>
          </cell>
          <cell r="E6903">
            <v>624.03</v>
          </cell>
          <cell r="F6903" t="str">
            <v>PEÇ</v>
          </cell>
          <cell r="G6903" t="str">
            <v>10/16</v>
          </cell>
          <cell r="H6903">
            <v>150</v>
          </cell>
          <cell r="I6903">
            <v>3000</v>
          </cell>
        </row>
        <row r="6904">
          <cell r="A6904">
            <v>307049</v>
          </cell>
          <cell r="B6904" t="str">
            <v>TUBO-FLS TFL10/16 150 3030</v>
          </cell>
          <cell r="C6904" t="str">
            <v>TFL10/16 150 3030</v>
          </cell>
          <cell r="D6904">
            <v>0.01</v>
          </cell>
          <cell r="E6904">
            <v>727.12</v>
          </cell>
          <cell r="F6904" t="str">
            <v>PEÇ</v>
          </cell>
          <cell r="G6904" t="str">
            <v>10/16</v>
          </cell>
          <cell r="H6904">
            <v>150</v>
          </cell>
          <cell r="I6904">
            <v>3030</v>
          </cell>
        </row>
        <row r="6905">
          <cell r="A6905">
            <v>307050</v>
          </cell>
          <cell r="B6905" t="str">
            <v>TUBO-FLS TFL10/16 150 3050</v>
          </cell>
          <cell r="C6905" t="str">
            <v>TFL10/16 150 3050</v>
          </cell>
          <cell r="D6905">
            <v>0.01</v>
          </cell>
          <cell r="E6905">
            <v>727.12</v>
          </cell>
          <cell r="F6905" t="str">
            <v>PEÇ</v>
          </cell>
          <cell r="G6905" t="str">
            <v>10/16</v>
          </cell>
          <cell r="H6905">
            <v>150</v>
          </cell>
          <cell r="I6905">
            <v>3050</v>
          </cell>
        </row>
        <row r="6906">
          <cell r="A6906">
            <v>307051</v>
          </cell>
          <cell r="B6906" t="str">
            <v>TUBO-FLS TFL10/16 150 3060</v>
          </cell>
          <cell r="C6906" t="str">
            <v>TFL10/16 150 3060</v>
          </cell>
          <cell r="D6906">
            <v>321.43</v>
          </cell>
          <cell r="E6906">
            <v>727.12</v>
          </cell>
          <cell r="F6906" t="str">
            <v>PEÇ</v>
          </cell>
          <cell r="G6906" t="str">
            <v>10/16</v>
          </cell>
          <cell r="H6906">
            <v>150</v>
          </cell>
          <cell r="I6906">
            <v>3060</v>
          </cell>
        </row>
        <row r="6907">
          <cell r="A6907">
            <v>307052</v>
          </cell>
          <cell r="B6907" t="str">
            <v>TUBO-FLS TFL10/16 150 3070</v>
          </cell>
          <cell r="C6907" t="str">
            <v>TFL10/16 150 3070</v>
          </cell>
          <cell r="D6907">
            <v>0.01</v>
          </cell>
          <cell r="E6907">
            <v>727.12</v>
          </cell>
          <cell r="F6907" t="str">
            <v>PEÇ</v>
          </cell>
          <cell r="G6907" t="str">
            <v>10/16</v>
          </cell>
          <cell r="H6907">
            <v>150</v>
          </cell>
          <cell r="I6907">
            <v>3070</v>
          </cell>
        </row>
        <row r="6908">
          <cell r="A6908">
            <v>307053</v>
          </cell>
          <cell r="B6908" t="str">
            <v>TUBO-FLS TFL10/16 150 3090</v>
          </cell>
          <cell r="C6908" t="str">
            <v>TFL10/16 150 3090</v>
          </cell>
          <cell r="D6908">
            <v>0.01</v>
          </cell>
          <cell r="E6908">
            <v>727.12</v>
          </cell>
          <cell r="F6908" t="str">
            <v>PEÇ</v>
          </cell>
          <cell r="G6908" t="str">
            <v>10/16</v>
          </cell>
          <cell r="H6908">
            <v>150</v>
          </cell>
          <cell r="I6908">
            <v>3090</v>
          </cell>
        </row>
        <row r="6909">
          <cell r="A6909">
            <v>307054</v>
          </cell>
          <cell r="B6909" t="str">
            <v>TUBO-FLS TFL10/16 150 3100</v>
          </cell>
          <cell r="C6909" t="str">
            <v>TFL10/16 150 3100</v>
          </cell>
          <cell r="D6909">
            <v>277.88</v>
          </cell>
          <cell r="E6909">
            <v>899.36</v>
          </cell>
          <cell r="F6909" t="str">
            <v>PEÇ</v>
          </cell>
          <cell r="G6909" t="str">
            <v>10/16</v>
          </cell>
          <cell r="H6909">
            <v>150</v>
          </cell>
          <cell r="I6909">
            <v>3100</v>
          </cell>
        </row>
        <row r="6910">
          <cell r="A6910">
            <v>307055</v>
          </cell>
          <cell r="B6910" t="str">
            <v>TUBO-FLS TFL10/16 150 3170</v>
          </cell>
          <cell r="C6910" t="str">
            <v>TFL10/16 150 3170</v>
          </cell>
          <cell r="D6910">
            <v>0.01</v>
          </cell>
          <cell r="E6910">
            <v>727.12</v>
          </cell>
          <cell r="F6910" t="str">
            <v>PEÇ</v>
          </cell>
          <cell r="G6910" t="str">
            <v>10/16</v>
          </cell>
          <cell r="H6910">
            <v>150</v>
          </cell>
          <cell r="I6910">
            <v>3170</v>
          </cell>
        </row>
        <row r="6911">
          <cell r="A6911">
            <v>307056</v>
          </cell>
          <cell r="B6911" t="str">
            <v>TUBO-FLS TFL10/16 150 3200</v>
          </cell>
          <cell r="C6911" t="str">
            <v>TFL10/16 150 3200</v>
          </cell>
          <cell r="D6911">
            <v>330.05</v>
          </cell>
          <cell r="E6911">
            <v>807.91</v>
          </cell>
          <cell r="F6911" t="str">
            <v>PEÇ</v>
          </cell>
          <cell r="G6911" t="str">
            <v>10/16</v>
          </cell>
          <cell r="H6911">
            <v>150</v>
          </cell>
          <cell r="I6911">
            <v>3200</v>
          </cell>
        </row>
        <row r="6912">
          <cell r="A6912">
            <v>307057</v>
          </cell>
          <cell r="B6912" t="str">
            <v>TUBO-FLS TFL10/16 150 3210</v>
          </cell>
          <cell r="C6912" t="str">
            <v>TFL10/16 150 3210</v>
          </cell>
          <cell r="D6912">
            <v>0.01</v>
          </cell>
          <cell r="E6912">
            <v>727.12</v>
          </cell>
          <cell r="F6912" t="str">
            <v>PEÇ</v>
          </cell>
          <cell r="G6912" t="str">
            <v>10/16</v>
          </cell>
          <cell r="H6912">
            <v>150</v>
          </cell>
          <cell r="I6912">
            <v>3210</v>
          </cell>
        </row>
        <row r="6913">
          <cell r="A6913">
            <v>307058</v>
          </cell>
          <cell r="B6913" t="str">
            <v>TUBO-FLS TFL10/16 150 3220</v>
          </cell>
          <cell r="C6913" t="str">
            <v>TFL10/16 150 3220</v>
          </cell>
          <cell r="D6913">
            <v>0.01</v>
          </cell>
          <cell r="E6913">
            <v>727.12</v>
          </cell>
          <cell r="F6913" t="str">
            <v>PEÇ</v>
          </cell>
          <cell r="G6913" t="str">
            <v>10/16</v>
          </cell>
          <cell r="H6913">
            <v>150</v>
          </cell>
          <cell r="I6913">
            <v>3220</v>
          </cell>
        </row>
        <row r="6914">
          <cell r="A6914">
            <v>307059</v>
          </cell>
          <cell r="B6914" t="str">
            <v>TUBO-FLS TFL10/16 150 3240</v>
          </cell>
          <cell r="C6914" t="str">
            <v>TFL10/16 150 3240</v>
          </cell>
          <cell r="D6914">
            <v>0.01</v>
          </cell>
          <cell r="E6914">
            <v>727.12</v>
          </cell>
          <cell r="F6914" t="str">
            <v>PEÇ</v>
          </cell>
          <cell r="G6914" t="str">
            <v>10/16</v>
          </cell>
          <cell r="H6914">
            <v>150</v>
          </cell>
          <cell r="I6914">
            <v>3240</v>
          </cell>
        </row>
        <row r="6915">
          <cell r="A6915">
            <v>307060</v>
          </cell>
          <cell r="B6915" t="str">
            <v>TUBO-FLS TFL10/16 150 3250</v>
          </cell>
          <cell r="C6915" t="str">
            <v>TFL10/16 150 3250</v>
          </cell>
          <cell r="D6915">
            <v>0.01</v>
          </cell>
          <cell r="E6915">
            <v>727.12</v>
          </cell>
          <cell r="F6915" t="str">
            <v>PEÇ</v>
          </cell>
          <cell r="G6915" t="str">
            <v>10/16</v>
          </cell>
          <cell r="H6915">
            <v>150</v>
          </cell>
          <cell r="I6915">
            <v>3250</v>
          </cell>
        </row>
        <row r="6916">
          <cell r="A6916">
            <v>307061</v>
          </cell>
          <cell r="B6916" t="str">
            <v>TUBO-FLS TFL10/16 150 3300</v>
          </cell>
          <cell r="C6916" t="str">
            <v>TFL10/16 150 3300</v>
          </cell>
          <cell r="D6916">
            <v>290.68</v>
          </cell>
          <cell r="E6916">
            <v>899.36</v>
          </cell>
          <cell r="F6916" t="str">
            <v>PEÇ</v>
          </cell>
          <cell r="G6916" t="str">
            <v>10/16</v>
          </cell>
          <cell r="H6916">
            <v>150</v>
          </cell>
          <cell r="I6916">
            <v>3300</v>
          </cell>
        </row>
        <row r="6917">
          <cell r="A6917">
            <v>307062</v>
          </cell>
          <cell r="B6917" t="str">
            <v>TUBO-FLS TFL10/16 150 3320</v>
          </cell>
          <cell r="C6917" t="str">
            <v>TFL10/16 150 3320</v>
          </cell>
          <cell r="D6917">
            <v>338.21</v>
          </cell>
          <cell r="E6917">
            <v>807.91</v>
          </cell>
          <cell r="F6917" t="str">
            <v>PEÇ</v>
          </cell>
          <cell r="G6917" t="str">
            <v>10/16</v>
          </cell>
          <cell r="H6917">
            <v>150</v>
          </cell>
          <cell r="I6917">
            <v>3320</v>
          </cell>
        </row>
        <row r="6918">
          <cell r="A6918">
            <v>307063</v>
          </cell>
          <cell r="B6918" t="str">
            <v>TUBO-FLS TFL10/16 150 3330</v>
          </cell>
          <cell r="C6918" t="str">
            <v>TFL10/16 150 3330</v>
          </cell>
          <cell r="D6918">
            <v>0.01</v>
          </cell>
          <cell r="E6918">
            <v>727.12</v>
          </cell>
          <cell r="F6918" t="str">
            <v>PEÇ</v>
          </cell>
          <cell r="G6918" t="str">
            <v>10/16</v>
          </cell>
          <cell r="H6918">
            <v>150</v>
          </cell>
          <cell r="I6918">
            <v>3330</v>
          </cell>
        </row>
        <row r="6919">
          <cell r="A6919">
            <v>307064</v>
          </cell>
          <cell r="B6919" t="str">
            <v>TUBO-FLS TFL10/16 150 3340</v>
          </cell>
          <cell r="C6919" t="str">
            <v>TFL10/16 150 3340</v>
          </cell>
          <cell r="D6919">
            <v>0.01</v>
          </cell>
          <cell r="E6919">
            <v>727.12</v>
          </cell>
          <cell r="F6919" t="str">
            <v>PEÇ</v>
          </cell>
          <cell r="G6919" t="str">
            <v>10/16</v>
          </cell>
          <cell r="H6919">
            <v>150</v>
          </cell>
          <cell r="I6919">
            <v>3340</v>
          </cell>
        </row>
        <row r="6920">
          <cell r="A6920">
            <v>307065</v>
          </cell>
          <cell r="B6920" t="str">
            <v>TUBO-FLS TFL10/16 150 3350</v>
          </cell>
          <cell r="C6920" t="str">
            <v>TFL10/16 150 3350</v>
          </cell>
          <cell r="D6920">
            <v>339.72</v>
          </cell>
          <cell r="E6920">
            <v>1122.18</v>
          </cell>
          <cell r="F6920" t="str">
            <v>PEÇ</v>
          </cell>
          <cell r="G6920" t="str">
            <v>10/16</v>
          </cell>
          <cell r="H6920">
            <v>150</v>
          </cell>
          <cell r="I6920">
            <v>3350</v>
          </cell>
        </row>
        <row r="6921">
          <cell r="A6921">
            <v>307066</v>
          </cell>
          <cell r="B6921" t="str">
            <v>TUBO-FLS TFL10/16 150 3360</v>
          </cell>
          <cell r="C6921" t="str">
            <v>TFL10/16 150 3360</v>
          </cell>
          <cell r="D6921">
            <v>0.01</v>
          </cell>
          <cell r="E6921">
            <v>727.12</v>
          </cell>
          <cell r="F6921" t="str">
            <v>PEÇ</v>
          </cell>
          <cell r="G6921" t="str">
            <v>10/16</v>
          </cell>
          <cell r="H6921">
            <v>150</v>
          </cell>
          <cell r="I6921">
            <v>3360</v>
          </cell>
        </row>
        <row r="6922">
          <cell r="A6922">
            <v>307067</v>
          </cell>
          <cell r="B6922" t="str">
            <v>TUBO-FLS TFL10/16 150 3370</v>
          </cell>
          <cell r="C6922" t="str">
            <v>TFL10/16 150 3370</v>
          </cell>
          <cell r="D6922">
            <v>0.01</v>
          </cell>
          <cell r="E6922">
            <v>727.12</v>
          </cell>
          <cell r="F6922" t="str">
            <v>PEÇ</v>
          </cell>
          <cell r="G6922" t="str">
            <v>10/16</v>
          </cell>
          <cell r="H6922">
            <v>150</v>
          </cell>
          <cell r="I6922">
            <v>3370</v>
          </cell>
        </row>
        <row r="6923">
          <cell r="A6923">
            <v>307068</v>
          </cell>
          <cell r="B6923" t="str">
            <v>TUBO-FLS TFL10/16 150 3400</v>
          </cell>
          <cell r="C6923" t="str">
            <v>TFL10/16 150 3400</v>
          </cell>
          <cell r="D6923">
            <v>340.31</v>
          </cell>
          <cell r="E6923">
            <v>894.29</v>
          </cell>
          <cell r="F6923" t="str">
            <v>PEÇ</v>
          </cell>
          <cell r="G6923" t="str">
            <v>10/16</v>
          </cell>
          <cell r="H6923">
            <v>150</v>
          </cell>
          <cell r="I6923">
            <v>3400</v>
          </cell>
        </row>
        <row r="6924">
          <cell r="A6924">
            <v>307069</v>
          </cell>
          <cell r="B6924" t="str">
            <v>TUBO-FLS TFL10/16 150 3450</v>
          </cell>
          <cell r="C6924" t="str">
            <v>TFL10/16 150 3450</v>
          </cell>
          <cell r="D6924">
            <v>0.01</v>
          </cell>
          <cell r="E6924">
            <v>727.12</v>
          </cell>
          <cell r="F6924" t="str">
            <v>PEÇ</v>
          </cell>
          <cell r="G6924" t="str">
            <v>10/16</v>
          </cell>
          <cell r="H6924">
            <v>150</v>
          </cell>
          <cell r="I6924">
            <v>3450</v>
          </cell>
        </row>
        <row r="6925">
          <cell r="A6925">
            <v>307070</v>
          </cell>
          <cell r="B6925" t="str">
            <v>TUBO-FLS TFL10/16 150 3480</v>
          </cell>
          <cell r="C6925" t="str">
            <v>TFL10/16 150 3480</v>
          </cell>
          <cell r="D6925">
            <v>0.01</v>
          </cell>
          <cell r="E6925">
            <v>727.12</v>
          </cell>
          <cell r="F6925" t="str">
            <v>PEÇ</v>
          </cell>
          <cell r="G6925" t="str">
            <v>10/16</v>
          </cell>
          <cell r="H6925">
            <v>150</v>
          </cell>
          <cell r="I6925">
            <v>3480</v>
          </cell>
        </row>
        <row r="6926">
          <cell r="A6926">
            <v>307071</v>
          </cell>
          <cell r="B6926" t="str">
            <v>TUBO-FLS TFL10/16 150 3500</v>
          </cell>
          <cell r="C6926" t="str">
            <v>TFL10/16 150 3500</v>
          </cell>
          <cell r="D6926">
            <v>453.71</v>
          </cell>
          <cell r="E6926">
            <v>683.51</v>
          </cell>
          <cell r="F6926" t="str">
            <v>PEÇ</v>
          </cell>
          <cell r="G6926" t="str">
            <v>10/16</v>
          </cell>
          <cell r="H6926">
            <v>150</v>
          </cell>
          <cell r="I6926">
            <v>3500</v>
          </cell>
        </row>
        <row r="6927">
          <cell r="A6927">
            <v>307072</v>
          </cell>
          <cell r="B6927" t="str">
            <v>TUBO-FLS TFL10/16 150 3530</v>
          </cell>
          <cell r="C6927" t="str">
            <v>TFL10/16 150 3530</v>
          </cell>
          <cell r="D6927">
            <v>351.44</v>
          </cell>
          <cell r="E6927">
            <v>789.49</v>
          </cell>
          <cell r="F6927" t="str">
            <v>PEÇ</v>
          </cell>
          <cell r="G6927" t="str">
            <v>10/16</v>
          </cell>
          <cell r="H6927">
            <v>150</v>
          </cell>
          <cell r="I6927">
            <v>3530</v>
          </cell>
        </row>
        <row r="6928">
          <cell r="A6928">
            <v>307073</v>
          </cell>
          <cell r="B6928" t="str">
            <v>TUBO-FLS TFL10/16 150 3550</v>
          </cell>
          <cell r="C6928" t="str">
            <v>TFL10/16 150 3550</v>
          </cell>
          <cell r="D6928">
            <v>352.99</v>
          </cell>
          <cell r="E6928">
            <v>789.49</v>
          </cell>
          <cell r="F6928" t="str">
            <v>PEÇ</v>
          </cell>
          <cell r="G6928" t="str">
            <v>10/16</v>
          </cell>
          <cell r="H6928">
            <v>150</v>
          </cell>
          <cell r="I6928">
            <v>3550</v>
          </cell>
        </row>
        <row r="6929">
          <cell r="A6929">
            <v>307074</v>
          </cell>
          <cell r="B6929" t="str">
            <v>TUBO-FLS TFL10/16 150 3560</v>
          </cell>
          <cell r="C6929" t="str">
            <v>TFL10/16 150 3560</v>
          </cell>
          <cell r="D6929">
            <v>353.44</v>
          </cell>
          <cell r="E6929">
            <v>789.49</v>
          </cell>
          <cell r="F6929" t="str">
            <v>PEÇ</v>
          </cell>
          <cell r="G6929" t="str">
            <v>10/16</v>
          </cell>
          <cell r="H6929">
            <v>150</v>
          </cell>
          <cell r="I6929">
            <v>3560</v>
          </cell>
        </row>
        <row r="6930">
          <cell r="A6930">
            <v>307075</v>
          </cell>
          <cell r="B6930" t="str">
            <v>TUBO-FLS TFL10/16 150 3600</v>
          </cell>
          <cell r="C6930" t="str">
            <v>TFL10/16 150 3600</v>
          </cell>
          <cell r="D6930">
            <v>355.99</v>
          </cell>
          <cell r="E6930">
            <v>977.6</v>
          </cell>
          <cell r="F6930" t="str">
            <v>PEÇ</v>
          </cell>
          <cell r="G6930" t="str">
            <v>10/16</v>
          </cell>
          <cell r="H6930">
            <v>150</v>
          </cell>
          <cell r="I6930">
            <v>3600</v>
          </cell>
        </row>
        <row r="6931">
          <cell r="A6931">
            <v>307076</v>
          </cell>
          <cell r="B6931" t="str">
            <v>TUBO-FLS TFL10/16 150 3610</v>
          </cell>
          <cell r="C6931" t="str">
            <v>TFL10/16 150 3610</v>
          </cell>
          <cell r="D6931">
            <v>0.01</v>
          </cell>
          <cell r="E6931">
            <v>789.49</v>
          </cell>
          <cell r="F6931" t="str">
            <v>PEÇ</v>
          </cell>
          <cell r="G6931" t="str">
            <v>10/16</v>
          </cell>
          <cell r="H6931">
            <v>150</v>
          </cell>
          <cell r="I6931">
            <v>3610</v>
          </cell>
        </row>
        <row r="6932">
          <cell r="A6932">
            <v>307077</v>
          </cell>
          <cell r="B6932" t="str">
            <v>TUBO-FLS TFL10/16 150 3620</v>
          </cell>
          <cell r="C6932" t="str">
            <v>TFL10/16 150 3620</v>
          </cell>
          <cell r="D6932">
            <v>0.01</v>
          </cell>
          <cell r="E6932">
            <v>789.49</v>
          </cell>
          <cell r="F6932" t="str">
            <v>PEÇ</v>
          </cell>
          <cell r="G6932" t="str">
            <v>10/16</v>
          </cell>
          <cell r="H6932">
            <v>150</v>
          </cell>
          <cell r="I6932">
            <v>3620</v>
          </cell>
        </row>
        <row r="6933">
          <cell r="A6933">
            <v>307078</v>
          </cell>
          <cell r="B6933" t="str">
            <v>TUBO-FLS TFL10/16 150 3640</v>
          </cell>
          <cell r="C6933" t="str">
            <v>TFL10/16 150 3640</v>
          </cell>
          <cell r="D6933">
            <v>0.01</v>
          </cell>
          <cell r="E6933">
            <v>789.49</v>
          </cell>
          <cell r="F6933" t="str">
            <v>PEÇ</v>
          </cell>
          <cell r="G6933" t="str">
            <v>10/16</v>
          </cell>
          <cell r="H6933">
            <v>150</v>
          </cell>
          <cell r="I6933">
            <v>3640</v>
          </cell>
        </row>
        <row r="6934">
          <cell r="A6934">
            <v>307079</v>
          </cell>
          <cell r="B6934" t="str">
            <v>TUBO-FLS TFL10/16 150 3650</v>
          </cell>
          <cell r="C6934" t="str">
            <v>TFL10/16 150 3650</v>
          </cell>
          <cell r="D6934">
            <v>359.08</v>
          </cell>
          <cell r="E6934">
            <v>789.49</v>
          </cell>
          <cell r="F6934" t="str">
            <v>PEÇ</v>
          </cell>
          <cell r="G6934" t="str">
            <v>10/16</v>
          </cell>
          <cell r="H6934">
            <v>150</v>
          </cell>
          <cell r="I6934">
            <v>3650</v>
          </cell>
        </row>
        <row r="6935">
          <cell r="A6935">
            <v>307080</v>
          </cell>
          <cell r="B6935" t="str">
            <v>TUBO-FLS TFL10/16 150 3700</v>
          </cell>
          <cell r="C6935" t="str">
            <v>TFL10/16 150 3700</v>
          </cell>
          <cell r="D6935">
            <v>362.06</v>
          </cell>
          <cell r="E6935">
            <v>789.49</v>
          </cell>
          <cell r="F6935" t="str">
            <v>PEÇ</v>
          </cell>
          <cell r="G6935" t="str">
            <v>10/16</v>
          </cell>
          <cell r="H6935">
            <v>150</v>
          </cell>
          <cell r="I6935">
            <v>3700</v>
          </cell>
        </row>
        <row r="6936">
          <cell r="A6936">
            <v>307081</v>
          </cell>
          <cell r="B6936" t="str">
            <v>TUBO-FLS TFL10/16 150 3750</v>
          </cell>
          <cell r="C6936" t="str">
            <v>TFL10/16 150 3750</v>
          </cell>
          <cell r="D6936">
            <v>0.01</v>
          </cell>
          <cell r="E6936">
            <v>789.49</v>
          </cell>
          <cell r="F6936" t="str">
            <v>PEÇ</v>
          </cell>
          <cell r="G6936" t="str">
            <v>10/16</v>
          </cell>
          <cell r="H6936">
            <v>150</v>
          </cell>
          <cell r="I6936">
            <v>3750</v>
          </cell>
        </row>
        <row r="6937">
          <cell r="A6937">
            <v>307082</v>
          </cell>
          <cell r="B6937" t="str">
            <v>TUBO-FLS TFL10/16 150 3770</v>
          </cell>
          <cell r="C6937" t="str">
            <v>TFL10/16 150 3770</v>
          </cell>
          <cell r="D6937">
            <v>0.01</v>
          </cell>
          <cell r="E6937">
            <v>789.49</v>
          </cell>
          <cell r="F6937" t="str">
            <v>PEÇ</v>
          </cell>
          <cell r="G6937" t="str">
            <v>10/16</v>
          </cell>
          <cell r="H6937">
            <v>150</v>
          </cell>
          <cell r="I6937">
            <v>3770</v>
          </cell>
        </row>
        <row r="6938">
          <cell r="A6938">
            <v>307083</v>
          </cell>
          <cell r="B6938" t="str">
            <v>TUBO-FLS TFL10/16 150 3800</v>
          </cell>
          <cell r="C6938" t="str">
            <v>TFL10/16 150 3800</v>
          </cell>
          <cell r="D6938">
            <v>368.71</v>
          </cell>
          <cell r="E6938">
            <v>977.6</v>
          </cell>
          <cell r="F6938" t="str">
            <v>PEÇ</v>
          </cell>
          <cell r="G6938" t="str">
            <v>10/16</v>
          </cell>
          <cell r="H6938">
            <v>150</v>
          </cell>
          <cell r="I6938">
            <v>3800</v>
          </cell>
        </row>
        <row r="6939">
          <cell r="A6939">
            <v>307084</v>
          </cell>
          <cell r="B6939" t="str">
            <v>TUBO-FLS TFL10/16 150 3840</v>
          </cell>
          <cell r="C6939" t="str">
            <v>TFL10/16 150 3840</v>
          </cell>
          <cell r="D6939">
            <v>0.01</v>
          </cell>
          <cell r="E6939">
            <v>789.49</v>
          </cell>
          <cell r="F6939" t="str">
            <v>PEÇ</v>
          </cell>
          <cell r="G6939" t="str">
            <v>10/16</v>
          </cell>
          <cell r="H6939">
            <v>150</v>
          </cell>
          <cell r="I6939">
            <v>3840</v>
          </cell>
        </row>
        <row r="6940">
          <cell r="A6940">
            <v>307085</v>
          </cell>
          <cell r="B6940" t="str">
            <v>TUBO-FLS TFL10/16 150 3850</v>
          </cell>
          <cell r="C6940" t="str">
            <v>TFL10/16 150 3850</v>
          </cell>
          <cell r="D6940">
            <v>0.01</v>
          </cell>
          <cell r="E6940">
            <v>789.49</v>
          </cell>
          <cell r="F6940" t="str">
            <v>PEÇ</v>
          </cell>
          <cell r="G6940" t="str">
            <v>10/16</v>
          </cell>
          <cell r="H6940">
            <v>150</v>
          </cell>
          <cell r="I6940">
            <v>3850</v>
          </cell>
        </row>
        <row r="6941">
          <cell r="A6941">
            <v>307086</v>
          </cell>
          <cell r="B6941" t="str">
            <v>TUBO-FLS TFL10/16 150 3870</v>
          </cell>
          <cell r="C6941" t="str">
            <v>TFL10/16 150 3870</v>
          </cell>
          <cell r="D6941">
            <v>373.28</v>
          </cell>
          <cell r="E6941">
            <v>789.48</v>
          </cell>
          <cell r="F6941" t="str">
            <v>PEÇ</v>
          </cell>
          <cell r="G6941" t="str">
            <v>10/16</v>
          </cell>
          <cell r="H6941">
            <v>150</v>
          </cell>
          <cell r="I6941">
            <v>3870</v>
          </cell>
        </row>
        <row r="6942">
          <cell r="A6942">
            <v>307087</v>
          </cell>
          <cell r="B6942" t="str">
            <v>TUBO-FLS TFL10/16 150 3890</v>
          </cell>
          <cell r="C6942" t="str">
            <v>TFL10/16 150 3890</v>
          </cell>
          <cell r="D6942">
            <v>374.28</v>
          </cell>
          <cell r="E6942">
            <v>789.49</v>
          </cell>
          <cell r="F6942" t="str">
            <v>PEÇ</v>
          </cell>
          <cell r="G6942" t="str">
            <v>10/16</v>
          </cell>
          <cell r="H6942">
            <v>150</v>
          </cell>
          <cell r="I6942">
            <v>3890</v>
          </cell>
        </row>
        <row r="6943">
          <cell r="A6943">
            <v>307088</v>
          </cell>
          <cell r="B6943" t="str">
            <v>TUBO-FLS TFL10/16 150 3900</v>
          </cell>
          <cell r="C6943" t="str">
            <v>TFL10/16 150 3900</v>
          </cell>
          <cell r="D6943">
            <v>375.34</v>
          </cell>
          <cell r="E6943">
            <v>789.49</v>
          </cell>
          <cell r="F6943" t="str">
            <v>PEÇ</v>
          </cell>
          <cell r="G6943" t="str">
            <v>10/16</v>
          </cell>
          <cell r="H6943">
            <v>150</v>
          </cell>
          <cell r="I6943">
            <v>3900</v>
          </cell>
        </row>
        <row r="6944">
          <cell r="A6944">
            <v>307089</v>
          </cell>
          <cell r="B6944" t="str">
            <v>TUBO-FLS TFL10/16 150 3940</v>
          </cell>
          <cell r="C6944" t="str">
            <v>TFL10/16 150 3940</v>
          </cell>
          <cell r="D6944">
            <v>377.89</v>
          </cell>
          <cell r="E6944">
            <v>789.49</v>
          </cell>
          <cell r="F6944" t="str">
            <v>PEÇ</v>
          </cell>
          <cell r="G6944" t="str">
            <v>10/16</v>
          </cell>
          <cell r="H6944">
            <v>150</v>
          </cell>
          <cell r="I6944">
            <v>3940</v>
          </cell>
        </row>
        <row r="6945">
          <cell r="A6945">
            <v>307090</v>
          </cell>
          <cell r="B6945" t="str">
            <v>TUBO-FLS TFL10/16 150 3950</v>
          </cell>
          <cell r="C6945" t="str">
            <v>TFL10/16 150 3950</v>
          </cell>
          <cell r="D6945">
            <v>0.01</v>
          </cell>
          <cell r="E6945">
            <v>789.49</v>
          </cell>
          <cell r="F6945" t="str">
            <v>PEÇ</v>
          </cell>
          <cell r="G6945" t="str">
            <v>10/16</v>
          </cell>
          <cell r="H6945">
            <v>150</v>
          </cell>
          <cell r="I6945">
            <v>3950</v>
          </cell>
        </row>
        <row r="6946">
          <cell r="A6946">
            <v>307091</v>
          </cell>
          <cell r="B6946" t="str">
            <v>TUBO-FLS TFL10/16 150 3960</v>
          </cell>
          <cell r="C6946" t="str">
            <v>TFL10/16 150 3960</v>
          </cell>
          <cell r="D6946">
            <v>0.01</v>
          </cell>
          <cell r="E6946">
            <v>789.49</v>
          </cell>
          <cell r="F6946" t="str">
            <v>PEÇ</v>
          </cell>
          <cell r="G6946" t="str">
            <v>10/16</v>
          </cell>
          <cell r="H6946">
            <v>150</v>
          </cell>
          <cell r="I6946">
            <v>3960</v>
          </cell>
        </row>
        <row r="6947">
          <cell r="A6947">
            <v>307092</v>
          </cell>
          <cell r="B6947" t="str">
            <v>TUBO-FLS TFL10/16 150 4000</v>
          </cell>
          <cell r="C6947" t="str">
            <v>TFL10/16 150 4000</v>
          </cell>
          <cell r="D6947">
            <v>485.4</v>
          </cell>
          <cell r="E6947">
            <v>742.97</v>
          </cell>
          <cell r="F6947" t="str">
            <v>PEÇ</v>
          </cell>
          <cell r="G6947" t="str">
            <v>10/16</v>
          </cell>
          <cell r="H6947">
            <v>150</v>
          </cell>
          <cell r="I6947">
            <v>4000</v>
          </cell>
        </row>
        <row r="6948">
          <cell r="A6948">
            <v>307093</v>
          </cell>
          <cell r="B6948" t="str">
            <v>TUBO-FLS TFL10/16 150 4040</v>
          </cell>
          <cell r="C6948" t="str">
            <v>TFL10/16 150 4040</v>
          </cell>
          <cell r="D6948">
            <v>398.35</v>
          </cell>
          <cell r="E6948">
            <v>851.9</v>
          </cell>
          <cell r="F6948" t="str">
            <v>PEÇ</v>
          </cell>
          <cell r="G6948" t="str">
            <v>10/16</v>
          </cell>
          <cell r="H6948">
            <v>150</v>
          </cell>
          <cell r="I6948">
            <v>4040</v>
          </cell>
        </row>
        <row r="6949">
          <cell r="A6949">
            <v>307094</v>
          </cell>
          <cell r="B6949" t="str">
            <v>TUBO-FLS TFL10/16 150 4060</v>
          </cell>
          <cell r="C6949" t="str">
            <v>TFL10/16 150 4060</v>
          </cell>
          <cell r="D6949">
            <v>385.48</v>
          </cell>
          <cell r="E6949">
            <v>1093.07</v>
          </cell>
          <cell r="F6949" t="str">
            <v>PEÇ</v>
          </cell>
          <cell r="G6949" t="str">
            <v>10/16</v>
          </cell>
          <cell r="H6949">
            <v>150</v>
          </cell>
          <cell r="I6949">
            <v>4060</v>
          </cell>
        </row>
        <row r="6950">
          <cell r="A6950">
            <v>307095</v>
          </cell>
          <cell r="B6950" t="str">
            <v>TUBO-FLS TFL10/16 150 4100</v>
          </cell>
          <cell r="C6950" t="str">
            <v>TFL10/16 150 4100</v>
          </cell>
          <cell r="D6950">
            <v>388.03</v>
          </cell>
          <cell r="E6950">
            <v>851.9</v>
          </cell>
          <cell r="F6950" t="str">
            <v>PEÇ</v>
          </cell>
          <cell r="G6950" t="str">
            <v>10/16</v>
          </cell>
          <cell r="H6950">
            <v>150</v>
          </cell>
          <cell r="I6950">
            <v>4100</v>
          </cell>
        </row>
        <row r="6951">
          <cell r="A6951">
            <v>307096</v>
          </cell>
          <cell r="B6951" t="str">
            <v>TUBO-FLS TFL10/16 150 4130</v>
          </cell>
          <cell r="C6951" t="str">
            <v>TFL10/16 150 4130</v>
          </cell>
          <cell r="D6951">
            <v>0.01</v>
          </cell>
          <cell r="E6951">
            <v>851.9</v>
          </cell>
          <cell r="F6951" t="str">
            <v>PEÇ</v>
          </cell>
          <cell r="G6951" t="str">
            <v>10/16</v>
          </cell>
          <cell r="H6951">
            <v>150</v>
          </cell>
          <cell r="I6951">
            <v>4130</v>
          </cell>
        </row>
        <row r="6952">
          <cell r="A6952">
            <v>307097</v>
          </cell>
          <cell r="B6952" t="str">
            <v>TUBO-FLS TFL10/16 150 4150</v>
          </cell>
          <cell r="C6952" t="str">
            <v>TFL10/16 150 4150</v>
          </cell>
          <cell r="D6952">
            <v>391.08</v>
          </cell>
          <cell r="E6952">
            <v>946.57</v>
          </cell>
          <cell r="F6952" t="str">
            <v>PEÇ</v>
          </cell>
          <cell r="G6952" t="str">
            <v>10/16</v>
          </cell>
          <cell r="H6952">
            <v>150</v>
          </cell>
          <cell r="I6952">
            <v>4150</v>
          </cell>
        </row>
        <row r="6953">
          <cell r="A6953">
            <v>307098</v>
          </cell>
          <cell r="B6953" t="str">
            <v>TUBO-FLS TFL10/16 150 4170</v>
          </cell>
          <cell r="C6953" t="str">
            <v>TFL10/16 150 4170</v>
          </cell>
          <cell r="D6953">
            <v>0.01</v>
          </cell>
          <cell r="E6953">
            <v>851.9</v>
          </cell>
          <cell r="F6953" t="str">
            <v>PEÇ</v>
          </cell>
          <cell r="G6953" t="str">
            <v>10/16</v>
          </cell>
          <cell r="H6953">
            <v>150</v>
          </cell>
          <cell r="I6953">
            <v>4170</v>
          </cell>
        </row>
        <row r="6954">
          <cell r="A6954">
            <v>307099</v>
          </cell>
          <cell r="B6954" t="str">
            <v>TUBO-FLS TFL10/16 150 4200</v>
          </cell>
          <cell r="C6954" t="str">
            <v>TFL10/16 150 4200</v>
          </cell>
          <cell r="D6954">
            <v>394.66</v>
          </cell>
          <cell r="E6954">
            <v>1250.8499999999999</v>
          </cell>
          <cell r="F6954" t="str">
            <v>PEÇ</v>
          </cell>
          <cell r="G6954" t="str">
            <v>10/16</v>
          </cell>
          <cell r="H6954">
            <v>150</v>
          </cell>
          <cell r="I6954">
            <v>4200</v>
          </cell>
        </row>
        <row r="6955">
          <cell r="A6955">
            <v>307100</v>
          </cell>
          <cell r="B6955" t="str">
            <v>TUBO-FLS TFL10/16 150 4210</v>
          </cell>
          <cell r="C6955" t="str">
            <v>TFL10/16 150 4210</v>
          </cell>
          <cell r="D6955">
            <v>0.01</v>
          </cell>
          <cell r="E6955">
            <v>851.9</v>
          </cell>
          <cell r="F6955" t="str">
            <v>PEÇ</v>
          </cell>
          <cell r="G6955" t="str">
            <v>10/16</v>
          </cell>
          <cell r="H6955">
            <v>150</v>
          </cell>
          <cell r="I6955">
            <v>4210</v>
          </cell>
        </row>
        <row r="6956">
          <cell r="A6956">
            <v>307101</v>
          </cell>
          <cell r="B6956" t="str">
            <v>TUBO-FLS TFL10/16 150 4230</v>
          </cell>
          <cell r="C6956" t="str">
            <v>TFL10/16 150 4230</v>
          </cell>
          <cell r="D6956">
            <v>0.01</v>
          </cell>
          <cell r="E6956">
            <v>851.9</v>
          </cell>
          <cell r="F6956" t="str">
            <v>PEÇ</v>
          </cell>
          <cell r="G6956" t="str">
            <v>10/16</v>
          </cell>
          <cell r="H6956">
            <v>150</v>
          </cell>
          <cell r="I6956">
            <v>4230</v>
          </cell>
        </row>
        <row r="6957">
          <cell r="A6957">
            <v>307102</v>
          </cell>
          <cell r="B6957" t="str">
            <v>TUBO-FLS TFL10/16 150 4250</v>
          </cell>
          <cell r="C6957" t="str">
            <v>TFL10/16 150 4250</v>
          </cell>
          <cell r="D6957">
            <v>0.01</v>
          </cell>
          <cell r="E6957">
            <v>851.9</v>
          </cell>
          <cell r="F6957" t="str">
            <v>PEÇ</v>
          </cell>
          <cell r="G6957" t="str">
            <v>10/16</v>
          </cell>
          <cell r="H6957">
            <v>150</v>
          </cell>
          <cell r="I6957">
            <v>4250</v>
          </cell>
        </row>
        <row r="6958">
          <cell r="A6958">
            <v>307103</v>
          </cell>
          <cell r="B6958" t="str">
            <v>TUBO-FLS TFL10/16 150 4270</v>
          </cell>
          <cell r="C6958" t="str">
            <v>TFL10/16 150 4270</v>
          </cell>
          <cell r="D6958">
            <v>0.01</v>
          </cell>
          <cell r="E6958">
            <v>851.9</v>
          </cell>
          <cell r="F6958" t="str">
            <v>PEÇ</v>
          </cell>
          <cell r="G6958" t="str">
            <v>10/16</v>
          </cell>
          <cell r="H6958">
            <v>150</v>
          </cell>
          <cell r="I6958">
            <v>4270</v>
          </cell>
        </row>
        <row r="6959">
          <cell r="A6959">
            <v>307104</v>
          </cell>
          <cell r="B6959" t="str">
            <v>TUBO-FLS TFL10/16 150 4300</v>
          </cell>
          <cell r="C6959" t="str">
            <v>TFL10/16 150 4300</v>
          </cell>
          <cell r="D6959">
            <v>400.73</v>
          </cell>
          <cell r="E6959">
            <v>946.56</v>
          </cell>
          <cell r="F6959" t="str">
            <v>PEÇ</v>
          </cell>
          <cell r="G6959" t="str">
            <v>10/16</v>
          </cell>
          <cell r="H6959">
            <v>150</v>
          </cell>
          <cell r="I6959">
            <v>4300</v>
          </cell>
        </row>
        <row r="6960">
          <cell r="A6960">
            <v>307105</v>
          </cell>
          <cell r="B6960" t="str">
            <v>TUBO-FLS TFL10/16 150 4310</v>
          </cell>
          <cell r="C6960" t="str">
            <v>TFL10/16 150 4310</v>
          </cell>
          <cell r="D6960">
            <v>0.01</v>
          </cell>
          <cell r="E6960">
            <v>851.9</v>
          </cell>
          <cell r="F6960" t="str">
            <v>PEÇ</v>
          </cell>
          <cell r="G6960" t="str">
            <v>10/16</v>
          </cell>
          <cell r="H6960">
            <v>150</v>
          </cell>
          <cell r="I6960">
            <v>4310</v>
          </cell>
        </row>
        <row r="6961">
          <cell r="A6961">
            <v>307106</v>
          </cell>
          <cell r="B6961" t="str">
            <v>TUBO-FLS TFL10/16 150 4340</v>
          </cell>
          <cell r="C6961" t="str">
            <v>TFL10/16 150 4340</v>
          </cell>
          <cell r="D6961">
            <v>0.01</v>
          </cell>
          <cell r="E6961">
            <v>851.9</v>
          </cell>
          <cell r="F6961" t="str">
            <v>PEÇ</v>
          </cell>
          <cell r="G6961" t="str">
            <v>10/16</v>
          </cell>
          <cell r="H6961">
            <v>150</v>
          </cell>
          <cell r="I6961">
            <v>4340</v>
          </cell>
        </row>
        <row r="6962">
          <cell r="A6962">
            <v>307107</v>
          </cell>
          <cell r="B6962" t="str">
            <v>TUBO-FLS TFL10/16 150 4350</v>
          </cell>
          <cell r="C6962" t="str">
            <v>TFL10/16 150 4350</v>
          </cell>
          <cell r="D6962">
            <v>0.01</v>
          </cell>
          <cell r="E6962">
            <v>851.9</v>
          </cell>
          <cell r="F6962" t="str">
            <v>PEÇ</v>
          </cell>
          <cell r="G6962" t="str">
            <v>10/16</v>
          </cell>
          <cell r="H6962">
            <v>150</v>
          </cell>
          <cell r="I6962">
            <v>4350</v>
          </cell>
        </row>
        <row r="6963">
          <cell r="A6963">
            <v>307108</v>
          </cell>
          <cell r="B6963" t="str">
            <v>TUBO-FLS TFL10/16 150 4400</v>
          </cell>
          <cell r="C6963" t="str">
            <v>TFL10/16 150 4400</v>
          </cell>
          <cell r="D6963">
            <v>356.91</v>
          </cell>
          <cell r="E6963">
            <v>851.9</v>
          </cell>
          <cell r="F6963" t="str">
            <v>PEÇ</v>
          </cell>
          <cell r="G6963" t="str">
            <v>10/16</v>
          </cell>
          <cell r="H6963">
            <v>150</v>
          </cell>
          <cell r="I6963">
            <v>4400</v>
          </cell>
        </row>
        <row r="6964">
          <cell r="A6964">
            <v>307109</v>
          </cell>
          <cell r="B6964" t="str">
            <v>TUBO-FLS TFL10/16 150 4410</v>
          </cell>
          <cell r="C6964" t="str">
            <v>TFL10/16 150 4410</v>
          </cell>
          <cell r="D6964">
            <v>0.01</v>
          </cell>
          <cell r="E6964">
            <v>851.9</v>
          </cell>
          <cell r="F6964" t="str">
            <v>PEÇ</v>
          </cell>
          <cell r="G6964" t="str">
            <v>10/16</v>
          </cell>
          <cell r="H6964">
            <v>150</v>
          </cell>
          <cell r="I6964">
            <v>4410</v>
          </cell>
        </row>
        <row r="6965">
          <cell r="A6965">
            <v>307110</v>
          </cell>
          <cell r="B6965" t="str">
            <v>TUBO-FLS TFL10/16 150 4420</v>
          </cell>
          <cell r="C6965" t="str">
            <v>TFL10/16 150 4420</v>
          </cell>
          <cell r="D6965">
            <v>0.01</v>
          </cell>
          <cell r="E6965">
            <v>851.9</v>
          </cell>
          <cell r="F6965" t="str">
            <v>PEÇ</v>
          </cell>
          <cell r="G6965" t="str">
            <v>10/16</v>
          </cell>
          <cell r="H6965">
            <v>150</v>
          </cell>
          <cell r="I6965">
            <v>4420</v>
          </cell>
        </row>
        <row r="6966">
          <cell r="A6966">
            <v>307111</v>
          </cell>
          <cell r="B6966" t="str">
            <v>TUBO-FLS TFL10/16 150 4430</v>
          </cell>
          <cell r="C6966" t="str">
            <v>TFL10/16 150 4430</v>
          </cell>
          <cell r="D6966">
            <v>0.01</v>
          </cell>
          <cell r="E6966">
            <v>851.9</v>
          </cell>
          <cell r="F6966" t="str">
            <v>PEÇ</v>
          </cell>
          <cell r="G6966" t="str">
            <v>10/16</v>
          </cell>
          <cell r="H6966">
            <v>150</v>
          </cell>
          <cell r="I6966">
            <v>4430</v>
          </cell>
        </row>
        <row r="6967">
          <cell r="A6967">
            <v>307112</v>
          </cell>
          <cell r="B6967" t="str">
            <v>TUBO-FLS TFL10/16 150 4440</v>
          </cell>
          <cell r="C6967" t="str">
            <v>TFL10/16 150 4440</v>
          </cell>
          <cell r="D6967">
            <v>0.01</v>
          </cell>
          <cell r="E6967">
            <v>851.9</v>
          </cell>
          <cell r="F6967" t="str">
            <v>PEÇ</v>
          </cell>
          <cell r="G6967" t="str">
            <v>10/16</v>
          </cell>
          <cell r="H6967">
            <v>150</v>
          </cell>
          <cell r="I6967">
            <v>4440</v>
          </cell>
        </row>
        <row r="6968">
          <cell r="A6968">
            <v>307113</v>
          </cell>
          <cell r="B6968" t="str">
            <v>TUBO-FLS TFL10/16 150 4450</v>
          </cell>
          <cell r="C6968" t="str">
            <v>TFL10/16 150 4450</v>
          </cell>
          <cell r="D6968">
            <v>410.42</v>
          </cell>
          <cell r="E6968">
            <v>772.88</v>
          </cell>
          <cell r="F6968" t="str">
            <v>PEÇ</v>
          </cell>
          <cell r="G6968" t="str">
            <v>10/16</v>
          </cell>
          <cell r="H6968">
            <v>150</v>
          </cell>
          <cell r="I6968">
            <v>4450</v>
          </cell>
        </row>
        <row r="6969">
          <cell r="A6969">
            <v>307114</v>
          </cell>
          <cell r="B6969" t="str">
            <v>TUBO-FLS TFL10/16 150 4480</v>
          </cell>
          <cell r="C6969" t="str">
            <v>TFL10/16 150 4480</v>
          </cell>
          <cell r="D6969">
            <v>0.01</v>
          </cell>
          <cell r="E6969">
            <v>851.9</v>
          </cell>
          <cell r="F6969" t="str">
            <v>PEÇ</v>
          </cell>
          <cell r="G6969" t="str">
            <v>10/16</v>
          </cell>
          <cell r="H6969">
            <v>150</v>
          </cell>
          <cell r="I6969">
            <v>4480</v>
          </cell>
        </row>
        <row r="6970">
          <cell r="A6970">
            <v>307115</v>
          </cell>
          <cell r="B6970" t="str">
            <v>TUBO-FLS TFL10/16 150 4500</v>
          </cell>
          <cell r="C6970" t="str">
            <v>TFL10/16 150 4500</v>
          </cell>
          <cell r="D6970">
            <v>363.28</v>
          </cell>
          <cell r="E6970">
            <v>830.73</v>
          </cell>
          <cell r="F6970" t="str">
            <v>PEÇ</v>
          </cell>
          <cell r="G6970" t="str">
            <v>10/16</v>
          </cell>
          <cell r="H6970">
            <v>150</v>
          </cell>
          <cell r="I6970">
            <v>4500</v>
          </cell>
        </row>
        <row r="6971">
          <cell r="A6971">
            <v>307116</v>
          </cell>
          <cell r="B6971" t="str">
            <v>TUBO-FLS TFL10/16 150 4530</v>
          </cell>
          <cell r="C6971" t="str">
            <v>TFL10/16 150 4530</v>
          </cell>
          <cell r="D6971">
            <v>0.01</v>
          </cell>
          <cell r="E6971">
            <v>914.3</v>
          </cell>
          <cell r="F6971" t="str">
            <v>PEÇ</v>
          </cell>
          <cell r="G6971" t="str">
            <v>10/16</v>
          </cell>
          <cell r="H6971">
            <v>150</v>
          </cell>
          <cell r="I6971">
            <v>4530</v>
          </cell>
        </row>
        <row r="6972">
          <cell r="A6972">
            <v>307117</v>
          </cell>
          <cell r="B6972" t="str">
            <v>TUBO-FLS TFL10/16 150 4600</v>
          </cell>
          <cell r="C6972" t="str">
            <v>TFL10/16 150 4600</v>
          </cell>
          <cell r="D6972">
            <v>420.05</v>
          </cell>
          <cell r="E6972">
            <v>1135.4000000000001</v>
          </cell>
          <cell r="F6972" t="str">
            <v>PEÇ</v>
          </cell>
          <cell r="G6972" t="str">
            <v>10/16</v>
          </cell>
          <cell r="H6972">
            <v>150</v>
          </cell>
          <cell r="I6972">
            <v>4600</v>
          </cell>
        </row>
        <row r="6973">
          <cell r="A6973">
            <v>307118</v>
          </cell>
          <cell r="B6973" t="str">
            <v>TUBO-FLS TFL10/16 150 4650</v>
          </cell>
          <cell r="C6973" t="str">
            <v>TFL10/16 150 4650</v>
          </cell>
          <cell r="D6973">
            <v>423.13</v>
          </cell>
          <cell r="E6973">
            <v>914.3</v>
          </cell>
          <cell r="F6973" t="str">
            <v>PEÇ</v>
          </cell>
          <cell r="G6973" t="str">
            <v>10/16</v>
          </cell>
          <cell r="H6973">
            <v>150</v>
          </cell>
          <cell r="I6973">
            <v>4650</v>
          </cell>
        </row>
        <row r="6974">
          <cell r="A6974">
            <v>307119</v>
          </cell>
          <cell r="B6974" t="str">
            <v>TUBO-FLS TFL10/16 150 4680</v>
          </cell>
          <cell r="C6974" t="str">
            <v>TFL10/16 150 4680</v>
          </cell>
          <cell r="D6974">
            <v>0.01</v>
          </cell>
          <cell r="E6974">
            <v>914.3</v>
          </cell>
          <cell r="F6974" t="str">
            <v>PEÇ</v>
          </cell>
          <cell r="G6974" t="str">
            <v>10/16</v>
          </cell>
          <cell r="H6974">
            <v>150</v>
          </cell>
          <cell r="I6974">
            <v>4680</v>
          </cell>
        </row>
        <row r="6975">
          <cell r="A6975">
            <v>307120</v>
          </cell>
          <cell r="B6975" t="str">
            <v>TUBO-FLS TFL10/16 150 4700</v>
          </cell>
          <cell r="C6975" t="str">
            <v>TFL10/16 150 4700</v>
          </cell>
          <cell r="D6975">
            <v>426.69</v>
          </cell>
          <cell r="E6975">
            <v>1331.4</v>
          </cell>
          <cell r="F6975" t="str">
            <v>PEÇ</v>
          </cell>
          <cell r="G6975" t="str">
            <v>10/16</v>
          </cell>
          <cell r="H6975">
            <v>150</v>
          </cell>
          <cell r="I6975">
            <v>4700</v>
          </cell>
        </row>
        <row r="6976">
          <cell r="A6976">
            <v>307121</v>
          </cell>
          <cell r="B6976" t="str">
            <v>TUBO-FLS TFL10/16 150 4730</v>
          </cell>
          <cell r="C6976" t="str">
            <v>TFL10/16 150 4730</v>
          </cell>
          <cell r="D6976">
            <v>428.2</v>
          </cell>
          <cell r="E6976">
            <v>914.3</v>
          </cell>
          <cell r="F6976" t="str">
            <v>PEÇ</v>
          </cell>
          <cell r="G6976" t="str">
            <v>10/16</v>
          </cell>
          <cell r="H6976">
            <v>150</v>
          </cell>
          <cell r="I6976">
            <v>4730</v>
          </cell>
        </row>
        <row r="6977">
          <cell r="A6977">
            <v>307122</v>
          </cell>
          <cell r="B6977" t="str">
            <v>TUBO-FLS TFL10/16 150 4750</v>
          </cell>
          <cell r="C6977" t="str">
            <v>TFL10/16 150 4750</v>
          </cell>
          <cell r="D6977">
            <v>0.01</v>
          </cell>
          <cell r="E6977">
            <v>914.3</v>
          </cell>
          <cell r="F6977" t="str">
            <v>PEÇ</v>
          </cell>
          <cell r="G6977" t="str">
            <v>10/16</v>
          </cell>
          <cell r="H6977">
            <v>150</v>
          </cell>
          <cell r="I6977">
            <v>4750</v>
          </cell>
        </row>
        <row r="6978">
          <cell r="A6978">
            <v>307123</v>
          </cell>
          <cell r="B6978" t="str">
            <v>TUBO-FLS TFL10/16 150 4760</v>
          </cell>
          <cell r="C6978" t="str">
            <v>TFL10/16 150 4760</v>
          </cell>
          <cell r="D6978">
            <v>377.64</v>
          </cell>
          <cell r="E6978">
            <v>1134.05</v>
          </cell>
          <cell r="F6978" t="str">
            <v>PEÇ</v>
          </cell>
          <cell r="G6978" t="str">
            <v>10/16</v>
          </cell>
          <cell r="H6978">
            <v>150</v>
          </cell>
          <cell r="I6978">
            <v>4760</v>
          </cell>
        </row>
        <row r="6979">
          <cell r="A6979">
            <v>307124</v>
          </cell>
          <cell r="B6979" t="str">
            <v>TUBO-FLS TFL10/16 150 4780</v>
          </cell>
          <cell r="C6979" t="str">
            <v>TFL10/16 150 4780</v>
          </cell>
          <cell r="D6979">
            <v>0.01</v>
          </cell>
          <cell r="E6979">
            <v>914.3</v>
          </cell>
          <cell r="F6979" t="str">
            <v>PEÇ</v>
          </cell>
          <cell r="G6979" t="str">
            <v>10/16</v>
          </cell>
          <cell r="H6979">
            <v>150</v>
          </cell>
          <cell r="I6979">
            <v>4780</v>
          </cell>
        </row>
        <row r="6980">
          <cell r="A6980">
            <v>307125</v>
          </cell>
          <cell r="B6980" t="str">
            <v>TUBO-FLS TFL10/16 150 4800</v>
          </cell>
          <cell r="C6980" t="str">
            <v>TFL10/16 150 4800</v>
          </cell>
          <cell r="D6980">
            <v>432.76</v>
          </cell>
          <cell r="E6980">
            <v>914.3</v>
          </cell>
          <cell r="F6980" t="str">
            <v>PEÇ</v>
          </cell>
          <cell r="G6980" t="str">
            <v>10/16</v>
          </cell>
          <cell r="H6980">
            <v>150</v>
          </cell>
          <cell r="I6980">
            <v>4800</v>
          </cell>
        </row>
        <row r="6981">
          <cell r="A6981">
            <v>307126</v>
          </cell>
          <cell r="B6981" t="str">
            <v>TUBO-FLS TFL10/16 150 4810</v>
          </cell>
          <cell r="C6981" t="str">
            <v>TFL10/16 150 4810</v>
          </cell>
          <cell r="D6981">
            <v>0.01</v>
          </cell>
          <cell r="E6981">
            <v>914.3</v>
          </cell>
          <cell r="F6981" t="str">
            <v>PEÇ</v>
          </cell>
          <cell r="G6981" t="str">
            <v>10/16</v>
          </cell>
          <cell r="H6981">
            <v>150</v>
          </cell>
          <cell r="I6981">
            <v>4810</v>
          </cell>
        </row>
        <row r="6982">
          <cell r="A6982">
            <v>307127</v>
          </cell>
          <cell r="B6982" t="str">
            <v>TUBO-FLS TFL10/16 150 4850</v>
          </cell>
          <cell r="C6982" t="str">
            <v>TFL10/16 150 4850</v>
          </cell>
          <cell r="D6982">
            <v>0.01</v>
          </cell>
          <cell r="E6982">
            <v>914.3</v>
          </cell>
          <cell r="F6982" t="str">
            <v>PEÇ</v>
          </cell>
          <cell r="G6982" t="str">
            <v>10/16</v>
          </cell>
          <cell r="H6982">
            <v>150</v>
          </cell>
          <cell r="I6982">
            <v>4850</v>
          </cell>
        </row>
        <row r="6983">
          <cell r="A6983">
            <v>307128</v>
          </cell>
          <cell r="B6983" t="str">
            <v>TUBO-FLS TFL10/16 150 4900</v>
          </cell>
          <cell r="C6983" t="str">
            <v>TFL10/16 150 4900</v>
          </cell>
          <cell r="D6983">
            <v>542.70000000000005</v>
          </cell>
          <cell r="E6983">
            <v>1134.05</v>
          </cell>
          <cell r="F6983" t="str">
            <v>PEÇ</v>
          </cell>
          <cell r="G6983" t="str">
            <v>10/16</v>
          </cell>
          <cell r="H6983">
            <v>150</v>
          </cell>
          <cell r="I6983">
            <v>4900</v>
          </cell>
        </row>
        <row r="6984">
          <cell r="A6984">
            <v>307129</v>
          </cell>
          <cell r="B6984" t="str">
            <v>TUBO-FLS TFL10/16 150 4950</v>
          </cell>
          <cell r="C6984" t="str">
            <v>TFL10/16 150 4950</v>
          </cell>
          <cell r="D6984">
            <v>460.07</v>
          </cell>
          <cell r="E6984">
            <v>914.3</v>
          </cell>
          <cell r="F6984" t="str">
            <v>PEÇ</v>
          </cell>
          <cell r="G6984" t="str">
            <v>10/16</v>
          </cell>
          <cell r="H6984">
            <v>150</v>
          </cell>
          <cell r="I6984">
            <v>4950</v>
          </cell>
        </row>
        <row r="6985">
          <cell r="A6985">
            <v>307130</v>
          </cell>
          <cell r="B6985" t="str">
            <v>TUBO-FLS TFL10/16 150 4980</v>
          </cell>
          <cell r="C6985" t="str">
            <v>TFL10/16 150 4980</v>
          </cell>
          <cell r="D6985">
            <v>0.01</v>
          </cell>
          <cell r="E6985">
            <v>914.3</v>
          </cell>
          <cell r="F6985" t="str">
            <v>PEÇ</v>
          </cell>
          <cell r="G6985" t="str">
            <v>10/16</v>
          </cell>
          <cell r="H6985">
            <v>150</v>
          </cell>
          <cell r="I6985">
            <v>4980</v>
          </cell>
        </row>
        <row r="6986">
          <cell r="A6986">
            <v>307131</v>
          </cell>
          <cell r="B6986" t="str">
            <v>TUBO-FLS TFL10/16 150 5000</v>
          </cell>
          <cell r="C6986" t="str">
            <v>TFL10/16 150 5000</v>
          </cell>
          <cell r="D6986">
            <v>548.79999999999995</v>
          </cell>
          <cell r="E6986">
            <v>861.87</v>
          </cell>
          <cell r="F6986" t="str">
            <v>PEÇ</v>
          </cell>
          <cell r="G6986" t="str">
            <v>10/16</v>
          </cell>
          <cell r="H6986">
            <v>150</v>
          </cell>
          <cell r="I6986">
            <v>5000</v>
          </cell>
        </row>
        <row r="6987">
          <cell r="A6987">
            <v>307132</v>
          </cell>
          <cell r="B6987" t="str">
            <v>TUBO-FLS TFL10/16 150 5020</v>
          </cell>
          <cell r="C6987" t="str">
            <v>TFL10/16 150 5020</v>
          </cell>
          <cell r="D6987">
            <v>447.01</v>
          </cell>
          <cell r="E6987">
            <v>1467.2</v>
          </cell>
          <cell r="F6987" t="str">
            <v>PEÇ</v>
          </cell>
          <cell r="G6987" t="str">
            <v>10/16</v>
          </cell>
          <cell r="H6987">
            <v>150</v>
          </cell>
          <cell r="I6987">
            <v>5020</v>
          </cell>
        </row>
        <row r="6988">
          <cell r="A6988">
            <v>307133</v>
          </cell>
          <cell r="B6988" t="str">
            <v>TUBO-FLS TFL10/16 150 5050</v>
          </cell>
          <cell r="C6988" t="str">
            <v>TFL10/16 150 5050</v>
          </cell>
          <cell r="D6988">
            <v>0.01</v>
          </cell>
          <cell r="E6988">
            <v>976.69</v>
          </cell>
          <cell r="F6988" t="str">
            <v>PEÇ</v>
          </cell>
          <cell r="G6988" t="str">
            <v>10/16</v>
          </cell>
          <cell r="H6988">
            <v>150</v>
          </cell>
          <cell r="I6988">
            <v>5050</v>
          </cell>
        </row>
        <row r="6989">
          <cell r="A6989">
            <v>307134</v>
          </cell>
          <cell r="B6989" t="str">
            <v>TUBO-FLS TFL10/16 150 5080</v>
          </cell>
          <cell r="C6989" t="str">
            <v>TFL10/16 150 5080</v>
          </cell>
          <cell r="D6989">
            <v>0.01</v>
          </cell>
          <cell r="E6989">
            <v>976.69</v>
          </cell>
          <cell r="F6989" t="str">
            <v>PEÇ</v>
          </cell>
          <cell r="G6989" t="str">
            <v>10/16</v>
          </cell>
          <cell r="H6989">
            <v>150</v>
          </cell>
          <cell r="I6989">
            <v>5080</v>
          </cell>
        </row>
        <row r="6990">
          <cell r="A6990">
            <v>307135</v>
          </cell>
          <cell r="B6990" t="str">
            <v>TUBO-FLS TFL10/16 150 5100</v>
          </cell>
          <cell r="C6990" t="str">
            <v>TFL10/16 150 5100</v>
          </cell>
          <cell r="D6990">
            <v>0.01</v>
          </cell>
          <cell r="E6990">
            <v>976.69</v>
          </cell>
          <cell r="F6990" t="str">
            <v>PEÇ</v>
          </cell>
          <cell r="G6990" t="str">
            <v>10/16</v>
          </cell>
          <cell r="H6990">
            <v>150</v>
          </cell>
          <cell r="I6990">
            <v>5100</v>
          </cell>
        </row>
        <row r="6991">
          <cell r="A6991">
            <v>307136</v>
          </cell>
          <cell r="B6991" t="str">
            <v>TUBO-FLS TFL10/16 150 5150</v>
          </cell>
          <cell r="C6991" t="str">
            <v>TFL10/16 150 5150</v>
          </cell>
          <cell r="D6991">
            <v>455.15</v>
          </cell>
          <cell r="E6991">
            <v>976.69</v>
          </cell>
          <cell r="F6991" t="str">
            <v>PEÇ</v>
          </cell>
          <cell r="G6991" t="str">
            <v>10/16</v>
          </cell>
          <cell r="H6991">
            <v>150</v>
          </cell>
          <cell r="I6991">
            <v>5150</v>
          </cell>
        </row>
        <row r="6992">
          <cell r="A6992">
            <v>307137</v>
          </cell>
          <cell r="B6992" t="str">
            <v>TUBO-FLS TFL10/16 150 5160</v>
          </cell>
          <cell r="C6992" t="str">
            <v>TFL10/16 150 5160</v>
          </cell>
          <cell r="D6992">
            <v>0.01</v>
          </cell>
          <cell r="E6992">
            <v>976.69</v>
          </cell>
          <cell r="F6992" t="str">
            <v>PEÇ</v>
          </cell>
          <cell r="G6992" t="str">
            <v>10/16</v>
          </cell>
          <cell r="H6992">
            <v>150</v>
          </cell>
          <cell r="I6992">
            <v>5160</v>
          </cell>
        </row>
        <row r="6993">
          <cell r="A6993">
            <v>307138</v>
          </cell>
          <cell r="B6993" t="str">
            <v>TUBO-FLS TFL10/16 150 5200</v>
          </cell>
          <cell r="C6993" t="str">
            <v>TFL10/16 150 5200</v>
          </cell>
          <cell r="D6993">
            <v>458.7</v>
          </cell>
          <cell r="E6993">
            <v>976.69</v>
          </cell>
          <cell r="F6993" t="str">
            <v>PEÇ</v>
          </cell>
          <cell r="G6993" t="str">
            <v>10/16</v>
          </cell>
          <cell r="H6993">
            <v>150</v>
          </cell>
          <cell r="I6993">
            <v>5200</v>
          </cell>
        </row>
        <row r="6994">
          <cell r="A6994">
            <v>307139</v>
          </cell>
          <cell r="B6994" t="str">
            <v>TUBO-FLS TFL10/16 150 5250</v>
          </cell>
          <cell r="C6994" t="str">
            <v>TFL10/16 150 5250</v>
          </cell>
          <cell r="D6994">
            <v>0.01</v>
          </cell>
          <cell r="E6994">
            <v>976.69</v>
          </cell>
          <cell r="F6994" t="str">
            <v>PEÇ</v>
          </cell>
          <cell r="G6994" t="str">
            <v>10/16</v>
          </cell>
          <cell r="H6994">
            <v>150</v>
          </cell>
          <cell r="I6994">
            <v>5250</v>
          </cell>
        </row>
        <row r="6995">
          <cell r="A6995">
            <v>307140</v>
          </cell>
          <cell r="B6995" t="str">
            <v>TUBO-FLS TFL10/16 150 5300</v>
          </cell>
          <cell r="C6995" t="str">
            <v>TFL10/16 150 5300</v>
          </cell>
          <cell r="D6995">
            <v>464.78</v>
          </cell>
          <cell r="E6995">
            <v>976.69</v>
          </cell>
          <cell r="F6995" t="str">
            <v>PEÇ</v>
          </cell>
          <cell r="G6995" t="str">
            <v>10/16</v>
          </cell>
          <cell r="H6995">
            <v>150</v>
          </cell>
          <cell r="I6995">
            <v>5300</v>
          </cell>
        </row>
        <row r="6996">
          <cell r="A6996">
            <v>307141</v>
          </cell>
          <cell r="B6996" t="str">
            <v>TUBO-FLS TFL10/16 150 5310</v>
          </cell>
          <cell r="C6996" t="str">
            <v>TFL10/16 150 5310</v>
          </cell>
          <cell r="D6996">
            <v>0.01</v>
          </cell>
          <cell r="E6996">
            <v>976.69</v>
          </cell>
          <cell r="F6996" t="str">
            <v>PEÇ</v>
          </cell>
          <cell r="G6996" t="str">
            <v>10/16</v>
          </cell>
          <cell r="H6996">
            <v>150</v>
          </cell>
          <cell r="I6996">
            <v>5310</v>
          </cell>
        </row>
        <row r="6997">
          <cell r="A6997">
            <v>307142</v>
          </cell>
          <cell r="B6997" t="str">
            <v>TUBO-FLS TFL10/16 150 5340</v>
          </cell>
          <cell r="C6997" t="str">
            <v>TFL10/16 150 5340</v>
          </cell>
          <cell r="D6997">
            <v>0.01</v>
          </cell>
          <cell r="E6997">
            <v>976.69</v>
          </cell>
          <cell r="F6997" t="str">
            <v>PEÇ</v>
          </cell>
          <cell r="G6997" t="str">
            <v>10/16</v>
          </cell>
          <cell r="H6997">
            <v>150</v>
          </cell>
          <cell r="I6997">
            <v>5340</v>
          </cell>
        </row>
        <row r="6998">
          <cell r="A6998">
            <v>307143</v>
          </cell>
          <cell r="B6998" t="str">
            <v>TUBO-FLS TFL10/16 150 5350</v>
          </cell>
          <cell r="C6998" t="str">
            <v>TFL10/16 150 5350</v>
          </cell>
          <cell r="D6998">
            <v>468.38</v>
          </cell>
          <cell r="E6998">
            <v>976.69</v>
          </cell>
          <cell r="F6998" t="str">
            <v>PEÇ</v>
          </cell>
          <cell r="G6998" t="str">
            <v>10/16</v>
          </cell>
          <cell r="H6998">
            <v>150</v>
          </cell>
          <cell r="I6998">
            <v>5350</v>
          </cell>
        </row>
        <row r="6999">
          <cell r="A6999">
            <v>307144</v>
          </cell>
          <cell r="B6999" t="str">
            <v>TUBO-FLS TFL10/16 150 5380</v>
          </cell>
          <cell r="C6999" t="str">
            <v>TFL10/16 150 5380</v>
          </cell>
          <cell r="D6999">
            <v>0.01</v>
          </cell>
          <cell r="E6999">
            <v>976.69</v>
          </cell>
          <cell r="F6999" t="str">
            <v>PEÇ</v>
          </cell>
          <cell r="G6999" t="str">
            <v>10/16</v>
          </cell>
          <cell r="H6999">
            <v>150</v>
          </cell>
          <cell r="I6999">
            <v>5380</v>
          </cell>
        </row>
        <row r="7000">
          <cell r="A7000">
            <v>307145</v>
          </cell>
          <cell r="B7000" t="str">
            <v>TUBO-FLS TFL10/16 150 5400</v>
          </cell>
          <cell r="C7000" t="str">
            <v>TFL10/16 150 5400</v>
          </cell>
          <cell r="D7000">
            <v>471.42</v>
          </cell>
          <cell r="E7000">
            <v>976.69</v>
          </cell>
          <cell r="F7000" t="str">
            <v>PEÇ</v>
          </cell>
          <cell r="G7000" t="str">
            <v>10/16</v>
          </cell>
          <cell r="H7000">
            <v>150</v>
          </cell>
          <cell r="I7000">
            <v>5400</v>
          </cell>
        </row>
        <row r="7001">
          <cell r="A7001">
            <v>307146</v>
          </cell>
          <cell r="B7001" t="str">
            <v>TUBO-FLS TFL10/16 150 5440</v>
          </cell>
          <cell r="C7001" t="str">
            <v>TFL10/16 150 5440</v>
          </cell>
          <cell r="D7001">
            <v>0.01</v>
          </cell>
          <cell r="E7001">
            <v>976.69</v>
          </cell>
          <cell r="F7001" t="str">
            <v>PEÇ</v>
          </cell>
          <cell r="G7001" t="str">
            <v>10/16</v>
          </cell>
          <cell r="H7001">
            <v>150</v>
          </cell>
          <cell r="I7001">
            <v>5440</v>
          </cell>
        </row>
        <row r="7002">
          <cell r="A7002">
            <v>307147</v>
          </cell>
          <cell r="B7002" t="str">
            <v>TUBO-FLS TFL10/16 150 5470</v>
          </cell>
          <cell r="C7002" t="str">
            <v>TFL10/16 150 5470</v>
          </cell>
          <cell r="D7002">
            <v>0.01</v>
          </cell>
          <cell r="E7002">
            <v>976.69</v>
          </cell>
          <cell r="F7002" t="str">
            <v>PEÇ</v>
          </cell>
          <cell r="G7002" t="str">
            <v>10/16</v>
          </cell>
          <cell r="H7002">
            <v>150</v>
          </cell>
          <cell r="I7002">
            <v>5470</v>
          </cell>
        </row>
        <row r="7003">
          <cell r="A7003">
            <v>307148</v>
          </cell>
          <cell r="B7003" t="str">
            <v>TUBO-FLS TFL10/16 150 5500</v>
          </cell>
          <cell r="C7003" t="str">
            <v>TFL10/16 150 5500</v>
          </cell>
          <cell r="D7003">
            <v>580.48</v>
          </cell>
          <cell r="E7003">
            <v>921.29</v>
          </cell>
          <cell r="F7003" t="str">
            <v>PEÇ</v>
          </cell>
          <cell r="G7003" t="str">
            <v>10/16</v>
          </cell>
          <cell r="H7003">
            <v>150</v>
          </cell>
          <cell r="I7003">
            <v>5500</v>
          </cell>
        </row>
        <row r="7004">
          <cell r="A7004">
            <v>307149</v>
          </cell>
          <cell r="B7004" t="str">
            <v>TUBO-FLS TFL10/16 150 5530</v>
          </cell>
          <cell r="C7004" t="str">
            <v>TFL10/16 150 5530</v>
          </cell>
          <cell r="D7004">
            <v>0.01</v>
          </cell>
          <cell r="E7004">
            <v>1021.56</v>
          </cell>
          <cell r="F7004" t="str">
            <v>PEÇ</v>
          </cell>
          <cell r="G7004" t="str">
            <v>10/16</v>
          </cell>
          <cell r="H7004">
            <v>150</v>
          </cell>
          <cell r="I7004">
            <v>5530</v>
          </cell>
        </row>
        <row r="7005">
          <cell r="A7005">
            <v>307150</v>
          </cell>
          <cell r="B7005" t="str">
            <v>TUBO-FLS TFL10/16 150 5550</v>
          </cell>
          <cell r="C7005" t="str">
            <v>TFL10/16 150 5550</v>
          </cell>
          <cell r="D7005">
            <v>0.01</v>
          </cell>
          <cell r="E7005">
            <v>1021.56</v>
          </cell>
          <cell r="F7005" t="str">
            <v>PEÇ</v>
          </cell>
          <cell r="G7005" t="str">
            <v>10/16</v>
          </cell>
          <cell r="H7005">
            <v>150</v>
          </cell>
          <cell r="I7005">
            <v>5550</v>
          </cell>
        </row>
        <row r="7006">
          <cell r="A7006">
            <v>307151</v>
          </cell>
          <cell r="B7006" t="str">
            <v>TUBO-FLS TFL10/16 150 5590</v>
          </cell>
          <cell r="C7006" t="str">
            <v>TFL10/16 150 5590</v>
          </cell>
          <cell r="D7006">
            <v>0.01</v>
          </cell>
          <cell r="E7006">
            <v>1021.56</v>
          </cell>
          <cell r="F7006" t="str">
            <v>PEÇ</v>
          </cell>
          <cell r="G7006" t="str">
            <v>10/16</v>
          </cell>
          <cell r="H7006">
            <v>150</v>
          </cell>
          <cell r="I7006">
            <v>5590</v>
          </cell>
        </row>
        <row r="7007">
          <cell r="A7007">
            <v>307152</v>
          </cell>
          <cell r="B7007" t="str">
            <v>TUBO-FLS TFL10/16 150 5600</v>
          </cell>
          <cell r="C7007" t="str">
            <v>TFL10/16 150 5600</v>
          </cell>
          <cell r="D7007">
            <v>484.11</v>
          </cell>
          <cell r="E7007">
            <v>1259.51</v>
          </cell>
          <cell r="F7007" t="str">
            <v>PEÇ</v>
          </cell>
          <cell r="G7007" t="str">
            <v>10/16</v>
          </cell>
          <cell r="H7007">
            <v>150</v>
          </cell>
          <cell r="I7007">
            <v>5600</v>
          </cell>
        </row>
        <row r="7008">
          <cell r="A7008">
            <v>307153</v>
          </cell>
          <cell r="B7008" t="str">
            <v>TUBO-FLS TFL10/16 150 5660</v>
          </cell>
          <cell r="C7008" t="str">
            <v>TFL10/16 150 5660</v>
          </cell>
          <cell r="D7008">
            <v>0.01</v>
          </cell>
          <cell r="E7008">
            <v>1021.56</v>
          </cell>
          <cell r="F7008" t="str">
            <v>PEÇ</v>
          </cell>
          <cell r="G7008" t="str">
            <v>10/16</v>
          </cell>
          <cell r="H7008">
            <v>150</v>
          </cell>
          <cell r="I7008">
            <v>5660</v>
          </cell>
        </row>
        <row r="7009">
          <cell r="A7009">
            <v>307154</v>
          </cell>
          <cell r="B7009" t="str">
            <v>TUBO-FLS TFL10/16 150 5690</v>
          </cell>
          <cell r="C7009" t="str">
            <v>TFL10/16 150 5690</v>
          </cell>
          <cell r="D7009">
            <v>0.01</v>
          </cell>
          <cell r="E7009">
            <v>1021.56</v>
          </cell>
          <cell r="F7009" t="str">
            <v>PEÇ</v>
          </cell>
          <cell r="G7009" t="str">
            <v>10/16</v>
          </cell>
          <cell r="H7009">
            <v>150</v>
          </cell>
          <cell r="I7009">
            <v>5690</v>
          </cell>
        </row>
        <row r="7010">
          <cell r="A7010">
            <v>307155</v>
          </cell>
          <cell r="B7010" t="str">
            <v>TUBO-FLS TFL10/16 150 5700</v>
          </cell>
          <cell r="C7010" t="str">
            <v>TFL10/16 150 5700</v>
          </cell>
          <cell r="D7010">
            <v>0.01</v>
          </cell>
          <cell r="E7010">
            <v>1021.56</v>
          </cell>
          <cell r="F7010" t="str">
            <v>PEÇ</v>
          </cell>
          <cell r="G7010" t="str">
            <v>10/16</v>
          </cell>
          <cell r="H7010">
            <v>150</v>
          </cell>
          <cell r="I7010">
            <v>5700</v>
          </cell>
        </row>
        <row r="7011">
          <cell r="A7011">
            <v>307156</v>
          </cell>
          <cell r="B7011" t="str">
            <v>TUBO-FLS TFL10/16 150 5780</v>
          </cell>
          <cell r="C7011" t="str">
            <v>TFL10/16 150 5780</v>
          </cell>
          <cell r="D7011">
            <v>0.01</v>
          </cell>
          <cell r="E7011">
            <v>1021.56</v>
          </cell>
          <cell r="F7011" t="str">
            <v>PEÇ</v>
          </cell>
          <cell r="G7011" t="str">
            <v>10/16</v>
          </cell>
          <cell r="H7011">
            <v>150</v>
          </cell>
          <cell r="I7011">
            <v>5780</v>
          </cell>
        </row>
        <row r="7012">
          <cell r="A7012">
            <v>307157</v>
          </cell>
          <cell r="B7012" t="str">
            <v>TUBO-FLS TFL10/16 150 5800</v>
          </cell>
          <cell r="C7012" t="str">
            <v>TFL10/16 150 5800</v>
          </cell>
          <cell r="D7012">
            <v>599.59</v>
          </cell>
          <cell r="E7012">
            <v>957.23</v>
          </cell>
          <cell r="F7012" t="str">
            <v>PEÇ</v>
          </cell>
          <cell r="G7012" t="str">
            <v>10/16</v>
          </cell>
          <cell r="H7012">
            <v>150</v>
          </cell>
          <cell r="I7012">
            <v>5800</v>
          </cell>
        </row>
        <row r="7013">
          <cell r="A7013">
            <v>307158</v>
          </cell>
          <cell r="B7013" t="str">
            <v>TUBO-FLS TFL25 150 360</v>
          </cell>
          <cell r="C7013" t="str">
            <v>TFL25 150 360</v>
          </cell>
          <cell r="D7013">
            <v>0.01</v>
          </cell>
          <cell r="E7013">
            <v>429.11</v>
          </cell>
          <cell r="F7013" t="str">
            <v>PEÇ</v>
          </cell>
          <cell r="G7013" t="str">
            <v>25</v>
          </cell>
          <cell r="H7013">
            <v>150</v>
          </cell>
          <cell r="I7013">
            <v>360</v>
          </cell>
        </row>
        <row r="7014">
          <cell r="A7014">
            <v>307159</v>
          </cell>
          <cell r="B7014" t="str">
            <v>TUBO-FLS TFL25 150 500</v>
          </cell>
          <cell r="C7014" t="str">
            <v>TFL25 150 500</v>
          </cell>
          <cell r="D7014">
            <v>0.01</v>
          </cell>
          <cell r="E7014">
            <v>429.11</v>
          </cell>
          <cell r="F7014" t="str">
            <v>PEÇ</v>
          </cell>
          <cell r="G7014" t="str">
            <v>25</v>
          </cell>
          <cell r="H7014">
            <v>150</v>
          </cell>
          <cell r="I7014">
            <v>500</v>
          </cell>
        </row>
        <row r="7015">
          <cell r="A7015">
            <v>307160</v>
          </cell>
          <cell r="B7015" t="str">
            <v>TUBO-FLS TFL25 150 550</v>
          </cell>
          <cell r="C7015" t="str">
            <v>TFL25 150 550</v>
          </cell>
          <cell r="D7015">
            <v>0.01</v>
          </cell>
          <cell r="E7015">
            <v>429.11</v>
          </cell>
          <cell r="F7015" t="str">
            <v>PEÇ</v>
          </cell>
          <cell r="G7015" t="str">
            <v>25</v>
          </cell>
          <cell r="H7015">
            <v>150</v>
          </cell>
          <cell r="I7015">
            <v>550</v>
          </cell>
        </row>
        <row r="7016">
          <cell r="A7016">
            <v>307161</v>
          </cell>
          <cell r="B7016" t="str">
            <v>TUBO-FLS TFL25 150 600</v>
          </cell>
          <cell r="C7016" t="str">
            <v>TFL25 150 600</v>
          </cell>
          <cell r="D7016">
            <v>0.01</v>
          </cell>
          <cell r="E7016">
            <v>429.11</v>
          </cell>
          <cell r="F7016" t="str">
            <v>PEÇ</v>
          </cell>
          <cell r="G7016" t="str">
            <v>25</v>
          </cell>
          <cell r="H7016">
            <v>150</v>
          </cell>
          <cell r="I7016">
            <v>600</v>
          </cell>
        </row>
        <row r="7017">
          <cell r="A7017">
            <v>307162</v>
          </cell>
          <cell r="B7017" t="str">
            <v>TUBO-FLS TFL25 150 720</v>
          </cell>
          <cell r="C7017" t="str">
            <v>TFL25 150 720</v>
          </cell>
          <cell r="D7017">
            <v>0.01</v>
          </cell>
          <cell r="E7017">
            <v>429.11</v>
          </cell>
          <cell r="F7017" t="str">
            <v>PEÇ</v>
          </cell>
          <cell r="G7017" t="str">
            <v>25</v>
          </cell>
          <cell r="H7017">
            <v>150</v>
          </cell>
          <cell r="I7017">
            <v>720</v>
          </cell>
        </row>
        <row r="7018">
          <cell r="A7018">
            <v>307163</v>
          </cell>
          <cell r="B7018" t="str">
            <v>TUBO-FLS TFL25 150 800</v>
          </cell>
          <cell r="C7018" t="str">
            <v>TFL25 150 800</v>
          </cell>
          <cell r="D7018">
            <v>0.01</v>
          </cell>
          <cell r="E7018">
            <v>429.11</v>
          </cell>
          <cell r="F7018" t="str">
            <v>PEÇ</v>
          </cell>
          <cell r="G7018" t="str">
            <v>25</v>
          </cell>
          <cell r="H7018">
            <v>150</v>
          </cell>
          <cell r="I7018">
            <v>800</v>
          </cell>
        </row>
        <row r="7019">
          <cell r="A7019">
            <v>307164</v>
          </cell>
          <cell r="B7019" t="str">
            <v>TUBO-FLS TFL25 150 970</v>
          </cell>
          <cell r="C7019" t="str">
            <v>TFL25 150 970</v>
          </cell>
          <cell r="D7019">
            <v>0.01</v>
          </cell>
          <cell r="E7019">
            <v>429.11</v>
          </cell>
          <cell r="F7019" t="str">
            <v>PEÇ</v>
          </cell>
          <cell r="G7019" t="str">
            <v>25</v>
          </cell>
          <cell r="H7019">
            <v>150</v>
          </cell>
          <cell r="I7019">
            <v>970</v>
          </cell>
        </row>
        <row r="7020">
          <cell r="A7020">
            <v>307165</v>
          </cell>
          <cell r="B7020" t="str">
            <v>TUBO-FLS TFL25 150 1000</v>
          </cell>
          <cell r="C7020" t="str">
            <v>TFL25 150 1000</v>
          </cell>
          <cell r="D7020">
            <v>142.97999999999999</v>
          </cell>
          <cell r="E7020">
            <v>389.22</v>
          </cell>
          <cell r="F7020" t="str">
            <v>PEÇ</v>
          </cell>
          <cell r="G7020" t="str">
            <v>25</v>
          </cell>
          <cell r="H7020">
            <v>150</v>
          </cell>
          <cell r="I7020">
            <v>1000</v>
          </cell>
        </row>
        <row r="7021">
          <cell r="A7021">
            <v>307166</v>
          </cell>
          <cell r="B7021" t="str">
            <v>TUBO-FLS TFL25 150 1100</v>
          </cell>
          <cell r="C7021" t="str">
            <v>TFL25 150 1100</v>
          </cell>
          <cell r="D7021">
            <v>0.01</v>
          </cell>
          <cell r="E7021">
            <v>491.47</v>
          </cell>
          <cell r="F7021" t="str">
            <v>PEÇ</v>
          </cell>
          <cell r="G7021" t="str">
            <v>25</v>
          </cell>
          <cell r="H7021">
            <v>150</v>
          </cell>
          <cell r="I7021">
            <v>1100</v>
          </cell>
        </row>
        <row r="7022">
          <cell r="A7022">
            <v>307167</v>
          </cell>
          <cell r="B7022" t="str">
            <v>TUBO-FLS TFL25 150 1200</v>
          </cell>
          <cell r="C7022" t="str">
            <v>TFL25 150 1200</v>
          </cell>
          <cell r="D7022">
            <v>0.01</v>
          </cell>
          <cell r="E7022">
            <v>491.47</v>
          </cell>
          <cell r="F7022" t="str">
            <v>PEÇ</v>
          </cell>
          <cell r="G7022" t="str">
            <v>25</v>
          </cell>
          <cell r="H7022">
            <v>150</v>
          </cell>
          <cell r="I7022">
            <v>1200</v>
          </cell>
        </row>
        <row r="7023">
          <cell r="A7023">
            <v>307168</v>
          </cell>
          <cell r="B7023" t="str">
            <v>TUBO-FLS TFL25 150 1500</v>
          </cell>
          <cell r="C7023" t="str">
            <v>TFL25 150 1500</v>
          </cell>
          <cell r="D7023">
            <v>174.11</v>
          </cell>
          <cell r="E7023">
            <v>448.68</v>
          </cell>
          <cell r="F7023" t="str">
            <v>PEÇ</v>
          </cell>
          <cell r="G7023" t="str">
            <v>25</v>
          </cell>
          <cell r="H7023">
            <v>150</v>
          </cell>
          <cell r="I7023">
            <v>1500</v>
          </cell>
        </row>
        <row r="7024">
          <cell r="A7024">
            <v>307169</v>
          </cell>
          <cell r="B7024" t="str">
            <v>TUBO-FLS TFL25 150 1750</v>
          </cell>
          <cell r="C7024" t="str">
            <v>TFL25 150 1750</v>
          </cell>
          <cell r="D7024">
            <v>0.01</v>
          </cell>
          <cell r="E7024">
            <v>553.89</v>
          </cell>
          <cell r="F7024" t="str">
            <v>PEÇ</v>
          </cell>
          <cell r="G7024" t="str">
            <v>25</v>
          </cell>
          <cell r="H7024">
            <v>150</v>
          </cell>
          <cell r="I7024">
            <v>1750</v>
          </cell>
        </row>
        <row r="7025">
          <cell r="A7025">
            <v>307170</v>
          </cell>
          <cell r="B7025" t="str">
            <v>TUBO-FLS TFL25 150 1950</v>
          </cell>
          <cell r="C7025" t="str">
            <v>TFL25 150 1950</v>
          </cell>
          <cell r="D7025">
            <v>0.01</v>
          </cell>
          <cell r="E7025">
            <v>553.89</v>
          </cell>
          <cell r="F7025" t="str">
            <v>PEÇ</v>
          </cell>
          <cell r="G7025" t="str">
            <v>25</v>
          </cell>
          <cell r="H7025">
            <v>150</v>
          </cell>
          <cell r="I7025">
            <v>1950</v>
          </cell>
        </row>
        <row r="7026">
          <cell r="A7026">
            <v>307171</v>
          </cell>
          <cell r="B7026" t="str">
            <v>TUBO-FLS TFL25 150 2000</v>
          </cell>
          <cell r="C7026" t="str">
            <v>TFL25 150 2000</v>
          </cell>
          <cell r="D7026">
            <v>202.89</v>
          </cell>
          <cell r="E7026">
            <v>508.12</v>
          </cell>
          <cell r="F7026" t="str">
            <v>PEÇ</v>
          </cell>
          <cell r="G7026" t="str">
            <v>25</v>
          </cell>
          <cell r="H7026">
            <v>150</v>
          </cell>
          <cell r="I7026">
            <v>2000</v>
          </cell>
        </row>
        <row r="7027">
          <cell r="A7027">
            <v>307172</v>
          </cell>
          <cell r="B7027" t="str">
            <v>TUBO-FLS TFL25 150 2410</v>
          </cell>
          <cell r="C7027" t="str">
            <v>TFL25 150 2410</v>
          </cell>
          <cell r="D7027">
            <v>0.01</v>
          </cell>
          <cell r="E7027">
            <v>616.30999999999995</v>
          </cell>
          <cell r="F7027" t="str">
            <v>PEÇ</v>
          </cell>
          <cell r="G7027" t="str">
            <v>25</v>
          </cell>
          <cell r="H7027">
            <v>150</v>
          </cell>
          <cell r="I7027">
            <v>2410</v>
          </cell>
        </row>
        <row r="7028">
          <cell r="A7028">
            <v>307173</v>
          </cell>
          <cell r="B7028" t="str">
            <v>TUBO-FLS TFL25 150 2500</v>
          </cell>
          <cell r="C7028" t="str">
            <v>TFL25 150 2500</v>
          </cell>
          <cell r="D7028">
            <v>234.3</v>
          </cell>
          <cell r="E7028">
            <v>567.59</v>
          </cell>
          <cell r="F7028" t="str">
            <v>PEÇ</v>
          </cell>
          <cell r="G7028" t="str">
            <v>25</v>
          </cell>
          <cell r="H7028">
            <v>150</v>
          </cell>
          <cell r="I7028">
            <v>2500</v>
          </cell>
        </row>
        <row r="7029">
          <cell r="A7029">
            <v>307174</v>
          </cell>
          <cell r="B7029" t="str">
            <v>TUBO-FLS TFL25 150 3000</v>
          </cell>
          <cell r="C7029" t="str">
            <v>TFL25 150 3000</v>
          </cell>
          <cell r="D7029">
            <v>262.79000000000002</v>
          </cell>
          <cell r="E7029">
            <v>626.97</v>
          </cell>
          <cell r="F7029" t="str">
            <v>PEÇ</v>
          </cell>
          <cell r="G7029" t="str">
            <v>25</v>
          </cell>
          <cell r="H7029">
            <v>150</v>
          </cell>
          <cell r="I7029">
            <v>3000</v>
          </cell>
        </row>
        <row r="7030">
          <cell r="A7030">
            <v>307175</v>
          </cell>
          <cell r="B7030" t="str">
            <v>TUBO-FLS TFL25 150 3500</v>
          </cell>
          <cell r="C7030" t="str">
            <v>TFL25 150 3500</v>
          </cell>
          <cell r="D7030">
            <v>294.45999999999998</v>
          </cell>
          <cell r="E7030">
            <v>686.46</v>
          </cell>
          <cell r="F7030" t="str">
            <v>PEÇ</v>
          </cell>
          <cell r="G7030" t="str">
            <v>25</v>
          </cell>
          <cell r="H7030">
            <v>150</v>
          </cell>
          <cell r="I7030">
            <v>3500</v>
          </cell>
        </row>
        <row r="7031">
          <cell r="A7031">
            <v>307176</v>
          </cell>
          <cell r="B7031" t="str">
            <v>TUBO-FLS TFL25 150 3800</v>
          </cell>
          <cell r="C7031" t="str">
            <v>TFL25 150 3800</v>
          </cell>
          <cell r="D7031">
            <v>0.01</v>
          </cell>
          <cell r="E7031">
            <v>803.52</v>
          </cell>
          <cell r="F7031" t="str">
            <v>PEÇ</v>
          </cell>
          <cell r="G7031" t="str">
            <v>25</v>
          </cell>
          <cell r="H7031">
            <v>150</v>
          </cell>
          <cell r="I7031">
            <v>3800</v>
          </cell>
        </row>
        <row r="7032">
          <cell r="A7032">
            <v>307177</v>
          </cell>
          <cell r="B7032" t="str">
            <v>TUBO-FLS TFL25 150 4000</v>
          </cell>
          <cell r="C7032" t="str">
            <v>TFL25 150 4000</v>
          </cell>
          <cell r="D7032">
            <v>322.69</v>
          </cell>
          <cell r="E7032">
            <v>745.93</v>
          </cell>
          <cell r="F7032" t="str">
            <v>PEÇ</v>
          </cell>
          <cell r="G7032" t="str">
            <v>25</v>
          </cell>
          <cell r="H7032">
            <v>150</v>
          </cell>
          <cell r="I7032">
            <v>4000</v>
          </cell>
        </row>
        <row r="7033">
          <cell r="A7033">
            <v>307178</v>
          </cell>
          <cell r="B7033" t="str">
            <v>TUBO-FLS TFL25 150 4500</v>
          </cell>
          <cell r="C7033" t="str">
            <v>TFL25 150 4500</v>
          </cell>
          <cell r="D7033">
            <v>424.1</v>
          </cell>
          <cell r="E7033">
            <v>830.73</v>
          </cell>
          <cell r="F7033" t="str">
            <v>PEÇ</v>
          </cell>
          <cell r="G7033" t="str">
            <v>25</v>
          </cell>
          <cell r="H7033">
            <v>150</v>
          </cell>
          <cell r="I7033">
            <v>4500</v>
          </cell>
        </row>
        <row r="7034">
          <cell r="A7034">
            <v>307179</v>
          </cell>
          <cell r="B7034" t="str">
            <v>TUBO-FLS TFL25 150 5000</v>
          </cell>
          <cell r="C7034" t="str">
            <v>TFL25 150 5000</v>
          </cell>
          <cell r="D7034">
            <v>382.55</v>
          </cell>
          <cell r="E7034">
            <v>864.83</v>
          </cell>
          <cell r="F7034" t="str">
            <v>PEÇ</v>
          </cell>
          <cell r="G7034" t="str">
            <v>25</v>
          </cell>
          <cell r="H7034">
            <v>150</v>
          </cell>
          <cell r="I7034">
            <v>5000</v>
          </cell>
        </row>
        <row r="7035">
          <cell r="A7035">
            <v>307180</v>
          </cell>
          <cell r="B7035" t="str">
            <v>TUBO-FLS TFL25 150 5500</v>
          </cell>
          <cell r="C7035" t="str">
            <v>TFL25 150 5500</v>
          </cell>
          <cell r="D7035">
            <v>414.8</v>
          </cell>
          <cell r="E7035">
            <v>924.24</v>
          </cell>
          <cell r="F7035" t="str">
            <v>PEÇ</v>
          </cell>
          <cell r="G7035" t="str">
            <v>25</v>
          </cell>
          <cell r="H7035">
            <v>150</v>
          </cell>
          <cell r="I7035">
            <v>5500</v>
          </cell>
        </row>
        <row r="7036">
          <cell r="A7036">
            <v>307181</v>
          </cell>
          <cell r="B7036" t="str">
            <v>TUBO-FLS TFL25 150 5800</v>
          </cell>
          <cell r="C7036" t="str">
            <v>TFL25 150 5800</v>
          </cell>
          <cell r="D7036">
            <v>432.91</v>
          </cell>
          <cell r="E7036">
            <v>960.18</v>
          </cell>
          <cell r="F7036" t="str">
            <v>PEÇ</v>
          </cell>
          <cell r="G7036" t="str">
            <v>25</v>
          </cell>
          <cell r="H7036">
            <v>150</v>
          </cell>
          <cell r="I7036">
            <v>5800</v>
          </cell>
        </row>
        <row r="7037">
          <cell r="A7037">
            <v>307182</v>
          </cell>
          <cell r="B7037" t="str">
            <v>TUBO-FLS TFL10 200 190</v>
          </cell>
          <cell r="C7037" t="str">
            <v>TFL10 200 190</v>
          </cell>
          <cell r="D7037">
            <v>167.55</v>
          </cell>
          <cell r="E7037">
            <v>515.48</v>
          </cell>
          <cell r="F7037" t="str">
            <v>PEÇ</v>
          </cell>
          <cell r="G7037" t="str">
            <v>10</v>
          </cell>
          <cell r="H7037">
            <v>200</v>
          </cell>
          <cell r="I7037">
            <v>190</v>
          </cell>
        </row>
        <row r="7038">
          <cell r="A7038">
            <v>307183</v>
          </cell>
          <cell r="B7038" t="str">
            <v>TUBO-FLS TFL10 200 200</v>
          </cell>
          <cell r="C7038" t="str">
            <v>TFL10 200 200</v>
          </cell>
          <cell r="D7038">
            <v>168.18</v>
          </cell>
          <cell r="E7038">
            <v>515.48</v>
          </cell>
          <cell r="F7038" t="str">
            <v>PEÇ</v>
          </cell>
          <cell r="G7038" t="str">
            <v>10</v>
          </cell>
          <cell r="H7038">
            <v>200</v>
          </cell>
          <cell r="I7038">
            <v>200</v>
          </cell>
        </row>
        <row r="7039">
          <cell r="A7039">
            <v>307184</v>
          </cell>
          <cell r="B7039" t="str">
            <v>TUBO-FLS TFL10 200 240</v>
          </cell>
          <cell r="C7039" t="str">
            <v>TFL10 200 240</v>
          </cell>
          <cell r="D7039">
            <v>0.01</v>
          </cell>
          <cell r="E7039">
            <v>515.48</v>
          </cell>
          <cell r="F7039" t="str">
            <v>PEÇ</v>
          </cell>
          <cell r="G7039" t="str">
            <v>10</v>
          </cell>
          <cell r="H7039">
            <v>200</v>
          </cell>
          <cell r="I7039">
            <v>240</v>
          </cell>
        </row>
        <row r="7040">
          <cell r="A7040">
            <v>307185</v>
          </cell>
          <cell r="B7040" t="str">
            <v>TUBO-FLS TFL10 200 250</v>
          </cell>
          <cell r="C7040" t="str">
            <v>TFL10 200 250</v>
          </cell>
          <cell r="D7040">
            <v>132.57</v>
          </cell>
          <cell r="E7040">
            <v>572.75</v>
          </cell>
          <cell r="F7040" t="str">
            <v>PEÇ</v>
          </cell>
          <cell r="G7040" t="str">
            <v>10</v>
          </cell>
          <cell r="H7040">
            <v>200</v>
          </cell>
          <cell r="I7040">
            <v>250</v>
          </cell>
        </row>
        <row r="7041">
          <cell r="A7041">
            <v>307186</v>
          </cell>
          <cell r="B7041" t="str">
            <v>TUBO-FLS TFL10 200 260</v>
          </cell>
          <cell r="C7041" t="str">
            <v>TFL10 200 260</v>
          </cell>
          <cell r="D7041">
            <v>173.02</v>
          </cell>
          <cell r="E7041">
            <v>515.48</v>
          </cell>
          <cell r="F7041" t="str">
            <v>PEÇ</v>
          </cell>
          <cell r="G7041" t="str">
            <v>10</v>
          </cell>
          <cell r="H7041">
            <v>200</v>
          </cell>
          <cell r="I7041">
            <v>260</v>
          </cell>
        </row>
        <row r="7042">
          <cell r="A7042">
            <v>307187</v>
          </cell>
          <cell r="B7042" t="str">
            <v>TUBO-FLS TFL10 200 270</v>
          </cell>
          <cell r="C7042" t="str">
            <v>TFL10 200 270</v>
          </cell>
          <cell r="D7042">
            <v>301.82</v>
          </cell>
          <cell r="E7042">
            <v>476.29</v>
          </cell>
          <cell r="F7042" t="str">
            <v>PEÇ</v>
          </cell>
          <cell r="G7042" t="str">
            <v>10</v>
          </cell>
          <cell r="H7042">
            <v>200</v>
          </cell>
          <cell r="I7042">
            <v>270</v>
          </cell>
        </row>
        <row r="7043">
          <cell r="A7043">
            <v>307188</v>
          </cell>
          <cell r="B7043" t="str">
            <v>TUBO-FLS TFL10 200 280</v>
          </cell>
          <cell r="C7043" t="str">
            <v>TFL10 200 280</v>
          </cell>
          <cell r="D7043">
            <v>174.86</v>
          </cell>
          <cell r="E7043">
            <v>607.29</v>
          </cell>
          <cell r="F7043" t="str">
            <v>PEÇ</v>
          </cell>
          <cell r="G7043" t="str">
            <v>10</v>
          </cell>
          <cell r="H7043">
            <v>200</v>
          </cell>
          <cell r="I7043">
            <v>280</v>
          </cell>
        </row>
        <row r="7044">
          <cell r="A7044">
            <v>307189</v>
          </cell>
          <cell r="B7044" t="str">
            <v>TUBO-FLS TFL10 200 300</v>
          </cell>
          <cell r="C7044" t="str">
            <v>TFL10 200 300</v>
          </cell>
          <cell r="D7044">
            <v>135.99</v>
          </cell>
          <cell r="E7044">
            <v>626.69000000000005</v>
          </cell>
          <cell r="F7044" t="str">
            <v>PEÇ</v>
          </cell>
          <cell r="G7044" t="str">
            <v>10</v>
          </cell>
          <cell r="H7044">
            <v>200</v>
          </cell>
          <cell r="I7044">
            <v>300</v>
          </cell>
        </row>
        <row r="7045">
          <cell r="A7045">
            <v>307190</v>
          </cell>
          <cell r="B7045" t="str">
            <v>TUBO-FLS TFL10 200 320</v>
          </cell>
          <cell r="C7045" t="str">
            <v>TFL10 200 320</v>
          </cell>
          <cell r="D7045">
            <v>177.95</v>
          </cell>
          <cell r="E7045">
            <v>515.48</v>
          </cell>
          <cell r="F7045" t="str">
            <v>PEÇ</v>
          </cell>
          <cell r="G7045" t="str">
            <v>10</v>
          </cell>
          <cell r="H7045">
            <v>200</v>
          </cell>
          <cell r="I7045">
            <v>320</v>
          </cell>
        </row>
        <row r="7046">
          <cell r="A7046">
            <v>307191</v>
          </cell>
          <cell r="B7046" t="str">
            <v>TUBO-FLS TFL10 200 330</v>
          </cell>
          <cell r="C7046" t="str">
            <v>TFL10 200 330</v>
          </cell>
          <cell r="D7046">
            <v>0.01</v>
          </cell>
          <cell r="E7046">
            <v>515.48</v>
          </cell>
          <cell r="F7046" t="str">
            <v>PEÇ</v>
          </cell>
          <cell r="G7046" t="str">
            <v>10</v>
          </cell>
          <cell r="H7046">
            <v>200</v>
          </cell>
          <cell r="I7046">
            <v>330</v>
          </cell>
        </row>
        <row r="7047">
          <cell r="A7047">
            <v>307192</v>
          </cell>
          <cell r="B7047" t="str">
            <v>TUBO-FLS TFL10 200 340</v>
          </cell>
          <cell r="C7047" t="str">
            <v>TFL10 200 340</v>
          </cell>
          <cell r="D7047">
            <v>179.76</v>
          </cell>
          <cell r="E7047">
            <v>607.29</v>
          </cell>
          <cell r="F7047" t="str">
            <v>PEÇ</v>
          </cell>
          <cell r="G7047" t="str">
            <v>10</v>
          </cell>
          <cell r="H7047">
            <v>200</v>
          </cell>
          <cell r="I7047">
            <v>340</v>
          </cell>
        </row>
        <row r="7048">
          <cell r="A7048">
            <v>307193</v>
          </cell>
          <cell r="B7048" t="str">
            <v>TUBO-FLS TFL10 200 350</v>
          </cell>
          <cell r="C7048" t="str">
            <v>TFL10 200 350</v>
          </cell>
          <cell r="D7048">
            <v>180.38</v>
          </cell>
          <cell r="E7048">
            <v>515.48</v>
          </cell>
          <cell r="F7048" t="str">
            <v>PEÇ</v>
          </cell>
          <cell r="G7048" t="str">
            <v>10</v>
          </cell>
          <cell r="H7048">
            <v>200</v>
          </cell>
          <cell r="I7048">
            <v>350</v>
          </cell>
        </row>
        <row r="7049">
          <cell r="A7049">
            <v>307194</v>
          </cell>
          <cell r="B7049" t="str">
            <v>TUBO-FLS TFL10 200 360</v>
          </cell>
          <cell r="C7049" t="str">
            <v>TFL10 200 360</v>
          </cell>
          <cell r="D7049">
            <v>181.52</v>
          </cell>
          <cell r="E7049">
            <v>515.48</v>
          </cell>
          <cell r="F7049" t="str">
            <v>PEÇ</v>
          </cell>
          <cell r="G7049" t="str">
            <v>10</v>
          </cell>
          <cell r="H7049">
            <v>200</v>
          </cell>
          <cell r="I7049">
            <v>360</v>
          </cell>
        </row>
        <row r="7050">
          <cell r="A7050">
            <v>307195</v>
          </cell>
          <cell r="B7050" t="str">
            <v>TUBO-FLS TFL10 200 370</v>
          </cell>
          <cell r="C7050" t="str">
            <v>TFL10 200 370</v>
          </cell>
          <cell r="D7050">
            <v>309.83</v>
          </cell>
          <cell r="E7050">
            <v>476.29</v>
          </cell>
          <cell r="F7050" t="str">
            <v>PEÇ</v>
          </cell>
          <cell r="G7050" t="str">
            <v>10</v>
          </cell>
          <cell r="H7050">
            <v>200</v>
          </cell>
          <cell r="I7050">
            <v>370</v>
          </cell>
        </row>
        <row r="7051">
          <cell r="A7051">
            <v>307196</v>
          </cell>
          <cell r="B7051" t="str">
            <v>TUBO-FLS TFL10 200 380</v>
          </cell>
          <cell r="C7051" t="str">
            <v>TFL10 200 380</v>
          </cell>
          <cell r="D7051">
            <v>182.77</v>
          </cell>
          <cell r="E7051">
            <v>607.33000000000004</v>
          </cell>
          <cell r="F7051" t="str">
            <v>PEÇ</v>
          </cell>
          <cell r="G7051" t="str">
            <v>10</v>
          </cell>
          <cell r="H7051">
            <v>200</v>
          </cell>
          <cell r="I7051">
            <v>380</v>
          </cell>
        </row>
        <row r="7052">
          <cell r="A7052">
            <v>307197</v>
          </cell>
          <cell r="B7052" t="str">
            <v>TUBO-FLS TFL10 200 400</v>
          </cell>
          <cell r="C7052" t="str">
            <v>TFL10 200 400</v>
          </cell>
          <cell r="D7052">
            <v>184.59</v>
          </cell>
          <cell r="E7052">
            <v>515.48</v>
          </cell>
          <cell r="F7052" t="str">
            <v>PEÇ</v>
          </cell>
          <cell r="G7052" t="str">
            <v>10</v>
          </cell>
          <cell r="H7052">
            <v>200</v>
          </cell>
          <cell r="I7052">
            <v>400</v>
          </cell>
        </row>
        <row r="7053">
          <cell r="A7053">
            <v>307198</v>
          </cell>
          <cell r="B7053" t="str">
            <v>TUBO-FLS TFL10 200 450</v>
          </cell>
          <cell r="C7053" t="str">
            <v>TFL10 200 450</v>
          </cell>
          <cell r="D7053">
            <v>188.85</v>
          </cell>
          <cell r="E7053">
            <v>735.75</v>
          </cell>
          <cell r="F7053" t="str">
            <v>PEÇ</v>
          </cell>
          <cell r="G7053" t="str">
            <v>10</v>
          </cell>
          <cell r="H7053">
            <v>200</v>
          </cell>
          <cell r="I7053">
            <v>450</v>
          </cell>
        </row>
        <row r="7054">
          <cell r="A7054">
            <v>307199</v>
          </cell>
          <cell r="B7054" t="str">
            <v>TUBO-FLS TFL10 200 460</v>
          </cell>
          <cell r="C7054" t="str">
            <v>TFL10 200 460</v>
          </cell>
          <cell r="D7054">
            <v>189.44</v>
          </cell>
          <cell r="E7054">
            <v>607.33000000000004</v>
          </cell>
          <cell r="F7054" t="str">
            <v>PEÇ</v>
          </cell>
          <cell r="G7054" t="str">
            <v>10</v>
          </cell>
          <cell r="H7054">
            <v>200</v>
          </cell>
          <cell r="I7054">
            <v>460</v>
          </cell>
        </row>
        <row r="7055">
          <cell r="A7055">
            <v>307200</v>
          </cell>
          <cell r="B7055" t="str">
            <v>TUBO-FLS TFL10 200 480</v>
          </cell>
          <cell r="C7055" t="str">
            <v>TFL10 200 480</v>
          </cell>
          <cell r="D7055">
            <v>0.01</v>
          </cell>
          <cell r="E7055">
            <v>515.48</v>
          </cell>
          <cell r="F7055" t="str">
            <v>PEÇ</v>
          </cell>
          <cell r="G7055" t="str">
            <v>10</v>
          </cell>
          <cell r="H7055">
            <v>200</v>
          </cell>
          <cell r="I7055">
            <v>480</v>
          </cell>
        </row>
        <row r="7056">
          <cell r="A7056">
            <v>307201</v>
          </cell>
          <cell r="B7056" t="str">
            <v>TUBO-FLS TFL10 200 490</v>
          </cell>
          <cell r="C7056" t="str">
            <v>TFL10 200 490</v>
          </cell>
          <cell r="D7056">
            <v>191.9</v>
          </cell>
          <cell r="E7056">
            <v>758.51</v>
          </cell>
          <cell r="F7056" t="str">
            <v>PEÇ</v>
          </cell>
          <cell r="G7056" t="str">
            <v>10</v>
          </cell>
          <cell r="H7056">
            <v>200</v>
          </cell>
          <cell r="I7056">
            <v>490</v>
          </cell>
        </row>
        <row r="7057">
          <cell r="A7057">
            <v>307202</v>
          </cell>
          <cell r="B7057" t="str">
            <v>TUBO-FLS TFL10 200 500</v>
          </cell>
          <cell r="C7057" t="str">
            <v>TFL10 200 500</v>
          </cell>
          <cell r="D7057">
            <v>320.7</v>
          </cell>
          <cell r="E7057">
            <v>515.48</v>
          </cell>
          <cell r="F7057" t="str">
            <v>PEÇ</v>
          </cell>
          <cell r="G7057" t="str">
            <v>10</v>
          </cell>
          <cell r="H7057">
            <v>200</v>
          </cell>
          <cell r="I7057">
            <v>500</v>
          </cell>
        </row>
        <row r="7058">
          <cell r="A7058">
            <v>307203</v>
          </cell>
          <cell r="B7058" t="str">
            <v>TUBO-FLS TFL16 200 510</v>
          </cell>
          <cell r="C7058" t="str">
            <v>TFL16 200 510</v>
          </cell>
          <cell r="D7058">
            <v>191.59</v>
          </cell>
          <cell r="E7058">
            <v>748.08</v>
          </cell>
          <cell r="F7058" t="str">
            <v>PEÇ</v>
          </cell>
          <cell r="G7058" t="str">
            <v>16</v>
          </cell>
          <cell r="H7058">
            <v>200</v>
          </cell>
          <cell r="I7058">
            <v>510</v>
          </cell>
        </row>
        <row r="7059">
          <cell r="A7059">
            <v>307204</v>
          </cell>
          <cell r="B7059" t="str">
            <v>TUBO-FLS TFL10 200 520</v>
          </cell>
          <cell r="C7059" t="str">
            <v>TFL10 200 520</v>
          </cell>
          <cell r="D7059">
            <v>194.34</v>
          </cell>
          <cell r="E7059">
            <v>515.48</v>
          </cell>
          <cell r="F7059" t="str">
            <v>PEÇ</v>
          </cell>
          <cell r="G7059" t="str">
            <v>10</v>
          </cell>
          <cell r="H7059">
            <v>200</v>
          </cell>
          <cell r="I7059">
            <v>520</v>
          </cell>
        </row>
        <row r="7060">
          <cell r="A7060">
            <v>307205</v>
          </cell>
          <cell r="B7060" t="str">
            <v>TUBO-FLS TFL10 200 530</v>
          </cell>
          <cell r="C7060" t="str">
            <v>TFL10 200 530</v>
          </cell>
          <cell r="D7060">
            <v>0.01</v>
          </cell>
          <cell r="E7060">
            <v>515.48</v>
          </cell>
          <cell r="F7060" t="str">
            <v>PEÇ</v>
          </cell>
          <cell r="G7060" t="str">
            <v>10</v>
          </cell>
          <cell r="H7060">
            <v>200</v>
          </cell>
          <cell r="I7060">
            <v>530</v>
          </cell>
        </row>
        <row r="7061">
          <cell r="A7061">
            <v>307206</v>
          </cell>
          <cell r="B7061" t="str">
            <v>TUBO-FLS TFL10 200 540</v>
          </cell>
          <cell r="C7061" t="str">
            <v>TFL10 200 540</v>
          </cell>
          <cell r="D7061">
            <v>196.15</v>
          </cell>
          <cell r="E7061">
            <v>607.33000000000004</v>
          </cell>
          <cell r="F7061" t="str">
            <v>PEÇ</v>
          </cell>
          <cell r="G7061" t="str">
            <v>10</v>
          </cell>
          <cell r="H7061">
            <v>200</v>
          </cell>
          <cell r="I7061">
            <v>540</v>
          </cell>
        </row>
        <row r="7062">
          <cell r="A7062">
            <v>307207</v>
          </cell>
          <cell r="B7062" t="str">
            <v>TUBO-FLS TFL10 200 550</v>
          </cell>
          <cell r="C7062" t="str">
            <v>TFL10 200 550</v>
          </cell>
          <cell r="D7062">
            <v>196.8</v>
          </cell>
          <cell r="E7062">
            <v>629.69000000000005</v>
          </cell>
          <cell r="F7062" t="str">
            <v>PEÇ</v>
          </cell>
          <cell r="G7062" t="str">
            <v>10</v>
          </cell>
          <cell r="H7062">
            <v>200</v>
          </cell>
          <cell r="I7062">
            <v>550</v>
          </cell>
        </row>
        <row r="7063">
          <cell r="A7063">
            <v>307208</v>
          </cell>
          <cell r="B7063" t="str">
            <v>TUBO-FLS TFL10 200 580</v>
          </cell>
          <cell r="C7063" t="str">
            <v>TFL10 200 580</v>
          </cell>
          <cell r="D7063">
            <v>199.19</v>
          </cell>
          <cell r="E7063">
            <v>515.48</v>
          </cell>
          <cell r="F7063" t="str">
            <v>PEÇ</v>
          </cell>
          <cell r="G7063" t="str">
            <v>10</v>
          </cell>
          <cell r="H7063">
            <v>200</v>
          </cell>
          <cell r="I7063">
            <v>580</v>
          </cell>
        </row>
        <row r="7064">
          <cell r="A7064">
            <v>307209</v>
          </cell>
          <cell r="B7064" t="str">
            <v>TUBO-FLS TFL10 200 590</v>
          </cell>
          <cell r="C7064" t="str">
            <v>TFL10 200 590</v>
          </cell>
          <cell r="D7064">
            <v>0.01</v>
          </cell>
          <cell r="E7064">
            <v>515.48</v>
          </cell>
          <cell r="F7064" t="str">
            <v>PEÇ</v>
          </cell>
          <cell r="G7064" t="str">
            <v>10</v>
          </cell>
          <cell r="H7064">
            <v>200</v>
          </cell>
          <cell r="I7064">
            <v>590</v>
          </cell>
        </row>
        <row r="7065">
          <cell r="A7065">
            <v>307210</v>
          </cell>
          <cell r="B7065" t="str">
            <v>TUBO-FLS TFL10 200 600</v>
          </cell>
          <cell r="C7065" t="str">
            <v>TFL10 200 600</v>
          </cell>
          <cell r="D7065">
            <v>328.72</v>
          </cell>
          <cell r="E7065">
            <v>626.69000000000005</v>
          </cell>
          <cell r="F7065" t="str">
            <v>PEÇ</v>
          </cell>
          <cell r="G7065" t="str">
            <v>10</v>
          </cell>
          <cell r="H7065">
            <v>200</v>
          </cell>
          <cell r="I7065">
            <v>600</v>
          </cell>
        </row>
        <row r="7066">
          <cell r="A7066">
            <v>307211</v>
          </cell>
          <cell r="B7066" t="str">
            <v>TUBO-FLS TFL10 200 610</v>
          </cell>
          <cell r="C7066" t="str">
            <v>TFL10 200 610</v>
          </cell>
          <cell r="D7066">
            <v>202.19</v>
          </cell>
          <cell r="E7066">
            <v>572.75</v>
          </cell>
          <cell r="F7066" t="str">
            <v>PEÇ</v>
          </cell>
          <cell r="G7066" t="str">
            <v>10</v>
          </cell>
          <cell r="H7066">
            <v>200</v>
          </cell>
          <cell r="I7066">
            <v>610</v>
          </cell>
        </row>
        <row r="7067">
          <cell r="A7067">
            <v>307212</v>
          </cell>
          <cell r="B7067" t="str">
            <v>TUBO-FLS TFL10 200 630</v>
          </cell>
          <cell r="C7067" t="str">
            <v>TFL10 200 630</v>
          </cell>
          <cell r="D7067">
            <v>203.46</v>
          </cell>
          <cell r="E7067">
            <v>515.48</v>
          </cell>
          <cell r="F7067" t="str">
            <v>PEÇ</v>
          </cell>
          <cell r="G7067" t="str">
            <v>10</v>
          </cell>
          <cell r="H7067">
            <v>200</v>
          </cell>
          <cell r="I7067">
            <v>630</v>
          </cell>
        </row>
        <row r="7068">
          <cell r="A7068">
            <v>307213</v>
          </cell>
          <cell r="B7068" t="str">
            <v>TUBO-FLS TFL10 200 640</v>
          </cell>
          <cell r="C7068" t="str">
            <v>TFL10 200 640</v>
          </cell>
          <cell r="D7068">
            <v>0.01</v>
          </cell>
          <cell r="E7068">
            <v>515.48</v>
          </cell>
          <cell r="F7068" t="str">
            <v>PEÇ</v>
          </cell>
          <cell r="G7068" t="str">
            <v>10</v>
          </cell>
          <cell r="H7068">
            <v>200</v>
          </cell>
          <cell r="I7068">
            <v>640</v>
          </cell>
        </row>
        <row r="7069">
          <cell r="A7069">
            <v>307214</v>
          </cell>
          <cell r="B7069" t="str">
            <v>TUBO-FLS TFL10 200 650</v>
          </cell>
          <cell r="C7069" t="str">
            <v>TFL10 200 650</v>
          </cell>
          <cell r="D7069">
            <v>205.26</v>
          </cell>
          <cell r="E7069">
            <v>515.48</v>
          </cell>
          <cell r="F7069" t="str">
            <v>PEÇ</v>
          </cell>
          <cell r="G7069" t="str">
            <v>10</v>
          </cell>
          <cell r="H7069">
            <v>200</v>
          </cell>
          <cell r="I7069">
            <v>650</v>
          </cell>
        </row>
        <row r="7070">
          <cell r="A7070">
            <v>307215</v>
          </cell>
          <cell r="B7070" t="str">
            <v>TUBO-FLS TFL10 200 660</v>
          </cell>
          <cell r="C7070" t="str">
            <v>TFL10 200 660</v>
          </cell>
          <cell r="D7070">
            <v>164.08</v>
          </cell>
          <cell r="E7070">
            <v>626.69000000000005</v>
          </cell>
          <cell r="F7070" t="str">
            <v>PEÇ</v>
          </cell>
          <cell r="G7070" t="str">
            <v>10</v>
          </cell>
          <cell r="H7070">
            <v>200</v>
          </cell>
          <cell r="I7070">
            <v>660</v>
          </cell>
        </row>
        <row r="7071">
          <cell r="A7071">
            <v>307216</v>
          </cell>
          <cell r="B7071" t="str">
            <v>TUBO-FLS TFL10 200 670</v>
          </cell>
          <cell r="C7071" t="str">
            <v>TFL10 200 670</v>
          </cell>
          <cell r="D7071">
            <v>0.01</v>
          </cell>
          <cell r="E7071">
            <v>515.48</v>
          </cell>
          <cell r="F7071" t="str">
            <v>PEÇ</v>
          </cell>
          <cell r="G7071" t="str">
            <v>10</v>
          </cell>
          <cell r="H7071">
            <v>200</v>
          </cell>
          <cell r="I7071">
            <v>670</v>
          </cell>
        </row>
        <row r="7072">
          <cell r="A7072">
            <v>307217</v>
          </cell>
          <cell r="B7072" t="str">
            <v>TUBO-FLS TFL10 200 680</v>
          </cell>
          <cell r="C7072" t="str">
            <v>TFL10 200 680</v>
          </cell>
          <cell r="D7072">
            <v>207.67</v>
          </cell>
          <cell r="E7072">
            <v>515.48</v>
          </cell>
          <cell r="F7072" t="str">
            <v>PEÇ</v>
          </cell>
          <cell r="G7072" t="str">
            <v>10</v>
          </cell>
          <cell r="H7072">
            <v>200</v>
          </cell>
          <cell r="I7072">
            <v>680</v>
          </cell>
        </row>
        <row r="7073">
          <cell r="A7073">
            <v>307218</v>
          </cell>
          <cell r="B7073" t="str">
            <v>TUBO-FLS TFL10 200 690</v>
          </cell>
          <cell r="C7073" t="str">
            <v>TFL10 200 690</v>
          </cell>
          <cell r="D7073">
            <v>208.29</v>
          </cell>
          <cell r="E7073">
            <v>515.48</v>
          </cell>
          <cell r="F7073" t="str">
            <v>PEÇ</v>
          </cell>
          <cell r="G7073" t="str">
            <v>10</v>
          </cell>
          <cell r="H7073">
            <v>200</v>
          </cell>
          <cell r="I7073">
            <v>690</v>
          </cell>
        </row>
        <row r="7074">
          <cell r="A7074">
            <v>307219</v>
          </cell>
          <cell r="B7074" t="str">
            <v>TUBO-FLS TFL10 200 700</v>
          </cell>
          <cell r="C7074" t="str">
            <v>TFL10 200 700</v>
          </cell>
          <cell r="D7074">
            <v>167.05</v>
          </cell>
          <cell r="E7074">
            <v>626.69000000000005</v>
          </cell>
          <cell r="F7074" t="str">
            <v>PEÇ</v>
          </cell>
          <cell r="G7074" t="str">
            <v>10</v>
          </cell>
          <cell r="H7074">
            <v>200</v>
          </cell>
          <cell r="I7074">
            <v>700</v>
          </cell>
        </row>
        <row r="7075">
          <cell r="A7075">
            <v>307220</v>
          </cell>
          <cell r="B7075" t="str">
            <v>TUBO-FLS TFL10 200 710</v>
          </cell>
          <cell r="C7075" t="str">
            <v>TFL10 200 710</v>
          </cell>
          <cell r="D7075">
            <v>0.01</v>
          </cell>
          <cell r="E7075">
            <v>515.48</v>
          </cell>
          <cell r="F7075" t="str">
            <v>PEÇ</v>
          </cell>
          <cell r="G7075" t="str">
            <v>10</v>
          </cell>
          <cell r="H7075">
            <v>200</v>
          </cell>
          <cell r="I7075">
            <v>710</v>
          </cell>
        </row>
        <row r="7076">
          <cell r="A7076">
            <v>307221</v>
          </cell>
          <cell r="B7076" t="str">
            <v>TUBO-FLS TFL10 200 720</v>
          </cell>
          <cell r="C7076" t="str">
            <v>TFL10 200 720</v>
          </cell>
          <cell r="D7076">
            <v>0.01</v>
          </cell>
          <cell r="E7076">
            <v>515.48</v>
          </cell>
          <cell r="F7076" t="str">
            <v>PEÇ</v>
          </cell>
          <cell r="G7076" t="str">
            <v>10</v>
          </cell>
          <cell r="H7076">
            <v>200</v>
          </cell>
          <cell r="I7076">
            <v>720</v>
          </cell>
        </row>
        <row r="7077">
          <cell r="A7077">
            <v>307222</v>
          </cell>
          <cell r="B7077" t="str">
            <v>TUBO-FLS TFL10 200 750</v>
          </cell>
          <cell r="C7077" t="str">
            <v>TFL10 200 750</v>
          </cell>
          <cell r="D7077">
            <v>213.19</v>
          </cell>
          <cell r="E7077">
            <v>735.75</v>
          </cell>
          <cell r="F7077" t="str">
            <v>PEÇ</v>
          </cell>
          <cell r="G7077" t="str">
            <v>10</v>
          </cell>
          <cell r="H7077">
            <v>200</v>
          </cell>
          <cell r="I7077">
            <v>750</v>
          </cell>
        </row>
        <row r="7078">
          <cell r="A7078">
            <v>307223</v>
          </cell>
          <cell r="B7078" t="str">
            <v>TUBO-FLS TFL10 200 760</v>
          </cell>
          <cell r="C7078" t="str">
            <v>TFL10 200 760</v>
          </cell>
          <cell r="D7078">
            <v>214.31</v>
          </cell>
          <cell r="E7078">
            <v>748.08</v>
          </cell>
          <cell r="F7078" t="str">
            <v>PEÇ</v>
          </cell>
          <cell r="G7078" t="str">
            <v>10</v>
          </cell>
          <cell r="H7078">
            <v>200</v>
          </cell>
          <cell r="I7078">
            <v>760</v>
          </cell>
        </row>
        <row r="7079">
          <cell r="A7079">
            <v>307224</v>
          </cell>
          <cell r="B7079" t="str">
            <v>TUBO-FLS TFL10 200 770</v>
          </cell>
          <cell r="C7079" t="str">
            <v>TFL10 200 770</v>
          </cell>
          <cell r="D7079">
            <v>0.01</v>
          </cell>
          <cell r="E7079">
            <v>515.48</v>
          </cell>
          <cell r="F7079" t="str">
            <v>PEÇ</v>
          </cell>
          <cell r="G7079" t="str">
            <v>10</v>
          </cell>
          <cell r="H7079">
            <v>200</v>
          </cell>
          <cell r="I7079">
            <v>770</v>
          </cell>
        </row>
        <row r="7080">
          <cell r="A7080">
            <v>307225</v>
          </cell>
          <cell r="B7080" t="str">
            <v>TUBO-FLS TFL10 200 780</v>
          </cell>
          <cell r="C7080" t="str">
            <v>TFL10 200 780</v>
          </cell>
          <cell r="D7080">
            <v>0.01</v>
          </cell>
          <cell r="E7080">
            <v>515.48</v>
          </cell>
          <cell r="F7080" t="str">
            <v>PEÇ</v>
          </cell>
          <cell r="G7080" t="str">
            <v>10</v>
          </cell>
          <cell r="H7080">
            <v>200</v>
          </cell>
          <cell r="I7080">
            <v>780</v>
          </cell>
        </row>
        <row r="7081">
          <cell r="A7081">
            <v>307226</v>
          </cell>
          <cell r="B7081" t="str">
            <v>TUBO-FLS TFL10 200 800</v>
          </cell>
          <cell r="C7081" t="str">
            <v>TFL10 200 800</v>
          </cell>
          <cell r="D7081">
            <v>217.41</v>
          </cell>
          <cell r="E7081">
            <v>515.48</v>
          </cell>
          <cell r="F7081" t="str">
            <v>PEÇ</v>
          </cell>
          <cell r="G7081" t="str">
            <v>10</v>
          </cell>
          <cell r="H7081">
            <v>200</v>
          </cell>
          <cell r="I7081">
            <v>800</v>
          </cell>
        </row>
        <row r="7082">
          <cell r="A7082">
            <v>307227</v>
          </cell>
          <cell r="B7082" t="str">
            <v>TUBO-FLS TFL10 200 810</v>
          </cell>
          <cell r="C7082" t="str">
            <v>TFL10 200 810</v>
          </cell>
          <cell r="D7082">
            <v>222.15</v>
          </cell>
          <cell r="E7082">
            <v>626.69000000000005</v>
          </cell>
          <cell r="F7082" t="str">
            <v>PEÇ</v>
          </cell>
          <cell r="G7082" t="str">
            <v>10</v>
          </cell>
          <cell r="H7082">
            <v>200</v>
          </cell>
          <cell r="I7082">
            <v>810</v>
          </cell>
        </row>
        <row r="7083">
          <cell r="A7083">
            <v>307228</v>
          </cell>
          <cell r="B7083" t="str">
            <v>TUBO-FLS TFL10 200 820</v>
          </cell>
          <cell r="C7083" t="str">
            <v>TFL10 200 820</v>
          </cell>
          <cell r="D7083">
            <v>0.01</v>
          </cell>
          <cell r="E7083">
            <v>515.48</v>
          </cell>
          <cell r="F7083" t="str">
            <v>PEÇ</v>
          </cell>
          <cell r="G7083" t="str">
            <v>10</v>
          </cell>
          <cell r="H7083">
            <v>200</v>
          </cell>
          <cell r="I7083">
            <v>820</v>
          </cell>
        </row>
        <row r="7084">
          <cell r="A7084">
            <v>307229</v>
          </cell>
          <cell r="B7084" t="str">
            <v>TUBO-FLS TFL10 200 850</v>
          </cell>
          <cell r="C7084" t="str">
            <v>TFL10 200 850</v>
          </cell>
          <cell r="D7084">
            <v>221.66</v>
          </cell>
          <cell r="E7084">
            <v>626.69000000000005</v>
          </cell>
          <cell r="F7084" t="str">
            <v>PEÇ</v>
          </cell>
          <cell r="G7084" t="str">
            <v>10</v>
          </cell>
          <cell r="H7084">
            <v>200</v>
          </cell>
          <cell r="I7084">
            <v>850</v>
          </cell>
        </row>
        <row r="7085">
          <cell r="A7085">
            <v>307230</v>
          </cell>
          <cell r="B7085" t="str">
            <v>TUBO-FLS TFL10 200 860</v>
          </cell>
          <cell r="C7085" t="str">
            <v>TFL10 200 860</v>
          </cell>
          <cell r="D7085">
            <v>179.54</v>
          </cell>
          <cell r="E7085">
            <v>626.69000000000005</v>
          </cell>
          <cell r="F7085" t="str">
            <v>PEÇ</v>
          </cell>
          <cell r="G7085" t="str">
            <v>10</v>
          </cell>
          <cell r="H7085">
            <v>200</v>
          </cell>
          <cell r="I7085">
            <v>860</v>
          </cell>
        </row>
        <row r="7086">
          <cell r="A7086">
            <v>307231</v>
          </cell>
          <cell r="B7086" t="str">
            <v>TUBO-FLS TFL10 200 870</v>
          </cell>
          <cell r="C7086" t="str">
            <v>TFL10 200 870</v>
          </cell>
          <cell r="D7086">
            <v>351.08</v>
          </cell>
          <cell r="E7086">
            <v>476.29</v>
          </cell>
          <cell r="F7086" t="str">
            <v>PEÇ</v>
          </cell>
          <cell r="G7086" t="str">
            <v>10</v>
          </cell>
          <cell r="H7086">
            <v>200</v>
          </cell>
          <cell r="I7086">
            <v>870</v>
          </cell>
        </row>
        <row r="7087">
          <cell r="A7087">
            <v>307232</v>
          </cell>
          <cell r="B7087" t="str">
            <v>TUBO-FLS TFL10 200 880</v>
          </cell>
          <cell r="C7087" t="str">
            <v>TFL10 200 880</v>
          </cell>
          <cell r="D7087">
            <v>180.89</v>
          </cell>
          <cell r="E7087">
            <v>626.69000000000005</v>
          </cell>
          <cell r="F7087" t="str">
            <v>PEÇ</v>
          </cell>
          <cell r="G7087" t="str">
            <v>10</v>
          </cell>
          <cell r="H7087">
            <v>200</v>
          </cell>
          <cell r="I7087">
            <v>880</v>
          </cell>
        </row>
        <row r="7088">
          <cell r="A7088">
            <v>307233</v>
          </cell>
          <cell r="B7088" t="str">
            <v>TUBO-FLS TFL10 200 900</v>
          </cell>
          <cell r="C7088" t="str">
            <v>TFL10 200 900</v>
          </cell>
          <cell r="D7088">
            <v>225.88</v>
          </cell>
          <cell r="E7088">
            <v>515.48</v>
          </cell>
          <cell r="F7088" t="str">
            <v>PEÇ</v>
          </cell>
          <cell r="G7088" t="str">
            <v>10</v>
          </cell>
          <cell r="H7088">
            <v>200</v>
          </cell>
          <cell r="I7088">
            <v>900</v>
          </cell>
        </row>
        <row r="7089">
          <cell r="A7089">
            <v>307234</v>
          </cell>
          <cell r="B7089" t="str">
            <v>TUBO-FLS TFL10 200 920</v>
          </cell>
          <cell r="C7089" t="str">
            <v>TFL10 200 920</v>
          </cell>
          <cell r="D7089">
            <v>227.15</v>
          </cell>
          <cell r="E7089">
            <v>515.48</v>
          </cell>
          <cell r="F7089" t="str">
            <v>PEÇ</v>
          </cell>
          <cell r="G7089" t="str">
            <v>10</v>
          </cell>
          <cell r="H7089">
            <v>200</v>
          </cell>
          <cell r="I7089">
            <v>920</v>
          </cell>
        </row>
        <row r="7090">
          <cell r="A7090">
            <v>307235</v>
          </cell>
          <cell r="B7090" t="str">
            <v>TUBO-FLS TFL10 200 930</v>
          </cell>
          <cell r="C7090" t="str">
            <v>TFL10 200 930</v>
          </cell>
          <cell r="D7090">
            <v>228.33</v>
          </cell>
          <cell r="E7090">
            <v>607.29</v>
          </cell>
          <cell r="F7090" t="str">
            <v>PEÇ</v>
          </cell>
          <cell r="G7090" t="str">
            <v>10</v>
          </cell>
          <cell r="H7090">
            <v>200</v>
          </cell>
          <cell r="I7090">
            <v>930</v>
          </cell>
        </row>
        <row r="7091">
          <cell r="A7091">
            <v>307236</v>
          </cell>
          <cell r="B7091" t="str">
            <v>TUBO-FLS TFL10 200 940</v>
          </cell>
          <cell r="C7091" t="str">
            <v>TFL10 200 940</v>
          </cell>
          <cell r="D7091">
            <v>0.01</v>
          </cell>
          <cell r="E7091">
            <v>515.48</v>
          </cell>
          <cell r="F7091" t="str">
            <v>PEÇ</v>
          </cell>
          <cell r="G7091" t="str">
            <v>10</v>
          </cell>
          <cell r="H7091">
            <v>200</v>
          </cell>
          <cell r="I7091">
            <v>940</v>
          </cell>
        </row>
        <row r="7092">
          <cell r="A7092">
            <v>307237</v>
          </cell>
          <cell r="B7092" t="str">
            <v>TUBO-FLS TFL10 200 950</v>
          </cell>
          <cell r="C7092" t="str">
            <v>TFL10 200 950</v>
          </cell>
          <cell r="D7092">
            <v>229.6</v>
          </cell>
          <cell r="E7092">
            <v>629.69000000000005</v>
          </cell>
          <cell r="F7092" t="str">
            <v>PEÇ</v>
          </cell>
          <cell r="G7092" t="str">
            <v>10</v>
          </cell>
          <cell r="H7092">
            <v>200</v>
          </cell>
          <cell r="I7092">
            <v>950</v>
          </cell>
        </row>
        <row r="7093">
          <cell r="A7093">
            <v>307238</v>
          </cell>
          <cell r="B7093" t="str">
            <v>TUBO-FLS TFL10 200 980</v>
          </cell>
          <cell r="C7093" t="str">
            <v>TFL10 200 980</v>
          </cell>
          <cell r="D7093">
            <v>231.99</v>
          </cell>
          <cell r="E7093">
            <v>607.33000000000004</v>
          </cell>
          <cell r="F7093" t="str">
            <v>PEÇ</v>
          </cell>
          <cell r="G7093" t="str">
            <v>10</v>
          </cell>
          <cell r="H7093">
            <v>200</v>
          </cell>
          <cell r="I7093">
            <v>980</v>
          </cell>
        </row>
        <row r="7094">
          <cell r="A7094">
            <v>307239</v>
          </cell>
          <cell r="B7094" t="str">
            <v>TUBO-FLS TFL10 200 1000</v>
          </cell>
          <cell r="C7094" t="str">
            <v>TFL10 200 1000</v>
          </cell>
          <cell r="D7094">
            <v>361.55</v>
          </cell>
          <cell r="E7094">
            <v>476.29</v>
          </cell>
          <cell r="F7094" t="str">
            <v>PEÇ</v>
          </cell>
          <cell r="G7094" t="str">
            <v>10</v>
          </cell>
          <cell r="H7094">
            <v>200</v>
          </cell>
          <cell r="I7094">
            <v>1000</v>
          </cell>
        </row>
        <row r="7095">
          <cell r="A7095">
            <v>307240</v>
          </cell>
          <cell r="B7095" t="str">
            <v>TUBO-FLS TFL10 200 1020</v>
          </cell>
          <cell r="C7095" t="str">
            <v>TFL10 200 1020</v>
          </cell>
          <cell r="D7095">
            <v>0.01</v>
          </cell>
          <cell r="E7095">
            <v>596.29</v>
          </cell>
          <cell r="F7095" t="str">
            <v>PEÇ</v>
          </cell>
          <cell r="G7095" t="str">
            <v>10</v>
          </cell>
          <cell r="H7095">
            <v>200</v>
          </cell>
          <cell r="I7095">
            <v>1020</v>
          </cell>
        </row>
        <row r="7096">
          <cell r="A7096">
            <v>307241</v>
          </cell>
          <cell r="B7096" t="str">
            <v>TUBO-FLS TFL10 200 1030</v>
          </cell>
          <cell r="C7096" t="str">
            <v>TFL10 200 1030</v>
          </cell>
          <cell r="D7096">
            <v>0.01</v>
          </cell>
          <cell r="E7096">
            <v>596.29</v>
          </cell>
          <cell r="F7096" t="str">
            <v>PEÇ</v>
          </cell>
          <cell r="G7096" t="str">
            <v>10</v>
          </cell>
          <cell r="H7096">
            <v>200</v>
          </cell>
          <cell r="I7096">
            <v>1030</v>
          </cell>
        </row>
        <row r="7097">
          <cell r="A7097">
            <v>307242</v>
          </cell>
          <cell r="B7097" t="str">
            <v>TUBO-FLS TFL10 200 1050</v>
          </cell>
          <cell r="C7097" t="str">
            <v>TFL10 200 1050</v>
          </cell>
          <cell r="D7097">
            <v>194.17</v>
          </cell>
          <cell r="E7097">
            <v>596.29</v>
          </cell>
          <cell r="F7097" t="str">
            <v>PEÇ</v>
          </cell>
          <cell r="G7097" t="str">
            <v>10</v>
          </cell>
          <cell r="H7097">
            <v>200</v>
          </cell>
          <cell r="I7097">
            <v>1050</v>
          </cell>
        </row>
        <row r="7098">
          <cell r="A7098">
            <v>307243</v>
          </cell>
          <cell r="B7098" t="str">
            <v>TUBO-FLS TFL10 200 1080</v>
          </cell>
          <cell r="C7098" t="str">
            <v>TFL10 200 1080</v>
          </cell>
          <cell r="D7098">
            <v>0.01</v>
          </cell>
          <cell r="E7098">
            <v>596.29</v>
          </cell>
          <cell r="F7098" t="str">
            <v>PEÇ</v>
          </cell>
          <cell r="G7098" t="str">
            <v>10</v>
          </cell>
          <cell r="H7098">
            <v>200</v>
          </cell>
          <cell r="I7098">
            <v>1080</v>
          </cell>
        </row>
        <row r="7099">
          <cell r="A7099">
            <v>307244</v>
          </cell>
          <cell r="B7099" t="str">
            <v>TUBO-FLS TFL10 200 1100</v>
          </cell>
          <cell r="C7099" t="str">
            <v>TFL10 200 1100</v>
          </cell>
          <cell r="D7099">
            <v>369.94</v>
          </cell>
          <cell r="E7099">
            <v>728.77</v>
          </cell>
          <cell r="F7099" t="str">
            <v>PEÇ</v>
          </cell>
          <cell r="G7099" t="str">
            <v>10</v>
          </cell>
          <cell r="H7099">
            <v>200</v>
          </cell>
          <cell r="I7099">
            <v>1100</v>
          </cell>
        </row>
        <row r="7100">
          <cell r="A7100">
            <v>307245</v>
          </cell>
          <cell r="B7100" t="str">
            <v>TUBO-FLS TFL10 200 1130</v>
          </cell>
          <cell r="C7100" t="str">
            <v>TFL10 200 1130</v>
          </cell>
          <cell r="D7100">
            <v>200.46</v>
          </cell>
          <cell r="E7100">
            <v>728.77</v>
          </cell>
          <cell r="F7100" t="str">
            <v>PEÇ</v>
          </cell>
          <cell r="G7100" t="str">
            <v>10</v>
          </cell>
          <cell r="H7100">
            <v>200</v>
          </cell>
          <cell r="I7100">
            <v>1130</v>
          </cell>
        </row>
        <row r="7101">
          <cell r="A7101">
            <v>307246</v>
          </cell>
          <cell r="B7101" t="str">
            <v>TUBO-FLS TFL10 200 1150</v>
          </cell>
          <cell r="C7101" t="str">
            <v>TFL10 200 1150</v>
          </cell>
          <cell r="D7101">
            <v>246</v>
          </cell>
          <cell r="E7101">
            <v>596.29</v>
          </cell>
          <cell r="F7101" t="str">
            <v>PEÇ</v>
          </cell>
          <cell r="G7101" t="str">
            <v>10</v>
          </cell>
          <cell r="H7101">
            <v>200</v>
          </cell>
          <cell r="I7101">
            <v>1150</v>
          </cell>
        </row>
        <row r="7102">
          <cell r="A7102">
            <v>307247</v>
          </cell>
          <cell r="B7102" t="str">
            <v>TUBO-FLS TFL10 200 1200</v>
          </cell>
          <cell r="C7102" t="str">
            <v>TFL10 200 1200</v>
          </cell>
          <cell r="D7102">
            <v>377.95</v>
          </cell>
          <cell r="E7102">
            <v>553.87</v>
          </cell>
          <cell r="F7102" t="str">
            <v>PEÇ</v>
          </cell>
          <cell r="G7102" t="str">
            <v>10</v>
          </cell>
          <cell r="H7102">
            <v>200</v>
          </cell>
          <cell r="I7102">
            <v>1200</v>
          </cell>
        </row>
        <row r="7103">
          <cell r="A7103">
            <v>307248</v>
          </cell>
          <cell r="B7103" t="str">
            <v>TUBO-FLS TFL10 200 1220</v>
          </cell>
          <cell r="C7103" t="str">
            <v>TFL10 200 1220</v>
          </cell>
          <cell r="D7103">
            <v>0.01</v>
          </cell>
          <cell r="E7103">
            <v>596.29</v>
          </cell>
          <cell r="F7103" t="str">
            <v>PEÇ</v>
          </cell>
          <cell r="G7103" t="str">
            <v>10</v>
          </cell>
          <cell r="H7103">
            <v>200</v>
          </cell>
          <cell r="I7103">
            <v>1220</v>
          </cell>
        </row>
        <row r="7104">
          <cell r="A7104">
            <v>307249</v>
          </cell>
          <cell r="B7104" t="str">
            <v>TUBO-FLS TFL10 200 1230</v>
          </cell>
          <cell r="C7104" t="str">
            <v>TFL10 200 1230</v>
          </cell>
          <cell r="D7104">
            <v>0.01</v>
          </cell>
          <cell r="E7104">
            <v>596.29</v>
          </cell>
          <cell r="F7104" t="str">
            <v>PEÇ</v>
          </cell>
          <cell r="G7104" t="str">
            <v>10</v>
          </cell>
          <cell r="H7104">
            <v>200</v>
          </cell>
          <cell r="I7104">
            <v>1230</v>
          </cell>
        </row>
        <row r="7105">
          <cell r="A7105">
            <v>307250</v>
          </cell>
          <cell r="B7105" t="str">
            <v>TUBO-FLS TFL10 200 1240</v>
          </cell>
          <cell r="C7105" t="str">
            <v>TFL10 200 1240</v>
          </cell>
          <cell r="D7105">
            <v>381.53</v>
          </cell>
          <cell r="E7105">
            <v>728.77</v>
          </cell>
          <cell r="F7105" t="str">
            <v>PEÇ</v>
          </cell>
          <cell r="G7105" t="str">
            <v>10</v>
          </cell>
          <cell r="H7105">
            <v>200</v>
          </cell>
          <cell r="I7105">
            <v>1240</v>
          </cell>
        </row>
        <row r="7106">
          <cell r="A7106">
            <v>307251</v>
          </cell>
          <cell r="B7106" t="str">
            <v>TUBO-FLS TFL10 200 1250</v>
          </cell>
          <cell r="C7106" t="str">
            <v>TFL10 200 1250</v>
          </cell>
          <cell r="D7106">
            <v>254.48</v>
          </cell>
          <cell r="E7106">
            <v>596.29</v>
          </cell>
          <cell r="F7106" t="str">
            <v>PEÇ</v>
          </cell>
          <cell r="G7106" t="str">
            <v>10</v>
          </cell>
          <cell r="H7106">
            <v>200</v>
          </cell>
          <cell r="I7106">
            <v>1250</v>
          </cell>
        </row>
        <row r="7107">
          <cell r="A7107">
            <v>307252</v>
          </cell>
          <cell r="B7107" t="str">
            <v>TUBO-FLS TFL10 200 1270</v>
          </cell>
          <cell r="C7107" t="str">
            <v>TFL10 200 1270</v>
          </cell>
          <cell r="D7107">
            <v>256.25</v>
          </cell>
          <cell r="E7107">
            <v>596.29</v>
          </cell>
          <cell r="F7107" t="str">
            <v>PEÇ</v>
          </cell>
          <cell r="G7107" t="str">
            <v>10</v>
          </cell>
          <cell r="H7107">
            <v>200</v>
          </cell>
          <cell r="I7107">
            <v>1270</v>
          </cell>
        </row>
        <row r="7108">
          <cell r="A7108">
            <v>307253</v>
          </cell>
          <cell r="B7108" t="str">
            <v>TUBO-FLS TFL10 200 1290</v>
          </cell>
          <cell r="C7108" t="str">
            <v>TFL10 200 1290</v>
          </cell>
          <cell r="D7108">
            <v>276.81</v>
          </cell>
          <cell r="E7108">
            <v>596.29</v>
          </cell>
          <cell r="F7108" t="str">
            <v>PEÇ</v>
          </cell>
          <cell r="G7108" t="str">
            <v>10</v>
          </cell>
          <cell r="H7108">
            <v>200</v>
          </cell>
          <cell r="I7108">
            <v>1290</v>
          </cell>
        </row>
        <row r="7109">
          <cell r="A7109">
            <v>307254</v>
          </cell>
          <cell r="B7109" t="str">
            <v>TUBO-FLS TFL10 200 1300</v>
          </cell>
          <cell r="C7109" t="str">
            <v>TFL10 200 1300</v>
          </cell>
          <cell r="D7109">
            <v>386.38</v>
          </cell>
          <cell r="E7109">
            <v>728.77</v>
          </cell>
          <cell r="F7109" t="str">
            <v>PEÇ</v>
          </cell>
          <cell r="G7109" t="str">
            <v>10</v>
          </cell>
          <cell r="H7109">
            <v>200</v>
          </cell>
          <cell r="I7109">
            <v>1300</v>
          </cell>
        </row>
        <row r="7110">
          <cell r="A7110">
            <v>307255</v>
          </cell>
          <cell r="B7110" t="str">
            <v>TUBO-FLS TFL10 200 1310</v>
          </cell>
          <cell r="C7110" t="str">
            <v>TFL10 200 1310</v>
          </cell>
          <cell r="D7110">
            <v>289.98</v>
          </cell>
          <cell r="E7110">
            <v>596.29</v>
          </cell>
          <cell r="F7110" t="str">
            <v>PEÇ</v>
          </cell>
          <cell r="G7110" t="str">
            <v>10</v>
          </cell>
          <cell r="H7110">
            <v>200</v>
          </cell>
          <cell r="I7110">
            <v>1310</v>
          </cell>
        </row>
        <row r="7111">
          <cell r="A7111">
            <v>307256</v>
          </cell>
          <cell r="B7111" t="str">
            <v>TUBO-FLS TFL10 200 1330</v>
          </cell>
          <cell r="C7111" t="str">
            <v>TFL10 200 1330</v>
          </cell>
          <cell r="D7111">
            <v>0.01</v>
          </cell>
          <cell r="E7111">
            <v>596.29</v>
          </cell>
          <cell r="F7111" t="str">
            <v>PEÇ</v>
          </cell>
          <cell r="G7111" t="str">
            <v>10</v>
          </cell>
          <cell r="H7111">
            <v>200</v>
          </cell>
          <cell r="I7111">
            <v>1330</v>
          </cell>
        </row>
        <row r="7112">
          <cell r="A7112">
            <v>307257</v>
          </cell>
          <cell r="B7112" t="str">
            <v>TUBO-FLS TFL10 200 1340</v>
          </cell>
          <cell r="C7112" t="str">
            <v>TFL10 200 1340</v>
          </cell>
          <cell r="D7112">
            <v>0.01</v>
          </cell>
          <cell r="E7112">
            <v>596.29</v>
          </cell>
          <cell r="F7112" t="str">
            <v>PEÇ</v>
          </cell>
          <cell r="G7112" t="str">
            <v>10</v>
          </cell>
          <cell r="H7112">
            <v>200</v>
          </cell>
          <cell r="I7112">
            <v>1340</v>
          </cell>
        </row>
        <row r="7113">
          <cell r="A7113">
            <v>307258</v>
          </cell>
          <cell r="B7113" t="str">
            <v>TUBO-FLS TFL10 200 1350</v>
          </cell>
          <cell r="C7113" t="str">
            <v>TFL10 200 1350</v>
          </cell>
          <cell r="D7113">
            <v>217.41</v>
          </cell>
          <cell r="E7113">
            <v>728.77</v>
          </cell>
          <cell r="F7113" t="str">
            <v>PEÇ</v>
          </cell>
          <cell r="G7113" t="str">
            <v>10</v>
          </cell>
          <cell r="H7113">
            <v>200</v>
          </cell>
          <cell r="I7113">
            <v>1350</v>
          </cell>
        </row>
        <row r="7114">
          <cell r="A7114">
            <v>307259</v>
          </cell>
          <cell r="B7114" t="str">
            <v>TUBO-FLS TFL10 200 1360</v>
          </cell>
          <cell r="C7114" t="str">
            <v>TFL10 200 1360</v>
          </cell>
          <cell r="D7114">
            <v>263.52999999999997</v>
          </cell>
          <cell r="E7114">
            <v>596.29</v>
          </cell>
          <cell r="F7114" t="str">
            <v>PEÇ</v>
          </cell>
          <cell r="G7114" t="str">
            <v>10</v>
          </cell>
          <cell r="H7114">
            <v>200</v>
          </cell>
          <cell r="I7114">
            <v>1360</v>
          </cell>
        </row>
        <row r="7115">
          <cell r="A7115">
            <v>307260</v>
          </cell>
          <cell r="B7115" t="str">
            <v>TUBO-FLS TFL10 200 1370</v>
          </cell>
          <cell r="C7115" t="str">
            <v>TFL10 200 1370</v>
          </cell>
          <cell r="D7115">
            <v>0.01</v>
          </cell>
          <cell r="E7115">
            <v>596.29</v>
          </cell>
          <cell r="F7115" t="str">
            <v>PEÇ</v>
          </cell>
          <cell r="G7115" t="str">
            <v>10</v>
          </cell>
          <cell r="H7115">
            <v>200</v>
          </cell>
          <cell r="I7115">
            <v>1370</v>
          </cell>
        </row>
        <row r="7116">
          <cell r="A7116">
            <v>307261</v>
          </cell>
          <cell r="B7116" t="str">
            <v>TUBO-FLS TFL10 200 1400</v>
          </cell>
          <cell r="C7116" t="str">
            <v>TFL10 200 1400</v>
          </cell>
          <cell r="D7116">
            <v>266.64</v>
          </cell>
          <cell r="E7116">
            <v>867.93</v>
          </cell>
          <cell r="F7116" t="str">
            <v>PEÇ</v>
          </cell>
          <cell r="G7116" t="str">
            <v>10</v>
          </cell>
          <cell r="H7116">
            <v>200</v>
          </cell>
          <cell r="I7116">
            <v>1400</v>
          </cell>
        </row>
        <row r="7117">
          <cell r="A7117">
            <v>307262</v>
          </cell>
          <cell r="B7117" t="str">
            <v>TUBO-FLS TFL10 200 1410</v>
          </cell>
          <cell r="C7117" t="str">
            <v>TFL10 200 1410</v>
          </cell>
          <cell r="D7117">
            <v>0.01</v>
          </cell>
          <cell r="E7117">
            <v>596.29</v>
          </cell>
          <cell r="F7117" t="str">
            <v>PEÇ</v>
          </cell>
          <cell r="G7117" t="str">
            <v>10</v>
          </cell>
          <cell r="H7117">
            <v>200</v>
          </cell>
          <cell r="I7117">
            <v>1410</v>
          </cell>
        </row>
        <row r="7118">
          <cell r="A7118">
            <v>307263</v>
          </cell>
          <cell r="B7118" t="str">
            <v>TUBO-FLS TFL10 200 1430</v>
          </cell>
          <cell r="C7118" t="str">
            <v>TFL10 200 1430</v>
          </cell>
          <cell r="D7118">
            <v>288.23</v>
          </cell>
          <cell r="E7118">
            <v>596.29</v>
          </cell>
          <cell r="F7118" t="str">
            <v>PEÇ</v>
          </cell>
          <cell r="G7118" t="str">
            <v>10</v>
          </cell>
          <cell r="H7118">
            <v>200</v>
          </cell>
          <cell r="I7118">
            <v>1430</v>
          </cell>
        </row>
        <row r="7119">
          <cell r="A7119">
            <v>307264</v>
          </cell>
          <cell r="B7119" t="str">
            <v>TUBO-FLS TFL10 200 1440</v>
          </cell>
          <cell r="C7119" t="str">
            <v>TFL10 200 1440</v>
          </cell>
          <cell r="D7119">
            <v>0.01</v>
          </cell>
          <cell r="E7119">
            <v>596.29</v>
          </cell>
          <cell r="F7119" t="str">
            <v>PEÇ</v>
          </cell>
          <cell r="G7119" t="str">
            <v>10</v>
          </cell>
          <cell r="H7119">
            <v>200</v>
          </cell>
          <cell r="I7119">
            <v>1440</v>
          </cell>
        </row>
        <row r="7120">
          <cell r="A7120">
            <v>307265</v>
          </cell>
          <cell r="B7120" t="str">
            <v>TUBO-FLS TFL10 200 1450</v>
          </cell>
          <cell r="C7120" t="str">
            <v>TFL10 200 1450</v>
          </cell>
          <cell r="D7120">
            <v>0.01</v>
          </cell>
          <cell r="E7120">
            <v>596.29</v>
          </cell>
          <cell r="F7120" t="str">
            <v>PEÇ</v>
          </cell>
          <cell r="G7120" t="str">
            <v>10</v>
          </cell>
          <cell r="H7120">
            <v>200</v>
          </cell>
          <cell r="I7120">
            <v>1450</v>
          </cell>
        </row>
        <row r="7121">
          <cell r="A7121">
            <v>307266</v>
          </cell>
          <cell r="B7121" t="str">
            <v>TUBO-FLS TFL10 200 1460</v>
          </cell>
          <cell r="C7121" t="str">
            <v>TFL10 200 1460</v>
          </cell>
          <cell r="D7121">
            <v>0.01</v>
          </cell>
          <cell r="E7121">
            <v>596.29</v>
          </cell>
          <cell r="F7121" t="str">
            <v>PEÇ</v>
          </cell>
          <cell r="G7121" t="str">
            <v>10</v>
          </cell>
          <cell r="H7121">
            <v>200</v>
          </cell>
          <cell r="I7121">
            <v>1460</v>
          </cell>
        </row>
        <row r="7122">
          <cell r="A7122">
            <v>307267</v>
          </cell>
          <cell r="B7122" t="str">
            <v>TUBO-FLS TFL10 200 1470</v>
          </cell>
          <cell r="C7122" t="str">
            <v>TFL10 200 1470</v>
          </cell>
          <cell r="D7122">
            <v>226.93</v>
          </cell>
          <cell r="E7122">
            <v>728.77</v>
          </cell>
          <cell r="F7122" t="str">
            <v>PEÇ</v>
          </cell>
          <cell r="G7122" t="str">
            <v>10</v>
          </cell>
          <cell r="H7122">
            <v>200</v>
          </cell>
          <cell r="I7122">
            <v>1470</v>
          </cell>
        </row>
        <row r="7123">
          <cell r="A7123">
            <v>307268</v>
          </cell>
          <cell r="B7123" t="str">
            <v>TUBO-FLS TFL10 200 1480</v>
          </cell>
          <cell r="C7123" t="str">
            <v>TFL10 200 1480</v>
          </cell>
          <cell r="D7123">
            <v>292.38</v>
          </cell>
          <cell r="E7123">
            <v>596.29</v>
          </cell>
          <cell r="F7123" t="str">
            <v>PEÇ</v>
          </cell>
          <cell r="G7123" t="str">
            <v>10</v>
          </cell>
          <cell r="H7123">
            <v>200</v>
          </cell>
          <cell r="I7123">
            <v>1480</v>
          </cell>
        </row>
        <row r="7124">
          <cell r="A7124">
            <v>307269</v>
          </cell>
          <cell r="B7124" t="str">
            <v>TUBO-FLS TFL10 200 1500</v>
          </cell>
          <cell r="C7124" t="str">
            <v>TFL10 200 1500</v>
          </cell>
          <cell r="D7124">
            <v>402.8</v>
          </cell>
          <cell r="E7124">
            <v>553.87</v>
          </cell>
          <cell r="F7124" t="str">
            <v>PEÇ</v>
          </cell>
          <cell r="G7124" t="str">
            <v>10</v>
          </cell>
          <cell r="H7124">
            <v>200</v>
          </cell>
          <cell r="I7124">
            <v>1500</v>
          </cell>
        </row>
        <row r="7125">
          <cell r="A7125">
            <v>307270</v>
          </cell>
          <cell r="B7125" t="str">
            <v>TUBO-FLS TFL10 200 1520</v>
          </cell>
          <cell r="C7125" t="str">
            <v>TFL10 200 1520</v>
          </cell>
          <cell r="D7125">
            <v>0.01</v>
          </cell>
          <cell r="E7125">
            <v>676.36</v>
          </cell>
          <cell r="F7125" t="str">
            <v>PEÇ</v>
          </cell>
          <cell r="G7125" t="str">
            <v>10</v>
          </cell>
          <cell r="H7125">
            <v>200</v>
          </cell>
          <cell r="I7125">
            <v>1520</v>
          </cell>
        </row>
        <row r="7126">
          <cell r="A7126">
            <v>307271</v>
          </cell>
          <cell r="B7126" t="str">
            <v>TUBO-FLS TFL10 200 1530</v>
          </cell>
          <cell r="C7126" t="str">
            <v>TFL10 200 1530</v>
          </cell>
          <cell r="D7126">
            <v>0.01</v>
          </cell>
          <cell r="E7126">
            <v>676.36</v>
          </cell>
          <cell r="F7126" t="str">
            <v>PEÇ</v>
          </cell>
          <cell r="G7126" t="str">
            <v>10</v>
          </cell>
          <cell r="H7126">
            <v>200</v>
          </cell>
          <cell r="I7126">
            <v>1530</v>
          </cell>
        </row>
        <row r="7127">
          <cell r="A7127">
            <v>307272</v>
          </cell>
          <cell r="B7127" t="str">
            <v>TUBO-FLS TFL10 200 1540</v>
          </cell>
          <cell r="C7127" t="str">
            <v>TFL10 200 1540</v>
          </cell>
          <cell r="D7127">
            <v>0.01</v>
          </cell>
          <cell r="E7127">
            <v>676.36</v>
          </cell>
          <cell r="F7127" t="str">
            <v>PEÇ</v>
          </cell>
          <cell r="G7127" t="str">
            <v>10</v>
          </cell>
          <cell r="H7127">
            <v>200</v>
          </cell>
          <cell r="I7127">
            <v>1540</v>
          </cell>
        </row>
        <row r="7128">
          <cell r="A7128">
            <v>307273</v>
          </cell>
          <cell r="B7128" t="str">
            <v>TUBO-FLS TFL10 200 1550</v>
          </cell>
          <cell r="C7128" t="str">
            <v>TFL10 200 1550</v>
          </cell>
          <cell r="D7128">
            <v>278.81</v>
          </cell>
          <cell r="E7128">
            <v>812.05</v>
          </cell>
          <cell r="F7128" t="str">
            <v>PEÇ</v>
          </cell>
          <cell r="G7128" t="str">
            <v>10</v>
          </cell>
          <cell r="H7128">
            <v>200</v>
          </cell>
          <cell r="I7128">
            <v>1550</v>
          </cell>
        </row>
        <row r="7129">
          <cell r="A7129">
            <v>307274</v>
          </cell>
          <cell r="B7129" t="str">
            <v>TUBO-FLS TFL10 200 1570</v>
          </cell>
          <cell r="C7129" t="str">
            <v>TFL10 200 1570</v>
          </cell>
          <cell r="D7129">
            <v>0.01</v>
          </cell>
          <cell r="E7129">
            <v>676.36</v>
          </cell>
          <cell r="F7129" t="str">
            <v>PEÇ</v>
          </cell>
          <cell r="G7129" t="str">
            <v>10</v>
          </cell>
          <cell r="H7129">
            <v>200</v>
          </cell>
          <cell r="I7129">
            <v>1570</v>
          </cell>
        </row>
        <row r="7130">
          <cell r="A7130">
            <v>307275</v>
          </cell>
          <cell r="B7130" t="str">
            <v>TUBO-FLS TFL10 200 1580</v>
          </cell>
          <cell r="C7130" t="str">
            <v>TFL10 200 1580</v>
          </cell>
          <cell r="D7130">
            <v>288.18</v>
          </cell>
          <cell r="E7130">
            <v>676.36</v>
          </cell>
          <cell r="F7130" t="str">
            <v>PEÇ</v>
          </cell>
          <cell r="G7130" t="str">
            <v>10</v>
          </cell>
          <cell r="H7130">
            <v>200</v>
          </cell>
          <cell r="I7130">
            <v>1580</v>
          </cell>
        </row>
        <row r="7131">
          <cell r="A7131">
            <v>307276</v>
          </cell>
          <cell r="B7131" t="str">
            <v>TUBO-FLS TFL10 200 1590</v>
          </cell>
          <cell r="C7131" t="str">
            <v>TFL10 200 1590</v>
          </cell>
          <cell r="D7131">
            <v>236.21</v>
          </cell>
          <cell r="E7131">
            <v>829.32</v>
          </cell>
          <cell r="F7131" t="str">
            <v>PEÇ</v>
          </cell>
          <cell r="G7131" t="str">
            <v>10</v>
          </cell>
          <cell r="H7131">
            <v>200</v>
          </cell>
          <cell r="I7131">
            <v>1590</v>
          </cell>
        </row>
        <row r="7132">
          <cell r="A7132">
            <v>307277</v>
          </cell>
          <cell r="B7132" t="str">
            <v>TUBO-FLS TFL10 200 1600</v>
          </cell>
          <cell r="C7132" t="str">
            <v>TFL10 200 1600</v>
          </cell>
          <cell r="D7132">
            <v>410.82</v>
          </cell>
          <cell r="E7132">
            <v>469.76</v>
          </cell>
          <cell r="F7132" t="str">
            <v>PEÇ</v>
          </cell>
          <cell r="G7132" t="str">
            <v>10</v>
          </cell>
          <cell r="H7132">
            <v>200</v>
          </cell>
          <cell r="I7132">
            <v>1600</v>
          </cell>
        </row>
        <row r="7133">
          <cell r="A7133">
            <v>307278</v>
          </cell>
          <cell r="B7133" t="str">
            <v>TUBO-FLS TFL10 200 1610</v>
          </cell>
          <cell r="C7133" t="str">
            <v>TFL10 200 1610</v>
          </cell>
          <cell r="D7133">
            <v>0.01</v>
          </cell>
          <cell r="E7133">
            <v>676.36</v>
          </cell>
          <cell r="F7133" t="str">
            <v>PEÇ</v>
          </cell>
          <cell r="G7133" t="str">
            <v>10</v>
          </cell>
          <cell r="H7133">
            <v>200</v>
          </cell>
          <cell r="I7133">
            <v>1610</v>
          </cell>
        </row>
        <row r="7134">
          <cell r="A7134">
            <v>307279</v>
          </cell>
          <cell r="B7134" t="str">
            <v>TUBO-FLS TFL10 200 1620</v>
          </cell>
          <cell r="C7134" t="str">
            <v>TFL10 200 1620</v>
          </cell>
          <cell r="D7134">
            <v>0.01</v>
          </cell>
          <cell r="E7134">
            <v>676.36</v>
          </cell>
          <cell r="F7134" t="str">
            <v>PEÇ</v>
          </cell>
          <cell r="G7134" t="str">
            <v>10</v>
          </cell>
          <cell r="H7134">
            <v>200</v>
          </cell>
          <cell r="I7134">
            <v>1620</v>
          </cell>
        </row>
        <row r="7135">
          <cell r="A7135">
            <v>307280</v>
          </cell>
          <cell r="B7135" t="str">
            <v>TUBO-FLS TFL10 200 1650</v>
          </cell>
          <cell r="C7135" t="str">
            <v>TFL10 200 1650</v>
          </cell>
          <cell r="D7135">
            <v>287.27999999999997</v>
          </cell>
          <cell r="E7135">
            <v>676.36</v>
          </cell>
          <cell r="F7135" t="str">
            <v>PEÇ</v>
          </cell>
          <cell r="G7135" t="str">
            <v>10</v>
          </cell>
          <cell r="H7135">
            <v>200</v>
          </cell>
          <cell r="I7135">
            <v>1650</v>
          </cell>
        </row>
        <row r="7136">
          <cell r="A7136">
            <v>307281</v>
          </cell>
          <cell r="B7136" t="str">
            <v>TUBO-FLS TFL10 200 1660</v>
          </cell>
          <cell r="C7136" t="str">
            <v>TFL10 200 1660</v>
          </cell>
          <cell r="D7136">
            <v>0.01</v>
          </cell>
          <cell r="E7136">
            <v>676.36</v>
          </cell>
          <cell r="F7136" t="str">
            <v>PEÇ</v>
          </cell>
          <cell r="G7136" t="str">
            <v>10</v>
          </cell>
          <cell r="H7136">
            <v>200</v>
          </cell>
          <cell r="I7136">
            <v>1660</v>
          </cell>
        </row>
        <row r="7137">
          <cell r="A7137">
            <v>307282</v>
          </cell>
          <cell r="B7137" t="str">
            <v>TUBO-FLS TFL10 200 1670</v>
          </cell>
          <cell r="C7137" t="str">
            <v>TFL10 200 1670</v>
          </cell>
          <cell r="D7137">
            <v>0.01</v>
          </cell>
          <cell r="E7137">
            <v>676.36</v>
          </cell>
          <cell r="F7137" t="str">
            <v>PEÇ</v>
          </cell>
          <cell r="G7137" t="str">
            <v>10</v>
          </cell>
          <cell r="H7137">
            <v>200</v>
          </cell>
          <cell r="I7137">
            <v>1670</v>
          </cell>
        </row>
        <row r="7138">
          <cell r="A7138">
            <v>307283</v>
          </cell>
          <cell r="B7138" t="str">
            <v>TUBO-FLS TFL10 200 1700</v>
          </cell>
          <cell r="C7138" t="str">
            <v>TFL10 200 1700</v>
          </cell>
          <cell r="D7138">
            <v>291.52</v>
          </cell>
          <cell r="E7138">
            <v>676.36</v>
          </cell>
          <cell r="F7138" t="str">
            <v>PEÇ</v>
          </cell>
          <cell r="G7138" t="str">
            <v>10</v>
          </cell>
          <cell r="H7138">
            <v>200</v>
          </cell>
          <cell r="I7138">
            <v>1700</v>
          </cell>
        </row>
        <row r="7139">
          <cell r="A7139">
            <v>307284</v>
          </cell>
          <cell r="B7139" t="str">
            <v>TUBO-FLS TFL10 200 1710</v>
          </cell>
          <cell r="C7139" t="str">
            <v>TFL10 200 1710</v>
          </cell>
          <cell r="D7139">
            <v>0.01</v>
          </cell>
          <cell r="E7139">
            <v>676.36</v>
          </cell>
          <cell r="F7139" t="str">
            <v>PEÇ</v>
          </cell>
          <cell r="G7139" t="str">
            <v>10</v>
          </cell>
          <cell r="H7139">
            <v>200</v>
          </cell>
          <cell r="I7139">
            <v>1710</v>
          </cell>
        </row>
        <row r="7140">
          <cell r="A7140">
            <v>307285</v>
          </cell>
          <cell r="B7140" t="str">
            <v>TUBO-FLS TFL10 200 1720</v>
          </cell>
          <cell r="C7140" t="str">
            <v>TFL10 200 1720</v>
          </cell>
          <cell r="D7140">
            <v>292.77</v>
          </cell>
          <cell r="E7140">
            <v>812.05</v>
          </cell>
          <cell r="F7140" t="str">
            <v>PEÇ</v>
          </cell>
          <cell r="G7140" t="str">
            <v>10</v>
          </cell>
          <cell r="H7140">
            <v>200</v>
          </cell>
          <cell r="I7140">
            <v>1720</v>
          </cell>
        </row>
        <row r="7141">
          <cell r="A7141">
            <v>307286</v>
          </cell>
          <cell r="B7141" t="str">
            <v>TUBO-FLS TFL10 200 1740</v>
          </cell>
          <cell r="C7141" t="str">
            <v>TFL10 200 1740</v>
          </cell>
          <cell r="D7141">
            <v>0.01</v>
          </cell>
          <cell r="E7141">
            <v>676.36</v>
          </cell>
          <cell r="F7141" t="str">
            <v>PEÇ</v>
          </cell>
          <cell r="G7141" t="str">
            <v>10</v>
          </cell>
          <cell r="H7141">
            <v>200</v>
          </cell>
          <cell r="I7141">
            <v>1740</v>
          </cell>
        </row>
        <row r="7142">
          <cell r="A7142">
            <v>307287</v>
          </cell>
          <cell r="B7142" t="str">
            <v>TUBO-FLS TFL10 200 1750</v>
          </cell>
          <cell r="C7142" t="str">
            <v>TFL10 200 1750</v>
          </cell>
          <cell r="D7142">
            <v>295.22000000000003</v>
          </cell>
          <cell r="E7142">
            <v>676.36</v>
          </cell>
          <cell r="F7142" t="str">
            <v>PEÇ</v>
          </cell>
          <cell r="G7142" t="str">
            <v>10</v>
          </cell>
          <cell r="H7142">
            <v>200</v>
          </cell>
          <cell r="I7142">
            <v>1750</v>
          </cell>
        </row>
        <row r="7143">
          <cell r="A7143">
            <v>307288</v>
          </cell>
          <cell r="B7143" t="str">
            <v>TUBO-FLS TFL10 200 1800</v>
          </cell>
          <cell r="C7143" t="str">
            <v>TFL10 200 1800</v>
          </cell>
          <cell r="D7143">
            <v>299.42</v>
          </cell>
          <cell r="E7143">
            <v>676.36</v>
          </cell>
          <cell r="F7143" t="str">
            <v>PEÇ</v>
          </cell>
          <cell r="G7143" t="str">
            <v>10</v>
          </cell>
          <cell r="H7143">
            <v>200</v>
          </cell>
          <cell r="I7143">
            <v>1800</v>
          </cell>
        </row>
        <row r="7144">
          <cell r="A7144">
            <v>307289</v>
          </cell>
          <cell r="B7144" t="str">
            <v>TUBO-FLS TFL10 200 1820</v>
          </cell>
          <cell r="C7144" t="str">
            <v>TFL10 200 1820</v>
          </cell>
          <cell r="D7144">
            <v>0.01</v>
          </cell>
          <cell r="E7144">
            <v>676.36</v>
          </cell>
          <cell r="F7144" t="str">
            <v>PEÇ</v>
          </cell>
          <cell r="G7144" t="str">
            <v>10</v>
          </cell>
          <cell r="H7144">
            <v>200</v>
          </cell>
          <cell r="I7144">
            <v>1820</v>
          </cell>
        </row>
        <row r="7145">
          <cell r="A7145">
            <v>307290</v>
          </cell>
          <cell r="B7145" t="str">
            <v>TUBO-FLS TFL10 200 1830</v>
          </cell>
          <cell r="C7145" t="str">
            <v>TFL10 200 1830</v>
          </cell>
          <cell r="D7145">
            <v>0.01</v>
          </cell>
          <cell r="E7145">
            <v>676.36</v>
          </cell>
          <cell r="F7145" t="str">
            <v>PEÇ</v>
          </cell>
          <cell r="G7145" t="str">
            <v>10</v>
          </cell>
          <cell r="H7145">
            <v>200</v>
          </cell>
          <cell r="I7145">
            <v>1830</v>
          </cell>
        </row>
        <row r="7146">
          <cell r="A7146">
            <v>307291</v>
          </cell>
          <cell r="B7146" t="str">
            <v>TUBO-FLS TFL10 200 1850</v>
          </cell>
          <cell r="C7146" t="str">
            <v>TFL10 200 1850</v>
          </cell>
          <cell r="D7146">
            <v>256.33999999999997</v>
          </cell>
          <cell r="E7146">
            <v>829.32</v>
          </cell>
          <cell r="F7146" t="str">
            <v>PEÇ</v>
          </cell>
          <cell r="G7146" t="str">
            <v>10</v>
          </cell>
          <cell r="H7146">
            <v>200</v>
          </cell>
          <cell r="I7146">
            <v>1850</v>
          </cell>
        </row>
        <row r="7147">
          <cell r="A7147">
            <v>307292</v>
          </cell>
          <cell r="B7147" t="str">
            <v>TUBO-FLS TFL10 200 1900</v>
          </cell>
          <cell r="C7147" t="str">
            <v>TFL10 200 1900</v>
          </cell>
          <cell r="D7147">
            <v>260.29000000000002</v>
          </cell>
          <cell r="E7147">
            <v>829.32</v>
          </cell>
          <cell r="F7147" t="str">
            <v>PEÇ</v>
          </cell>
          <cell r="G7147" t="str">
            <v>10</v>
          </cell>
          <cell r="H7147">
            <v>200</v>
          </cell>
          <cell r="I7147">
            <v>1900</v>
          </cell>
        </row>
        <row r="7148">
          <cell r="A7148">
            <v>307293</v>
          </cell>
          <cell r="B7148" t="str">
            <v>TUBO-FLS TFL10 200 1920</v>
          </cell>
          <cell r="C7148" t="str">
            <v>TFL10 200 1920</v>
          </cell>
          <cell r="D7148">
            <v>0.01</v>
          </cell>
          <cell r="E7148">
            <v>676.36</v>
          </cell>
          <cell r="F7148" t="str">
            <v>PEÇ</v>
          </cell>
          <cell r="G7148" t="str">
            <v>10</v>
          </cell>
          <cell r="H7148">
            <v>200</v>
          </cell>
          <cell r="I7148">
            <v>1920</v>
          </cell>
        </row>
        <row r="7149">
          <cell r="A7149">
            <v>307294</v>
          </cell>
          <cell r="B7149" t="str">
            <v>TUBO-FLS TFL10 200 1930</v>
          </cell>
          <cell r="C7149" t="str">
            <v>TFL10 200 1930</v>
          </cell>
          <cell r="D7149">
            <v>310.35000000000002</v>
          </cell>
          <cell r="E7149">
            <v>812.11</v>
          </cell>
          <cell r="F7149" t="str">
            <v>PEÇ</v>
          </cell>
          <cell r="G7149" t="str">
            <v>10</v>
          </cell>
          <cell r="H7149">
            <v>200</v>
          </cell>
          <cell r="I7149">
            <v>1930</v>
          </cell>
        </row>
        <row r="7150">
          <cell r="A7150">
            <v>307295</v>
          </cell>
          <cell r="B7150" t="str">
            <v>TUBO-FLS TFL10 200 1950</v>
          </cell>
          <cell r="C7150" t="str">
            <v>TFL10 200 1950</v>
          </cell>
          <cell r="D7150">
            <v>311.63</v>
          </cell>
          <cell r="E7150">
            <v>676.36</v>
          </cell>
          <cell r="F7150" t="str">
            <v>PEÇ</v>
          </cell>
          <cell r="G7150" t="str">
            <v>10</v>
          </cell>
          <cell r="H7150">
            <v>200</v>
          </cell>
          <cell r="I7150">
            <v>1950</v>
          </cell>
        </row>
        <row r="7151">
          <cell r="A7151">
            <v>307296</v>
          </cell>
          <cell r="B7151" t="str">
            <v>TUBO-FLS TFL10 200 2000</v>
          </cell>
          <cell r="C7151" t="str">
            <v>TFL10 200 2000</v>
          </cell>
          <cell r="D7151">
            <v>443.65</v>
          </cell>
          <cell r="E7151">
            <v>630.28</v>
          </cell>
          <cell r="F7151" t="str">
            <v>PEÇ</v>
          </cell>
          <cell r="G7151" t="str">
            <v>10</v>
          </cell>
          <cell r="H7151">
            <v>200</v>
          </cell>
          <cell r="I7151">
            <v>2000</v>
          </cell>
        </row>
        <row r="7152">
          <cell r="A7152">
            <v>307297</v>
          </cell>
          <cell r="B7152" t="str">
            <v>TUBO-FLS TFL10 200 2020</v>
          </cell>
          <cell r="C7152" t="str">
            <v>TFL10 200 2020</v>
          </cell>
          <cell r="D7152">
            <v>0.01</v>
          </cell>
          <cell r="E7152">
            <v>757.15</v>
          </cell>
          <cell r="F7152" t="str">
            <v>PEÇ</v>
          </cell>
          <cell r="G7152" t="str">
            <v>10</v>
          </cell>
          <cell r="H7152">
            <v>200</v>
          </cell>
          <cell r="I7152">
            <v>2020</v>
          </cell>
        </row>
        <row r="7153">
          <cell r="A7153">
            <v>307298</v>
          </cell>
          <cell r="B7153" t="str">
            <v>TUBO-FLS TFL10 200 2030</v>
          </cell>
          <cell r="C7153" t="str">
            <v>TFL10 200 2030</v>
          </cell>
          <cell r="D7153">
            <v>318.29000000000002</v>
          </cell>
          <cell r="E7153">
            <v>841.27</v>
          </cell>
          <cell r="F7153" t="str">
            <v>PEÇ</v>
          </cell>
          <cell r="G7153" t="str">
            <v>10</v>
          </cell>
          <cell r="H7153">
            <v>200</v>
          </cell>
          <cell r="I7153">
            <v>2030</v>
          </cell>
        </row>
        <row r="7154">
          <cell r="A7154">
            <v>307299</v>
          </cell>
          <cell r="B7154" t="str">
            <v>TUBO-FLS TFL10 200 2050</v>
          </cell>
          <cell r="C7154" t="str">
            <v>TFL10 200 2050</v>
          </cell>
          <cell r="D7154">
            <v>320.10000000000002</v>
          </cell>
          <cell r="E7154">
            <v>915.03</v>
          </cell>
          <cell r="F7154" t="str">
            <v>PEÇ</v>
          </cell>
          <cell r="G7154" t="str">
            <v>10</v>
          </cell>
          <cell r="H7154">
            <v>200</v>
          </cell>
          <cell r="I7154">
            <v>2050</v>
          </cell>
        </row>
        <row r="7155">
          <cell r="A7155">
            <v>307300</v>
          </cell>
          <cell r="B7155" t="str">
            <v>TUBO-FLS TFL10 200 2080</v>
          </cell>
          <cell r="C7155" t="str">
            <v>TFL10 200 2080</v>
          </cell>
          <cell r="D7155">
            <v>0.01</v>
          </cell>
          <cell r="E7155">
            <v>757.15</v>
          </cell>
          <cell r="F7155" t="str">
            <v>PEÇ</v>
          </cell>
          <cell r="G7155" t="str">
            <v>10</v>
          </cell>
          <cell r="H7155">
            <v>200</v>
          </cell>
          <cell r="I7155">
            <v>2080</v>
          </cell>
        </row>
        <row r="7156">
          <cell r="A7156">
            <v>307301</v>
          </cell>
          <cell r="B7156" t="str">
            <v>TUBO-FLS TFL10 200 2100</v>
          </cell>
          <cell r="C7156" t="str">
            <v>TFL10 200 2100</v>
          </cell>
          <cell r="D7156">
            <v>333.56</v>
          </cell>
          <cell r="E7156">
            <v>1127.3800000000001</v>
          </cell>
          <cell r="F7156" t="str">
            <v>PEÇ</v>
          </cell>
          <cell r="G7156" t="str">
            <v>10</v>
          </cell>
          <cell r="H7156">
            <v>200</v>
          </cell>
          <cell r="I7156">
            <v>2100</v>
          </cell>
        </row>
        <row r="7157">
          <cell r="A7157">
            <v>307302</v>
          </cell>
          <cell r="B7157" t="str">
            <v>TUBO-FLS TFL10 200 2120</v>
          </cell>
          <cell r="C7157" t="str">
            <v>TFL10 200 2120</v>
          </cell>
          <cell r="D7157">
            <v>0.01</v>
          </cell>
          <cell r="E7157">
            <v>757.15</v>
          </cell>
          <cell r="F7157" t="str">
            <v>PEÇ</v>
          </cell>
          <cell r="G7157" t="str">
            <v>10</v>
          </cell>
          <cell r="H7157">
            <v>200</v>
          </cell>
          <cell r="I7157">
            <v>2120</v>
          </cell>
        </row>
        <row r="7158">
          <cell r="A7158">
            <v>307303</v>
          </cell>
          <cell r="B7158" t="str">
            <v>TUBO-FLS TFL10 200 2130</v>
          </cell>
          <cell r="C7158" t="str">
            <v>TFL10 200 2130</v>
          </cell>
          <cell r="D7158">
            <v>0.01</v>
          </cell>
          <cell r="E7158">
            <v>757.15</v>
          </cell>
          <cell r="F7158" t="str">
            <v>PEÇ</v>
          </cell>
          <cell r="G7158" t="str">
            <v>10</v>
          </cell>
          <cell r="H7158">
            <v>200</v>
          </cell>
          <cell r="I7158">
            <v>2130</v>
          </cell>
        </row>
        <row r="7159">
          <cell r="A7159">
            <v>307304</v>
          </cell>
          <cell r="B7159" t="str">
            <v>TUBO-FLS TFL10 200 2150</v>
          </cell>
          <cell r="C7159" t="str">
            <v>TFL10 200 2150</v>
          </cell>
          <cell r="D7159">
            <v>328.03</v>
          </cell>
          <cell r="E7159">
            <v>757.14</v>
          </cell>
          <cell r="F7159" t="str">
            <v>PEÇ</v>
          </cell>
          <cell r="G7159" t="str">
            <v>10</v>
          </cell>
          <cell r="H7159">
            <v>200</v>
          </cell>
          <cell r="I7159">
            <v>2150</v>
          </cell>
        </row>
        <row r="7160">
          <cell r="A7160">
            <v>307305</v>
          </cell>
          <cell r="B7160" t="str">
            <v>TUBO-FLS TFL10 200 2160</v>
          </cell>
          <cell r="C7160" t="str">
            <v>TFL10 200 2160</v>
          </cell>
          <cell r="D7160">
            <v>0.01</v>
          </cell>
          <cell r="E7160">
            <v>757.15</v>
          </cell>
          <cell r="F7160" t="str">
            <v>PEÇ</v>
          </cell>
          <cell r="G7160" t="str">
            <v>10</v>
          </cell>
          <cell r="H7160">
            <v>200</v>
          </cell>
          <cell r="I7160">
            <v>2160</v>
          </cell>
        </row>
        <row r="7161">
          <cell r="A7161">
            <v>307306</v>
          </cell>
          <cell r="B7161" t="str">
            <v>TUBO-FLS TFL10 200 2190</v>
          </cell>
          <cell r="C7161" t="str">
            <v>TFL10 200 2190</v>
          </cell>
          <cell r="D7161">
            <v>0.01</v>
          </cell>
          <cell r="E7161">
            <v>757.15</v>
          </cell>
          <cell r="F7161" t="str">
            <v>PEÇ</v>
          </cell>
          <cell r="G7161" t="str">
            <v>10</v>
          </cell>
          <cell r="H7161">
            <v>200</v>
          </cell>
          <cell r="I7161">
            <v>2190</v>
          </cell>
        </row>
        <row r="7162">
          <cell r="A7162">
            <v>307307</v>
          </cell>
          <cell r="B7162" t="str">
            <v>TUBO-FLS TFL10 200 2200</v>
          </cell>
          <cell r="C7162" t="str">
            <v>TFL10 200 2200</v>
          </cell>
          <cell r="D7162">
            <v>332.22</v>
          </cell>
          <cell r="E7162">
            <v>757.15</v>
          </cell>
          <cell r="F7162" t="str">
            <v>PEÇ</v>
          </cell>
          <cell r="G7162" t="str">
            <v>10</v>
          </cell>
          <cell r="H7162">
            <v>200</v>
          </cell>
          <cell r="I7162">
            <v>2200</v>
          </cell>
        </row>
        <row r="7163">
          <cell r="A7163">
            <v>307308</v>
          </cell>
          <cell r="B7163" t="str">
            <v>TUBO-FLS TFL10 200 2250</v>
          </cell>
          <cell r="C7163" t="str">
            <v>TFL10 200 2250</v>
          </cell>
          <cell r="D7163">
            <v>336.5</v>
          </cell>
          <cell r="E7163">
            <v>757.15</v>
          </cell>
          <cell r="F7163" t="str">
            <v>PEÇ</v>
          </cell>
          <cell r="G7163" t="str">
            <v>10</v>
          </cell>
          <cell r="H7163">
            <v>200</v>
          </cell>
          <cell r="I7163">
            <v>2250</v>
          </cell>
        </row>
        <row r="7164">
          <cell r="A7164">
            <v>307309</v>
          </cell>
          <cell r="B7164" t="str">
            <v>TUBO-FLS TFL10 200 2260</v>
          </cell>
          <cell r="C7164" t="str">
            <v>TFL10 200 2260</v>
          </cell>
          <cell r="D7164">
            <v>0.01</v>
          </cell>
          <cell r="E7164">
            <v>757.15</v>
          </cell>
          <cell r="F7164" t="str">
            <v>PEÇ</v>
          </cell>
          <cell r="G7164" t="str">
            <v>10</v>
          </cell>
          <cell r="H7164">
            <v>200</v>
          </cell>
          <cell r="I7164">
            <v>2260</v>
          </cell>
        </row>
        <row r="7165">
          <cell r="A7165">
            <v>307310</v>
          </cell>
          <cell r="B7165" t="str">
            <v>TUBO-FLS TFL10 200 2270</v>
          </cell>
          <cell r="C7165" t="str">
            <v>TFL10 200 2270</v>
          </cell>
          <cell r="D7165">
            <v>0.01</v>
          </cell>
          <cell r="E7165">
            <v>757.15</v>
          </cell>
          <cell r="F7165" t="str">
            <v>PEÇ</v>
          </cell>
          <cell r="G7165" t="str">
            <v>10</v>
          </cell>
          <cell r="H7165">
            <v>200</v>
          </cell>
          <cell r="I7165">
            <v>2270</v>
          </cell>
        </row>
        <row r="7166">
          <cell r="A7166">
            <v>307311</v>
          </cell>
          <cell r="B7166" t="str">
            <v>TUBO-FLS TFL10 200 2280</v>
          </cell>
          <cell r="C7166" t="str">
            <v>TFL10 200 2280</v>
          </cell>
          <cell r="D7166">
            <v>0.01</v>
          </cell>
          <cell r="E7166">
            <v>757.15</v>
          </cell>
          <cell r="F7166" t="str">
            <v>PEÇ</v>
          </cell>
          <cell r="G7166" t="str">
            <v>10</v>
          </cell>
          <cell r="H7166">
            <v>200</v>
          </cell>
          <cell r="I7166">
            <v>2280</v>
          </cell>
        </row>
        <row r="7167">
          <cell r="A7167">
            <v>307312</v>
          </cell>
          <cell r="B7167" t="str">
            <v>TUBO-FLS TFL10 200 2300</v>
          </cell>
          <cell r="C7167" t="str">
            <v>TFL10 200 2300</v>
          </cell>
          <cell r="D7167">
            <v>0.01</v>
          </cell>
          <cell r="E7167">
            <v>757.15</v>
          </cell>
          <cell r="F7167" t="str">
            <v>PEÇ</v>
          </cell>
          <cell r="G7167" t="str">
            <v>10</v>
          </cell>
          <cell r="H7167">
            <v>200</v>
          </cell>
          <cell r="I7167">
            <v>2300</v>
          </cell>
        </row>
        <row r="7168">
          <cell r="A7168">
            <v>307313</v>
          </cell>
          <cell r="B7168" t="str">
            <v>TUBO-FLS TFL10 200 2310</v>
          </cell>
          <cell r="C7168" t="str">
            <v>TFL10 200 2310</v>
          </cell>
          <cell r="D7168">
            <v>0.01</v>
          </cell>
          <cell r="E7168">
            <v>757.15</v>
          </cell>
          <cell r="F7168" t="str">
            <v>PEÇ</v>
          </cell>
          <cell r="G7168" t="str">
            <v>10</v>
          </cell>
          <cell r="H7168">
            <v>200</v>
          </cell>
          <cell r="I7168">
            <v>2310</v>
          </cell>
        </row>
        <row r="7169">
          <cell r="A7169">
            <v>307314</v>
          </cell>
          <cell r="B7169" t="str">
            <v>TUBO-FLS TFL10 200 2340</v>
          </cell>
          <cell r="C7169" t="str">
            <v>TFL10 200 2340</v>
          </cell>
          <cell r="D7169">
            <v>0.01</v>
          </cell>
          <cell r="E7169">
            <v>757.15</v>
          </cell>
          <cell r="F7169" t="str">
            <v>PEÇ</v>
          </cell>
          <cell r="G7169" t="str">
            <v>10</v>
          </cell>
          <cell r="H7169">
            <v>200</v>
          </cell>
          <cell r="I7169">
            <v>2340</v>
          </cell>
        </row>
        <row r="7170">
          <cell r="A7170">
            <v>307315</v>
          </cell>
          <cell r="B7170" t="str">
            <v>TUBO-FLS TFL10 200 2350</v>
          </cell>
          <cell r="C7170" t="str">
            <v>TFL10 200 2350</v>
          </cell>
          <cell r="D7170">
            <v>0.01</v>
          </cell>
          <cell r="E7170">
            <v>757.15</v>
          </cell>
          <cell r="F7170" t="str">
            <v>PEÇ</v>
          </cell>
          <cell r="G7170" t="str">
            <v>10</v>
          </cell>
          <cell r="H7170">
            <v>200</v>
          </cell>
          <cell r="I7170">
            <v>2350</v>
          </cell>
        </row>
        <row r="7171">
          <cell r="A7171">
            <v>307316</v>
          </cell>
          <cell r="B7171" t="str">
            <v>TUBO-FLS TFL10 200 2360</v>
          </cell>
          <cell r="C7171" t="str">
            <v>TFL10 200 2360</v>
          </cell>
          <cell r="D7171">
            <v>0.01</v>
          </cell>
          <cell r="E7171">
            <v>757.15</v>
          </cell>
          <cell r="F7171" t="str">
            <v>PEÇ</v>
          </cell>
          <cell r="G7171" t="str">
            <v>10</v>
          </cell>
          <cell r="H7171">
            <v>200</v>
          </cell>
          <cell r="I7171">
            <v>2360</v>
          </cell>
        </row>
        <row r="7172">
          <cell r="A7172">
            <v>307317</v>
          </cell>
          <cell r="B7172" t="str">
            <v>TUBO-FLS TFL10 200 2400</v>
          </cell>
          <cell r="C7172" t="str">
            <v>TFL10 200 2400</v>
          </cell>
          <cell r="D7172">
            <v>348.63</v>
          </cell>
          <cell r="E7172">
            <v>1211.52</v>
          </cell>
          <cell r="F7172" t="str">
            <v>PEÇ</v>
          </cell>
          <cell r="G7172" t="str">
            <v>10</v>
          </cell>
          <cell r="H7172">
            <v>200</v>
          </cell>
          <cell r="I7172">
            <v>2400</v>
          </cell>
        </row>
        <row r="7173">
          <cell r="A7173">
            <v>307318</v>
          </cell>
          <cell r="B7173" t="str">
            <v>TUBO-FLS TFL10 200 2420</v>
          </cell>
          <cell r="C7173" t="str">
            <v>TFL10 200 2420</v>
          </cell>
          <cell r="D7173">
            <v>0.01</v>
          </cell>
          <cell r="E7173">
            <v>757.15</v>
          </cell>
          <cell r="F7173" t="str">
            <v>PEÇ</v>
          </cell>
          <cell r="G7173" t="str">
            <v>10</v>
          </cell>
          <cell r="H7173">
            <v>200</v>
          </cell>
          <cell r="I7173">
            <v>2420</v>
          </cell>
        </row>
        <row r="7174">
          <cell r="A7174">
            <v>307319</v>
          </cell>
          <cell r="B7174" t="str">
            <v>TUBO-FLS TFL10 200 2430</v>
          </cell>
          <cell r="C7174" t="str">
            <v>TFL10 200 2430</v>
          </cell>
          <cell r="D7174">
            <v>0.01</v>
          </cell>
          <cell r="E7174">
            <v>757.15</v>
          </cell>
          <cell r="F7174" t="str">
            <v>PEÇ</v>
          </cell>
          <cell r="G7174" t="str">
            <v>10</v>
          </cell>
          <cell r="H7174">
            <v>200</v>
          </cell>
          <cell r="I7174">
            <v>2430</v>
          </cell>
        </row>
        <row r="7175">
          <cell r="A7175">
            <v>307320</v>
          </cell>
          <cell r="B7175" t="str">
            <v>TUBO-FLS TFL10 200 2450</v>
          </cell>
          <cell r="C7175" t="str">
            <v>TFL10 200 2450</v>
          </cell>
          <cell r="D7175">
            <v>0.01</v>
          </cell>
          <cell r="E7175">
            <v>757.15</v>
          </cell>
          <cell r="F7175" t="str">
            <v>PEÇ</v>
          </cell>
          <cell r="G7175" t="str">
            <v>10</v>
          </cell>
          <cell r="H7175">
            <v>200</v>
          </cell>
          <cell r="I7175">
            <v>2450</v>
          </cell>
        </row>
        <row r="7176">
          <cell r="A7176">
            <v>307321</v>
          </cell>
          <cell r="B7176" t="str">
            <v>TUBO-FLS TFL10 200 2480</v>
          </cell>
          <cell r="C7176" t="str">
            <v>TFL10 200 2480</v>
          </cell>
          <cell r="D7176">
            <v>373.49</v>
          </cell>
          <cell r="E7176">
            <v>841.27</v>
          </cell>
          <cell r="F7176" t="str">
            <v>PEÇ</v>
          </cell>
          <cell r="G7176" t="str">
            <v>10</v>
          </cell>
          <cell r="H7176">
            <v>200</v>
          </cell>
          <cell r="I7176">
            <v>2480</v>
          </cell>
        </row>
        <row r="7177">
          <cell r="A7177">
            <v>307322</v>
          </cell>
          <cell r="B7177" t="str">
            <v>TUBO-FLS TFL10 200 2490</v>
          </cell>
          <cell r="C7177" t="str">
            <v>TFL10 200 2490</v>
          </cell>
          <cell r="D7177">
            <v>0.01</v>
          </cell>
          <cell r="E7177">
            <v>757.15</v>
          </cell>
          <cell r="F7177" t="str">
            <v>PEÇ</v>
          </cell>
          <cell r="G7177" t="str">
            <v>10</v>
          </cell>
          <cell r="H7177">
            <v>200</v>
          </cell>
          <cell r="I7177">
            <v>2490</v>
          </cell>
        </row>
        <row r="7178">
          <cell r="A7178">
            <v>307323</v>
          </cell>
          <cell r="B7178" t="str">
            <v>TUBO-FLS TFL10 200 2500</v>
          </cell>
          <cell r="C7178" t="str">
            <v>TFL10 200 2500</v>
          </cell>
          <cell r="D7178">
            <v>484.88</v>
          </cell>
          <cell r="E7178">
            <v>707.91</v>
          </cell>
          <cell r="F7178" t="str">
            <v>PEÇ</v>
          </cell>
          <cell r="G7178" t="str">
            <v>10</v>
          </cell>
          <cell r="H7178">
            <v>200</v>
          </cell>
          <cell r="I7178">
            <v>2500</v>
          </cell>
        </row>
        <row r="7179">
          <cell r="A7179">
            <v>307324</v>
          </cell>
          <cell r="B7179" t="str">
            <v>TUBO-FLS TFL10 200 2530</v>
          </cell>
          <cell r="C7179" t="str">
            <v>TFL10 200 2530</v>
          </cell>
          <cell r="D7179">
            <v>359.58</v>
          </cell>
          <cell r="E7179">
            <v>837.2</v>
          </cell>
          <cell r="F7179" t="str">
            <v>PEÇ</v>
          </cell>
          <cell r="G7179" t="str">
            <v>10</v>
          </cell>
          <cell r="H7179">
            <v>200</v>
          </cell>
          <cell r="I7179">
            <v>2530</v>
          </cell>
        </row>
        <row r="7180">
          <cell r="A7180">
            <v>307325</v>
          </cell>
          <cell r="B7180" t="str">
            <v>TUBO-FLS TFL10 200 2550</v>
          </cell>
          <cell r="C7180" t="str">
            <v>TFL10 200 2550</v>
          </cell>
          <cell r="D7180">
            <v>0.01</v>
          </cell>
          <cell r="E7180">
            <v>837.2</v>
          </cell>
          <cell r="F7180" t="str">
            <v>PEÇ</v>
          </cell>
          <cell r="G7180" t="str">
            <v>10</v>
          </cell>
          <cell r="H7180">
            <v>200</v>
          </cell>
          <cell r="I7180">
            <v>2550</v>
          </cell>
        </row>
        <row r="7181">
          <cell r="A7181">
            <v>307326</v>
          </cell>
          <cell r="B7181" t="str">
            <v>TUBO-FLS TFL10 200 2570</v>
          </cell>
          <cell r="C7181" t="str">
            <v>TFL10 200 2570</v>
          </cell>
          <cell r="D7181">
            <v>0.01</v>
          </cell>
          <cell r="E7181">
            <v>837.2</v>
          </cell>
          <cell r="F7181" t="str">
            <v>PEÇ</v>
          </cell>
          <cell r="G7181" t="str">
            <v>10</v>
          </cell>
          <cell r="H7181">
            <v>200</v>
          </cell>
          <cell r="I7181">
            <v>2570</v>
          </cell>
        </row>
        <row r="7182">
          <cell r="A7182">
            <v>307327</v>
          </cell>
          <cell r="B7182" t="str">
            <v>TUBO-FLS TFL10 200 2600</v>
          </cell>
          <cell r="C7182" t="str">
            <v>TFL10 200 2600</v>
          </cell>
          <cell r="D7182">
            <v>365.05</v>
          </cell>
          <cell r="E7182">
            <v>1211.52</v>
          </cell>
          <cell r="F7182" t="str">
            <v>PEÇ</v>
          </cell>
          <cell r="G7182" t="str">
            <v>10</v>
          </cell>
          <cell r="H7182">
            <v>200</v>
          </cell>
          <cell r="I7182">
            <v>2600</v>
          </cell>
        </row>
        <row r="7183">
          <cell r="A7183">
            <v>307328</v>
          </cell>
          <cell r="B7183" t="str">
            <v>TUBO-FLS TFL10 200 2610</v>
          </cell>
          <cell r="C7183" t="str">
            <v>TFL10 200 2610</v>
          </cell>
          <cell r="D7183">
            <v>0.01</v>
          </cell>
          <cell r="E7183">
            <v>837.2</v>
          </cell>
          <cell r="F7183" t="str">
            <v>PEÇ</v>
          </cell>
          <cell r="G7183" t="str">
            <v>10</v>
          </cell>
          <cell r="H7183">
            <v>200</v>
          </cell>
          <cell r="I7183">
            <v>2610</v>
          </cell>
        </row>
        <row r="7184">
          <cell r="A7184">
            <v>307329</v>
          </cell>
          <cell r="B7184" t="str">
            <v>TUBO-FLS TFL10 200 2630</v>
          </cell>
          <cell r="C7184" t="str">
            <v>TFL10 200 2630</v>
          </cell>
          <cell r="D7184">
            <v>0.01</v>
          </cell>
          <cell r="E7184">
            <v>837.2</v>
          </cell>
          <cell r="F7184" t="str">
            <v>PEÇ</v>
          </cell>
          <cell r="G7184" t="str">
            <v>10</v>
          </cell>
          <cell r="H7184">
            <v>200</v>
          </cell>
          <cell r="I7184">
            <v>2630</v>
          </cell>
        </row>
        <row r="7185">
          <cell r="A7185">
            <v>307330</v>
          </cell>
          <cell r="B7185" t="str">
            <v>TUBO-FLS TFL10 200 2640</v>
          </cell>
          <cell r="C7185" t="str">
            <v>TFL10 200 2640</v>
          </cell>
          <cell r="D7185">
            <v>0.01</v>
          </cell>
          <cell r="E7185">
            <v>837.2</v>
          </cell>
          <cell r="F7185" t="str">
            <v>PEÇ</v>
          </cell>
          <cell r="G7185" t="str">
            <v>10</v>
          </cell>
          <cell r="H7185">
            <v>200</v>
          </cell>
          <cell r="I7185">
            <v>2640</v>
          </cell>
        </row>
        <row r="7186">
          <cell r="A7186">
            <v>307331</v>
          </cell>
          <cell r="B7186" t="str">
            <v>TUBO-FLS TFL10 200 2650</v>
          </cell>
          <cell r="C7186" t="str">
            <v>TFL10 200 2650</v>
          </cell>
          <cell r="D7186">
            <v>0.01</v>
          </cell>
          <cell r="E7186">
            <v>837.2</v>
          </cell>
          <cell r="F7186" t="str">
            <v>PEÇ</v>
          </cell>
          <cell r="G7186" t="str">
            <v>10</v>
          </cell>
          <cell r="H7186">
            <v>200</v>
          </cell>
          <cell r="I7186">
            <v>2650</v>
          </cell>
        </row>
        <row r="7187">
          <cell r="A7187">
            <v>307332</v>
          </cell>
          <cell r="B7187" t="str">
            <v>TUBO-FLS TFL10 200 2700</v>
          </cell>
          <cell r="C7187" t="str">
            <v>TFL10 200 2700</v>
          </cell>
          <cell r="D7187">
            <v>0.01</v>
          </cell>
          <cell r="E7187">
            <v>837.2</v>
          </cell>
          <cell r="F7187" t="str">
            <v>PEÇ</v>
          </cell>
          <cell r="G7187" t="str">
            <v>10</v>
          </cell>
          <cell r="H7187">
            <v>200</v>
          </cell>
          <cell r="I7187">
            <v>2700</v>
          </cell>
        </row>
        <row r="7188">
          <cell r="A7188">
            <v>307333</v>
          </cell>
          <cell r="B7188" t="str">
            <v>TUBO-FLS TFL10 200 2750</v>
          </cell>
          <cell r="C7188" t="str">
            <v>TFL10 200 2750</v>
          </cell>
          <cell r="D7188">
            <v>325.48</v>
          </cell>
          <cell r="E7188">
            <v>1031.94</v>
          </cell>
          <cell r="F7188" t="str">
            <v>PEÇ</v>
          </cell>
          <cell r="G7188" t="str">
            <v>10</v>
          </cell>
          <cell r="H7188">
            <v>200</v>
          </cell>
          <cell r="I7188">
            <v>2750</v>
          </cell>
        </row>
        <row r="7189">
          <cell r="A7189">
            <v>307334</v>
          </cell>
          <cell r="B7189" t="str">
            <v>TUBO-FLS TFL10 200 2760</v>
          </cell>
          <cell r="C7189" t="str">
            <v>TFL10 200 2760</v>
          </cell>
          <cell r="D7189">
            <v>0.01</v>
          </cell>
          <cell r="E7189">
            <v>837.2</v>
          </cell>
          <cell r="F7189" t="str">
            <v>PEÇ</v>
          </cell>
          <cell r="G7189" t="str">
            <v>10</v>
          </cell>
          <cell r="H7189">
            <v>200</v>
          </cell>
          <cell r="I7189">
            <v>2760</v>
          </cell>
        </row>
        <row r="7190">
          <cell r="A7190">
            <v>307335</v>
          </cell>
          <cell r="B7190" t="str">
            <v>TUBO-FLS TFL10 200 2780</v>
          </cell>
          <cell r="C7190" t="str">
            <v>TFL10 200 2780</v>
          </cell>
          <cell r="D7190">
            <v>0.01</v>
          </cell>
          <cell r="E7190">
            <v>837.2</v>
          </cell>
          <cell r="F7190" t="str">
            <v>PEÇ</v>
          </cell>
          <cell r="G7190" t="str">
            <v>10</v>
          </cell>
          <cell r="H7190">
            <v>200</v>
          </cell>
          <cell r="I7190">
            <v>2780</v>
          </cell>
        </row>
        <row r="7191">
          <cell r="A7191">
            <v>307336</v>
          </cell>
          <cell r="B7191" t="str">
            <v>TUBO-FLS TFL10 200 2800</v>
          </cell>
          <cell r="C7191" t="str">
            <v>TFL10 200 2800</v>
          </cell>
          <cell r="D7191">
            <v>381.46</v>
          </cell>
          <cell r="E7191">
            <v>1031.94</v>
          </cell>
          <cell r="F7191" t="str">
            <v>PEÇ</v>
          </cell>
          <cell r="G7191" t="str">
            <v>10</v>
          </cell>
          <cell r="H7191">
            <v>200</v>
          </cell>
          <cell r="I7191">
            <v>2800</v>
          </cell>
        </row>
        <row r="7192">
          <cell r="A7192">
            <v>307337</v>
          </cell>
          <cell r="B7192" t="str">
            <v>TUBO-FLS TFL10 200 2810</v>
          </cell>
          <cell r="C7192" t="str">
            <v>TFL10 200 2810</v>
          </cell>
          <cell r="D7192">
            <v>382.09</v>
          </cell>
          <cell r="E7192">
            <v>1211.52</v>
          </cell>
          <cell r="F7192" t="str">
            <v>PEÇ</v>
          </cell>
          <cell r="G7192" t="str">
            <v>10</v>
          </cell>
          <cell r="H7192">
            <v>200</v>
          </cell>
          <cell r="I7192">
            <v>2810</v>
          </cell>
        </row>
        <row r="7193">
          <cell r="A7193">
            <v>307338</v>
          </cell>
          <cell r="B7193" t="str">
            <v>TUBO-FLS TFL10 200 2850</v>
          </cell>
          <cell r="C7193" t="str">
            <v>TFL10 200 2850</v>
          </cell>
          <cell r="D7193">
            <v>0.01</v>
          </cell>
          <cell r="E7193">
            <v>837.2</v>
          </cell>
          <cell r="F7193" t="str">
            <v>PEÇ</v>
          </cell>
          <cell r="G7193" t="str">
            <v>10</v>
          </cell>
          <cell r="H7193">
            <v>200</v>
          </cell>
          <cell r="I7193">
            <v>2850</v>
          </cell>
        </row>
        <row r="7194">
          <cell r="A7194">
            <v>307339</v>
          </cell>
          <cell r="B7194" t="str">
            <v>TUBO-FLS TFL10 200 2870</v>
          </cell>
          <cell r="C7194" t="str">
            <v>TFL10 200 2870</v>
          </cell>
          <cell r="D7194">
            <v>0.01</v>
          </cell>
          <cell r="E7194">
            <v>837.2</v>
          </cell>
          <cell r="F7194" t="str">
            <v>PEÇ</v>
          </cell>
          <cell r="G7194" t="str">
            <v>10</v>
          </cell>
          <cell r="H7194">
            <v>200</v>
          </cell>
          <cell r="I7194">
            <v>2870</v>
          </cell>
        </row>
        <row r="7195">
          <cell r="A7195">
            <v>307340</v>
          </cell>
          <cell r="B7195" t="str">
            <v>TUBO-FLS TFL10 200 2900</v>
          </cell>
          <cell r="C7195" t="str">
            <v>TFL10 200 2900</v>
          </cell>
          <cell r="D7195">
            <v>389.92</v>
          </cell>
          <cell r="E7195">
            <v>930.23</v>
          </cell>
          <cell r="F7195" t="str">
            <v>PEÇ</v>
          </cell>
          <cell r="G7195" t="str">
            <v>10</v>
          </cell>
          <cell r="H7195">
            <v>200</v>
          </cell>
          <cell r="I7195">
            <v>2900</v>
          </cell>
        </row>
        <row r="7196">
          <cell r="A7196">
            <v>307341</v>
          </cell>
          <cell r="B7196" t="str">
            <v>TUBO-FLS TFL10 200 2910</v>
          </cell>
          <cell r="C7196" t="str">
            <v>TFL10 200 2910</v>
          </cell>
          <cell r="D7196">
            <v>0.01</v>
          </cell>
          <cell r="E7196">
            <v>837.2</v>
          </cell>
          <cell r="F7196" t="str">
            <v>PEÇ</v>
          </cell>
          <cell r="G7196" t="str">
            <v>10</v>
          </cell>
          <cell r="H7196">
            <v>200</v>
          </cell>
          <cell r="I7196">
            <v>2910</v>
          </cell>
        </row>
        <row r="7197">
          <cell r="A7197">
            <v>307342</v>
          </cell>
          <cell r="B7197" t="str">
            <v>TUBO-FLS TFL10 200 2940</v>
          </cell>
          <cell r="C7197" t="str">
            <v>TFL10 200 2940</v>
          </cell>
          <cell r="D7197">
            <v>0.01</v>
          </cell>
          <cell r="E7197">
            <v>837.2</v>
          </cell>
          <cell r="F7197" t="str">
            <v>PEÇ</v>
          </cell>
          <cell r="G7197" t="str">
            <v>10</v>
          </cell>
          <cell r="H7197">
            <v>200</v>
          </cell>
          <cell r="I7197">
            <v>2940</v>
          </cell>
        </row>
        <row r="7198">
          <cell r="A7198">
            <v>307343</v>
          </cell>
          <cell r="B7198" t="str">
            <v>TUBO-FLS TFL10 200 2950</v>
          </cell>
          <cell r="C7198" t="str">
            <v>TFL10 200 2950</v>
          </cell>
          <cell r="D7198">
            <v>393.67</v>
          </cell>
          <cell r="E7198">
            <v>930.23</v>
          </cell>
          <cell r="F7198" t="str">
            <v>PEÇ</v>
          </cell>
          <cell r="G7198" t="str">
            <v>10</v>
          </cell>
          <cell r="H7198">
            <v>200</v>
          </cell>
          <cell r="I7198">
            <v>2950</v>
          </cell>
        </row>
        <row r="7199">
          <cell r="A7199">
            <v>307344</v>
          </cell>
          <cell r="B7199" t="str">
            <v>TUBO-FLS TFL10 200 2970</v>
          </cell>
          <cell r="C7199" t="str">
            <v>TFL10 200 2970</v>
          </cell>
          <cell r="D7199">
            <v>0.01</v>
          </cell>
          <cell r="E7199">
            <v>837.2</v>
          </cell>
          <cell r="F7199" t="str">
            <v>PEÇ</v>
          </cell>
          <cell r="G7199" t="str">
            <v>10</v>
          </cell>
          <cell r="H7199">
            <v>200</v>
          </cell>
          <cell r="I7199">
            <v>2970</v>
          </cell>
        </row>
        <row r="7200">
          <cell r="A7200">
            <v>307345</v>
          </cell>
          <cell r="B7200" t="str">
            <v>TUBO-FLS TFL10 200 2980</v>
          </cell>
          <cell r="C7200" t="str">
            <v>TFL10 200 2980</v>
          </cell>
          <cell r="D7200">
            <v>0.01</v>
          </cell>
          <cell r="E7200">
            <v>837.2</v>
          </cell>
          <cell r="F7200" t="str">
            <v>PEÇ</v>
          </cell>
          <cell r="G7200" t="str">
            <v>10</v>
          </cell>
          <cell r="H7200">
            <v>200</v>
          </cell>
          <cell r="I7200">
            <v>2980</v>
          </cell>
        </row>
        <row r="7201">
          <cell r="A7201">
            <v>307346</v>
          </cell>
          <cell r="B7201" t="str">
            <v>TUBO-FLS TFL10 200 3000</v>
          </cell>
          <cell r="C7201" t="str">
            <v>TFL10 200 3000</v>
          </cell>
          <cell r="D7201">
            <v>525.74</v>
          </cell>
          <cell r="E7201">
            <v>784.27</v>
          </cell>
          <cell r="F7201" t="str">
            <v>PEÇ</v>
          </cell>
          <cell r="G7201" t="str">
            <v>10</v>
          </cell>
          <cell r="H7201">
            <v>200</v>
          </cell>
          <cell r="I7201">
            <v>3000</v>
          </cell>
        </row>
        <row r="7202">
          <cell r="A7202">
            <v>307347</v>
          </cell>
          <cell r="B7202" t="str">
            <v>TUBO-FLS TFL10 200 3030</v>
          </cell>
          <cell r="C7202" t="str">
            <v>TFL10 200 3030</v>
          </cell>
          <cell r="D7202">
            <v>0.01</v>
          </cell>
          <cell r="E7202">
            <v>918.06</v>
          </cell>
          <cell r="F7202" t="str">
            <v>PEÇ</v>
          </cell>
          <cell r="G7202" t="str">
            <v>10</v>
          </cell>
          <cell r="H7202">
            <v>200</v>
          </cell>
          <cell r="I7202">
            <v>3030</v>
          </cell>
        </row>
        <row r="7203">
          <cell r="A7203">
            <v>307348</v>
          </cell>
          <cell r="B7203" t="str">
            <v>TUBO-FLS TFL10 200 3040</v>
          </cell>
          <cell r="C7203" t="str">
            <v>TFL10 200 3040</v>
          </cell>
          <cell r="D7203">
            <v>0.01</v>
          </cell>
          <cell r="E7203">
            <v>918.06</v>
          </cell>
          <cell r="F7203" t="str">
            <v>PEÇ</v>
          </cell>
          <cell r="G7203" t="str">
            <v>10</v>
          </cell>
          <cell r="H7203">
            <v>200</v>
          </cell>
          <cell r="I7203">
            <v>3040</v>
          </cell>
        </row>
        <row r="7204">
          <cell r="A7204">
            <v>307349</v>
          </cell>
          <cell r="B7204" t="str">
            <v>TUBO-FLS TFL10 200 3100</v>
          </cell>
          <cell r="C7204" t="str">
            <v>TFL10 200 3100</v>
          </cell>
          <cell r="D7204">
            <v>0.01</v>
          </cell>
          <cell r="E7204">
            <v>918.06</v>
          </cell>
          <cell r="F7204" t="str">
            <v>PEÇ</v>
          </cell>
          <cell r="G7204" t="str">
            <v>10</v>
          </cell>
          <cell r="H7204">
            <v>200</v>
          </cell>
          <cell r="I7204">
            <v>3100</v>
          </cell>
        </row>
        <row r="7205">
          <cell r="A7205">
            <v>307350</v>
          </cell>
          <cell r="B7205" t="str">
            <v>TUBO-FLS TFL10 200 3140</v>
          </cell>
          <cell r="C7205" t="str">
            <v>TFL10 200 3140</v>
          </cell>
          <cell r="D7205">
            <v>431.48</v>
          </cell>
          <cell r="E7205">
            <v>1134.05</v>
          </cell>
          <cell r="F7205" t="str">
            <v>PEÇ</v>
          </cell>
          <cell r="G7205" t="str">
            <v>10</v>
          </cell>
          <cell r="H7205">
            <v>200</v>
          </cell>
          <cell r="I7205">
            <v>3140</v>
          </cell>
        </row>
        <row r="7206">
          <cell r="A7206">
            <v>307351</v>
          </cell>
          <cell r="B7206" t="str">
            <v>TUBO-FLS TFL10 200 3150</v>
          </cell>
          <cell r="C7206" t="str">
            <v>TFL10 200 3150</v>
          </cell>
          <cell r="D7206">
            <v>537.98</v>
          </cell>
          <cell r="E7206">
            <v>1331.4</v>
          </cell>
          <cell r="F7206" t="str">
            <v>PEÇ</v>
          </cell>
          <cell r="G7206" t="str">
            <v>10</v>
          </cell>
          <cell r="H7206">
            <v>200</v>
          </cell>
          <cell r="I7206">
            <v>3150</v>
          </cell>
        </row>
        <row r="7207">
          <cell r="A7207">
            <v>307352</v>
          </cell>
          <cell r="B7207" t="str">
            <v>TUBO-FLS TFL10 200 3180</v>
          </cell>
          <cell r="C7207" t="str">
            <v>TFL10 200 3180</v>
          </cell>
          <cell r="D7207">
            <v>0.01</v>
          </cell>
          <cell r="E7207">
            <v>918.06</v>
          </cell>
          <cell r="F7207" t="str">
            <v>PEÇ</v>
          </cell>
          <cell r="G7207" t="str">
            <v>10</v>
          </cell>
          <cell r="H7207">
            <v>200</v>
          </cell>
          <cell r="I7207">
            <v>3180</v>
          </cell>
        </row>
        <row r="7208">
          <cell r="A7208">
            <v>307353</v>
          </cell>
          <cell r="B7208" t="str">
            <v>TUBO-FLS TFL10 200 3200</v>
          </cell>
          <cell r="C7208" t="str">
            <v>TFL10 200 3200</v>
          </cell>
          <cell r="D7208">
            <v>0.01</v>
          </cell>
          <cell r="E7208">
            <v>918.06</v>
          </cell>
          <cell r="F7208" t="str">
            <v>PEÇ</v>
          </cell>
          <cell r="G7208" t="str">
            <v>10</v>
          </cell>
          <cell r="H7208">
            <v>200</v>
          </cell>
          <cell r="I7208">
            <v>3200</v>
          </cell>
        </row>
        <row r="7209">
          <cell r="A7209">
            <v>307354</v>
          </cell>
          <cell r="B7209" t="str">
            <v>TUBO-FLS TFL10 200 3250</v>
          </cell>
          <cell r="C7209" t="str">
            <v>TFL10 200 3250</v>
          </cell>
          <cell r="D7209">
            <v>0.01</v>
          </cell>
          <cell r="E7209">
            <v>918.06</v>
          </cell>
          <cell r="F7209" t="str">
            <v>PEÇ</v>
          </cell>
          <cell r="G7209" t="str">
            <v>10</v>
          </cell>
          <cell r="H7209">
            <v>200</v>
          </cell>
          <cell r="I7209">
            <v>3250</v>
          </cell>
        </row>
        <row r="7210">
          <cell r="A7210">
            <v>307355</v>
          </cell>
          <cell r="B7210" t="str">
            <v>TUBO-FLS TFL10 200 3300</v>
          </cell>
          <cell r="C7210" t="str">
            <v>TFL10 200 3300</v>
          </cell>
          <cell r="D7210">
            <v>0.01</v>
          </cell>
          <cell r="E7210">
            <v>918.06</v>
          </cell>
          <cell r="F7210" t="str">
            <v>PEÇ</v>
          </cell>
          <cell r="G7210" t="str">
            <v>10</v>
          </cell>
          <cell r="H7210">
            <v>200</v>
          </cell>
          <cell r="I7210">
            <v>3300</v>
          </cell>
        </row>
        <row r="7211">
          <cell r="A7211">
            <v>307356</v>
          </cell>
          <cell r="B7211" t="str">
            <v>TUBO-FLS TFL10 200 3330</v>
          </cell>
          <cell r="C7211" t="str">
            <v>TFL10 200 3330</v>
          </cell>
          <cell r="D7211">
            <v>0.01</v>
          </cell>
          <cell r="E7211">
            <v>918.06</v>
          </cell>
          <cell r="F7211" t="str">
            <v>PEÇ</v>
          </cell>
          <cell r="G7211" t="str">
            <v>10</v>
          </cell>
          <cell r="H7211">
            <v>200</v>
          </cell>
          <cell r="I7211">
            <v>3330</v>
          </cell>
        </row>
        <row r="7212">
          <cell r="A7212">
            <v>307357</v>
          </cell>
          <cell r="B7212" t="str">
            <v>TUBO-FLS TFL10 200 3350</v>
          </cell>
          <cell r="C7212" t="str">
            <v>TFL10 200 3350</v>
          </cell>
          <cell r="D7212">
            <v>0.01</v>
          </cell>
          <cell r="E7212">
            <v>918.06</v>
          </cell>
          <cell r="F7212" t="str">
            <v>PEÇ</v>
          </cell>
          <cell r="G7212" t="str">
            <v>10</v>
          </cell>
          <cell r="H7212">
            <v>200</v>
          </cell>
          <cell r="I7212">
            <v>3350</v>
          </cell>
        </row>
        <row r="7213">
          <cell r="A7213">
            <v>307358</v>
          </cell>
          <cell r="B7213" t="str">
            <v>TUBO-FLS TFL10 200 3360</v>
          </cell>
          <cell r="C7213" t="str">
            <v>TFL10 200 3360</v>
          </cell>
          <cell r="D7213">
            <v>0.01</v>
          </cell>
          <cell r="E7213">
            <v>918.06</v>
          </cell>
          <cell r="F7213" t="str">
            <v>PEÇ</v>
          </cell>
          <cell r="G7213" t="str">
            <v>10</v>
          </cell>
          <cell r="H7213">
            <v>200</v>
          </cell>
          <cell r="I7213">
            <v>3360</v>
          </cell>
        </row>
        <row r="7214">
          <cell r="A7214">
            <v>307359</v>
          </cell>
          <cell r="B7214" t="str">
            <v>TUBO-FLS TFL10 200 3370</v>
          </cell>
          <cell r="C7214" t="str">
            <v>TFL10 200 3370</v>
          </cell>
          <cell r="D7214">
            <v>0.01</v>
          </cell>
          <cell r="E7214">
            <v>918.06</v>
          </cell>
          <cell r="F7214" t="str">
            <v>PEÇ</v>
          </cell>
          <cell r="G7214" t="str">
            <v>10</v>
          </cell>
          <cell r="H7214">
            <v>200</v>
          </cell>
          <cell r="I7214">
            <v>3370</v>
          </cell>
        </row>
        <row r="7215">
          <cell r="A7215">
            <v>307360</v>
          </cell>
          <cell r="B7215" t="str">
            <v>TUBO-FLS TFL10 200 3400</v>
          </cell>
          <cell r="C7215" t="str">
            <v>TFL10 200 3400</v>
          </cell>
          <cell r="D7215">
            <v>0.01</v>
          </cell>
          <cell r="E7215">
            <v>918.06</v>
          </cell>
          <cell r="F7215" t="str">
            <v>PEÇ</v>
          </cell>
          <cell r="G7215" t="str">
            <v>10</v>
          </cell>
          <cell r="H7215">
            <v>200</v>
          </cell>
          <cell r="I7215">
            <v>3400</v>
          </cell>
        </row>
        <row r="7216">
          <cell r="A7216">
            <v>307361</v>
          </cell>
          <cell r="B7216" t="str">
            <v>TUBO-FLS TFL10 200 3450</v>
          </cell>
          <cell r="C7216" t="str">
            <v>TFL10 200 3450</v>
          </cell>
          <cell r="D7216">
            <v>455.51</v>
          </cell>
          <cell r="E7216">
            <v>1134.05</v>
          </cell>
          <cell r="F7216" t="str">
            <v>PEÇ</v>
          </cell>
          <cell r="G7216" t="str">
            <v>10</v>
          </cell>
          <cell r="H7216">
            <v>200</v>
          </cell>
          <cell r="I7216">
            <v>3450</v>
          </cell>
        </row>
        <row r="7217">
          <cell r="A7217">
            <v>307362</v>
          </cell>
          <cell r="B7217" t="str">
            <v>TUBO-FLS TFL10 200 3490</v>
          </cell>
          <cell r="C7217" t="str">
            <v>TFL10 200 3490</v>
          </cell>
          <cell r="D7217">
            <v>0.01</v>
          </cell>
          <cell r="E7217">
            <v>918.06</v>
          </cell>
          <cell r="F7217" t="str">
            <v>PEÇ</v>
          </cell>
          <cell r="G7217" t="str">
            <v>10</v>
          </cell>
          <cell r="H7217">
            <v>200</v>
          </cell>
          <cell r="I7217">
            <v>3490</v>
          </cell>
        </row>
        <row r="7218">
          <cell r="A7218">
            <v>307363</v>
          </cell>
          <cell r="B7218" t="str">
            <v>TUBO-FLS TFL10 200 3500</v>
          </cell>
          <cell r="C7218" t="str">
            <v>TFL10 200 3500</v>
          </cell>
          <cell r="D7218">
            <v>386.12</v>
          </cell>
          <cell r="E7218">
            <v>861.87</v>
          </cell>
          <cell r="F7218" t="str">
            <v>PEÇ</v>
          </cell>
          <cell r="G7218" t="str">
            <v>10</v>
          </cell>
          <cell r="H7218">
            <v>200</v>
          </cell>
          <cell r="I7218">
            <v>3500</v>
          </cell>
        </row>
        <row r="7219">
          <cell r="A7219">
            <v>307364</v>
          </cell>
          <cell r="B7219" t="str">
            <v>TUBO-FLS TFL10 200 3600</v>
          </cell>
          <cell r="C7219" t="str">
            <v>TFL10 200 3600</v>
          </cell>
          <cell r="D7219">
            <v>447.06</v>
          </cell>
          <cell r="E7219">
            <v>1449.42</v>
          </cell>
          <cell r="F7219" t="str">
            <v>PEÇ</v>
          </cell>
          <cell r="G7219" t="str">
            <v>10</v>
          </cell>
          <cell r="H7219">
            <v>200</v>
          </cell>
          <cell r="I7219">
            <v>3600</v>
          </cell>
        </row>
        <row r="7220">
          <cell r="A7220">
            <v>307365</v>
          </cell>
          <cell r="B7220" t="str">
            <v>TUBO-FLS TFL10 200 3630</v>
          </cell>
          <cell r="C7220" t="str">
            <v>TFL10 200 3630</v>
          </cell>
          <cell r="D7220">
            <v>0.01</v>
          </cell>
          <cell r="E7220">
            <v>998.1</v>
          </cell>
          <cell r="F7220" t="str">
            <v>PEÇ</v>
          </cell>
          <cell r="G7220" t="str">
            <v>10</v>
          </cell>
          <cell r="H7220">
            <v>200</v>
          </cell>
          <cell r="I7220">
            <v>3630</v>
          </cell>
        </row>
        <row r="7221">
          <cell r="A7221">
            <v>307366</v>
          </cell>
          <cell r="B7221" t="str">
            <v>TUBO-FLS TFL10 200 3650</v>
          </cell>
          <cell r="C7221" t="str">
            <v>TFL10 200 3650</v>
          </cell>
          <cell r="D7221">
            <v>0.01</v>
          </cell>
          <cell r="E7221">
            <v>998.1</v>
          </cell>
          <cell r="F7221" t="str">
            <v>PEÇ</v>
          </cell>
          <cell r="G7221" t="str">
            <v>10</v>
          </cell>
          <cell r="H7221">
            <v>200</v>
          </cell>
          <cell r="I7221">
            <v>3650</v>
          </cell>
        </row>
        <row r="7222">
          <cell r="A7222">
            <v>307367</v>
          </cell>
          <cell r="B7222" t="str">
            <v>TUBO-FLS TFL10 200 3700</v>
          </cell>
          <cell r="C7222" t="str">
            <v>TFL10 200 3700</v>
          </cell>
          <cell r="D7222">
            <v>583.41</v>
          </cell>
          <cell r="E7222">
            <v>1506.97</v>
          </cell>
          <cell r="F7222" t="str">
            <v>PEÇ</v>
          </cell>
          <cell r="G7222" t="str">
            <v>10</v>
          </cell>
          <cell r="H7222">
            <v>200</v>
          </cell>
          <cell r="I7222">
            <v>3700</v>
          </cell>
        </row>
        <row r="7223">
          <cell r="A7223">
            <v>307368</v>
          </cell>
          <cell r="B7223" t="str">
            <v>TUBO-FLS TFL10 200 3750</v>
          </cell>
          <cell r="C7223" t="str">
            <v>TFL10 200 3750</v>
          </cell>
          <cell r="D7223">
            <v>459.27</v>
          </cell>
          <cell r="E7223">
            <v>998.12</v>
          </cell>
          <cell r="F7223" t="str">
            <v>PEÇ</v>
          </cell>
          <cell r="G7223" t="str">
            <v>10</v>
          </cell>
          <cell r="H7223">
            <v>200</v>
          </cell>
          <cell r="I7223">
            <v>3750</v>
          </cell>
        </row>
        <row r="7224">
          <cell r="A7224">
            <v>307369</v>
          </cell>
          <cell r="B7224" t="str">
            <v>TUBO-FLS TFL10 200 3800</v>
          </cell>
          <cell r="C7224" t="str">
            <v>TFL10 200 3800</v>
          </cell>
          <cell r="D7224">
            <v>463.47</v>
          </cell>
          <cell r="E7224">
            <v>1109.01</v>
          </cell>
          <cell r="F7224" t="str">
            <v>PEÇ</v>
          </cell>
          <cell r="G7224" t="str">
            <v>10</v>
          </cell>
          <cell r="H7224">
            <v>200</v>
          </cell>
          <cell r="I7224">
            <v>3800</v>
          </cell>
        </row>
        <row r="7225">
          <cell r="A7225">
            <v>307370</v>
          </cell>
          <cell r="B7225" t="str">
            <v>TUBO-FLS TFL10 200 3850</v>
          </cell>
          <cell r="C7225" t="str">
            <v>TFL10 200 3850</v>
          </cell>
          <cell r="D7225">
            <v>467.74</v>
          </cell>
          <cell r="E7225">
            <v>998.1</v>
          </cell>
          <cell r="F7225" t="str">
            <v>PEÇ</v>
          </cell>
          <cell r="G7225" t="str">
            <v>10</v>
          </cell>
          <cell r="H7225">
            <v>200</v>
          </cell>
          <cell r="I7225">
            <v>3850</v>
          </cell>
        </row>
        <row r="7226">
          <cell r="A7226">
            <v>307371</v>
          </cell>
          <cell r="B7226" t="str">
            <v>TUBO-FLS TFL10 200 3890</v>
          </cell>
          <cell r="C7226" t="str">
            <v>TFL10 200 3890</v>
          </cell>
          <cell r="D7226">
            <v>0.01</v>
          </cell>
          <cell r="E7226">
            <v>998.1</v>
          </cell>
          <cell r="F7226" t="str">
            <v>PEÇ</v>
          </cell>
          <cell r="G7226" t="str">
            <v>10</v>
          </cell>
          <cell r="H7226">
            <v>200</v>
          </cell>
          <cell r="I7226">
            <v>3890</v>
          </cell>
        </row>
        <row r="7227">
          <cell r="A7227">
            <v>307372</v>
          </cell>
          <cell r="B7227" t="str">
            <v>TUBO-FLS TFL10 200 3900</v>
          </cell>
          <cell r="C7227" t="str">
            <v>TFL10 200 3900</v>
          </cell>
          <cell r="D7227">
            <v>0.01</v>
          </cell>
          <cell r="E7227">
            <v>998.1</v>
          </cell>
          <cell r="F7227" t="str">
            <v>PEÇ</v>
          </cell>
          <cell r="G7227" t="str">
            <v>10</v>
          </cell>
          <cell r="H7227">
            <v>200</v>
          </cell>
          <cell r="I7227">
            <v>3900</v>
          </cell>
        </row>
        <row r="7228">
          <cell r="A7228">
            <v>307373</v>
          </cell>
          <cell r="B7228" t="str">
            <v>TUBO-FLS TFL10 200 3950</v>
          </cell>
          <cell r="C7228" t="str">
            <v>TFL10 200 3950</v>
          </cell>
          <cell r="D7228">
            <v>0.01</v>
          </cell>
          <cell r="E7228">
            <v>998.1</v>
          </cell>
          <cell r="F7228" t="str">
            <v>PEÇ</v>
          </cell>
          <cell r="G7228" t="str">
            <v>10</v>
          </cell>
          <cell r="H7228">
            <v>200</v>
          </cell>
          <cell r="I7228">
            <v>3950</v>
          </cell>
        </row>
        <row r="7229">
          <cell r="A7229">
            <v>307374</v>
          </cell>
          <cell r="B7229" t="str">
            <v>TUBO-FLS TFL10 200 3970</v>
          </cell>
          <cell r="C7229" t="str">
            <v>TFL10 200 3970</v>
          </cell>
          <cell r="D7229">
            <v>0.01</v>
          </cell>
          <cell r="E7229">
            <v>998.1</v>
          </cell>
          <cell r="F7229" t="str">
            <v>PEÇ</v>
          </cell>
          <cell r="G7229" t="str">
            <v>10</v>
          </cell>
          <cell r="H7229">
            <v>200</v>
          </cell>
          <cell r="I7229">
            <v>3970</v>
          </cell>
        </row>
        <row r="7230">
          <cell r="A7230">
            <v>307375</v>
          </cell>
          <cell r="B7230" t="str">
            <v>TUBO-FLS TFL10 200 3980</v>
          </cell>
          <cell r="C7230" t="str">
            <v>TFL10 200 3980</v>
          </cell>
          <cell r="D7230">
            <v>0.01</v>
          </cell>
          <cell r="E7230">
            <v>998.1</v>
          </cell>
          <cell r="F7230" t="str">
            <v>PEÇ</v>
          </cell>
          <cell r="G7230" t="str">
            <v>10</v>
          </cell>
          <cell r="H7230">
            <v>200</v>
          </cell>
          <cell r="I7230">
            <v>3980</v>
          </cell>
        </row>
        <row r="7231">
          <cell r="A7231">
            <v>307376</v>
          </cell>
          <cell r="B7231" t="str">
            <v>TUBO-FLS TFL10 200 4000</v>
          </cell>
          <cell r="C7231" t="str">
            <v>TFL10 200 4000</v>
          </cell>
          <cell r="D7231">
            <v>607.83000000000004</v>
          </cell>
          <cell r="E7231">
            <v>938.27</v>
          </cell>
          <cell r="F7231" t="str">
            <v>PEÇ</v>
          </cell>
          <cell r="G7231" t="str">
            <v>10</v>
          </cell>
          <cell r="H7231">
            <v>200</v>
          </cell>
          <cell r="I7231">
            <v>4000</v>
          </cell>
        </row>
        <row r="7232">
          <cell r="A7232">
            <v>307377</v>
          </cell>
          <cell r="B7232" t="str">
            <v>TUBO-FLS TFL10 200 4020</v>
          </cell>
          <cell r="C7232" t="str">
            <v>TFL10 200 4020</v>
          </cell>
          <cell r="D7232">
            <v>0.01</v>
          </cell>
          <cell r="E7232">
            <v>1078.95</v>
          </cell>
          <cell r="F7232" t="str">
            <v>PEÇ</v>
          </cell>
          <cell r="G7232" t="str">
            <v>10</v>
          </cell>
          <cell r="H7232">
            <v>200</v>
          </cell>
          <cell r="I7232">
            <v>4020</v>
          </cell>
        </row>
        <row r="7233">
          <cell r="A7233">
            <v>307378</v>
          </cell>
          <cell r="B7233" t="str">
            <v>TUBO-FLS TFL10 200 4040</v>
          </cell>
          <cell r="C7233" t="str">
            <v>TFL10 200 4040</v>
          </cell>
          <cell r="D7233">
            <v>0.01</v>
          </cell>
          <cell r="E7233">
            <v>1078.95</v>
          </cell>
          <cell r="F7233" t="str">
            <v>PEÇ</v>
          </cell>
          <cell r="G7233" t="str">
            <v>10</v>
          </cell>
          <cell r="H7233">
            <v>200</v>
          </cell>
          <cell r="I7233">
            <v>4040</v>
          </cell>
        </row>
        <row r="7234">
          <cell r="A7234">
            <v>307379</v>
          </cell>
          <cell r="B7234" t="str">
            <v>TUBO-FLS TFL10 200 4050</v>
          </cell>
          <cell r="C7234" t="str">
            <v>TFL10 200 4050</v>
          </cell>
          <cell r="D7234">
            <v>507.37</v>
          </cell>
          <cell r="E7234">
            <v>1336.71</v>
          </cell>
          <cell r="F7234" t="str">
            <v>PEÇ</v>
          </cell>
          <cell r="G7234" t="str">
            <v>10</v>
          </cell>
          <cell r="H7234">
            <v>200</v>
          </cell>
          <cell r="I7234">
            <v>4050</v>
          </cell>
        </row>
        <row r="7235">
          <cell r="A7235">
            <v>307380</v>
          </cell>
          <cell r="B7235" t="str">
            <v>TUBO-FLS TFL10 200 4080</v>
          </cell>
          <cell r="C7235" t="str">
            <v>TFL10 200 4080</v>
          </cell>
          <cell r="D7235">
            <v>486.55</v>
          </cell>
          <cell r="E7235">
            <v>1078.95</v>
          </cell>
          <cell r="F7235" t="str">
            <v>PEÇ</v>
          </cell>
          <cell r="G7235" t="str">
            <v>10</v>
          </cell>
          <cell r="H7235">
            <v>200</v>
          </cell>
          <cell r="I7235">
            <v>4080</v>
          </cell>
        </row>
        <row r="7236">
          <cell r="A7236">
            <v>307381</v>
          </cell>
          <cell r="B7236" t="str">
            <v>TUBO-FLS TFL10 200 4100</v>
          </cell>
          <cell r="C7236" t="str">
            <v>TFL10 200 4100</v>
          </cell>
          <cell r="D7236">
            <v>0.01</v>
          </cell>
          <cell r="E7236">
            <v>1078.95</v>
          </cell>
          <cell r="F7236" t="str">
            <v>PEÇ</v>
          </cell>
          <cell r="G7236" t="str">
            <v>10</v>
          </cell>
          <cell r="H7236">
            <v>200</v>
          </cell>
          <cell r="I7236">
            <v>4100</v>
          </cell>
        </row>
        <row r="7237">
          <cell r="A7237">
            <v>307382</v>
          </cell>
          <cell r="B7237" t="str">
            <v>TUBO-FLS TFL10 200 4150</v>
          </cell>
          <cell r="C7237" t="str">
            <v>TFL10 200 4150</v>
          </cell>
          <cell r="D7237">
            <v>492.08</v>
          </cell>
          <cell r="E7237">
            <v>1078.95</v>
          </cell>
          <cell r="F7237" t="str">
            <v>PEÇ</v>
          </cell>
          <cell r="G7237" t="str">
            <v>10</v>
          </cell>
          <cell r="H7237">
            <v>200</v>
          </cell>
          <cell r="I7237">
            <v>4150</v>
          </cell>
        </row>
        <row r="7238">
          <cell r="A7238">
            <v>307383</v>
          </cell>
          <cell r="B7238" t="str">
            <v>TUBO-FLS TFL10 200 4170</v>
          </cell>
          <cell r="C7238" t="str">
            <v>TFL10 200 4170</v>
          </cell>
          <cell r="D7238">
            <v>0.01</v>
          </cell>
          <cell r="E7238">
            <v>1078.95</v>
          </cell>
          <cell r="F7238" t="str">
            <v>PEÇ</v>
          </cell>
          <cell r="G7238" t="str">
            <v>10</v>
          </cell>
          <cell r="H7238">
            <v>200</v>
          </cell>
          <cell r="I7238">
            <v>4170</v>
          </cell>
        </row>
        <row r="7239">
          <cell r="A7239">
            <v>307384</v>
          </cell>
          <cell r="B7239" t="str">
            <v>TUBO-FLS TFL10 200 4180</v>
          </cell>
          <cell r="C7239" t="str">
            <v>TFL10 200 4180</v>
          </cell>
          <cell r="D7239">
            <v>0.01</v>
          </cell>
          <cell r="E7239">
            <v>1078.95</v>
          </cell>
          <cell r="F7239" t="str">
            <v>PEÇ</v>
          </cell>
          <cell r="G7239" t="str">
            <v>10</v>
          </cell>
          <cell r="H7239">
            <v>200</v>
          </cell>
          <cell r="I7239">
            <v>4180</v>
          </cell>
        </row>
        <row r="7240">
          <cell r="A7240">
            <v>307385</v>
          </cell>
          <cell r="B7240" t="str">
            <v>TUBO-FLS TFL10 200 4200</v>
          </cell>
          <cell r="C7240" t="str">
            <v>TFL10 200 4200</v>
          </cell>
          <cell r="D7240">
            <v>496.31</v>
          </cell>
          <cell r="E7240">
            <v>1198.8499999999999</v>
          </cell>
          <cell r="F7240" t="str">
            <v>PEÇ</v>
          </cell>
          <cell r="G7240" t="str">
            <v>10</v>
          </cell>
          <cell r="H7240">
            <v>200</v>
          </cell>
          <cell r="I7240">
            <v>4200</v>
          </cell>
        </row>
        <row r="7241">
          <cell r="A7241">
            <v>307386</v>
          </cell>
          <cell r="B7241" t="str">
            <v>TUBO-FLS TFL10 200 4280</v>
          </cell>
          <cell r="C7241" t="str">
            <v>TFL10 200 4280</v>
          </cell>
          <cell r="D7241">
            <v>0.01</v>
          </cell>
          <cell r="E7241">
            <v>1078.95</v>
          </cell>
          <cell r="F7241" t="str">
            <v>PEÇ</v>
          </cell>
          <cell r="G7241" t="str">
            <v>10</v>
          </cell>
          <cell r="H7241">
            <v>200</v>
          </cell>
          <cell r="I7241">
            <v>4280</v>
          </cell>
        </row>
        <row r="7242">
          <cell r="A7242">
            <v>307387</v>
          </cell>
          <cell r="B7242" t="str">
            <v>TUBO-FLS TFL10 200 4290</v>
          </cell>
          <cell r="C7242" t="str">
            <v>TFL10 200 4290</v>
          </cell>
          <cell r="D7242">
            <v>0.01</v>
          </cell>
          <cell r="E7242">
            <v>1078.95</v>
          </cell>
          <cell r="F7242" t="str">
            <v>PEÇ</v>
          </cell>
          <cell r="G7242" t="str">
            <v>10</v>
          </cell>
          <cell r="H7242">
            <v>200</v>
          </cell>
          <cell r="I7242">
            <v>4290</v>
          </cell>
        </row>
        <row r="7243">
          <cell r="A7243">
            <v>307388</v>
          </cell>
          <cell r="B7243" t="str">
            <v>TUBO-FLS TFL10 200 4300</v>
          </cell>
          <cell r="C7243" t="str">
            <v>TFL10 200 4300</v>
          </cell>
          <cell r="D7243">
            <v>0.01</v>
          </cell>
          <cell r="E7243">
            <v>1078.95</v>
          </cell>
          <cell r="F7243" t="str">
            <v>PEÇ</v>
          </cell>
          <cell r="G7243" t="str">
            <v>10</v>
          </cell>
          <cell r="H7243">
            <v>200</v>
          </cell>
          <cell r="I7243">
            <v>4300</v>
          </cell>
        </row>
        <row r="7244">
          <cell r="A7244">
            <v>307389</v>
          </cell>
          <cell r="B7244" t="str">
            <v>TUBO-FLS TFL10 200 4340</v>
          </cell>
          <cell r="C7244" t="str">
            <v>TFL10 200 4340</v>
          </cell>
          <cell r="D7244">
            <v>0.01</v>
          </cell>
          <cell r="E7244">
            <v>1078.95</v>
          </cell>
          <cell r="F7244" t="str">
            <v>PEÇ</v>
          </cell>
          <cell r="G7244" t="str">
            <v>10</v>
          </cell>
          <cell r="H7244">
            <v>200</v>
          </cell>
          <cell r="I7244">
            <v>4340</v>
          </cell>
        </row>
        <row r="7245">
          <cell r="A7245">
            <v>307390</v>
          </cell>
          <cell r="B7245" t="str">
            <v>TUBO-FLS TFL10 200 4350</v>
          </cell>
          <cell r="C7245" t="str">
            <v>TFL10 200 4350</v>
          </cell>
          <cell r="D7245">
            <v>0.01</v>
          </cell>
          <cell r="E7245">
            <v>1078.95</v>
          </cell>
          <cell r="F7245" t="str">
            <v>PEÇ</v>
          </cell>
          <cell r="G7245" t="str">
            <v>10</v>
          </cell>
          <cell r="H7245">
            <v>200</v>
          </cell>
          <cell r="I7245">
            <v>4350</v>
          </cell>
        </row>
        <row r="7246">
          <cell r="A7246">
            <v>307391</v>
          </cell>
          <cell r="B7246" t="str">
            <v>TUBO-FLS TFL10 200 4370</v>
          </cell>
          <cell r="C7246" t="str">
            <v>TFL10 200 4370</v>
          </cell>
          <cell r="D7246">
            <v>0.01</v>
          </cell>
          <cell r="E7246">
            <v>1078.95</v>
          </cell>
          <cell r="F7246" t="str">
            <v>PEÇ</v>
          </cell>
          <cell r="G7246" t="str">
            <v>10</v>
          </cell>
          <cell r="H7246">
            <v>200</v>
          </cell>
          <cell r="I7246">
            <v>4370</v>
          </cell>
        </row>
        <row r="7247">
          <cell r="A7247">
            <v>307392</v>
          </cell>
          <cell r="B7247" t="str">
            <v>TUBO-FLS TFL10 200 4390</v>
          </cell>
          <cell r="C7247" t="str">
            <v>TFL10 200 4390</v>
          </cell>
          <cell r="D7247">
            <v>512.04</v>
          </cell>
          <cell r="E7247">
            <v>1078.95</v>
          </cell>
          <cell r="F7247" t="str">
            <v>PEÇ</v>
          </cell>
          <cell r="G7247" t="str">
            <v>10</v>
          </cell>
          <cell r="H7247">
            <v>200</v>
          </cell>
          <cell r="I7247">
            <v>4390</v>
          </cell>
        </row>
        <row r="7248">
          <cell r="A7248">
            <v>307393</v>
          </cell>
          <cell r="B7248" t="str">
            <v>TUBO-FLS TFL10 200 4400</v>
          </cell>
          <cell r="C7248" t="str">
            <v>TFL10 200 4400</v>
          </cell>
          <cell r="D7248">
            <v>0.01</v>
          </cell>
          <cell r="E7248">
            <v>1078.95</v>
          </cell>
          <cell r="F7248" t="str">
            <v>PEÇ</v>
          </cell>
          <cell r="G7248" t="str">
            <v>10</v>
          </cell>
          <cell r="H7248">
            <v>200</v>
          </cell>
          <cell r="I7248">
            <v>4400</v>
          </cell>
        </row>
        <row r="7249">
          <cell r="A7249">
            <v>307394</v>
          </cell>
          <cell r="B7249" t="str">
            <v>TUBO-FLS TFL10 200 4430</v>
          </cell>
          <cell r="C7249" t="str">
            <v>TFL10 200 4430</v>
          </cell>
          <cell r="D7249">
            <v>0.01</v>
          </cell>
          <cell r="E7249">
            <v>1078.95</v>
          </cell>
          <cell r="F7249" t="str">
            <v>PEÇ</v>
          </cell>
          <cell r="G7249" t="str">
            <v>10</v>
          </cell>
          <cell r="H7249">
            <v>200</v>
          </cell>
          <cell r="I7249">
            <v>4430</v>
          </cell>
        </row>
        <row r="7250">
          <cell r="A7250">
            <v>307395</v>
          </cell>
          <cell r="B7250" t="str">
            <v>TUBO-FLS TFL10 200 4470</v>
          </cell>
          <cell r="C7250" t="str">
            <v>TFL10 200 4470</v>
          </cell>
          <cell r="D7250">
            <v>0.01</v>
          </cell>
          <cell r="E7250">
            <v>1078.95</v>
          </cell>
          <cell r="F7250" t="str">
            <v>PEÇ</v>
          </cell>
          <cell r="G7250" t="str">
            <v>10</v>
          </cell>
          <cell r="H7250">
            <v>200</v>
          </cell>
          <cell r="I7250">
            <v>4470</v>
          </cell>
        </row>
        <row r="7251">
          <cell r="A7251">
            <v>307396</v>
          </cell>
          <cell r="B7251" t="str">
            <v>TUBO-FLS TFL10 200 4500</v>
          </cell>
          <cell r="C7251" t="str">
            <v>TFL10 200 4500</v>
          </cell>
          <cell r="D7251">
            <v>463.82</v>
          </cell>
          <cell r="E7251">
            <v>1015.9</v>
          </cell>
          <cell r="F7251" t="str">
            <v>PEÇ</v>
          </cell>
          <cell r="G7251" t="str">
            <v>10</v>
          </cell>
          <cell r="H7251">
            <v>200</v>
          </cell>
          <cell r="I7251">
            <v>4500</v>
          </cell>
        </row>
        <row r="7252">
          <cell r="A7252">
            <v>307397</v>
          </cell>
          <cell r="B7252" t="str">
            <v>TUBO-FLS TFL10 200 4550</v>
          </cell>
          <cell r="C7252" t="str">
            <v>TFL10 200 4550</v>
          </cell>
          <cell r="D7252">
            <v>652.91999999999996</v>
          </cell>
          <cell r="E7252">
            <v>1159.05</v>
          </cell>
          <cell r="F7252" t="str">
            <v>PEÇ</v>
          </cell>
          <cell r="G7252" t="str">
            <v>10</v>
          </cell>
          <cell r="H7252">
            <v>200</v>
          </cell>
          <cell r="I7252">
            <v>4550</v>
          </cell>
        </row>
        <row r="7253">
          <cell r="A7253">
            <v>307398</v>
          </cell>
          <cell r="B7253" t="str">
            <v>TUBO-FLS TFL10 200 4640</v>
          </cell>
          <cell r="C7253" t="str">
            <v>TFL10 200 4640</v>
          </cell>
          <cell r="D7253">
            <v>0.01</v>
          </cell>
          <cell r="E7253">
            <v>1159.05</v>
          </cell>
          <cell r="F7253" t="str">
            <v>PEÇ</v>
          </cell>
          <cell r="G7253" t="str">
            <v>10</v>
          </cell>
          <cell r="H7253">
            <v>200</v>
          </cell>
          <cell r="I7253">
            <v>4640</v>
          </cell>
        </row>
        <row r="7254">
          <cell r="A7254">
            <v>307399</v>
          </cell>
          <cell r="B7254" t="str">
            <v>TUBO-FLS TFL10 200 4650</v>
          </cell>
          <cell r="C7254" t="str">
            <v>TFL10 200 4650</v>
          </cell>
          <cell r="D7254">
            <v>0.01</v>
          </cell>
          <cell r="E7254">
            <v>1159.05</v>
          </cell>
          <cell r="F7254" t="str">
            <v>PEÇ</v>
          </cell>
          <cell r="G7254" t="str">
            <v>10</v>
          </cell>
          <cell r="H7254">
            <v>200</v>
          </cell>
          <cell r="I7254">
            <v>4650</v>
          </cell>
        </row>
        <row r="7255">
          <cell r="A7255">
            <v>307400</v>
          </cell>
          <cell r="B7255" t="str">
            <v>TUBO-FLS TFL10 200 4700</v>
          </cell>
          <cell r="C7255" t="str">
            <v>TFL10 200 4700</v>
          </cell>
          <cell r="D7255">
            <v>0.01</v>
          </cell>
          <cell r="E7255">
            <v>1159.05</v>
          </cell>
          <cell r="F7255" t="str">
            <v>PEÇ</v>
          </cell>
          <cell r="G7255" t="str">
            <v>10</v>
          </cell>
          <cell r="H7255">
            <v>200</v>
          </cell>
          <cell r="I7255">
            <v>4700</v>
          </cell>
        </row>
        <row r="7256">
          <cell r="A7256">
            <v>307401</v>
          </cell>
          <cell r="B7256" t="str">
            <v>TUBO-FLS TFL10 200 4710</v>
          </cell>
          <cell r="C7256" t="str">
            <v>TFL10 200 4710</v>
          </cell>
          <cell r="D7256">
            <v>0.01</v>
          </cell>
          <cell r="E7256">
            <v>1159.05</v>
          </cell>
          <cell r="F7256" t="str">
            <v>PEÇ</v>
          </cell>
          <cell r="G7256" t="str">
            <v>10</v>
          </cell>
          <cell r="H7256">
            <v>200</v>
          </cell>
          <cell r="I7256">
            <v>4710</v>
          </cell>
        </row>
        <row r="7257">
          <cell r="A7257">
            <v>307402</v>
          </cell>
          <cell r="B7257" t="str">
            <v>TUBO-FLS TFL10 200 4790</v>
          </cell>
          <cell r="C7257" t="str">
            <v>TFL10 200 4790</v>
          </cell>
          <cell r="D7257">
            <v>0.01</v>
          </cell>
          <cell r="E7257">
            <v>1159.05</v>
          </cell>
          <cell r="F7257" t="str">
            <v>PEÇ</v>
          </cell>
          <cell r="G7257" t="str">
            <v>10</v>
          </cell>
          <cell r="H7257">
            <v>200</v>
          </cell>
          <cell r="I7257">
            <v>4790</v>
          </cell>
        </row>
        <row r="7258">
          <cell r="A7258">
            <v>307403</v>
          </cell>
          <cell r="B7258" t="str">
            <v>TUBO-FLS TFL10 200 4800</v>
          </cell>
          <cell r="C7258" t="str">
            <v>TFL10 200 4800</v>
          </cell>
          <cell r="D7258">
            <v>545.51</v>
          </cell>
          <cell r="E7258">
            <v>1159.05</v>
          </cell>
          <cell r="F7258" t="str">
            <v>PEÇ</v>
          </cell>
          <cell r="G7258" t="str">
            <v>10</v>
          </cell>
          <cell r="H7258">
            <v>200</v>
          </cell>
          <cell r="I7258">
            <v>4800</v>
          </cell>
        </row>
        <row r="7259">
          <cell r="A7259">
            <v>307404</v>
          </cell>
          <cell r="B7259" t="str">
            <v>TUBO-FLS TFL10 200 4830</v>
          </cell>
          <cell r="C7259" t="str">
            <v>TFL10 200 4830</v>
          </cell>
          <cell r="D7259">
            <v>0.01</v>
          </cell>
          <cell r="E7259">
            <v>1159.05</v>
          </cell>
          <cell r="F7259" t="str">
            <v>PEÇ</v>
          </cell>
          <cell r="G7259" t="str">
            <v>10</v>
          </cell>
          <cell r="H7259">
            <v>200</v>
          </cell>
          <cell r="I7259">
            <v>4830</v>
          </cell>
        </row>
        <row r="7260">
          <cell r="A7260">
            <v>307405</v>
          </cell>
          <cell r="B7260" t="str">
            <v>TUBO-FLS TFL10 200 4850</v>
          </cell>
          <cell r="C7260" t="str">
            <v>TFL10 200 4850</v>
          </cell>
          <cell r="D7260">
            <v>0.01</v>
          </cell>
          <cell r="E7260">
            <v>1159.05</v>
          </cell>
          <cell r="F7260" t="str">
            <v>PEÇ</v>
          </cell>
          <cell r="G7260" t="str">
            <v>10</v>
          </cell>
          <cell r="H7260">
            <v>200</v>
          </cell>
          <cell r="I7260">
            <v>4850</v>
          </cell>
        </row>
        <row r="7261">
          <cell r="A7261">
            <v>307406</v>
          </cell>
          <cell r="B7261" t="str">
            <v>TUBO-FLS TFL10 200 4860</v>
          </cell>
          <cell r="C7261" t="str">
            <v>TFL10 200 4860</v>
          </cell>
          <cell r="D7261">
            <v>0.01</v>
          </cell>
          <cell r="E7261">
            <v>1159.05</v>
          </cell>
          <cell r="F7261" t="str">
            <v>PEÇ</v>
          </cell>
          <cell r="G7261" t="str">
            <v>10</v>
          </cell>
          <cell r="H7261">
            <v>200</v>
          </cell>
          <cell r="I7261">
            <v>4860</v>
          </cell>
        </row>
        <row r="7262">
          <cell r="A7262">
            <v>307407</v>
          </cell>
          <cell r="B7262" t="str">
            <v>TUBO-FLS TFL10 200 4900</v>
          </cell>
          <cell r="C7262" t="str">
            <v>TFL10 200 4900</v>
          </cell>
          <cell r="D7262">
            <v>553.97</v>
          </cell>
          <cell r="E7262">
            <v>1739.45</v>
          </cell>
          <cell r="F7262" t="str">
            <v>PEÇ</v>
          </cell>
          <cell r="G7262" t="str">
            <v>10</v>
          </cell>
          <cell r="H7262">
            <v>200</v>
          </cell>
          <cell r="I7262">
            <v>4900</v>
          </cell>
        </row>
        <row r="7263">
          <cell r="A7263">
            <v>307408</v>
          </cell>
          <cell r="B7263" t="str">
            <v>TUBO-FLS TFL10 200 4960</v>
          </cell>
          <cell r="C7263" t="str">
            <v>TFL10 200 4960</v>
          </cell>
          <cell r="D7263">
            <v>0.01</v>
          </cell>
          <cell r="E7263">
            <v>1159.05</v>
          </cell>
          <cell r="F7263" t="str">
            <v>PEÇ</v>
          </cell>
          <cell r="G7263" t="str">
            <v>10</v>
          </cell>
          <cell r="H7263">
            <v>200</v>
          </cell>
          <cell r="I7263">
            <v>4960</v>
          </cell>
        </row>
        <row r="7264">
          <cell r="A7264">
            <v>307409</v>
          </cell>
          <cell r="B7264" t="str">
            <v>TUBO-FLS TFL10 200 4970</v>
          </cell>
          <cell r="C7264" t="str">
            <v>TFL10 200 4970</v>
          </cell>
          <cell r="D7264">
            <v>0.01</v>
          </cell>
          <cell r="E7264">
            <v>1159.05</v>
          </cell>
          <cell r="F7264" t="str">
            <v>PEÇ</v>
          </cell>
          <cell r="G7264" t="str">
            <v>10</v>
          </cell>
          <cell r="H7264">
            <v>200</v>
          </cell>
          <cell r="I7264">
            <v>4970</v>
          </cell>
        </row>
        <row r="7265">
          <cell r="A7265">
            <v>307410</v>
          </cell>
          <cell r="B7265" t="str">
            <v>TUBO-FLS TFL10 200 4990</v>
          </cell>
          <cell r="C7265" t="str">
            <v>TFL10 200 4990</v>
          </cell>
          <cell r="D7265">
            <v>0.01</v>
          </cell>
          <cell r="E7265">
            <v>1159.05</v>
          </cell>
          <cell r="F7265" t="str">
            <v>PEÇ</v>
          </cell>
          <cell r="G7265" t="str">
            <v>10</v>
          </cell>
          <cell r="H7265">
            <v>200</v>
          </cell>
          <cell r="I7265">
            <v>4990</v>
          </cell>
        </row>
        <row r="7266">
          <cell r="A7266">
            <v>307411</v>
          </cell>
          <cell r="B7266" t="str">
            <v>TUBO-FLS TFL10 200 5000</v>
          </cell>
          <cell r="C7266" t="str">
            <v>TFL10 200 5000</v>
          </cell>
          <cell r="D7266">
            <v>499.73</v>
          </cell>
          <cell r="E7266">
            <v>1092.24</v>
          </cell>
          <cell r="F7266" t="str">
            <v>PEÇ</v>
          </cell>
          <cell r="G7266" t="str">
            <v>10</v>
          </cell>
          <cell r="H7266">
            <v>200</v>
          </cell>
          <cell r="I7266">
            <v>5000</v>
          </cell>
        </row>
        <row r="7267">
          <cell r="A7267">
            <v>307412</v>
          </cell>
          <cell r="B7267" t="str">
            <v>TUBO-FLS TFL10 200 5070</v>
          </cell>
          <cell r="C7267" t="str">
            <v>TFL10 200 5070</v>
          </cell>
          <cell r="D7267">
            <v>0.01</v>
          </cell>
          <cell r="E7267">
            <v>1239.1199999999999</v>
          </cell>
          <cell r="F7267" t="str">
            <v>PEÇ</v>
          </cell>
          <cell r="G7267" t="str">
            <v>10</v>
          </cell>
          <cell r="H7267">
            <v>200</v>
          </cell>
          <cell r="I7267">
            <v>5070</v>
          </cell>
        </row>
        <row r="7268">
          <cell r="A7268">
            <v>307413</v>
          </cell>
          <cell r="B7268" t="str">
            <v>TUBO-FLS TFL10 200 5100</v>
          </cell>
          <cell r="C7268" t="str">
            <v>TFL10 200 5100</v>
          </cell>
          <cell r="D7268">
            <v>0.01</v>
          </cell>
          <cell r="E7268">
            <v>1239.1199999999999</v>
          </cell>
          <cell r="F7268" t="str">
            <v>PEÇ</v>
          </cell>
          <cell r="G7268" t="str">
            <v>10</v>
          </cell>
          <cell r="H7268">
            <v>200</v>
          </cell>
          <cell r="I7268">
            <v>5100</v>
          </cell>
        </row>
        <row r="7269">
          <cell r="A7269">
            <v>307414</v>
          </cell>
          <cell r="B7269" t="str">
            <v>TUBO-FLS TFL10 200 5150</v>
          </cell>
          <cell r="C7269" t="str">
            <v>TFL10 200 5150</v>
          </cell>
          <cell r="D7269">
            <v>589.97</v>
          </cell>
          <cell r="E7269">
            <v>1239.1199999999999</v>
          </cell>
          <cell r="F7269" t="str">
            <v>PEÇ</v>
          </cell>
          <cell r="G7269" t="str">
            <v>10</v>
          </cell>
          <cell r="H7269">
            <v>200</v>
          </cell>
          <cell r="I7269">
            <v>5150</v>
          </cell>
        </row>
        <row r="7270">
          <cell r="A7270">
            <v>307415</v>
          </cell>
          <cell r="B7270" t="str">
            <v>TUBO-FLS TFL10 200 5190</v>
          </cell>
          <cell r="C7270" t="str">
            <v>TFL10 200 5190</v>
          </cell>
          <cell r="D7270">
            <v>0.01</v>
          </cell>
          <cell r="E7270">
            <v>1239.1199999999999</v>
          </cell>
          <cell r="F7270" t="str">
            <v>PEÇ</v>
          </cell>
          <cell r="G7270" t="str">
            <v>10</v>
          </cell>
          <cell r="H7270">
            <v>200</v>
          </cell>
          <cell r="I7270">
            <v>5190</v>
          </cell>
        </row>
        <row r="7271">
          <cell r="A7271">
            <v>307416</v>
          </cell>
          <cell r="B7271" t="str">
            <v>TUBO-FLS TFL10 200 5200</v>
          </cell>
          <cell r="C7271" t="str">
            <v>TFL10 200 5200</v>
          </cell>
          <cell r="D7271">
            <v>0.01</v>
          </cell>
          <cell r="E7271">
            <v>1239.1199999999999</v>
          </cell>
          <cell r="F7271" t="str">
            <v>PEÇ</v>
          </cell>
          <cell r="G7271" t="str">
            <v>10</v>
          </cell>
          <cell r="H7271">
            <v>200</v>
          </cell>
          <cell r="I7271">
            <v>5200</v>
          </cell>
        </row>
        <row r="7272">
          <cell r="A7272">
            <v>307417</v>
          </cell>
          <cell r="B7272" t="str">
            <v>TUBO-FLS TFL10 200 5250</v>
          </cell>
          <cell r="C7272" t="str">
            <v>TFL10 200 5250</v>
          </cell>
          <cell r="D7272">
            <v>611.09</v>
          </cell>
          <cell r="E7272">
            <v>1537.74</v>
          </cell>
          <cell r="F7272" t="str">
            <v>PEÇ</v>
          </cell>
          <cell r="G7272" t="str">
            <v>10</v>
          </cell>
          <cell r="H7272">
            <v>200</v>
          </cell>
          <cell r="I7272">
            <v>5250</v>
          </cell>
        </row>
        <row r="7273">
          <cell r="A7273">
            <v>307418</v>
          </cell>
          <cell r="B7273" t="str">
            <v>TUBO-FLS TFL10 200 5280</v>
          </cell>
          <cell r="C7273" t="str">
            <v>TFL10 200 5280</v>
          </cell>
          <cell r="D7273">
            <v>0.01</v>
          </cell>
          <cell r="E7273">
            <v>1239.1199999999999</v>
          </cell>
          <cell r="F7273" t="str">
            <v>PEÇ</v>
          </cell>
          <cell r="G7273" t="str">
            <v>10</v>
          </cell>
          <cell r="H7273">
            <v>200</v>
          </cell>
          <cell r="I7273">
            <v>5280</v>
          </cell>
        </row>
        <row r="7274">
          <cell r="A7274">
            <v>307419</v>
          </cell>
          <cell r="B7274" t="str">
            <v>TUBO-FLS TFL10 200 5300</v>
          </cell>
          <cell r="C7274" t="str">
            <v>TFL10 200 5300</v>
          </cell>
          <cell r="D7274">
            <v>0.01</v>
          </cell>
          <cell r="E7274">
            <v>1239.1199999999999</v>
          </cell>
          <cell r="F7274" t="str">
            <v>PEÇ</v>
          </cell>
          <cell r="G7274" t="str">
            <v>10</v>
          </cell>
          <cell r="H7274">
            <v>200</v>
          </cell>
          <cell r="I7274">
            <v>5300</v>
          </cell>
        </row>
        <row r="7275">
          <cell r="A7275">
            <v>307420</v>
          </cell>
          <cell r="B7275" t="str">
            <v>TUBO-FLS TFL10 200 5320</v>
          </cell>
          <cell r="C7275" t="str">
            <v>TFL10 200 5320</v>
          </cell>
          <cell r="D7275">
            <v>588.07000000000005</v>
          </cell>
          <cell r="E7275">
            <v>1239.1199999999999</v>
          </cell>
          <cell r="F7275" t="str">
            <v>PEÇ</v>
          </cell>
          <cell r="G7275" t="str">
            <v>10</v>
          </cell>
          <cell r="H7275">
            <v>200</v>
          </cell>
          <cell r="I7275">
            <v>5320</v>
          </cell>
        </row>
        <row r="7276">
          <cell r="A7276">
            <v>307421</v>
          </cell>
          <cell r="B7276" t="str">
            <v>TUBO-FLS TFL10 200 5410</v>
          </cell>
          <cell r="C7276" t="str">
            <v>TFL10 200 5410</v>
          </cell>
          <cell r="D7276">
            <v>0.01</v>
          </cell>
          <cell r="E7276">
            <v>1239.1199999999999</v>
          </cell>
          <cell r="F7276" t="str">
            <v>PEÇ</v>
          </cell>
          <cell r="G7276" t="str">
            <v>10</v>
          </cell>
          <cell r="H7276">
            <v>200</v>
          </cell>
          <cell r="I7276">
            <v>5410</v>
          </cell>
        </row>
        <row r="7277">
          <cell r="A7277">
            <v>307422</v>
          </cell>
          <cell r="B7277" t="str">
            <v>TUBO-FLS TFL10 200 5490</v>
          </cell>
          <cell r="C7277" t="str">
            <v>TFL10 200 5490</v>
          </cell>
          <cell r="D7277">
            <v>0.01</v>
          </cell>
          <cell r="E7277">
            <v>1239.1199999999999</v>
          </cell>
          <cell r="F7277" t="str">
            <v>PEÇ</v>
          </cell>
          <cell r="G7277" t="str">
            <v>10</v>
          </cell>
          <cell r="H7277">
            <v>200</v>
          </cell>
          <cell r="I7277">
            <v>5490</v>
          </cell>
        </row>
        <row r="7278">
          <cell r="A7278">
            <v>307423</v>
          </cell>
          <cell r="B7278" t="str">
            <v>TUBO-FLS TFL10 200 5500</v>
          </cell>
          <cell r="C7278" t="str">
            <v>TFL10 200 5500</v>
          </cell>
          <cell r="D7278">
            <v>730.77</v>
          </cell>
          <cell r="E7278">
            <v>1168.68</v>
          </cell>
          <cell r="F7278" t="str">
            <v>PEÇ</v>
          </cell>
          <cell r="G7278" t="str">
            <v>10</v>
          </cell>
          <cell r="H7278">
            <v>200</v>
          </cell>
          <cell r="I7278">
            <v>5500</v>
          </cell>
        </row>
        <row r="7279">
          <cell r="A7279">
            <v>307424</v>
          </cell>
          <cell r="B7279" t="str">
            <v>TUBO-FLS TFL10 200 5550</v>
          </cell>
          <cell r="C7279" t="str">
            <v>TFL10 200 5550</v>
          </cell>
          <cell r="D7279">
            <v>0.01</v>
          </cell>
          <cell r="E7279">
            <v>1297.52</v>
          </cell>
          <cell r="F7279" t="str">
            <v>PEÇ</v>
          </cell>
          <cell r="G7279" t="str">
            <v>10</v>
          </cell>
          <cell r="H7279">
            <v>200</v>
          </cell>
          <cell r="I7279">
            <v>5550</v>
          </cell>
        </row>
        <row r="7280">
          <cell r="A7280">
            <v>307425</v>
          </cell>
          <cell r="B7280" t="str">
            <v>TUBO-FLS TFL10 200 5600</v>
          </cell>
          <cell r="C7280" t="str">
            <v>TFL10 200 5600</v>
          </cell>
          <cell r="D7280">
            <v>611.13</v>
          </cell>
          <cell r="E7280">
            <v>1297.52</v>
          </cell>
          <cell r="F7280" t="str">
            <v>PEÇ</v>
          </cell>
          <cell r="G7280" t="str">
            <v>10</v>
          </cell>
          <cell r="H7280">
            <v>200</v>
          </cell>
          <cell r="I7280">
            <v>5600</v>
          </cell>
        </row>
        <row r="7281">
          <cell r="A7281">
            <v>307426</v>
          </cell>
          <cell r="B7281" t="str">
            <v>TUBO-FLS TFL10 200 5700</v>
          </cell>
          <cell r="C7281" t="str">
            <v>TFL10 200 5700</v>
          </cell>
          <cell r="D7281">
            <v>0.01</v>
          </cell>
          <cell r="E7281">
            <v>1297.52</v>
          </cell>
          <cell r="F7281" t="str">
            <v>PEÇ</v>
          </cell>
          <cell r="G7281" t="str">
            <v>10</v>
          </cell>
          <cell r="H7281">
            <v>200</v>
          </cell>
          <cell r="I7281">
            <v>5700</v>
          </cell>
        </row>
        <row r="7282">
          <cell r="A7282">
            <v>307427</v>
          </cell>
          <cell r="B7282" t="str">
            <v>TUBO-FLS TFL10 200 5720</v>
          </cell>
          <cell r="C7282" t="str">
            <v>TFL10 200 5720</v>
          </cell>
          <cell r="D7282">
            <v>0.01</v>
          </cell>
          <cell r="E7282">
            <v>1297.52</v>
          </cell>
          <cell r="F7282" t="str">
            <v>PEÇ</v>
          </cell>
          <cell r="G7282" t="str">
            <v>10</v>
          </cell>
          <cell r="H7282">
            <v>200</v>
          </cell>
          <cell r="I7282">
            <v>5720</v>
          </cell>
        </row>
        <row r="7283">
          <cell r="A7283">
            <v>307428</v>
          </cell>
          <cell r="B7283" t="str">
            <v>TUBO-FLS TFL10 200 5750</v>
          </cell>
          <cell r="C7283" t="str">
            <v>TFL10 200 5750</v>
          </cell>
          <cell r="D7283">
            <v>0.01</v>
          </cell>
          <cell r="E7283">
            <v>1297.52</v>
          </cell>
          <cell r="F7283" t="str">
            <v>PEÇ</v>
          </cell>
          <cell r="G7283" t="str">
            <v>10</v>
          </cell>
          <cell r="H7283">
            <v>200</v>
          </cell>
          <cell r="I7283">
            <v>5750</v>
          </cell>
        </row>
        <row r="7284">
          <cell r="A7284">
            <v>307429</v>
          </cell>
          <cell r="B7284" t="str">
            <v>TUBO-FLS TFL10 200 5800</v>
          </cell>
          <cell r="C7284" t="str">
            <v>TFL10 200 5800</v>
          </cell>
          <cell r="D7284">
            <v>755.6</v>
          </cell>
          <cell r="E7284">
            <v>1215.45</v>
          </cell>
          <cell r="F7284" t="str">
            <v>PEÇ</v>
          </cell>
          <cell r="G7284" t="str">
            <v>10</v>
          </cell>
          <cell r="H7284">
            <v>200</v>
          </cell>
          <cell r="I7284">
            <v>5800</v>
          </cell>
        </row>
        <row r="7285">
          <cell r="A7285">
            <v>307430</v>
          </cell>
          <cell r="B7285" t="str">
            <v>TUBO-FLS TFL25 200 300</v>
          </cell>
          <cell r="C7285" t="str">
            <v>TFL25 200 300</v>
          </cell>
          <cell r="D7285">
            <v>0.01</v>
          </cell>
          <cell r="E7285">
            <v>559.80999999999995</v>
          </cell>
          <cell r="F7285" t="str">
            <v>PEÇ</v>
          </cell>
          <cell r="G7285" t="str">
            <v>25</v>
          </cell>
          <cell r="H7285">
            <v>200</v>
          </cell>
          <cell r="I7285">
            <v>300</v>
          </cell>
        </row>
        <row r="7286">
          <cell r="A7286">
            <v>307431</v>
          </cell>
          <cell r="B7286" t="str">
            <v>TUBO-FLS TFL25 200 670</v>
          </cell>
          <cell r="C7286" t="str">
            <v>TFL25 200 670</v>
          </cell>
          <cell r="D7286">
            <v>0.01</v>
          </cell>
          <cell r="E7286">
            <v>559.80999999999995</v>
          </cell>
          <cell r="F7286" t="str">
            <v>PEÇ</v>
          </cell>
          <cell r="G7286" t="str">
            <v>25</v>
          </cell>
          <cell r="H7286">
            <v>200</v>
          </cell>
          <cell r="I7286">
            <v>670</v>
          </cell>
        </row>
        <row r="7287">
          <cell r="A7287">
            <v>307432</v>
          </cell>
          <cell r="B7287" t="str">
            <v>TUBO-FLS TFL25 200 700</v>
          </cell>
          <cell r="C7287" t="str">
            <v>TFL25 200 700</v>
          </cell>
          <cell r="D7287">
            <v>0.01</v>
          </cell>
          <cell r="E7287">
            <v>559.80999999999995</v>
          </cell>
          <cell r="F7287" t="str">
            <v>PEÇ</v>
          </cell>
          <cell r="G7287" t="str">
            <v>25</v>
          </cell>
          <cell r="H7287">
            <v>200</v>
          </cell>
          <cell r="I7287">
            <v>700</v>
          </cell>
        </row>
        <row r="7288">
          <cell r="A7288">
            <v>307433</v>
          </cell>
          <cell r="B7288" t="str">
            <v>TUBO-FLS TFL25 200 800</v>
          </cell>
          <cell r="C7288" t="str">
            <v>TFL25 200 800</v>
          </cell>
          <cell r="D7288">
            <v>0.01</v>
          </cell>
          <cell r="E7288">
            <v>559.80999999999995</v>
          </cell>
          <cell r="F7288" t="str">
            <v>PEÇ</v>
          </cell>
          <cell r="G7288" t="str">
            <v>25</v>
          </cell>
          <cell r="H7288">
            <v>200</v>
          </cell>
          <cell r="I7288">
            <v>800</v>
          </cell>
        </row>
        <row r="7289">
          <cell r="A7289">
            <v>307434</v>
          </cell>
          <cell r="B7289" t="str">
            <v>TUBO-FLS TFL25 200 850</v>
          </cell>
          <cell r="C7289" t="str">
            <v>TFL25 200 850</v>
          </cell>
          <cell r="D7289">
            <v>0.01</v>
          </cell>
          <cell r="E7289">
            <v>559.80999999999995</v>
          </cell>
          <cell r="F7289" t="str">
            <v>PEÇ</v>
          </cell>
          <cell r="G7289" t="str">
            <v>25</v>
          </cell>
          <cell r="H7289">
            <v>200</v>
          </cell>
          <cell r="I7289">
            <v>850</v>
          </cell>
        </row>
        <row r="7290">
          <cell r="A7290">
            <v>307435</v>
          </cell>
          <cell r="B7290" t="str">
            <v>TUBO-FLS TFL25 200 900</v>
          </cell>
          <cell r="C7290" t="str">
            <v>TFL25 200 900</v>
          </cell>
          <cell r="D7290">
            <v>0.01</v>
          </cell>
          <cell r="E7290">
            <v>559.80999999999995</v>
          </cell>
          <cell r="F7290" t="str">
            <v>PEÇ</v>
          </cell>
          <cell r="G7290" t="str">
            <v>25</v>
          </cell>
          <cell r="H7290">
            <v>200</v>
          </cell>
          <cell r="I7290">
            <v>900</v>
          </cell>
        </row>
        <row r="7291">
          <cell r="A7291">
            <v>307436</v>
          </cell>
          <cell r="B7291" t="str">
            <v>TUBO-FLS TFL25 200 980</v>
          </cell>
          <cell r="C7291" t="str">
            <v>TFL25 200 980</v>
          </cell>
          <cell r="D7291">
            <v>0.01</v>
          </cell>
          <cell r="E7291">
            <v>559.80999999999995</v>
          </cell>
          <cell r="F7291" t="str">
            <v>PEÇ</v>
          </cell>
          <cell r="G7291" t="str">
            <v>25</v>
          </cell>
          <cell r="H7291">
            <v>200</v>
          </cell>
          <cell r="I7291">
            <v>980</v>
          </cell>
        </row>
        <row r="7292">
          <cell r="A7292">
            <v>307437</v>
          </cell>
          <cell r="B7292" t="str">
            <v>TUBO-FLS TFL25 200 1000</v>
          </cell>
          <cell r="C7292" t="str">
            <v>TFL25 200 1000</v>
          </cell>
          <cell r="D7292">
            <v>185.82</v>
          </cell>
          <cell r="E7292">
            <v>501.78</v>
          </cell>
          <cell r="F7292" t="str">
            <v>PEÇ</v>
          </cell>
          <cell r="G7292" t="str">
            <v>25</v>
          </cell>
          <cell r="H7292">
            <v>200</v>
          </cell>
          <cell r="I7292">
            <v>1000</v>
          </cell>
        </row>
        <row r="7293">
          <cell r="A7293">
            <v>307438</v>
          </cell>
          <cell r="B7293" t="str">
            <v>TUBO-FLS TFL25 200 1100</v>
          </cell>
          <cell r="C7293" t="str">
            <v>TFL25 200 1100</v>
          </cell>
          <cell r="D7293">
            <v>251.74</v>
          </cell>
          <cell r="E7293">
            <v>922.7</v>
          </cell>
          <cell r="F7293" t="str">
            <v>PEÇ</v>
          </cell>
          <cell r="G7293" t="str">
            <v>25</v>
          </cell>
          <cell r="H7293">
            <v>200</v>
          </cell>
          <cell r="I7293">
            <v>1100</v>
          </cell>
        </row>
        <row r="7294">
          <cell r="A7294">
            <v>307439</v>
          </cell>
          <cell r="B7294" t="str">
            <v>TUBO-FLS TFL25 200 1200</v>
          </cell>
          <cell r="C7294" t="str">
            <v>TFL25 200 1200</v>
          </cell>
          <cell r="D7294">
            <v>0.01</v>
          </cell>
          <cell r="E7294">
            <v>640.64</v>
          </cell>
          <cell r="F7294" t="str">
            <v>PEÇ</v>
          </cell>
          <cell r="G7294" t="str">
            <v>25</v>
          </cell>
          <cell r="H7294">
            <v>200</v>
          </cell>
          <cell r="I7294">
            <v>1200</v>
          </cell>
        </row>
        <row r="7295">
          <cell r="A7295">
            <v>307440</v>
          </cell>
          <cell r="B7295" t="str">
            <v>TUBO-FLS TFL25 200 1300</v>
          </cell>
          <cell r="C7295" t="str">
            <v>TFL25 200 1300</v>
          </cell>
          <cell r="D7295">
            <v>0.01</v>
          </cell>
          <cell r="E7295">
            <v>640.64</v>
          </cell>
          <cell r="F7295" t="str">
            <v>PEÇ</v>
          </cell>
          <cell r="G7295" t="str">
            <v>25</v>
          </cell>
          <cell r="H7295">
            <v>200</v>
          </cell>
          <cell r="I7295">
            <v>1300</v>
          </cell>
        </row>
        <row r="7296">
          <cell r="A7296">
            <v>307441</v>
          </cell>
          <cell r="B7296" t="str">
            <v>TUBO-FLS TFL25 200 1390</v>
          </cell>
          <cell r="C7296" t="str">
            <v>TFL25 200 1390</v>
          </cell>
          <cell r="D7296">
            <v>0.01</v>
          </cell>
          <cell r="E7296">
            <v>640.64</v>
          </cell>
          <cell r="F7296" t="str">
            <v>PEÇ</v>
          </cell>
          <cell r="G7296" t="str">
            <v>25</v>
          </cell>
          <cell r="H7296">
            <v>200</v>
          </cell>
          <cell r="I7296">
            <v>1390</v>
          </cell>
        </row>
        <row r="7297">
          <cell r="A7297">
            <v>307442</v>
          </cell>
          <cell r="B7297" t="str">
            <v>TUBO-FLS TFL25 200 1500</v>
          </cell>
          <cell r="C7297" t="str">
            <v>TFL25 200 1500</v>
          </cell>
          <cell r="D7297">
            <v>423.3</v>
          </cell>
          <cell r="E7297">
            <v>579.39</v>
          </cell>
          <cell r="F7297" t="str">
            <v>PEÇ</v>
          </cell>
          <cell r="G7297" t="str">
            <v>25</v>
          </cell>
          <cell r="H7297">
            <v>200</v>
          </cell>
          <cell r="I7297">
            <v>1500</v>
          </cell>
        </row>
        <row r="7298">
          <cell r="A7298">
            <v>307443</v>
          </cell>
          <cell r="B7298" t="str">
            <v>TUBO-FLS TFL25 200 1700</v>
          </cell>
          <cell r="C7298" t="str">
            <v>TFL25 200 1700</v>
          </cell>
          <cell r="D7298">
            <v>0.01</v>
          </cell>
          <cell r="E7298">
            <v>720.64</v>
          </cell>
          <cell r="F7298" t="str">
            <v>PEÇ</v>
          </cell>
          <cell r="G7298" t="str">
            <v>25</v>
          </cell>
          <cell r="H7298">
            <v>200</v>
          </cell>
          <cell r="I7298">
            <v>1700</v>
          </cell>
        </row>
        <row r="7299">
          <cell r="A7299">
            <v>307444</v>
          </cell>
          <cell r="B7299" t="str">
            <v>TUBO-FLS TFL25 200 1720</v>
          </cell>
          <cell r="C7299" t="str">
            <v>TFL25 200 1720</v>
          </cell>
          <cell r="D7299">
            <v>0.01</v>
          </cell>
          <cell r="E7299">
            <v>720.64</v>
          </cell>
          <cell r="F7299" t="str">
            <v>PEÇ</v>
          </cell>
          <cell r="G7299" t="str">
            <v>25</v>
          </cell>
          <cell r="H7299">
            <v>200</v>
          </cell>
          <cell r="I7299">
            <v>1720</v>
          </cell>
        </row>
        <row r="7300">
          <cell r="A7300">
            <v>307445</v>
          </cell>
          <cell r="B7300" t="str">
            <v>TUBO-FLS TFL25 200 1760</v>
          </cell>
          <cell r="C7300" t="str">
            <v>TFL25 200 1760</v>
          </cell>
          <cell r="D7300">
            <v>0.01</v>
          </cell>
          <cell r="E7300">
            <v>720.64</v>
          </cell>
          <cell r="F7300" t="str">
            <v>PEÇ</v>
          </cell>
          <cell r="G7300" t="str">
            <v>25</v>
          </cell>
          <cell r="H7300">
            <v>200</v>
          </cell>
          <cell r="I7300">
            <v>1760</v>
          </cell>
        </row>
        <row r="7301">
          <cell r="A7301">
            <v>307446</v>
          </cell>
          <cell r="B7301" t="str">
            <v>TUBO-FLS TFL25 200 1800</v>
          </cell>
          <cell r="C7301" t="str">
            <v>TFL25 200 1800</v>
          </cell>
          <cell r="D7301">
            <v>0.01</v>
          </cell>
          <cell r="E7301">
            <v>720.64</v>
          </cell>
          <cell r="F7301" t="str">
            <v>PEÇ</v>
          </cell>
          <cell r="G7301" t="str">
            <v>25</v>
          </cell>
          <cell r="H7301">
            <v>200</v>
          </cell>
          <cell r="I7301">
            <v>1800</v>
          </cell>
        </row>
        <row r="7302">
          <cell r="A7302">
            <v>307447</v>
          </cell>
          <cell r="B7302" t="str">
            <v>TUBO-FLS TFL25 200 2000</v>
          </cell>
          <cell r="C7302" t="str">
            <v>TFL25 200 2000</v>
          </cell>
          <cell r="D7302">
            <v>263.14</v>
          </cell>
          <cell r="E7302">
            <v>655.77</v>
          </cell>
          <cell r="F7302" t="str">
            <v>PEÇ</v>
          </cell>
          <cell r="G7302" t="str">
            <v>25</v>
          </cell>
          <cell r="H7302">
            <v>200</v>
          </cell>
          <cell r="I7302">
            <v>2000</v>
          </cell>
        </row>
        <row r="7303">
          <cell r="A7303">
            <v>307448</v>
          </cell>
          <cell r="B7303" t="str">
            <v>TUBO-FLS TFL25 200 2100</v>
          </cell>
          <cell r="C7303" t="str">
            <v>TFL25 200 2100</v>
          </cell>
          <cell r="D7303">
            <v>0.01</v>
          </cell>
          <cell r="E7303">
            <v>801.48</v>
          </cell>
          <cell r="F7303" t="str">
            <v>PEÇ</v>
          </cell>
          <cell r="G7303" t="str">
            <v>25</v>
          </cell>
          <cell r="H7303">
            <v>200</v>
          </cell>
          <cell r="I7303">
            <v>2100</v>
          </cell>
        </row>
        <row r="7304">
          <cell r="A7304">
            <v>307449</v>
          </cell>
          <cell r="B7304" t="str">
            <v>TUBO-FLS TFL25 200 2300</v>
          </cell>
          <cell r="C7304" t="str">
            <v>TFL25 200 2300</v>
          </cell>
          <cell r="D7304">
            <v>0.01</v>
          </cell>
          <cell r="E7304">
            <v>801.48</v>
          </cell>
          <cell r="F7304" t="str">
            <v>PEÇ</v>
          </cell>
          <cell r="G7304" t="str">
            <v>25</v>
          </cell>
          <cell r="H7304">
            <v>200</v>
          </cell>
          <cell r="I7304">
            <v>2300</v>
          </cell>
        </row>
        <row r="7305">
          <cell r="A7305">
            <v>307450</v>
          </cell>
          <cell r="B7305" t="str">
            <v>TUBO-FLS TFL25 200 2480</v>
          </cell>
          <cell r="C7305" t="str">
            <v>TFL25 200 2480</v>
          </cell>
          <cell r="D7305">
            <v>0.01</v>
          </cell>
          <cell r="E7305">
            <v>801.48</v>
          </cell>
          <cell r="F7305" t="str">
            <v>PEÇ</v>
          </cell>
          <cell r="G7305" t="str">
            <v>25</v>
          </cell>
          <cell r="H7305">
            <v>200</v>
          </cell>
          <cell r="I7305">
            <v>2480</v>
          </cell>
        </row>
        <row r="7306">
          <cell r="A7306">
            <v>307451</v>
          </cell>
          <cell r="B7306" t="str">
            <v>TUBO-FLS TFL25 200 2500</v>
          </cell>
          <cell r="C7306" t="str">
            <v>TFL25 200 2500</v>
          </cell>
          <cell r="D7306">
            <v>303.60000000000002</v>
          </cell>
          <cell r="E7306">
            <v>733.42</v>
          </cell>
          <cell r="F7306" t="str">
            <v>PEÇ</v>
          </cell>
          <cell r="G7306" t="str">
            <v>25</v>
          </cell>
          <cell r="H7306">
            <v>200</v>
          </cell>
          <cell r="I7306">
            <v>2500</v>
          </cell>
        </row>
        <row r="7307">
          <cell r="A7307">
            <v>307452</v>
          </cell>
          <cell r="B7307" t="str">
            <v>TUBO-FLS TFL25 200 2600</v>
          </cell>
          <cell r="C7307" t="str">
            <v>TFL25 200 2600</v>
          </cell>
          <cell r="D7307">
            <v>513.4</v>
          </cell>
          <cell r="E7307">
            <v>809.77</v>
          </cell>
          <cell r="F7307" t="str">
            <v>PEÇ</v>
          </cell>
          <cell r="G7307" t="str">
            <v>25</v>
          </cell>
          <cell r="H7307">
            <v>200</v>
          </cell>
          <cell r="I7307">
            <v>2600</v>
          </cell>
        </row>
        <row r="7308">
          <cell r="A7308">
            <v>307453</v>
          </cell>
          <cell r="B7308" t="str">
            <v>TUBO-FLS TFL25 200 3000</v>
          </cell>
          <cell r="C7308" t="str">
            <v>TFL25 200 3000</v>
          </cell>
          <cell r="D7308">
            <v>340.46</v>
          </cell>
          <cell r="E7308">
            <v>809.77</v>
          </cell>
          <cell r="F7308" t="str">
            <v>PEÇ</v>
          </cell>
          <cell r="G7308" t="str">
            <v>25</v>
          </cell>
          <cell r="H7308">
            <v>200</v>
          </cell>
          <cell r="I7308">
            <v>3000</v>
          </cell>
        </row>
        <row r="7309">
          <cell r="A7309">
            <v>307454</v>
          </cell>
          <cell r="B7309" t="str">
            <v>TUBO-FLS TFL25 200 3190</v>
          </cell>
          <cell r="C7309" t="str">
            <v>TFL25 200 3190</v>
          </cell>
          <cell r="D7309">
            <v>0.01</v>
          </cell>
          <cell r="E7309">
            <v>962.37</v>
          </cell>
          <cell r="F7309" t="str">
            <v>PEÇ</v>
          </cell>
          <cell r="G7309" t="str">
            <v>25</v>
          </cell>
          <cell r="H7309">
            <v>200</v>
          </cell>
          <cell r="I7309">
            <v>3190</v>
          </cell>
        </row>
        <row r="7310">
          <cell r="A7310">
            <v>307455</v>
          </cell>
          <cell r="B7310" t="str">
            <v>TUBO-FLS TFL25 200 3400</v>
          </cell>
          <cell r="C7310" t="str">
            <v>TFL25 200 3400</v>
          </cell>
          <cell r="D7310">
            <v>0.01</v>
          </cell>
          <cell r="E7310">
            <v>962.37</v>
          </cell>
          <cell r="F7310" t="str">
            <v>PEÇ</v>
          </cell>
          <cell r="G7310" t="str">
            <v>25</v>
          </cell>
          <cell r="H7310">
            <v>200</v>
          </cell>
          <cell r="I7310">
            <v>3400</v>
          </cell>
        </row>
        <row r="7311">
          <cell r="A7311">
            <v>307456</v>
          </cell>
          <cell r="B7311" t="str">
            <v>TUBO-FLS TFL25 200 3500</v>
          </cell>
          <cell r="C7311" t="str">
            <v>TFL25 200 3500</v>
          </cell>
          <cell r="D7311">
            <v>381.31</v>
          </cell>
          <cell r="E7311">
            <v>887.4</v>
          </cell>
          <cell r="F7311" t="str">
            <v>PEÇ</v>
          </cell>
          <cell r="G7311" t="str">
            <v>25</v>
          </cell>
          <cell r="H7311">
            <v>200</v>
          </cell>
          <cell r="I7311">
            <v>3500</v>
          </cell>
        </row>
        <row r="7312">
          <cell r="A7312">
            <v>307457</v>
          </cell>
          <cell r="B7312" t="str">
            <v>TUBO-FLS TFL25 200 3700</v>
          </cell>
          <cell r="C7312" t="str">
            <v>TFL25 200 3700</v>
          </cell>
          <cell r="D7312">
            <v>0.01</v>
          </cell>
          <cell r="E7312">
            <v>1042.42</v>
          </cell>
          <cell r="F7312" t="str">
            <v>PEÇ</v>
          </cell>
          <cell r="G7312" t="str">
            <v>25</v>
          </cell>
          <cell r="H7312">
            <v>200</v>
          </cell>
          <cell r="I7312">
            <v>3700</v>
          </cell>
        </row>
        <row r="7313">
          <cell r="A7313">
            <v>307458</v>
          </cell>
          <cell r="B7313" t="str">
            <v>TUBO-FLS TFL25 200 4000</v>
          </cell>
          <cell r="C7313" t="str">
            <v>TFL25 200 4000</v>
          </cell>
          <cell r="D7313">
            <v>417.79</v>
          </cell>
          <cell r="E7313">
            <v>963.77</v>
          </cell>
          <cell r="F7313" t="str">
            <v>PEÇ</v>
          </cell>
          <cell r="G7313" t="str">
            <v>25</v>
          </cell>
          <cell r="H7313">
            <v>200</v>
          </cell>
          <cell r="I7313">
            <v>4000</v>
          </cell>
        </row>
        <row r="7314">
          <cell r="A7314">
            <v>307459</v>
          </cell>
          <cell r="B7314" t="str">
            <v>TUBO-FLS TFL25 200 4320</v>
          </cell>
          <cell r="C7314" t="str">
            <v>TFL25 200 4320</v>
          </cell>
          <cell r="D7314">
            <v>0.01</v>
          </cell>
          <cell r="E7314">
            <v>1123.27</v>
          </cell>
          <cell r="F7314" t="str">
            <v>PEÇ</v>
          </cell>
          <cell r="G7314" t="str">
            <v>25</v>
          </cell>
          <cell r="H7314">
            <v>200</v>
          </cell>
          <cell r="I7314">
            <v>4320</v>
          </cell>
        </row>
        <row r="7315">
          <cell r="A7315">
            <v>307460</v>
          </cell>
          <cell r="B7315" t="str">
            <v>TUBO-FLS TFL25 200 4500</v>
          </cell>
          <cell r="C7315" t="str">
            <v>TFL25 200 4500</v>
          </cell>
          <cell r="D7315">
            <v>459</v>
          </cell>
          <cell r="E7315">
            <v>1041.4100000000001</v>
          </cell>
          <cell r="F7315" t="str">
            <v>PEÇ</v>
          </cell>
          <cell r="G7315" t="str">
            <v>25</v>
          </cell>
          <cell r="H7315">
            <v>200</v>
          </cell>
          <cell r="I7315">
            <v>4500</v>
          </cell>
        </row>
        <row r="7316">
          <cell r="A7316">
            <v>307461</v>
          </cell>
          <cell r="B7316" t="str">
            <v>TUBO-FLS TFL25 200 5000</v>
          </cell>
          <cell r="C7316" t="str">
            <v>TFL25 200 5000</v>
          </cell>
          <cell r="D7316">
            <v>495.11</v>
          </cell>
          <cell r="E7316">
            <v>1117.74</v>
          </cell>
          <cell r="F7316" t="str">
            <v>PEÇ</v>
          </cell>
          <cell r="G7316" t="str">
            <v>25</v>
          </cell>
          <cell r="H7316">
            <v>200</v>
          </cell>
          <cell r="I7316">
            <v>5000</v>
          </cell>
        </row>
        <row r="7317">
          <cell r="A7317">
            <v>307462</v>
          </cell>
          <cell r="B7317" t="str">
            <v>TUBO-FLS TFL25 200 5500</v>
          </cell>
          <cell r="C7317" t="str">
            <v>TFL25 200 5500</v>
          </cell>
          <cell r="D7317">
            <v>536.26</v>
          </cell>
          <cell r="E7317">
            <v>1194.1600000000001</v>
          </cell>
          <cell r="F7317" t="str">
            <v>PEÇ</v>
          </cell>
          <cell r="G7317" t="str">
            <v>25</v>
          </cell>
          <cell r="H7317">
            <v>200</v>
          </cell>
          <cell r="I7317">
            <v>5500</v>
          </cell>
        </row>
        <row r="7318">
          <cell r="A7318">
            <v>307463</v>
          </cell>
          <cell r="B7318" t="str">
            <v>TUBO-FLS TFL25 200 5800</v>
          </cell>
          <cell r="C7318" t="str">
            <v>TFL25 200 5800</v>
          </cell>
          <cell r="D7318">
            <v>776.11</v>
          </cell>
          <cell r="E7318">
            <v>1240.95</v>
          </cell>
          <cell r="F7318" t="str">
            <v>PEÇ</v>
          </cell>
          <cell r="G7318" t="str">
            <v>25</v>
          </cell>
          <cell r="H7318">
            <v>200</v>
          </cell>
          <cell r="I7318">
            <v>5800</v>
          </cell>
        </row>
        <row r="7319">
          <cell r="A7319">
            <v>307464</v>
          </cell>
          <cell r="B7319" t="str">
            <v>TUBO-FLS TFL16 200 250</v>
          </cell>
          <cell r="C7319" t="str">
            <v>TFL16 200 250</v>
          </cell>
          <cell r="D7319">
            <v>170.33</v>
          </cell>
          <cell r="E7319">
            <v>531.89</v>
          </cell>
          <cell r="F7319" t="str">
            <v>PEÇ</v>
          </cell>
          <cell r="G7319" t="str">
            <v>16</v>
          </cell>
          <cell r="H7319">
            <v>200</v>
          </cell>
          <cell r="I7319">
            <v>250</v>
          </cell>
        </row>
        <row r="7320">
          <cell r="A7320">
            <v>307465</v>
          </cell>
          <cell r="B7320" t="str">
            <v>TUBO-FLS TFL16 200 300</v>
          </cell>
          <cell r="C7320" t="str">
            <v>TFL16 200 300</v>
          </cell>
          <cell r="D7320">
            <v>174.56</v>
          </cell>
          <cell r="E7320">
            <v>644.9</v>
          </cell>
          <cell r="F7320" t="str">
            <v>PEÇ</v>
          </cell>
          <cell r="G7320" t="str">
            <v>16</v>
          </cell>
          <cell r="H7320">
            <v>200</v>
          </cell>
          <cell r="I7320">
            <v>300</v>
          </cell>
        </row>
        <row r="7321">
          <cell r="A7321">
            <v>307466</v>
          </cell>
          <cell r="B7321" t="str">
            <v>TUBO-FLS TFL16 200 320</v>
          </cell>
          <cell r="C7321" t="str">
            <v>TFL16 200 320</v>
          </cell>
          <cell r="D7321">
            <v>0.01</v>
          </cell>
          <cell r="E7321">
            <v>531.89</v>
          </cell>
          <cell r="F7321" t="str">
            <v>PEÇ</v>
          </cell>
          <cell r="G7321" t="str">
            <v>16</v>
          </cell>
          <cell r="H7321">
            <v>200</v>
          </cell>
          <cell r="I7321">
            <v>320</v>
          </cell>
        </row>
        <row r="7322">
          <cell r="A7322">
            <v>307467</v>
          </cell>
          <cell r="B7322" t="str">
            <v>TUBO-FLS TFL16 200 340</v>
          </cell>
          <cell r="C7322" t="str">
            <v>TFL16 200 340</v>
          </cell>
          <cell r="D7322">
            <v>0.01</v>
          </cell>
          <cell r="E7322">
            <v>531.89</v>
          </cell>
          <cell r="F7322" t="str">
            <v>PEÇ</v>
          </cell>
          <cell r="G7322" t="str">
            <v>16</v>
          </cell>
          <cell r="H7322">
            <v>200</v>
          </cell>
          <cell r="I7322">
            <v>340</v>
          </cell>
        </row>
        <row r="7323">
          <cell r="A7323">
            <v>307468</v>
          </cell>
          <cell r="B7323" t="str">
            <v>TUBO-FLS TFL16 200 460</v>
          </cell>
          <cell r="C7323" t="str">
            <v>TFL16 200 460</v>
          </cell>
          <cell r="D7323">
            <v>0.01</v>
          </cell>
          <cell r="E7323">
            <v>531.89</v>
          </cell>
          <cell r="F7323" t="str">
            <v>PEÇ</v>
          </cell>
          <cell r="G7323" t="str">
            <v>16</v>
          </cell>
          <cell r="H7323">
            <v>200</v>
          </cell>
          <cell r="I7323">
            <v>460</v>
          </cell>
        </row>
        <row r="7324">
          <cell r="A7324">
            <v>307469</v>
          </cell>
          <cell r="B7324" t="str">
            <v>TUBO-FLS TFL16 200 500</v>
          </cell>
          <cell r="C7324" t="str">
            <v>TFL16 200 500</v>
          </cell>
          <cell r="D7324">
            <v>190.97</v>
          </cell>
          <cell r="E7324">
            <v>618.37</v>
          </cell>
          <cell r="F7324" t="str">
            <v>PEÇ</v>
          </cell>
          <cell r="G7324" t="str">
            <v>16</v>
          </cell>
          <cell r="H7324">
            <v>200</v>
          </cell>
          <cell r="I7324">
            <v>500</v>
          </cell>
        </row>
        <row r="7325">
          <cell r="A7325">
            <v>307470</v>
          </cell>
          <cell r="B7325" t="str">
            <v>TUBO-FLS TFL16 200 600</v>
          </cell>
          <cell r="C7325" t="str">
            <v>TFL16 200 600</v>
          </cell>
          <cell r="D7325">
            <v>198.9</v>
          </cell>
          <cell r="E7325">
            <v>531.89</v>
          </cell>
          <cell r="F7325" t="str">
            <v>PEÇ</v>
          </cell>
          <cell r="G7325" t="str">
            <v>16</v>
          </cell>
          <cell r="H7325">
            <v>200</v>
          </cell>
          <cell r="I7325">
            <v>600</v>
          </cell>
        </row>
        <row r="7326">
          <cell r="A7326">
            <v>307471</v>
          </cell>
          <cell r="B7326" t="str">
            <v>TUBO-FLS TFL16 200 630</v>
          </cell>
          <cell r="C7326" t="str">
            <v>TFL16 200 630</v>
          </cell>
          <cell r="D7326">
            <v>0.01</v>
          </cell>
          <cell r="E7326">
            <v>531.89</v>
          </cell>
          <cell r="F7326" t="str">
            <v>PEÇ</v>
          </cell>
          <cell r="G7326" t="str">
            <v>16</v>
          </cell>
          <cell r="H7326">
            <v>200</v>
          </cell>
          <cell r="I7326">
            <v>630</v>
          </cell>
        </row>
        <row r="7327">
          <cell r="A7327">
            <v>307472</v>
          </cell>
          <cell r="B7327" t="str">
            <v>TUBO-FLS TFL16 200 700</v>
          </cell>
          <cell r="C7327" t="str">
            <v>TFL16 200 700</v>
          </cell>
          <cell r="D7327">
            <v>207.36</v>
          </cell>
          <cell r="E7327">
            <v>531.89</v>
          </cell>
          <cell r="F7327" t="str">
            <v>PEÇ</v>
          </cell>
          <cell r="G7327" t="str">
            <v>16</v>
          </cell>
          <cell r="H7327">
            <v>200</v>
          </cell>
          <cell r="I7327">
            <v>700</v>
          </cell>
        </row>
        <row r="7328">
          <cell r="A7328">
            <v>307473</v>
          </cell>
          <cell r="B7328" t="str">
            <v>TUBO-FLS TFL16 200 720</v>
          </cell>
          <cell r="C7328" t="str">
            <v>TFL16 200 720</v>
          </cell>
          <cell r="D7328">
            <v>0.01</v>
          </cell>
          <cell r="E7328">
            <v>531.89</v>
          </cell>
          <cell r="F7328" t="str">
            <v>PEÇ</v>
          </cell>
          <cell r="G7328" t="str">
            <v>16</v>
          </cell>
          <cell r="H7328">
            <v>200</v>
          </cell>
          <cell r="I7328">
            <v>720</v>
          </cell>
        </row>
        <row r="7329">
          <cell r="A7329">
            <v>307474</v>
          </cell>
          <cell r="B7329" t="str">
            <v>TUBO-FLS TFL16 200 730</v>
          </cell>
          <cell r="C7329" t="str">
            <v>TFL16 200 730</v>
          </cell>
          <cell r="D7329">
            <v>0.01</v>
          </cell>
          <cell r="E7329">
            <v>531.89</v>
          </cell>
          <cell r="F7329" t="str">
            <v>PEÇ</v>
          </cell>
          <cell r="G7329" t="str">
            <v>16</v>
          </cell>
          <cell r="H7329">
            <v>200</v>
          </cell>
          <cell r="I7329">
            <v>730</v>
          </cell>
        </row>
        <row r="7330">
          <cell r="A7330">
            <v>307475</v>
          </cell>
          <cell r="B7330" t="str">
            <v>TUBO-FLS TFL16 200 770</v>
          </cell>
          <cell r="C7330" t="str">
            <v>TFL16 200 770</v>
          </cell>
          <cell r="D7330">
            <v>212.85</v>
          </cell>
          <cell r="E7330">
            <v>531.89</v>
          </cell>
          <cell r="F7330" t="str">
            <v>PEÇ</v>
          </cell>
          <cell r="G7330" t="str">
            <v>16</v>
          </cell>
          <cell r="H7330">
            <v>200</v>
          </cell>
          <cell r="I7330">
            <v>770</v>
          </cell>
        </row>
        <row r="7331">
          <cell r="A7331">
            <v>307476</v>
          </cell>
          <cell r="B7331" t="str">
            <v>TUBO-FLS TFL16 200 780</v>
          </cell>
          <cell r="C7331" t="str">
            <v>TFL16 200 780</v>
          </cell>
          <cell r="D7331">
            <v>213.49</v>
          </cell>
          <cell r="E7331">
            <v>531.89</v>
          </cell>
          <cell r="F7331" t="str">
            <v>PEÇ</v>
          </cell>
          <cell r="G7331" t="str">
            <v>16</v>
          </cell>
          <cell r="H7331">
            <v>200</v>
          </cell>
          <cell r="I7331">
            <v>780</v>
          </cell>
        </row>
        <row r="7332">
          <cell r="A7332">
            <v>307477</v>
          </cell>
          <cell r="B7332" t="str">
            <v>TUBO-FLS TFL16 200 800</v>
          </cell>
          <cell r="C7332" t="str">
            <v>TFL16 200 800</v>
          </cell>
          <cell r="D7332">
            <v>172.18</v>
          </cell>
          <cell r="E7332">
            <v>531.89</v>
          </cell>
          <cell r="F7332" t="str">
            <v>PEÇ</v>
          </cell>
          <cell r="G7332" t="str">
            <v>16</v>
          </cell>
          <cell r="H7332">
            <v>200</v>
          </cell>
          <cell r="I7332">
            <v>800</v>
          </cell>
        </row>
        <row r="7333">
          <cell r="A7333">
            <v>307478</v>
          </cell>
          <cell r="B7333" t="str">
            <v>TUBO-FLS TFL16 200 850</v>
          </cell>
          <cell r="C7333" t="str">
            <v>TFL16 200 850</v>
          </cell>
          <cell r="D7333">
            <v>0.01</v>
          </cell>
          <cell r="E7333">
            <v>531.89</v>
          </cell>
          <cell r="F7333" t="str">
            <v>PEÇ</v>
          </cell>
          <cell r="G7333" t="str">
            <v>16</v>
          </cell>
          <cell r="H7333">
            <v>200</v>
          </cell>
          <cell r="I7333">
            <v>850</v>
          </cell>
        </row>
        <row r="7334">
          <cell r="A7334">
            <v>307479</v>
          </cell>
          <cell r="B7334" t="str">
            <v>TUBO-FLS TFL16 200 870</v>
          </cell>
          <cell r="C7334" t="str">
            <v>TFL16 200 870</v>
          </cell>
          <cell r="D7334">
            <v>221.32</v>
          </cell>
          <cell r="E7334">
            <v>531.89</v>
          </cell>
          <cell r="F7334" t="str">
            <v>PEÇ</v>
          </cell>
          <cell r="G7334" t="str">
            <v>16</v>
          </cell>
          <cell r="H7334">
            <v>200</v>
          </cell>
          <cell r="I7334">
            <v>870</v>
          </cell>
        </row>
        <row r="7335">
          <cell r="A7335">
            <v>307480</v>
          </cell>
          <cell r="B7335" t="str">
            <v>TUBO-FLS TFL16 200 900</v>
          </cell>
          <cell r="C7335" t="str">
            <v>TFL16 200 900</v>
          </cell>
          <cell r="D7335">
            <v>0.01</v>
          </cell>
          <cell r="E7335">
            <v>531.89</v>
          </cell>
          <cell r="F7335" t="str">
            <v>PEÇ</v>
          </cell>
          <cell r="G7335" t="str">
            <v>16</v>
          </cell>
          <cell r="H7335">
            <v>200</v>
          </cell>
          <cell r="I7335">
            <v>900</v>
          </cell>
        </row>
        <row r="7336">
          <cell r="A7336">
            <v>307481</v>
          </cell>
          <cell r="B7336" t="str">
            <v>TUBO-FLS TFL16 200 980</v>
          </cell>
          <cell r="C7336" t="str">
            <v>TFL16 200 980</v>
          </cell>
          <cell r="D7336">
            <v>0.01</v>
          </cell>
          <cell r="E7336">
            <v>531.89</v>
          </cell>
          <cell r="F7336" t="str">
            <v>PEÇ</v>
          </cell>
          <cell r="G7336" t="str">
            <v>16</v>
          </cell>
          <cell r="H7336">
            <v>200</v>
          </cell>
          <cell r="I7336">
            <v>980</v>
          </cell>
        </row>
        <row r="7337">
          <cell r="A7337">
            <v>307482</v>
          </cell>
          <cell r="B7337" t="str">
            <v>TUBO-FLS TFL16 200 1000</v>
          </cell>
          <cell r="C7337" t="str">
            <v>TFL16 200 1000</v>
          </cell>
          <cell r="D7337">
            <v>355.65</v>
          </cell>
          <cell r="E7337">
            <v>484.27</v>
          </cell>
          <cell r="F7337" t="str">
            <v>PEÇ</v>
          </cell>
          <cell r="G7337" t="str">
            <v>16</v>
          </cell>
          <cell r="H7337">
            <v>200</v>
          </cell>
          <cell r="I7337">
            <v>1000</v>
          </cell>
        </row>
        <row r="7338">
          <cell r="A7338">
            <v>307483</v>
          </cell>
          <cell r="B7338" t="str">
            <v>TUBO-FLS TFL16 200 1090</v>
          </cell>
          <cell r="C7338" t="str">
            <v>TFL16 200 1090</v>
          </cell>
          <cell r="D7338">
            <v>0.01</v>
          </cell>
          <cell r="E7338">
            <v>612.73</v>
          </cell>
          <cell r="F7338" t="str">
            <v>PEÇ</v>
          </cell>
          <cell r="G7338" t="str">
            <v>16</v>
          </cell>
          <cell r="H7338">
            <v>200</v>
          </cell>
          <cell r="I7338">
            <v>1090</v>
          </cell>
        </row>
        <row r="7339">
          <cell r="A7339">
            <v>307484</v>
          </cell>
          <cell r="B7339" t="str">
            <v>TUBO-FLS TFL16 200 1100</v>
          </cell>
          <cell r="C7339" t="str">
            <v>TFL16 200 1100</v>
          </cell>
          <cell r="D7339">
            <v>240.2</v>
          </cell>
          <cell r="E7339">
            <v>680.82</v>
          </cell>
          <cell r="F7339" t="str">
            <v>PEÇ</v>
          </cell>
          <cell r="G7339" t="str">
            <v>16</v>
          </cell>
          <cell r="H7339">
            <v>200</v>
          </cell>
          <cell r="I7339">
            <v>1100</v>
          </cell>
        </row>
        <row r="7340">
          <cell r="A7340">
            <v>307485</v>
          </cell>
          <cell r="B7340" t="str">
            <v>TUBO-FLS TFL16 200 1200</v>
          </cell>
          <cell r="C7340" t="str">
            <v>TFL16 200 1200</v>
          </cell>
          <cell r="D7340">
            <v>248.13</v>
          </cell>
          <cell r="E7340">
            <v>612.73</v>
          </cell>
          <cell r="F7340" t="str">
            <v>PEÇ</v>
          </cell>
          <cell r="G7340" t="str">
            <v>16</v>
          </cell>
          <cell r="H7340">
            <v>200</v>
          </cell>
          <cell r="I7340">
            <v>1200</v>
          </cell>
        </row>
        <row r="7341">
          <cell r="A7341">
            <v>307486</v>
          </cell>
          <cell r="B7341" t="str">
            <v>TUBO-FLS TFL16 200 1230</v>
          </cell>
          <cell r="C7341" t="str">
            <v>TFL16 200 1230</v>
          </cell>
          <cell r="D7341">
            <v>0.01</v>
          </cell>
          <cell r="E7341">
            <v>612.73</v>
          </cell>
          <cell r="F7341" t="str">
            <v>PEÇ</v>
          </cell>
          <cell r="G7341" t="str">
            <v>16</v>
          </cell>
          <cell r="H7341">
            <v>200</v>
          </cell>
          <cell r="I7341">
            <v>1230</v>
          </cell>
        </row>
        <row r="7342">
          <cell r="A7342">
            <v>307487</v>
          </cell>
          <cell r="B7342" t="str">
            <v>TUBO-FLS TFL16 200 1300</v>
          </cell>
          <cell r="C7342" t="str">
            <v>TFL16 200 1300</v>
          </cell>
          <cell r="D7342">
            <v>0.01</v>
          </cell>
          <cell r="E7342">
            <v>612.73</v>
          </cell>
          <cell r="F7342" t="str">
            <v>PEÇ</v>
          </cell>
          <cell r="G7342" t="str">
            <v>16</v>
          </cell>
          <cell r="H7342">
            <v>200</v>
          </cell>
          <cell r="I7342">
            <v>1300</v>
          </cell>
        </row>
        <row r="7343">
          <cell r="A7343">
            <v>307488</v>
          </cell>
          <cell r="B7343" t="str">
            <v>TUBO-FLS TFL16 200 1340</v>
          </cell>
          <cell r="C7343" t="str">
            <v>TFL16 200 1340</v>
          </cell>
          <cell r="D7343">
            <v>0.01</v>
          </cell>
          <cell r="E7343">
            <v>612.73</v>
          </cell>
          <cell r="F7343" t="str">
            <v>PEÇ</v>
          </cell>
          <cell r="G7343" t="str">
            <v>16</v>
          </cell>
          <cell r="H7343">
            <v>200</v>
          </cell>
          <cell r="I7343">
            <v>1340</v>
          </cell>
        </row>
        <row r="7344">
          <cell r="A7344">
            <v>307489</v>
          </cell>
          <cell r="B7344" t="str">
            <v>TUBO-FLS TFL16 200 1370</v>
          </cell>
          <cell r="C7344" t="str">
            <v>TFL16 200 1370</v>
          </cell>
          <cell r="D7344">
            <v>0.01</v>
          </cell>
          <cell r="E7344">
            <v>612.73</v>
          </cell>
          <cell r="F7344" t="str">
            <v>PEÇ</v>
          </cell>
          <cell r="G7344" t="str">
            <v>16</v>
          </cell>
          <cell r="H7344">
            <v>200</v>
          </cell>
          <cell r="I7344">
            <v>1370</v>
          </cell>
        </row>
        <row r="7345">
          <cell r="A7345">
            <v>307490</v>
          </cell>
          <cell r="B7345" t="str">
            <v>TUBO-FLS TFL16 200 1380</v>
          </cell>
          <cell r="C7345" t="str">
            <v>TFL16 200 1380</v>
          </cell>
          <cell r="D7345">
            <v>0.01</v>
          </cell>
          <cell r="E7345">
            <v>612.73</v>
          </cell>
          <cell r="F7345" t="str">
            <v>PEÇ</v>
          </cell>
          <cell r="G7345" t="str">
            <v>16</v>
          </cell>
          <cell r="H7345">
            <v>200</v>
          </cell>
          <cell r="I7345">
            <v>1380</v>
          </cell>
        </row>
        <row r="7346">
          <cell r="A7346">
            <v>307491</v>
          </cell>
          <cell r="B7346" t="str">
            <v>TUBO-FLS TFL16 200 1410</v>
          </cell>
          <cell r="C7346" t="str">
            <v>TFL16 200 1410</v>
          </cell>
          <cell r="D7346">
            <v>0.01</v>
          </cell>
          <cell r="E7346">
            <v>612.73</v>
          </cell>
          <cell r="F7346" t="str">
            <v>PEÇ</v>
          </cell>
          <cell r="G7346" t="str">
            <v>16</v>
          </cell>
          <cell r="H7346">
            <v>200</v>
          </cell>
          <cell r="I7346">
            <v>1410</v>
          </cell>
        </row>
        <row r="7347">
          <cell r="A7347">
            <v>307492</v>
          </cell>
          <cell r="B7347" t="str">
            <v>TUBO-FLS TFL16 200 1430</v>
          </cell>
          <cell r="C7347" t="str">
            <v>TFL16 200 1430</v>
          </cell>
          <cell r="D7347">
            <v>0.01</v>
          </cell>
          <cell r="E7347">
            <v>612.73</v>
          </cell>
          <cell r="F7347" t="str">
            <v>PEÇ</v>
          </cell>
          <cell r="G7347" t="str">
            <v>16</v>
          </cell>
          <cell r="H7347">
            <v>200</v>
          </cell>
          <cell r="I7347">
            <v>1430</v>
          </cell>
        </row>
        <row r="7348">
          <cell r="A7348">
            <v>307493</v>
          </cell>
          <cell r="B7348" t="str">
            <v>TUBO-FLS TFL16 200 1500</v>
          </cell>
          <cell r="C7348" t="str">
            <v>TFL16 200 1500</v>
          </cell>
          <cell r="D7348">
            <v>226.36</v>
          </cell>
          <cell r="E7348">
            <v>561.85</v>
          </cell>
          <cell r="F7348" t="str">
            <v>PEÇ</v>
          </cell>
          <cell r="G7348" t="str">
            <v>16</v>
          </cell>
          <cell r="H7348">
            <v>200</v>
          </cell>
          <cell r="I7348">
            <v>1500</v>
          </cell>
        </row>
        <row r="7349">
          <cell r="A7349">
            <v>307494</v>
          </cell>
          <cell r="B7349" t="str">
            <v>TUBO-FLS TFL16 200 1520</v>
          </cell>
          <cell r="C7349" t="str">
            <v>TFL16 200 1520</v>
          </cell>
          <cell r="D7349">
            <v>0.01</v>
          </cell>
          <cell r="E7349">
            <v>692.8</v>
          </cell>
          <cell r="F7349" t="str">
            <v>PEÇ</v>
          </cell>
          <cell r="G7349" t="str">
            <v>16</v>
          </cell>
          <cell r="H7349">
            <v>200</v>
          </cell>
          <cell r="I7349">
            <v>1520</v>
          </cell>
        </row>
        <row r="7350">
          <cell r="A7350">
            <v>307495</v>
          </cell>
          <cell r="B7350" t="str">
            <v>TUBO-FLS TFL16 200 1570</v>
          </cell>
          <cell r="C7350" t="str">
            <v>TFL16 200 1570</v>
          </cell>
          <cell r="D7350">
            <v>0.01</v>
          </cell>
          <cell r="E7350">
            <v>692.8</v>
          </cell>
          <cell r="F7350" t="str">
            <v>PEÇ</v>
          </cell>
          <cell r="G7350" t="str">
            <v>16</v>
          </cell>
          <cell r="H7350">
            <v>200</v>
          </cell>
          <cell r="I7350">
            <v>1570</v>
          </cell>
        </row>
        <row r="7351">
          <cell r="A7351">
            <v>307496</v>
          </cell>
          <cell r="B7351" t="str">
            <v>TUBO-FLS TFL16 200 1600</v>
          </cell>
          <cell r="C7351" t="str">
            <v>TFL16 200 1600</v>
          </cell>
          <cell r="D7351">
            <v>404.92</v>
          </cell>
          <cell r="E7351">
            <v>829.32</v>
          </cell>
          <cell r="F7351" t="str">
            <v>PEÇ</v>
          </cell>
          <cell r="G7351" t="str">
            <v>16</v>
          </cell>
          <cell r="H7351">
            <v>200</v>
          </cell>
          <cell r="I7351">
            <v>1600</v>
          </cell>
        </row>
        <row r="7352">
          <cell r="A7352">
            <v>307497</v>
          </cell>
          <cell r="B7352" t="str">
            <v>TUBO-FLS TFL16 200 1630</v>
          </cell>
          <cell r="C7352" t="str">
            <v>TFL16 200 1630</v>
          </cell>
          <cell r="D7352">
            <v>283.37</v>
          </cell>
          <cell r="E7352">
            <v>812.05</v>
          </cell>
          <cell r="F7352" t="str">
            <v>PEÇ</v>
          </cell>
          <cell r="G7352" t="str">
            <v>16</v>
          </cell>
          <cell r="H7352">
            <v>200</v>
          </cell>
          <cell r="I7352">
            <v>1630</v>
          </cell>
        </row>
        <row r="7353">
          <cell r="A7353">
            <v>307498</v>
          </cell>
          <cell r="B7353" t="str">
            <v>TUBO-FLS TFL16 200 1650</v>
          </cell>
          <cell r="C7353" t="str">
            <v>TFL16 200 1650</v>
          </cell>
          <cell r="D7353">
            <v>0.01</v>
          </cell>
          <cell r="E7353">
            <v>692.8</v>
          </cell>
          <cell r="F7353" t="str">
            <v>PEÇ</v>
          </cell>
          <cell r="G7353" t="str">
            <v>16</v>
          </cell>
          <cell r="H7353">
            <v>200</v>
          </cell>
          <cell r="I7353">
            <v>1650</v>
          </cell>
        </row>
        <row r="7354">
          <cell r="A7354">
            <v>307499</v>
          </cell>
          <cell r="B7354" t="str">
            <v>TUBO-FLS TFL16 200 1700</v>
          </cell>
          <cell r="C7354" t="str">
            <v>TFL16 200 1700</v>
          </cell>
          <cell r="D7354">
            <v>0.01</v>
          </cell>
          <cell r="E7354">
            <v>692.8</v>
          </cell>
          <cell r="F7354" t="str">
            <v>PEÇ</v>
          </cell>
          <cell r="G7354" t="str">
            <v>16</v>
          </cell>
          <cell r="H7354">
            <v>200</v>
          </cell>
          <cell r="I7354">
            <v>1700</v>
          </cell>
        </row>
        <row r="7355">
          <cell r="A7355">
            <v>307500</v>
          </cell>
          <cell r="B7355" t="str">
            <v>TUBO-FLS TFL16 200 1800</v>
          </cell>
          <cell r="C7355" t="str">
            <v>TFL16 200 1800</v>
          </cell>
          <cell r="D7355">
            <v>0.01</v>
          </cell>
          <cell r="E7355">
            <v>692.8</v>
          </cell>
          <cell r="F7355" t="str">
            <v>PEÇ</v>
          </cell>
          <cell r="G7355" t="str">
            <v>16</v>
          </cell>
          <cell r="H7355">
            <v>200</v>
          </cell>
          <cell r="I7355">
            <v>1800</v>
          </cell>
        </row>
        <row r="7356">
          <cell r="A7356">
            <v>307501</v>
          </cell>
          <cell r="B7356" t="str">
            <v>TUBO-FLS TFL16 200 1950</v>
          </cell>
          <cell r="C7356" t="str">
            <v>TFL16 200 1950</v>
          </cell>
          <cell r="D7356">
            <v>0.01</v>
          </cell>
          <cell r="E7356">
            <v>692.8</v>
          </cell>
          <cell r="F7356" t="str">
            <v>PEÇ</v>
          </cell>
          <cell r="G7356" t="str">
            <v>16</v>
          </cell>
          <cell r="H7356">
            <v>200</v>
          </cell>
          <cell r="I7356">
            <v>1950</v>
          </cell>
        </row>
        <row r="7357">
          <cell r="A7357">
            <v>307502</v>
          </cell>
          <cell r="B7357" t="str">
            <v>TUBO-FLS TFL16 200 2000</v>
          </cell>
          <cell r="C7357" t="str">
            <v>TFL16 200 2000</v>
          </cell>
          <cell r="D7357">
            <v>263.47000000000003</v>
          </cell>
          <cell r="E7357">
            <v>638.27</v>
          </cell>
          <cell r="F7357" t="str">
            <v>PEÇ</v>
          </cell>
          <cell r="G7357" t="str">
            <v>16</v>
          </cell>
          <cell r="H7357">
            <v>200</v>
          </cell>
          <cell r="I7357">
            <v>2000</v>
          </cell>
        </row>
        <row r="7358">
          <cell r="A7358">
            <v>307503</v>
          </cell>
          <cell r="B7358" t="str">
            <v>TUBO-FLS TFL16 200 2030</v>
          </cell>
          <cell r="C7358" t="str">
            <v>TFL16 200 2030</v>
          </cell>
          <cell r="D7358">
            <v>0.01</v>
          </cell>
          <cell r="E7358">
            <v>773.59</v>
          </cell>
          <cell r="F7358" t="str">
            <v>PEÇ</v>
          </cell>
          <cell r="G7358" t="str">
            <v>16</v>
          </cell>
          <cell r="H7358">
            <v>200</v>
          </cell>
          <cell r="I7358">
            <v>2030</v>
          </cell>
        </row>
        <row r="7359">
          <cell r="A7359">
            <v>307504</v>
          </cell>
          <cell r="B7359" t="str">
            <v>TUBO-FLS TFL16 200 2100</v>
          </cell>
          <cell r="C7359" t="str">
            <v>TFL16 200 2100</v>
          </cell>
          <cell r="D7359">
            <v>0.01</v>
          </cell>
          <cell r="E7359">
            <v>773.59</v>
          </cell>
          <cell r="F7359" t="str">
            <v>PEÇ</v>
          </cell>
          <cell r="G7359" t="str">
            <v>16</v>
          </cell>
          <cell r="H7359">
            <v>200</v>
          </cell>
          <cell r="I7359">
            <v>2100</v>
          </cell>
        </row>
        <row r="7360">
          <cell r="A7360">
            <v>307505</v>
          </cell>
          <cell r="B7360" t="str">
            <v>TUBO-FLS TFL16 200 2200</v>
          </cell>
          <cell r="C7360" t="str">
            <v>TFL16 200 2200</v>
          </cell>
          <cell r="D7360">
            <v>0.01</v>
          </cell>
          <cell r="E7360">
            <v>773.59</v>
          </cell>
          <cell r="F7360" t="str">
            <v>PEÇ</v>
          </cell>
          <cell r="G7360" t="str">
            <v>16</v>
          </cell>
          <cell r="H7360">
            <v>200</v>
          </cell>
          <cell r="I7360">
            <v>2200</v>
          </cell>
        </row>
        <row r="7361">
          <cell r="A7361">
            <v>307506</v>
          </cell>
          <cell r="B7361" t="str">
            <v>TUBO-FLS TFL16 200 2300</v>
          </cell>
          <cell r="C7361" t="str">
            <v>TFL16 200 2300</v>
          </cell>
          <cell r="D7361">
            <v>0.01</v>
          </cell>
          <cell r="E7361">
            <v>773.59</v>
          </cell>
          <cell r="F7361" t="str">
            <v>PEÇ</v>
          </cell>
          <cell r="G7361" t="str">
            <v>16</v>
          </cell>
          <cell r="H7361">
            <v>200</v>
          </cell>
          <cell r="I7361">
            <v>2300</v>
          </cell>
        </row>
        <row r="7362">
          <cell r="A7362">
            <v>307507</v>
          </cell>
          <cell r="B7362" t="str">
            <v>TUBO-FLS TFL16 200 2350</v>
          </cell>
          <cell r="C7362" t="str">
            <v>TFL16 200 2350</v>
          </cell>
          <cell r="D7362">
            <v>0.01</v>
          </cell>
          <cell r="E7362">
            <v>773.59</v>
          </cell>
          <cell r="F7362" t="str">
            <v>PEÇ</v>
          </cell>
          <cell r="G7362" t="str">
            <v>16</v>
          </cell>
          <cell r="H7362">
            <v>200</v>
          </cell>
          <cell r="I7362">
            <v>2350</v>
          </cell>
        </row>
        <row r="7363">
          <cell r="A7363">
            <v>307508</v>
          </cell>
          <cell r="B7363" t="str">
            <v>TUBO-FLS TFL16 200 2400</v>
          </cell>
          <cell r="C7363" t="str">
            <v>TFL16 200 2400</v>
          </cell>
          <cell r="D7363">
            <v>0.01</v>
          </cell>
          <cell r="E7363">
            <v>773.59</v>
          </cell>
          <cell r="F7363" t="str">
            <v>PEÇ</v>
          </cell>
          <cell r="G7363" t="str">
            <v>16</v>
          </cell>
          <cell r="H7363">
            <v>200</v>
          </cell>
          <cell r="I7363">
            <v>2400</v>
          </cell>
        </row>
        <row r="7364">
          <cell r="A7364">
            <v>307509</v>
          </cell>
          <cell r="B7364" t="str">
            <v>TUBO-FLS TFL16 200 2500</v>
          </cell>
          <cell r="C7364" t="str">
            <v>TFL16 200 2500</v>
          </cell>
          <cell r="D7364">
            <v>304.05</v>
          </cell>
          <cell r="E7364">
            <v>715.89</v>
          </cell>
          <cell r="F7364" t="str">
            <v>PEÇ</v>
          </cell>
          <cell r="G7364" t="str">
            <v>16</v>
          </cell>
          <cell r="H7364">
            <v>200</v>
          </cell>
          <cell r="I7364">
            <v>2500</v>
          </cell>
        </row>
        <row r="7365">
          <cell r="A7365">
            <v>307510</v>
          </cell>
          <cell r="B7365" t="str">
            <v>TUBO-FLS TFL16 200 2700</v>
          </cell>
          <cell r="C7365" t="str">
            <v>TFL16 200 2700</v>
          </cell>
          <cell r="D7365">
            <v>0.01</v>
          </cell>
          <cell r="E7365">
            <v>853.66</v>
          </cell>
          <cell r="F7365" t="str">
            <v>PEÇ</v>
          </cell>
          <cell r="G7365" t="str">
            <v>16</v>
          </cell>
          <cell r="H7365">
            <v>200</v>
          </cell>
          <cell r="I7365">
            <v>2700</v>
          </cell>
        </row>
        <row r="7366">
          <cell r="A7366">
            <v>307511</v>
          </cell>
          <cell r="B7366" t="str">
            <v>TUBO-FLS TFL16 200 2840</v>
          </cell>
          <cell r="C7366" t="str">
            <v>TFL16 200 2840</v>
          </cell>
          <cell r="D7366">
            <v>0.01</v>
          </cell>
          <cell r="E7366">
            <v>853.66</v>
          </cell>
          <cell r="F7366" t="str">
            <v>PEÇ</v>
          </cell>
          <cell r="G7366" t="str">
            <v>16</v>
          </cell>
          <cell r="H7366">
            <v>200</v>
          </cell>
          <cell r="I7366">
            <v>2840</v>
          </cell>
        </row>
        <row r="7367">
          <cell r="A7367">
            <v>307512</v>
          </cell>
          <cell r="B7367" t="str">
            <v>TUBO-FLS TFL16 200 2890</v>
          </cell>
          <cell r="C7367" t="str">
            <v>TFL16 200 2890</v>
          </cell>
          <cell r="D7367">
            <v>0.01</v>
          </cell>
          <cell r="E7367">
            <v>853.66</v>
          </cell>
          <cell r="F7367" t="str">
            <v>PEÇ</v>
          </cell>
          <cell r="G7367" t="str">
            <v>16</v>
          </cell>
          <cell r="H7367">
            <v>200</v>
          </cell>
          <cell r="I7367">
            <v>2890</v>
          </cell>
        </row>
        <row r="7368">
          <cell r="A7368">
            <v>307513</v>
          </cell>
          <cell r="B7368" t="str">
            <v>TUBO-FLS TFL16 200 3000</v>
          </cell>
          <cell r="C7368" t="str">
            <v>TFL16 200 3000</v>
          </cell>
          <cell r="D7368">
            <v>519.84</v>
          </cell>
          <cell r="E7368">
            <v>792.25</v>
          </cell>
          <cell r="F7368" t="str">
            <v>PEÇ</v>
          </cell>
          <cell r="G7368" t="str">
            <v>16</v>
          </cell>
          <cell r="H7368">
            <v>200</v>
          </cell>
          <cell r="I7368">
            <v>3000</v>
          </cell>
        </row>
        <row r="7369">
          <cell r="A7369">
            <v>307514</v>
          </cell>
          <cell r="B7369" t="str">
            <v>TUBO-FLS TFL16 200 3080</v>
          </cell>
          <cell r="C7369" t="str">
            <v>TFL16 200 3080</v>
          </cell>
          <cell r="D7369">
            <v>0.01</v>
          </cell>
          <cell r="E7369">
            <v>934.5</v>
          </cell>
          <cell r="F7369" t="str">
            <v>PEÇ</v>
          </cell>
          <cell r="G7369" t="str">
            <v>16</v>
          </cell>
          <cell r="H7369">
            <v>200</v>
          </cell>
          <cell r="I7369">
            <v>3080</v>
          </cell>
        </row>
        <row r="7370">
          <cell r="A7370">
            <v>307515</v>
          </cell>
          <cell r="B7370" t="str">
            <v>TUBO-FLS TFL16 200 3150</v>
          </cell>
          <cell r="C7370" t="str">
            <v>TFL16 200 3150</v>
          </cell>
          <cell r="D7370">
            <v>0.01</v>
          </cell>
          <cell r="E7370">
            <v>934.5</v>
          </cell>
          <cell r="F7370" t="str">
            <v>PEÇ</v>
          </cell>
          <cell r="G7370" t="str">
            <v>16</v>
          </cell>
          <cell r="H7370">
            <v>200</v>
          </cell>
          <cell r="I7370">
            <v>3150</v>
          </cell>
        </row>
        <row r="7371">
          <cell r="A7371">
            <v>307516</v>
          </cell>
          <cell r="B7371" t="str">
            <v>TUBO-FLS TFL16 200 3200</v>
          </cell>
          <cell r="C7371" t="str">
            <v>TFL16 200 3200</v>
          </cell>
          <cell r="D7371">
            <v>0.01</v>
          </cell>
          <cell r="E7371">
            <v>934.5</v>
          </cell>
          <cell r="F7371" t="str">
            <v>PEÇ</v>
          </cell>
          <cell r="G7371" t="str">
            <v>16</v>
          </cell>
          <cell r="H7371">
            <v>200</v>
          </cell>
          <cell r="I7371">
            <v>3200</v>
          </cell>
        </row>
        <row r="7372">
          <cell r="A7372">
            <v>307517</v>
          </cell>
          <cell r="B7372" t="str">
            <v>TUBO-FLS TFL16 200 3300</v>
          </cell>
          <cell r="C7372" t="str">
            <v>TFL16 200 3300</v>
          </cell>
          <cell r="D7372">
            <v>0.01</v>
          </cell>
          <cell r="E7372">
            <v>934.5</v>
          </cell>
          <cell r="F7372" t="str">
            <v>PEÇ</v>
          </cell>
          <cell r="G7372" t="str">
            <v>16</v>
          </cell>
          <cell r="H7372">
            <v>200</v>
          </cell>
          <cell r="I7372">
            <v>3300</v>
          </cell>
        </row>
        <row r="7373">
          <cell r="A7373">
            <v>307518</v>
          </cell>
          <cell r="B7373" t="str">
            <v>TUBO-FLS TFL16 200 3500</v>
          </cell>
          <cell r="C7373" t="str">
            <v>TFL16 200 3500</v>
          </cell>
          <cell r="D7373">
            <v>381.76</v>
          </cell>
          <cell r="E7373">
            <v>869.85</v>
          </cell>
          <cell r="F7373" t="str">
            <v>PEÇ</v>
          </cell>
          <cell r="G7373" t="str">
            <v>16</v>
          </cell>
          <cell r="H7373">
            <v>200</v>
          </cell>
          <cell r="I7373">
            <v>3500</v>
          </cell>
        </row>
        <row r="7374">
          <cell r="A7374">
            <v>307519</v>
          </cell>
          <cell r="B7374" t="str">
            <v>TUBO-FLS TFL16 200 3790</v>
          </cell>
          <cell r="C7374" t="str">
            <v>TFL16 200 3790</v>
          </cell>
          <cell r="D7374">
            <v>0.01</v>
          </cell>
          <cell r="E7374">
            <v>1014.57</v>
          </cell>
          <cell r="F7374" t="str">
            <v>PEÇ</v>
          </cell>
          <cell r="G7374" t="str">
            <v>16</v>
          </cell>
          <cell r="H7374">
            <v>200</v>
          </cell>
          <cell r="I7374">
            <v>3790</v>
          </cell>
        </row>
        <row r="7375">
          <cell r="A7375">
            <v>307520</v>
          </cell>
          <cell r="B7375" t="str">
            <v>TUBO-FLS TFL16 200 3800</v>
          </cell>
          <cell r="C7375" t="str">
            <v>TFL16 200 3800</v>
          </cell>
          <cell r="D7375">
            <v>0.01</v>
          </cell>
          <cell r="E7375">
            <v>1014.57</v>
          </cell>
          <cell r="F7375" t="str">
            <v>PEÇ</v>
          </cell>
          <cell r="G7375" t="str">
            <v>16</v>
          </cell>
          <cell r="H7375">
            <v>200</v>
          </cell>
          <cell r="I7375">
            <v>3800</v>
          </cell>
        </row>
        <row r="7376">
          <cell r="A7376">
            <v>307521</v>
          </cell>
          <cell r="B7376" t="str">
            <v>TUBO-FLS TFL16 200 3920</v>
          </cell>
          <cell r="C7376" t="str">
            <v>TFL16 200 3920</v>
          </cell>
          <cell r="D7376">
            <v>0.01</v>
          </cell>
          <cell r="E7376">
            <v>1014.57</v>
          </cell>
          <cell r="F7376" t="str">
            <v>PEÇ</v>
          </cell>
          <cell r="G7376" t="str">
            <v>16</v>
          </cell>
          <cell r="H7376">
            <v>200</v>
          </cell>
          <cell r="I7376">
            <v>3920</v>
          </cell>
        </row>
        <row r="7377">
          <cell r="A7377">
            <v>307522</v>
          </cell>
          <cell r="B7377" t="str">
            <v>TUBO-FLS TFL16 200 4000</v>
          </cell>
          <cell r="C7377" t="str">
            <v>TFL16 200 4000</v>
          </cell>
          <cell r="D7377">
            <v>418.13</v>
          </cell>
          <cell r="E7377">
            <v>946.26</v>
          </cell>
          <cell r="F7377" t="str">
            <v>PEÇ</v>
          </cell>
          <cell r="G7377" t="str">
            <v>16</v>
          </cell>
          <cell r="H7377">
            <v>200</v>
          </cell>
          <cell r="I7377">
            <v>4000</v>
          </cell>
        </row>
        <row r="7378">
          <cell r="A7378">
            <v>307523</v>
          </cell>
          <cell r="B7378" t="str">
            <v>TUBO-FLS TFL16 200 4250</v>
          </cell>
          <cell r="C7378" t="str">
            <v>TFL16 200 4250</v>
          </cell>
          <cell r="D7378">
            <v>0.01</v>
          </cell>
          <cell r="E7378">
            <v>1095.4100000000001</v>
          </cell>
          <cell r="F7378" t="str">
            <v>PEÇ</v>
          </cell>
          <cell r="G7378" t="str">
            <v>16</v>
          </cell>
          <cell r="H7378">
            <v>200</v>
          </cell>
          <cell r="I7378">
            <v>4250</v>
          </cell>
        </row>
        <row r="7379">
          <cell r="A7379">
            <v>307524</v>
          </cell>
          <cell r="B7379" t="str">
            <v>TUBO-FLS TFL16 200 4500</v>
          </cell>
          <cell r="C7379" t="str">
            <v>TFL16 200 4500</v>
          </cell>
          <cell r="D7379">
            <v>459.46</v>
          </cell>
          <cell r="E7379">
            <v>1023.88</v>
          </cell>
          <cell r="F7379" t="str">
            <v>PEÇ</v>
          </cell>
          <cell r="G7379" t="str">
            <v>16</v>
          </cell>
          <cell r="H7379">
            <v>200</v>
          </cell>
          <cell r="I7379">
            <v>4500</v>
          </cell>
        </row>
        <row r="7380">
          <cell r="A7380">
            <v>307525</v>
          </cell>
          <cell r="B7380" t="str">
            <v>TUBO-FLS TFL16 200 4600</v>
          </cell>
          <cell r="C7380" t="str">
            <v>TFL16 200 4600</v>
          </cell>
          <cell r="D7380">
            <v>0.01</v>
          </cell>
          <cell r="E7380">
            <v>1175.5</v>
          </cell>
          <cell r="F7380" t="str">
            <v>PEÇ</v>
          </cell>
          <cell r="G7380" t="str">
            <v>16</v>
          </cell>
          <cell r="H7380">
            <v>200</v>
          </cell>
          <cell r="I7380">
            <v>4600</v>
          </cell>
        </row>
        <row r="7381">
          <cell r="A7381">
            <v>307526</v>
          </cell>
          <cell r="B7381" t="str">
            <v>TUBO-FLS TFL16 200 5000</v>
          </cell>
          <cell r="C7381" t="str">
            <v>TFL16 200 5000</v>
          </cell>
          <cell r="D7381">
            <v>495.45</v>
          </cell>
          <cell r="E7381">
            <v>1100.22</v>
          </cell>
          <cell r="F7381" t="str">
            <v>PEÇ</v>
          </cell>
          <cell r="G7381" t="str">
            <v>16</v>
          </cell>
          <cell r="H7381">
            <v>200</v>
          </cell>
          <cell r="I7381">
            <v>5000</v>
          </cell>
        </row>
        <row r="7382">
          <cell r="A7382">
            <v>307527</v>
          </cell>
          <cell r="B7382" t="str">
            <v>TUBO-FLS TFL16 200 5200</v>
          </cell>
          <cell r="C7382" t="str">
            <v>TFL16 200 5200</v>
          </cell>
          <cell r="D7382">
            <v>0.01</v>
          </cell>
          <cell r="E7382">
            <v>1255.56</v>
          </cell>
          <cell r="F7382" t="str">
            <v>PEÇ</v>
          </cell>
          <cell r="G7382" t="str">
            <v>16</v>
          </cell>
          <cell r="H7382">
            <v>200</v>
          </cell>
          <cell r="I7382">
            <v>5200</v>
          </cell>
        </row>
        <row r="7383">
          <cell r="A7383">
            <v>307528</v>
          </cell>
          <cell r="B7383" t="str">
            <v>TUBO-FLS TFL16 200 5250</v>
          </cell>
          <cell r="C7383" t="str">
            <v>TFL16 200 5250</v>
          </cell>
          <cell r="D7383">
            <v>0.01</v>
          </cell>
          <cell r="E7383">
            <v>1255.56</v>
          </cell>
          <cell r="F7383" t="str">
            <v>PEÇ</v>
          </cell>
          <cell r="G7383" t="str">
            <v>16</v>
          </cell>
          <cell r="H7383">
            <v>200</v>
          </cell>
          <cell r="I7383">
            <v>5250</v>
          </cell>
        </row>
        <row r="7384">
          <cell r="A7384">
            <v>307529</v>
          </cell>
          <cell r="B7384" t="str">
            <v>TUBO-FLS TFL16 200 5500</v>
          </cell>
          <cell r="C7384" t="str">
            <v>TFL16 200 5500</v>
          </cell>
          <cell r="D7384">
            <v>536.72</v>
          </cell>
          <cell r="E7384">
            <v>1176.67</v>
          </cell>
          <cell r="F7384" t="str">
            <v>PEÇ</v>
          </cell>
          <cell r="G7384" t="str">
            <v>16</v>
          </cell>
          <cell r="H7384">
            <v>200</v>
          </cell>
          <cell r="I7384">
            <v>5500</v>
          </cell>
        </row>
        <row r="7385">
          <cell r="A7385">
            <v>307530</v>
          </cell>
          <cell r="B7385" t="str">
            <v>TUBO-FLS TFL16 200 5600</v>
          </cell>
          <cell r="C7385" t="str">
            <v>TFL16 200 5600</v>
          </cell>
          <cell r="D7385">
            <v>733.29</v>
          </cell>
          <cell r="E7385">
            <v>1223.43</v>
          </cell>
          <cell r="F7385" t="str">
            <v>PEÇ</v>
          </cell>
          <cell r="G7385" t="str">
            <v>16</v>
          </cell>
          <cell r="H7385">
            <v>200</v>
          </cell>
          <cell r="I7385">
            <v>5600</v>
          </cell>
        </row>
        <row r="7386">
          <cell r="A7386">
            <v>307531</v>
          </cell>
          <cell r="B7386" t="str">
            <v>TUBO-FLS TFL16 200 5800</v>
          </cell>
          <cell r="C7386" t="str">
            <v>TFL16 200 5800</v>
          </cell>
          <cell r="D7386">
            <v>749.7</v>
          </cell>
          <cell r="E7386">
            <v>1223.43</v>
          </cell>
          <cell r="F7386" t="str">
            <v>PEÇ</v>
          </cell>
          <cell r="G7386" t="str">
            <v>16</v>
          </cell>
          <cell r="H7386">
            <v>200</v>
          </cell>
          <cell r="I7386">
            <v>5800</v>
          </cell>
        </row>
        <row r="7387">
          <cell r="A7387">
            <v>307532</v>
          </cell>
          <cell r="B7387" t="str">
            <v>TUBO-FLS TFL10 250 240</v>
          </cell>
          <cell r="C7387" t="str">
            <v>TFL10 250 240</v>
          </cell>
          <cell r="D7387">
            <v>0.01</v>
          </cell>
          <cell r="E7387">
            <v>641.29999999999995</v>
          </cell>
          <cell r="F7387" t="str">
            <v>PEÇ</v>
          </cell>
          <cell r="G7387" t="str">
            <v>10</v>
          </cell>
          <cell r="H7387">
            <v>250</v>
          </cell>
          <cell r="I7387">
            <v>240</v>
          </cell>
        </row>
        <row r="7388">
          <cell r="A7388">
            <v>307533</v>
          </cell>
          <cell r="B7388" t="str">
            <v>TUBO-FLS TFL10 250 250</v>
          </cell>
          <cell r="C7388" t="str">
            <v>TFL10 250 250</v>
          </cell>
          <cell r="D7388">
            <v>361.82</v>
          </cell>
          <cell r="E7388">
            <v>824.74</v>
          </cell>
          <cell r="F7388" t="str">
            <v>PEÇ</v>
          </cell>
          <cell r="G7388" t="str">
            <v>10</v>
          </cell>
          <cell r="H7388">
            <v>250</v>
          </cell>
          <cell r="I7388">
            <v>250</v>
          </cell>
        </row>
        <row r="7389">
          <cell r="A7389">
            <v>307534</v>
          </cell>
          <cell r="B7389" t="str">
            <v>TUBO-FLS TFL10 250 280</v>
          </cell>
          <cell r="C7389" t="str">
            <v>TFL10 250 280</v>
          </cell>
          <cell r="D7389">
            <v>364.64</v>
          </cell>
          <cell r="E7389">
            <v>626.79999999999995</v>
          </cell>
          <cell r="F7389" t="str">
            <v>PEÇ</v>
          </cell>
          <cell r="G7389" t="str">
            <v>10</v>
          </cell>
          <cell r="H7389">
            <v>250</v>
          </cell>
          <cell r="I7389">
            <v>280</v>
          </cell>
        </row>
        <row r="7390">
          <cell r="A7390">
            <v>307535</v>
          </cell>
          <cell r="B7390" t="str">
            <v>TUBO-FLS TFL10 250 290</v>
          </cell>
          <cell r="C7390" t="str">
            <v>TFL10 250 290</v>
          </cell>
          <cell r="D7390">
            <v>0.01</v>
          </cell>
          <cell r="E7390">
            <v>641.29999999999995</v>
          </cell>
          <cell r="F7390" t="str">
            <v>PEÇ</v>
          </cell>
          <cell r="G7390" t="str">
            <v>10</v>
          </cell>
          <cell r="H7390">
            <v>250</v>
          </cell>
          <cell r="I7390">
            <v>290</v>
          </cell>
        </row>
        <row r="7391">
          <cell r="A7391">
            <v>307536</v>
          </cell>
          <cell r="B7391" t="str">
            <v>TUBO-FLS TFL10 250 300</v>
          </cell>
          <cell r="C7391" t="str">
            <v>TFL10 250 300</v>
          </cell>
          <cell r="D7391">
            <v>202.81</v>
          </cell>
          <cell r="E7391">
            <v>641.29999999999995</v>
          </cell>
          <cell r="F7391" t="str">
            <v>PEÇ</v>
          </cell>
          <cell r="G7391" t="str">
            <v>10</v>
          </cell>
          <cell r="H7391">
            <v>250</v>
          </cell>
          <cell r="I7391">
            <v>300</v>
          </cell>
        </row>
        <row r="7392">
          <cell r="A7392">
            <v>307537</v>
          </cell>
          <cell r="B7392" t="str">
            <v>TUBO-FLS TFL10 250 320</v>
          </cell>
          <cell r="C7392" t="str">
            <v>TFL10 250 320</v>
          </cell>
          <cell r="D7392">
            <v>368.72</v>
          </cell>
          <cell r="E7392">
            <v>626.79999999999995</v>
          </cell>
          <cell r="F7392" t="str">
            <v>PEÇ</v>
          </cell>
          <cell r="G7392" t="str">
            <v>10</v>
          </cell>
          <cell r="H7392">
            <v>250</v>
          </cell>
          <cell r="I7392">
            <v>320</v>
          </cell>
        </row>
        <row r="7393">
          <cell r="A7393">
            <v>307538</v>
          </cell>
          <cell r="B7393" t="str">
            <v>TUBO-FLS TFL10 250 330</v>
          </cell>
          <cell r="C7393" t="str">
            <v>TFL10 250 330</v>
          </cell>
          <cell r="D7393">
            <v>174.64</v>
          </cell>
          <cell r="E7393">
            <v>641.29999999999995</v>
          </cell>
          <cell r="F7393" t="str">
            <v>PEÇ</v>
          </cell>
          <cell r="G7393" t="str">
            <v>10</v>
          </cell>
          <cell r="H7393">
            <v>250</v>
          </cell>
          <cell r="I7393">
            <v>330</v>
          </cell>
        </row>
        <row r="7394">
          <cell r="A7394">
            <v>307539</v>
          </cell>
          <cell r="B7394" t="str">
            <v>TUBO-FLS TFL10 250 350</v>
          </cell>
          <cell r="C7394" t="str">
            <v>TFL10 250 350</v>
          </cell>
          <cell r="D7394">
            <v>0.01</v>
          </cell>
          <cell r="E7394">
            <v>641.29999999999995</v>
          </cell>
          <cell r="F7394" t="str">
            <v>PEÇ</v>
          </cell>
          <cell r="G7394" t="str">
            <v>10</v>
          </cell>
          <cell r="H7394">
            <v>250</v>
          </cell>
          <cell r="I7394">
            <v>350</v>
          </cell>
        </row>
        <row r="7395">
          <cell r="A7395">
            <v>307540</v>
          </cell>
          <cell r="B7395" t="str">
            <v>TUBO-FLS TFL10 250 370</v>
          </cell>
          <cell r="C7395" t="str">
            <v>TFL10 250 370</v>
          </cell>
          <cell r="D7395">
            <v>0.01</v>
          </cell>
          <cell r="E7395">
            <v>641.29999999999995</v>
          </cell>
          <cell r="F7395" t="str">
            <v>PEÇ</v>
          </cell>
          <cell r="G7395" t="str">
            <v>10</v>
          </cell>
          <cell r="H7395">
            <v>250</v>
          </cell>
          <cell r="I7395">
            <v>370</v>
          </cell>
        </row>
        <row r="7396">
          <cell r="A7396">
            <v>307541</v>
          </cell>
          <cell r="B7396" t="str">
            <v>TUBO-FLS TFL10 250 380</v>
          </cell>
          <cell r="C7396" t="str">
            <v>TFL10 250 380</v>
          </cell>
          <cell r="D7396">
            <v>0.01</v>
          </cell>
          <cell r="E7396">
            <v>641.29999999999995</v>
          </cell>
          <cell r="F7396" t="str">
            <v>PEÇ</v>
          </cell>
          <cell r="G7396" t="str">
            <v>10</v>
          </cell>
          <cell r="H7396">
            <v>250</v>
          </cell>
          <cell r="I7396">
            <v>380</v>
          </cell>
        </row>
        <row r="7397">
          <cell r="A7397">
            <v>307542</v>
          </cell>
          <cell r="B7397" t="str">
            <v>TUBO-FLS TFL10 250 400</v>
          </cell>
          <cell r="C7397" t="str">
            <v>TFL10 250 400</v>
          </cell>
          <cell r="D7397">
            <v>0.01</v>
          </cell>
          <cell r="E7397">
            <v>641.29999999999995</v>
          </cell>
          <cell r="F7397" t="str">
            <v>PEÇ</v>
          </cell>
          <cell r="G7397" t="str">
            <v>10</v>
          </cell>
          <cell r="H7397">
            <v>250</v>
          </cell>
          <cell r="I7397">
            <v>400</v>
          </cell>
        </row>
        <row r="7398">
          <cell r="A7398">
            <v>307543</v>
          </cell>
          <cell r="B7398" t="str">
            <v>TUBO-FLS TFL10 250 430</v>
          </cell>
          <cell r="C7398" t="str">
            <v>TFL10 250 430</v>
          </cell>
          <cell r="D7398">
            <v>379.73</v>
          </cell>
          <cell r="E7398">
            <v>824.74</v>
          </cell>
          <cell r="F7398" t="str">
            <v>PEÇ</v>
          </cell>
          <cell r="G7398" t="str">
            <v>10</v>
          </cell>
          <cell r="H7398">
            <v>250</v>
          </cell>
          <cell r="I7398">
            <v>430</v>
          </cell>
        </row>
        <row r="7399">
          <cell r="A7399">
            <v>307544</v>
          </cell>
          <cell r="B7399" t="str">
            <v>TUBO-FLS TFL10 250 440</v>
          </cell>
          <cell r="C7399" t="str">
            <v>TFL10 250 440</v>
          </cell>
          <cell r="D7399">
            <v>0.01</v>
          </cell>
          <cell r="E7399">
            <v>641.29999999999995</v>
          </cell>
          <cell r="F7399" t="str">
            <v>PEÇ</v>
          </cell>
          <cell r="G7399" t="str">
            <v>10</v>
          </cell>
          <cell r="H7399">
            <v>250</v>
          </cell>
          <cell r="I7399">
            <v>440</v>
          </cell>
        </row>
        <row r="7400">
          <cell r="A7400">
            <v>307545</v>
          </cell>
          <cell r="B7400" t="str">
            <v>TUBO-FLS TFL10 250 450</v>
          </cell>
          <cell r="C7400" t="str">
            <v>TFL10 250 450</v>
          </cell>
          <cell r="D7400">
            <v>241.6</v>
          </cell>
          <cell r="E7400">
            <v>641.29999999999995</v>
          </cell>
          <cell r="F7400" t="str">
            <v>PEÇ</v>
          </cell>
          <cell r="G7400" t="str">
            <v>10</v>
          </cell>
          <cell r="H7400">
            <v>250</v>
          </cell>
          <cell r="I7400">
            <v>450</v>
          </cell>
        </row>
        <row r="7401">
          <cell r="A7401">
            <v>307546</v>
          </cell>
          <cell r="B7401" t="str">
            <v>TUBO-FLS TFL10 250 490</v>
          </cell>
          <cell r="C7401" t="str">
            <v>TFL10 250 490</v>
          </cell>
          <cell r="D7401">
            <v>0.01</v>
          </cell>
          <cell r="E7401">
            <v>641.29999999999995</v>
          </cell>
          <cell r="F7401" t="str">
            <v>PEÇ</v>
          </cell>
          <cell r="G7401" t="str">
            <v>10</v>
          </cell>
          <cell r="H7401">
            <v>250</v>
          </cell>
          <cell r="I7401">
            <v>490</v>
          </cell>
        </row>
        <row r="7402">
          <cell r="A7402">
            <v>307547</v>
          </cell>
          <cell r="B7402" t="str">
            <v>TUBO-FLS TFL10 250 500</v>
          </cell>
          <cell r="C7402" t="str">
            <v>TFL10 250 500</v>
          </cell>
          <cell r="D7402">
            <v>386.68</v>
          </cell>
          <cell r="E7402">
            <v>824.74</v>
          </cell>
          <cell r="F7402" t="str">
            <v>PEÇ</v>
          </cell>
          <cell r="G7402" t="str">
            <v>10</v>
          </cell>
          <cell r="H7402">
            <v>250</v>
          </cell>
          <cell r="I7402">
            <v>500</v>
          </cell>
        </row>
        <row r="7403">
          <cell r="A7403">
            <v>307548</v>
          </cell>
          <cell r="B7403" t="str">
            <v>TUBO-FLS TFL10 250 510</v>
          </cell>
          <cell r="C7403" t="str">
            <v>TFL10 250 510</v>
          </cell>
          <cell r="D7403">
            <v>0.01</v>
          </cell>
          <cell r="E7403">
            <v>641.29999999999995</v>
          </cell>
          <cell r="F7403" t="str">
            <v>PEÇ</v>
          </cell>
          <cell r="G7403" t="str">
            <v>10</v>
          </cell>
          <cell r="H7403">
            <v>250</v>
          </cell>
          <cell r="I7403">
            <v>510</v>
          </cell>
        </row>
        <row r="7404">
          <cell r="A7404">
            <v>307549</v>
          </cell>
          <cell r="B7404" t="str">
            <v>TUBO-FLS TFL10 250 520</v>
          </cell>
          <cell r="C7404" t="str">
            <v>TFL10 250 520</v>
          </cell>
          <cell r="D7404">
            <v>0.01</v>
          </cell>
          <cell r="E7404">
            <v>641.29999999999995</v>
          </cell>
          <cell r="F7404" t="str">
            <v>PEÇ</v>
          </cell>
          <cell r="G7404" t="str">
            <v>10</v>
          </cell>
          <cell r="H7404">
            <v>250</v>
          </cell>
          <cell r="I7404">
            <v>520</v>
          </cell>
        </row>
        <row r="7405">
          <cell r="A7405">
            <v>307550</v>
          </cell>
          <cell r="B7405" t="str">
            <v>TUBO-FLS TFL10 250 530</v>
          </cell>
          <cell r="C7405" t="str">
            <v>TFL10 250 530</v>
          </cell>
          <cell r="D7405">
            <v>249.08</v>
          </cell>
          <cell r="E7405">
            <v>768.07</v>
          </cell>
          <cell r="F7405" t="str">
            <v>PEÇ</v>
          </cell>
          <cell r="G7405" t="str">
            <v>10</v>
          </cell>
          <cell r="H7405">
            <v>250</v>
          </cell>
          <cell r="I7405">
            <v>530</v>
          </cell>
        </row>
        <row r="7406">
          <cell r="A7406">
            <v>307551</v>
          </cell>
          <cell r="B7406" t="str">
            <v>TUBO-FLS TFL10 250 540</v>
          </cell>
          <cell r="C7406" t="str">
            <v>TFL10 250 540</v>
          </cell>
          <cell r="D7406">
            <v>0.01</v>
          </cell>
          <cell r="E7406">
            <v>641.29999999999995</v>
          </cell>
          <cell r="F7406" t="str">
            <v>PEÇ</v>
          </cell>
          <cell r="G7406" t="str">
            <v>10</v>
          </cell>
          <cell r="H7406">
            <v>250</v>
          </cell>
          <cell r="I7406">
            <v>540</v>
          </cell>
        </row>
        <row r="7407">
          <cell r="A7407">
            <v>307552</v>
          </cell>
          <cell r="B7407" t="str">
            <v>TUBO-FLS TFL10 250 550</v>
          </cell>
          <cell r="C7407" t="str">
            <v>TFL10 250 550</v>
          </cell>
          <cell r="D7407">
            <v>251.08</v>
          </cell>
          <cell r="E7407">
            <v>824.74</v>
          </cell>
          <cell r="F7407" t="str">
            <v>PEÇ</v>
          </cell>
          <cell r="G7407" t="str">
            <v>10</v>
          </cell>
          <cell r="H7407">
            <v>250</v>
          </cell>
          <cell r="I7407">
            <v>550</v>
          </cell>
        </row>
        <row r="7408">
          <cell r="A7408">
            <v>307553</v>
          </cell>
          <cell r="B7408" t="str">
            <v>TUBO-FLS TFL10 250 560</v>
          </cell>
          <cell r="C7408" t="str">
            <v>TFL10 250 560</v>
          </cell>
          <cell r="D7408">
            <v>196.38</v>
          </cell>
          <cell r="E7408">
            <v>824.74</v>
          </cell>
          <cell r="F7408" t="str">
            <v>PEÇ</v>
          </cell>
          <cell r="G7408" t="str">
            <v>10</v>
          </cell>
          <cell r="H7408">
            <v>250</v>
          </cell>
          <cell r="I7408">
            <v>560</v>
          </cell>
        </row>
        <row r="7409">
          <cell r="A7409">
            <v>307554</v>
          </cell>
          <cell r="B7409" t="str">
            <v>TUBO-FLS TFL10 250 570</v>
          </cell>
          <cell r="C7409" t="str">
            <v>TFL10 250 570</v>
          </cell>
          <cell r="D7409">
            <v>253.06</v>
          </cell>
          <cell r="E7409">
            <v>641.29999999999995</v>
          </cell>
          <cell r="F7409" t="str">
            <v>PEÇ</v>
          </cell>
          <cell r="G7409" t="str">
            <v>10</v>
          </cell>
          <cell r="H7409">
            <v>250</v>
          </cell>
          <cell r="I7409">
            <v>570</v>
          </cell>
        </row>
        <row r="7410">
          <cell r="A7410">
            <v>307555</v>
          </cell>
          <cell r="B7410" t="str">
            <v>TUBO-FLS TFL10 250 600</v>
          </cell>
          <cell r="C7410" t="str">
            <v>TFL10 250 600</v>
          </cell>
          <cell r="D7410">
            <v>396.85</v>
          </cell>
          <cell r="E7410">
            <v>641.29999999999995</v>
          </cell>
          <cell r="F7410" t="str">
            <v>PEÇ</v>
          </cell>
          <cell r="G7410" t="str">
            <v>10</v>
          </cell>
          <cell r="H7410">
            <v>250</v>
          </cell>
          <cell r="I7410">
            <v>600</v>
          </cell>
        </row>
        <row r="7411">
          <cell r="A7411">
            <v>307556</v>
          </cell>
          <cell r="B7411" t="str">
            <v>TUBO-FLS TFL10 250 650</v>
          </cell>
          <cell r="C7411" t="str">
            <v>TFL10 250 650</v>
          </cell>
          <cell r="D7411">
            <v>261.13</v>
          </cell>
          <cell r="E7411">
            <v>1029.0899999999999</v>
          </cell>
          <cell r="F7411" t="str">
            <v>PEÇ</v>
          </cell>
          <cell r="G7411" t="str">
            <v>10</v>
          </cell>
          <cell r="H7411">
            <v>250</v>
          </cell>
          <cell r="I7411">
            <v>650</v>
          </cell>
        </row>
        <row r="7412">
          <cell r="A7412">
            <v>307557</v>
          </cell>
          <cell r="B7412" t="str">
            <v>TUBO-FLS TFL10 250 660</v>
          </cell>
          <cell r="C7412" t="str">
            <v>TFL10 250 660</v>
          </cell>
          <cell r="D7412">
            <v>0.01</v>
          </cell>
          <cell r="E7412">
            <v>641.29999999999995</v>
          </cell>
          <cell r="F7412" t="str">
            <v>PEÇ</v>
          </cell>
          <cell r="G7412" t="str">
            <v>10</v>
          </cell>
          <cell r="H7412">
            <v>250</v>
          </cell>
          <cell r="I7412">
            <v>660</v>
          </cell>
        </row>
        <row r="7413">
          <cell r="A7413">
            <v>307558</v>
          </cell>
          <cell r="B7413" t="str">
            <v>TUBO-FLS TFL10 250 670</v>
          </cell>
          <cell r="C7413" t="str">
            <v>TFL10 250 670</v>
          </cell>
          <cell r="D7413">
            <v>0.01</v>
          </cell>
          <cell r="E7413">
            <v>641.29999999999995</v>
          </cell>
          <cell r="F7413" t="str">
            <v>PEÇ</v>
          </cell>
          <cell r="G7413" t="str">
            <v>10</v>
          </cell>
          <cell r="H7413">
            <v>250</v>
          </cell>
          <cell r="I7413">
            <v>670</v>
          </cell>
        </row>
        <row r="7414">
          <cell r="A7414">
            <v>307559</v>
          </cell>
          <cell r="B7414" t="str">
            <v>TUBO-FLS TFL10 250 700</v>
          </cell>
          <cell r="C7414" t="str">
            <v>TFL10 250 700</v>
          </cell>
          <cell r="D7414">
            <v>406.64</v>
          </cell>
          <cell r="E7414">
            <v>824.74</v>
          </cell>
          <cell r="F7414" t="str">
            <v>PEÇ</v>
          </cell>
          <cell r="G7414" t="str">
            <v>10</v>
          </cell>
          <cell r="H7414">
            <v>250</v>
          </cell>
          <cell r="I7414">
            <v>700</v>
          </cell>
        </row>
        <row r="7415">
          <cell r="A7415">
            <v>307560</v>
          </cell>
          <cell r="B7415" t="str">
            <v>TUBO-FLS TFL10 250 720</v>
          </cell>
          <cell r="C7415" t="str">
            <v>TFL10 250 720</v>
          </cell>
          <cell r="D7415">
            <v>0.01</v>
          </cell>
          <cell r="E7415">
            <v>641.29999999999995</v>
          </cell>
          <cell r="F7415" t="str">
            <v>PEÇ</v>
          </cell>
          <cell r="G7415" t="str">
            <v>10</v>
          </cell>
          <cell r="H7415">
            <v>250</v>
          </cell>
          <cell r="I7415">
            <v>720</v>
          </cell>
        </row>
        <row r="7416">
          <cell r="A7416">
            <v>307561</v>
          </cell>
          <cell r="B7416" t="str">
            <v>TUBO-FLS TFL10 250 730</v>
          </cell>
          <cell r="C7416" t="str">
            <v>TFL10 250 730</v>
          </cell>
          <cell r="D7416">
            <v>0.01</v>
          </cell>
          <cell r="E7416">
            <v>641.29999999999995</v>
          </cell>
          <cell r="F7416" t="str">
            <v>PEÇ</v>
          </cell>
          <cell r="G7416" t="str">
            <v>10</v>
          </cell>
          <cell r="H7416">
            <v>250</v>
          </cell>
          <cell r="I7416">
            <v>730</v>
          </cell>
        </row>
        <row r="7417">
          <cell r="A7417">
            <v>307562</v>
          </cell>
          <cell r="B7417" t="str">
            <v>TUBO-FLS TFL10 250 750</v>
          </cell>
          <cell r="C7417" t="str">
            <v>TFL10 250 750</v>
          </cell>
          <cell r="D7417">
            <v>411.58</v>
          </cell>
          <cell r="E7417">
            <v>641.29999999999995</v>
          </cell>
          <cell r="F7417" t="str">
            <v>PEÇ</v>
          </cell>
          <cell r="G7417" t="str">
            <v>10</v>
          </cell>
          <cell r="H7417">
            <v>250</v>
          </cell>
          <cell r="I7417">
            <v>750</v>
          </cell>
        </row>
        <row r="7418">
          <cell r="A7418">
            <v>307563</v>
          </cell>
          <cell r="B7418" t="str">
            <v>TUBO-FLS TFL10 250 760</v>
          </cell>
          <cell r="C7418" t="str">
            <v>TFL10 250 760</v>
          </cell>
          <cell r="D7418">
            <v>0.01</v>
          </cell>
          <cell r="E7418">
            <v>641.29999999999995</v>
          </cell>
          <cell r="F7418" t="str">
            <v>PEÇ</v>
          </cell>
          <cell r="G7418" t="str">
            <v>10</v>
          </cell>
          <cell r="H7418">
            <v>250</v>
          </cell>
          <cell r="I7418">
            <v>760</v>
          </cell>
        </row>
        <row r="7419">
          <cell r="A7419">
            <v>307564</v>
          </cell>
          <cell r="B7419" t="str">
            <v>TUBO-FLS TFL10 250 780</v>
          </cell>
          <cell r="C7419" t="str">
            <v>TFL10 250 780</v>
          </cell>
          <cell r="D7419">
            <v>0.01</v>
          </cell>
          <cell r="E7419">
            <v>641.29999999999995</v>
          </cell>
          <cell r="F7419" t="str">
            <v>PEÇ</v>
          </cell>
          <cell r="G7419" t="str">
            <v>10</v>
          </cell>
          <cell r="H7419">
            <v>250</v>
          </cell>
          <cell r="I7419">
            <v>780</v>
          </cell>
        </row>
        <row r="7420">
          <cell r="A7420">
            <v>307565</v>
          </cell>
          <cell r="B7420" t="str">
            <v>TUBO-FLS TFL10 250 790</v>
          </cell>
          <cell r="C7420" t="str">
            <v>TFL10 250 790</v>
          </cell>
          <cell r="D7420">
            <v>0.01</v>
          </cell>
          <cell r="E7420">
            <v>641.29999999999995</v>
          </cell>
          <cell r="F7420" t="str">
            <v>PEÇ</v>
          </cell>
          <cell r="G7420" t="str">
            <v>10</v>
          </cell>
          <cell r="H7420">
            <v>250</v>
          </cell>
          <cell r="I7420">
            <v>790</v>
          </cell>
        </row>
        <row r="7421">
          <cell r="A7421">
            <v>307566</v>
          </cell>
          <cell r="B7421" t="str">
            <v>TUBO-FLS TFL10 250 800</v>
          </cell>
          <cell r="C7421" t="str">
            <v>TFL10 250 800</v>
          </cell>
          <cell r="D7421">
            <v>275.87</v>
          </cell>
          <cell r="E7421">
            <v>641.29999999999995</v>
          </cell>
          <cell r="F7421" t="str">
            <v>PEÇ</v>
          </cell>
          <cell r="G7421" t="str">
            <v>10</v>
          </cell>
          <cell r="H7421">
            <v>250</v>
          </cell>
          <cell r="I7421">
            <v>800</v>
          </cell>
        </row>
        <row r="7422">
          <cell r="A7422">
            <v>307567</v>
          </cell>
          <cell r="B7422" t="str">
            <v>TUBO-FLS TFL10 250 820</v>
          </cell>
          <cell r="C7422" t="str">
            <v>TFL10 250 820</v>
          </cell>
          <cell r="D7422">
            <v>0.01</v>
          </cell>
          <cell r="E7422">
            <v>641.29999999999995</v>
          </cell>
          <cell r="F7422" t="str">
            <v>PEÇ</v>
          </cell>
          <cell r="G7422" t="str">
            <v>10</v>
          </cell>
          <cell r="H7422">
            <v>250</v>
          </cell>
          <cell r="I7422">
            <v>820</v>
          </cell>
        </row>
        <row r="7423">
          <cell r="A7423">
            <v>307568</v>
          </cell>
          <cell r="B7423" t="str">
            <v>TUBO-FLS TFL10 250 840</v>
          </cell>
          <cell r="C7423" t="str">
            <v>TFL10 250 840</v>
          </cell>
          <cell r="D7423">
            <v>0.01</v>
          </cell>
          <cell r="E7423">
            <v>641.29999999999995</v>
          </cell>
          <cell r="F7423" t="str">
            <v>PEÇ</v>
          </cell>
          <cell r="G7423" t="str">
            <v>10</v>
          </cell>
          <cell r="H7423">
            <v>250</v>
          </cell>
          <cell r="I7423">
            <v>840</v>
          </cell>
        </row>
        <row r="7424">
          <cell r="A7424">
            <v>307569</v>
          </cell>
          <cell r="B7424" t="str">
            <v>TUBO-FLS TFL10 250 850</v>
          </cell>
          <cell r="C7424" t="str">
            <v>TFL10 250 850</v>
          </cell>
          <cell r="D7424">
            <v>280.79000000000002</v>
          </cell>
          <cell r="E7424">
            <v>824.74</v>
          </cell>
          <cell r="F7424" t="str">
            <v>PEÇ</v>
          </cell>
          <cell r="G7424" t="str">
            <v>10</v>
          </cell>
          <cell r="H7424">
            <v>250</v>
          </cell>
          <cell r="I7424">
            <v>850</v>
          </cell>
        </row>
        <row r="7425">
          <cell r="A7425">
            <v>307570</v>
          </cell>
          <cell r="B7425" t="str">
            <v>TUBO-FLS TFL10 250 900</v>
          </cell>
          <cell r="C7425" t="str">
            <v>TFL10 250 900</v>
          </cell>
          <cell r="D7425">
            <v>0.01</v>
          </cell>
          <cell r="E7425">
            <v>641.29999999999995</v>
          </cell>
          <cell r="F7425" t="str">
            <v>PEÇ</v>
          </cell>
          <cell r="G7425" t="str">
            <v>10</v>
          </cell>
          <cell r="H7425">
            <v>250</v>
          </cell>
          <cell r="I7425">
            <v>900</v>
          </cell>
        </row>
        <row r="7426">
          <cell r="A7426">
            <v>307571</v>
          </cell>
          <cell r="B7426" t="str">
            <v>TUBO-FLS TFL10 250 920</v>
          </cell>
          <cell r="C7426" t="str">
            <v>TFL10 250 920</v>
          </cell>
          <cell r="D7426">
            <v>0.01</v>
          </cell>
          <cell r="E7426">
            <v>641.29999999999995</v>
          </cell>
          <cell r="F7426" t="str">
            <v>PEÇ</v>
          </cell>
          <cell r="G7426" t="str">
            <v>10</v>
          </cell>
          <cell r="H7426">
            <v>250</v>
          </cell>
          <cell r="I7426">
            <v>920</v>
          </cell>
        </row>
        <row r="7427">
          <cell r="A7427">
            <v>307572</v>
          </cell>
          <cell r="B7427" t="str">
            <v>TUBO-FLS TFL10 250 950</v>
          </cell>
          <cell r="C7427" t="str">
            <v>TFL10 250 950</v>
          </cell>
          <cell r="D7427">
            <v>290.69</v>
          </cell>
          <cell r="E7427">
            <v>641.29999999999995</v>
          </cell>
          <cell r="F7427" t="str">
            <v>PEÇ</v>
          </cell>
          <cell r="G7427" t="str">
            <v>10</v>
          </cell>
          <cell r="H7427">
            <v>250</v>
          </cell>
          <cell r="I7427">
            <v>950</v>
          </cell>
        </row>
        <row r="7428">
          <cell r="A7428">
            <v>307573</v>
          </cell>
          <cell r="B7428" t="str">
            <v>TUBO-FLS TFL10 250 960</v>
          </cell>
          <cell r="C7428" t="str">
            <v>TFL10 250 960</v>
          </cell>
          <cell r="D7428">
            <v>0.01</v>
          </cell>
          <cell r="E7428">
            <v>641.29999999999995</v>
          </cell>
          <cell r="F7428" t="str">
            <v>PEÇ</v>
          </cell>
          <cell r="G7428" t="str">
            <v>10</v>
          </cell>
          <cell r="H7428">
            <v>250</v>
          </cell>
          <cell r="I7428">
            <v>960</v>
          </cell>
        </row>
        <row r="7429">
          <cell r="A7429">
            <v>307574</v>
          </cell>
          <cell r="B7429" t="str">
            <v>TUBO-FLS TFL10 250 970</v>
          </cell>
          <cell r="C7429" t="str">
            <v>TFL10 250 970</v>
          </cell>
          <cell r="D7429">
            <v>0.01</v>
          </cell>
          <cell r="E7429">
            <v>641.29999999999995</v>
          </cell>
          <cell r="F7429" t="str">
            <v>PEÇ</v>
          </cell>
          <cell r="G7429" t="str">
            <v>10</v>
          </cell>
          <cell r="H7429">
            <v>250</v>
          </cell>
          <cell r="I7429">
            <v>970</v>
          </cell>
        </row>
        <row r="7430">
          <cell r="A7430">
            <v>307575</v>
          </cell>
          <cell r="B7430" t="str">
            <v>TUBO-FLS TFL10 250 980</v>
          </cell>
          <cell r="C7430" t="str">
            <v>TFL10 250 980</v>
          </cell>
          <cell r="D7430">
            <v>0.01</v>
          </cell>
          <cell r="E7430">
            <v>641.29999999999995</v>
          </cell>
          <cell r="F7430" t="str">
            <v>PEÇ</v>
          </cell>
          <cell r="G7430" t="str">
            <v>10</v>
          </cell>
          <cell r="H7430">
            <v>250</v>
          </cell>
          <cell r="I7430">
            <v>980</v>
          </cell>
        </row>
        <row r="7431">
          <cell r="A7431">
            <v>307576</v>
          </cell>
          <cell r="B7431" t="str">
            <v>TUBO-FLS TFL10 250 1000</v>
          </cell>
          <cell r="C7431" t="str">
            <v>TFL10 250 1000</v>
          </cell>
          <cell r="D7431">
            <v>436.83</v>
          </cell>
          <cell r="E7431">
            <v>626.79999999999995</v>
          </cell>
          <cell r="F7431" t="str">
            <v>PEÇ</v>
          </cell>
          <cell r="G7431" t="str">
            <v>10</v>
          </cell>
          <cell r="H7431">
            <v>250</v>
          </cell>
          <cell r="I7431">
            <v>1000</v>
          </cell>
        </row>
        <row r="7432">
          <cell r="A7432">
            <v>307577</v>
          </cell>
          <cell r="B7432" t="str">
            <v>TUBO-FLS TFL10 250 1010</v>
          </cell>
          <cell r="C7432" t="str">
            <v>TFL10 250 1010</v>
          </cell>
          <cell r="D7432">
            <v>296.13</v>
          </cell>
          <cell r="E7432">
            <v>746.19</v>
          </cell>
          <cell r="F7432" t="str">
            <v>PEÇ</v>
          </cell>
          <cell r="G7432" t="str">
            <v>10</v>
          </cell>
          <cell r="H7432">
            <v>250</v>
          </cell>
          <cell r="I7432">
            <v>1010</v>
          </cell>
        </row>
        <row r="7433">
          <cell r="A7433">
            <v>307578</v>
          </cell>
          <cell r="B7433" t="str">
            <v>TUBO-FLS TFL10 250 1030</v>
          </cell>
          <cell r="C7433" t="str">
            <v>TFL10 250 1030</v>
          </cell>
          <cell r="D7433">
            <v>0.01</v>
          </cell>
          <cell r="E7433">
            <v>746.19</v>
          </cell>
          <cell r="F7433" t="str">
            <v>PEÇ</v>
          </cell>
          <cell r="G7433" t="str">
            <v>10</v>
          </cell>
          <cell r="H7433">
            <v>250</v>
          </cell>
          <cell r="I7433">
            <v>1030</v>
          </cell>
        </row>
        <row r="7434">
          <cell r="A7434">
            <v>307579</v>
          </cell>
          <cell r="B7434" t="str">
            <v>TUBO-FLS TFL10 250 1050</v>
          </cell>
          <cell r="C7434" t="str">
            <v>TFL10 250 1050</v>
          </cell>
          <cell r="D7434">
            <v>300.19</v>
          </cell>
          <cell r="E7434">
            <v>746.19</v>
          </cell>
          <cell r="F7434" t="str">
            <v>PEÇ</v>
          </cell>
          <cell r="G7434" t="str">
            <v>10</v>
          </cell>
          <cell r="H7434">
            <v>250</v>
          </cell>
          <cell r="I7434">
            <v>1050</v>
          </cell>
        </row>
        <row r="7435">
          <cell r="A7435">
            <v>307580</v>
          </cell>
          <cell r="B7435" t="str">
            <v>TUBO-FLS TFL10 250 1070</v>
          </cell>
          <cell r="C7435" t="str">
            <v>TFL10 250 1070</v>
          </cell>
          <cell r="D7435">
            <v>0.01</v>
          </cell>
          <cell r="E7435">
            <v>746.19</v>
          </cell>
          <cell r="F7435" t="str">
            <v>PEÇ</v>
          </cell>
          <cell r="G7435" t="str">
            <v>10</v>
          </cell>
          <cell r="H7435">
            <v>250</v>
          </cell>
          <cell r="I7435">
            <v>1070</v>
          </cell>
        </row>
        <row r="7436">
          <cell r="A7436">
            <v>307581</v>
          </cell>
          <cell r="B7436" t="str">
            <v>TUBO-FLS TFL10 250 1080</v>
          </cell>
          <cell r="C7436" t="str">
            <v>TFL10 250 1080</v>
          </cell>
          <cell r="D7436">
            <v>0.01</v>
          </cell>
          <cell r="E7436">
            <v>746.19</v>
          </cell>
          <cell r="F7436" t="str">
            <v>PEÇ</v>
          </cell>
          <cell r="G7436" t="str">
            <v>10</v>
          </cell>
          <cell r="H7436">
            <v>250</v>
          </cell>
          <cell r="I7436">
            <v>1080</v>
          </cell>
        </row>
        <row r="7437">
          <cell r="A7437">
            <v>307582</v>
          </cell>
          <cell r="B7437" t="str">
            <v>TUBO-FLS TFL10 250 1100</v>
          </cell>
          <cell r="C7437" t="str">
            <v>TFL10 250 1100</v>
          </cell>
          <cell r="D7437">
            <v>0.01</v>
          </cell>
          <cell r="E7437">
            <v>746.19</v>
          </cell>
          <cell r="F7437" t="str">
            <v>PEÇ</v>
          </cell>
          <cell r="G7437" t="str">
            <v>10</v>
          </cell>
          <cell r="H7437">
            <v>250</v>
          </cell>
          <cell r="I7437">
            <v>1100</v>
          </cell>
        </row>
        <row r="7438">
          <cell r="A7438">
            <v>307583</v>
          </cell>
          <cell r="B7438" t="str">
            <v>TUBO-FLS TFL10 250 1150</v>
          </cell>
          <cell r="C7438" t="str">
            <v>TFL10 250 1150</v>
          </cell>
          <cell r="D7438">
            <v>451.94</v>
          </cell>
          <cell r="E7438">
            <v>746.19</v>
          </cell>
          <cell r="F7438" t="str">
            <v>PEÇ</v>
          </cell>
          <cell r="G7438" t="str">
            <v>10</v>
          </cell>
          <cell r="H7438">
            <v>250</v>
          </cell>
          <cell r="I7438">
            <v>1150</v>
          </cell>
        </row>
        <row r="7439">
          <cell r="A7439">
            <v>307584</v>
          </cell>
          <cell r="B7439" t="str">
            <v>TUBO-FLS TFL10 250 1180</v>
          </cell>
          <cell r="C7439" t="str">
            <v>TFL10 250 1180</v>
          </cell>
          <cell r="D7439">
            <v>0.01</v>
          </cell>
          <cell r="E7439">
            <v>746.19</v>
          </cell>
          <cell r="F7439" t="str">
            <v>PEÇ</v>
          </cell>
          <cell r="G7439" t="str">
            <v>10</v>
          </cell>
          <cell r="H7439">
            <v>250</v>
          </cell>
          <cell r="I7439">
            <v>1180</v>
          </cell>
        </row>
        <row r="7440">
          <cell r="A7440">
            <v>307585</v>
          </cell>
          <cell r="B7440" t="str">
            <v>TUBO-FLS TFL10 250 1200</v>
          </cell>
          <cell r="C7440" t="str">
            <v>TFL10 250 1200</v>
          </cell>
          <cell r="D7440">
            <v>314.92</v>
          </cell>
          <cell r="E7440">
            <v>960.88</v>
          </cell>
          <cell r="F7440" t="str">
            <v>PEÇ</v>
          </cell>
          <cell r="G7440" t="str">
            <v>10</v>
          </cell>
          <cell r="H7440">
            <v>250</v>
          </cell>
          <cell r="I7440">
            <v>1200</v>
          </cell>
        </row>
        <row r="7441">
          <cell r="A7441">
            <v>307586</v>
          </cell>
          <cell r="B7441" t="str">
            <v>TUBO-FLS TFL10 250 1210</v>
          </cell>
          <cell r="C7441" t="str">
            <v>TFL10 250 1210</v>
          </cell>
          <cell r="D7441">
            <v>0.01</v>
          </cell>
          <cell r="E7441">
            <v>746.19</v>
          </cell>
          <cell r="F7441" t="str">
            <v>PEÇ</v>
          </cell>
          <cell r="G7441" t="str">
            <v>10</v>
          </cell>
          <cell r="H7441">
            <v>250</v>
          </cell>
          <cell r="I7441">
            <v>1210</v>
          </cell>
        </row>
        <row r="7442">
          <cell r="A7442">
            <v>307587</v>
          </cell>
          <cell r="B7442" t="str">
            <v>TUBO-FLS TFL10 250 1230</v>
          </cell>
          <cell r="C7442" t="str">
            <v>TFL10 250 1230</v>
          </cell>
          <cell r="D7442">
            <v>0.01</v>
          </cell>
          <cell r="E7442">
            <v>746.19</v>
          </cell>
          <cell r="F7442" t="str">
            <v>PEÇ</v>
          </cell>
          <cell r="G7442" t="str">
            <v>10</v>
          </cell>
          <cell r="H7442">
            <v>250</v>
          </cell>
          <cell r="I7442">
            <v>1230</v>
          </cell>
        </row>
        <row r="7443">
          <cell r="A7443">
            <v>307588</v>
          </cell>
          <cell r="B7443" t="str">
            <v>TUBO-FLS TFL10 250 1240</v>
          </cell>
          <cell r="C7443" t="str">
            <v>TFL10 250 1240</v>
          </cell>
          <cell r="D7443">
            <v>0.01</v>
          </cell>
          <cell r="E7443">
            <v>746.19</v>
          </cell>
          <cell r="F7443" t="str">
            <v>PEÇ</v>
          </cell>
          <cell r="G7443" t="str">
            <v>10</v>
          </cell>
          <cell r="H7443">
            <v>250</v>
          </cell>
          <cell r="I7443">
            <v>1240</v>
          </cell>
        </row>
        <row r="7444">
          <cell r="A7444">
            <v>307589</v>
          </cell>
          <cell r="B7444" t="str">
            <v>TUBO-FLS TFL10 250 1250</v>
          </cell>
          <cell r="C7444" t="str">
            <v>TFL10 250 1250</v>
          </cell>
          <cell r="D7444">
            <v>260.83999999999997</v>
          </cell>
          <cell r="E7444">
            <v>960.88</v>
          </cell>
          <cell r="F7444" t="str">
            <v>PEÇ</v>
          </cell>
          <cell r="G7444" t="str">
            <v>10</v>
          </cell>
          <cell r="H7444">
            <v>250</v>
          </cell>
          <cell r="I7444">
            <v>1250</v>
          </cell>
        </row>
        <row r="7445">
          <cell r="A7445">
            <v>307590</v>
          </cell>
          <cell r="B7445" t="str">
            <v>TUBO-FLS TFL10 250 1260</v>
          </cell>
          <cell r="C7445" t="str">
            <v>TFL10 250 1260</v>
          </cell>
          <cell r="D7445">
            <v>320.92</v>
          </cell>
          <cell r="E7445">
            <v>746.19</v>
          </cell>
          <cell r="F7445" t="str">
            <v>PEÇ</v>
          </cell>
          <cell r="G7445" t="str">
            <v>10</v>
          </cell>
          <cell r="H7445">
            <v>250</v>
          </cell>
          <cell r="I7445">
            <v>1260</v>
          </cell>
        </row>
        <row r="7446">
          <cell r="A7446">
            <v>307591</v>
          </cell>
          <cell r="B7446" t="str">
            <v>TUBO-FLS TFL10 250 1290</v>
          </cell>
          <cell r="C7446" t="str">
            <v>TFL10 250 1290</v>
          </cell>
          <cell r="D7446">
            <v>0.01</v>
          </cell>
          <cell r="E7446">
            <v>746.19</v>
          </cell>
          <cell r="F7446" t="str">
            <v>PEÇ</v>
          </cell>
          <cell r="G7446" t="str">
            <v>10</v>
          </cell>
          <cell r="H7446">
            <v>250</v>
          </cell>
          <cell r="I7446">
            <v>1290</v>
          </cell>
        </row>
        <row r="7447">
          <cell r="A7447">
            <v>307592</v>
          </cell>
          <cell r="B7447" t="str">
            <v>TUBO-FLS TFL10 250 1300</v>
          </cell>
          <cell r="C7447" t="str">
            <v>TFL10 250 1300</v>
          </cell>
          <cell r="D7447">
            <v>324.97000000000003</v>
          </cell>
          <cell r="E7447">
            <v>829.1</v>
          </cell>
          <cell r="F7447" t="str">
            <v>PEÇ</v>
          </cell>
          <cell r="G7447" t="str">
            <v>10</v>
          </cell>
          <cell r="H7447">
            <v>250</v>
          </cell>
          <cell r="I7447">
            <v>1300</v>
          </cell>
        </row>
        <row r="7448">
          <cell r="A7448">
            <v>307593</v>
          </cell>
          <cell r="B7448" t="str">
            <v>TUBO-FLS TFL10 250 1320</v>
          </cell>
          <cell r="C7448" t="str">
            <v>TFL10 250 1320</v>
          </cell>
          <cell r="D7448">
            <v>0.01</v>
          </cell>
          <cell r="E7448">
            <v>746.19</v>
          </cell>
          <cell r="F7448" t="str">
            <v>PEÇ</v>
          </cell>
          <cell r="G7448" t="str">
            <v>10</v>
          </cell>
          <cell r="H7448">
            <v>250</v>
          </cell>
          <cell r="I7448">
            <v>1320</v>
          </cell>
        </row>
        <row r="7449">
          <cell r="A7449">
            <v>307594</v>
          </cell>
          <cell r="B7449" t="str">
            <v>TUBO-FLS TFL10 250 1350</v>
          </cell>
          <cell r="C7449" t="str">
            <v>TFL10 250 1350</v>
          </cell>
          <cell r="D7449">
            <v>270.77999999999997</v>
          </cell>
          <cell r="E7449">
            <v>960.88</v>
          </cell>
          <cell r="F7449" t="str">
            <v>PEÇ</v>
          </cell>
          <cell r="G7449" t="str">
            <v>10</v>
          </cell>
          <cell r="H7449">
            <v>250</v>
          </cell>
          <cell r="I7449">
            <v>1350</v>
          </cell>
        </row>
        <row r="7450">
          <cell r="A7450">
            <v>307595</v>
          </cell>
          <cell r="B7450" t="str">
            <v>TUBO-FLS TFL10 250 1380</v>
          </cell>
          <cell r="C7450" t="str">
            <v>TFL10 250 1380</v>
          </cell>
          <cell r="D7450">
            <v>273.37</v>
          </cell>
          <cell r="E7450">
            <v>960.88</v>
          </cell>
          <cell r="F7450" t="str">
            <v>PEÇ</v>
          </cell>
          <cell r="G7450" t="str">
            <v>10</v>
          </cell>
          <cell r="H7450">
            <v>250</v>
          </cell>
          <cell r="I7450">
            <v>1380</v>
          </cell>
        </row>
        <row r="7451">
          <cell r="A7451">
            <v>307596</v>
          </cell>
          <cell r="B7451" t="str">
            <v>TUBO-FLS TFL10 250 1400</v>
          </cell>
          <cell r="C7451" t="str">
            <v>TFL10 250 1400</v>
          </cell>
          <cell r="D7451">
            <v>340.46</v>
          </cell>
          <cell r="E7451">
            <v>942.04</v>
          </cell>
          <cell r="F7451" t="str">
            <v>PEÇ</v>
          </cell>
          <cell r="G7451" t="str">
            <v>10</v>
          </cell>
          <cell r="H7451">
            <v>250</v>
          </cell>
          <cell r="I7451">
            <v>1400</v>
          </cell>
        </row>
        <row r="7452">
          <cell r="A7452">
            <v>307597</v>
          </cell>
          <cell r="B7452" t="str">
            <v>TUBO-FLS TFL10 250 1410</v>
          </cell>
          <cell r="C7452" t="str">
            <v>TFL10 250 1410</v>
          </cell>
          <cell r="D7452">
            <v>478.02</v>
          </cell>
          <cell r="E7452">
            <v>730.27</v>
          </cell>
          <cell r="F7452" t="str">
            <v>PEÇ</v>
          </cell>
          <cell r="G7452" t="str">
            <v>10</v>
          </cell>
          <cell r="H7452">
            <v>250</v>
          </cell>
          <cell r="I7452">
            <v>1410</v>
          </cell>
        </row>
        <row r="7453">
          <cell r="A7453">
            <v>307598</v>
          </cell>
          <cell r="B7453" t="str">
            <v>TUBO-FLS TFL10 250 1430</v>
          </cell>
          <cell r="C7453" t="str">
            <v>TFL10 250 1430</v>
          </cell>
          <cell r="D7453">
            <v>0.01</v>
          </cell>
          <cell r="E7453">
            <v>746.19</v>
          </cell>
          <cell r="F7453" t="str">
            <v>PEÇ</v>
          </cell>
          <cell r="G7453" t="str">
            <v>10</v>
          </cell>
          <cell r="H7453">
            <v>250</v>
          </cell>
          <cell r="I7453">
            <v>1430</v>
          </cell>
        </row>
        <row r="7454">
          <cell r="A7454">
            <v>307599</v>
          </cell>
          <cell r="B7454" t="str">
            <v>TUBO-FLS TFL10 250 1440</v>
          </cell>
          <cell r="C7454" t="str">
            <v>TFL10 250 1440</v>
          </cell>
          <cell r="D7454">
            <v>0.01</v>
          </cell>
          <cell r="E7454">
            <v>746.19</v>
          </cell>
          <cell r="F7454" t="str">
            <v>PEÇ</v>
          </cell>
          <cell r="G7454" t="str">
            <v>10</v>
          </cell>
          <cell r="H7454">
            <v>250</v>
          </cell>
          <cell r="I7454">
            <v>1440</v>
          </cell>
        </row>
        <row r="7455">
          <cell r="A7455">
            <v>307600</v>
          </cell>
          <cell r="B7455" t="str">
            <v>TUBO-FLS TFL10 250 1450</v>
          </cell>
          <cell r="C7455" t="str">
            <v>TFL10 250 1450</v>
          </cell>
          <cell r="D7455">
            <v>333.56</v>
          </cell>
          <cell r="E7455">
            <v>746.19</v>
          </cell>
          <cell r="F7455" t="str">
            <v>PEÇ</v>
          </cell>
          <cell r="G7455" t="str">
            <v>10</v>
          </cell>
          <cell r="H7455">
            <v>250</v>
          </cell>
          <cell r="I7455">
            <v>1450</v>
          </cell>
        </row>
        <row r="7456">
          <cell r="A7456">
            <v>307601</v>
          </cell>
          <cell r="B7456" t="str">
            <v>TUBO-FLS TFL10 250 1500</v>
          </cell>
          <cell r="C7456" t="str">
            <v>TFL10 250 1500</v>
          </cell>
          <cell r="D7456">
            <v>286.12</v>
          </cell>
          <cell r="E7456">
            <v>730.27</v>
          </cell>
          <cell r="F7456" t="str">
            <v>PEÇ</v>
          </cell>
          <cell r="G7456" t="str">
            <v>10</v>
          </cell>
          <cell r="H7456">
            <v>250</v>
          </cell>
          <cell r="I7456">
            <v>1500</v>
          </cell>
        </row>
        <row r="7457">
          <cell r="A7457">
            <v>307602</v>
          </cell>
          <cell r="B7457" t="str">
            <v>TUBO-FLS TFL10 250 1540</v>
          </cell>
          <cell r="C7457" t="str">
            <v>TFL10 250 1540</v>
          </cell>
          <cell r="D7457">
            <v>0.01</v>
          </cell>
          <cell r="E7457">
            <v>850.4</v>
          </cell>
          <cell r="F7457" t="str">
            <v>PEÇ</v>
          </cell>
          <cell r="G7457" t="str">
            <v>10</v>
          </cell>
          <cell r="H7457">
            <v>250</v>
          </cell>
          <cell r="I7457">
            <v>1540</v>
          </cell>
        </row>
        <row r="7458">
          <cell r="A7458">
            <v>307603</v>
          </cell>
          <cell r="B7458" t="str">
            <v>TUBO-FLS TFL10 250 1550</v>
          </cell>
          <cell r="C7458" t="str">
            <v>TFL10 250 1550</v>
          </cell>
          <cell r="D7458">
            <v>406.19</v>
          </cell>
          <cell r="E7458">
            <v>850.4</v>
          </cell>
          <cell r="F7458" t="str">
            <v>PEÇ</v>
          </cell>
          <cell r="G7458" t="str">
            <v>10</v>
          </cell>
          <cell r="H7458">
            <v>250</v>
          </cell>
          <cell r="I7458">
            <v>1550</v>
          </cell>
        </row>
        <row r="7459">
          <cell r="A7459">
            <v>307604</v>
          </cell>
          <cell r="B7459" t="str">
            <v>TUBO-FLS TFL10 250 1560</v>
          </cell>
          <cell r="C7459" t="str">
            <v>TFL10 250 1560</v>
          </cell>
          <cell r="D7459">
            <v>414.35</v>
          </cell>
          <cell r="E7459">
            <v>1325.79</v>
          </cell>
          <cell r="F7459" t="str">
            <v>PEÇ</v>
          </cell>
          <cell r="G7459" t="str">
            <v>10</v>
          </cell>
          <cell r="H7459">
            <v>250</v>
          </cell>
          <cell r="I7459">
            <v>1560</v>
          </cell>
        </row>
        <row r="7460">
          <cell r="A7460">
            <v>307605</v>
          </cell>
          <cell r="B7460" t="str">
            <v>TUBO-FLS TFL10 250 1570</v>
          </cell>
          <cell r="C7460" t="str">
            <v>TFL10 250 1570</v>
          </cell>
          <cell r="D7460">
            <v>0.01</v>
          </cell>
          <cell r="E7460">
            <v>850.4</v>
          </cell>
          <cell r="F7460" t="str">
            <v>PEÇ</v>
          </cell>
          <cell r="G7460" t="str">
            <v>10</v>
          </cell>
          <cell r="H7460">
            <v>250</v>
          </cell>
          <cell r="I7460">
            <v>1570</v>
          </cell>
        </row>
        <row r="7461">
          <cell r="A7461">
            <v>307606</v>
          </cell>
          <cell r="B7461" t="str">
            <v>TUBO-FLS TFL10 250 1590</v>
          </cell>
          <cell r="C7461" t="str">
            <v>TFL10 250 1590</v>
          </cell>
          <cell r="D7461">
            <v>0.01</v>
          </cell>
          <cell r="E7461">
            <v>850.4</v>
          </cell>
          <cell r="F7461" t="str">
            <v>PEÇ</v>
          </cell>
          <cell r="G7461" t="str">
            <v>10</v>
          </cell>
          <cell r="H7461">
            <v>250</v>
          </cell>
          <cell r="I7461">
            <v>1590</v>
          </cell>
        </row>
        <row r="7462">
          <cell r="A7462">
            <v>307607</v>
          </cell>
          <cell r="B7462" t="str">
            <v>TUBO-FLS TFL10 250 1600</v>
          </cell>
          <cell r="C7462" t="str">
            <v>TFL10 250 1600</v>
          </cell>
          <cell r="D7462">
            <v>353.99</v>
          </cell>
          <cell r="E7462">
            <v>850.4</v>
          </cell>
          <cell r="F7462" t="str">
            <v>PEÇ</v>
          </cell>
          <cell r="G7462" t="str">
            <v>10</v>
          </cell>
          <cell r="H7462">
            <v>250</v>
          </cell>
          <cell r="I7462">
            <v>1600</v>
          </cell>
        </row>
        <row r="7463">
          <cell r="A7463">
            <v>307608</v>
          </cell>
          <cell r="B7463" t="str">
            <v>TUBO-FLS TFL10 250 1630</v>
          </cell>
          <cell r="C7463" t="str">
            <v>TFL10 250 1630</v>
          </cell>
          <cell r="D7463">
            <v>0.01</v>
          </cell>
          <cell r="E7463">
            <v>850.4</v>
          </cell>
          <cell r="F7463" t="str">
            <v>PEÇ</v>
          </cell>
          <cell r="G7463" t="str">
            <v>10</v>
          </cell>
          <cell r="H7463">
            <v>250</v>
          </cell>
          <cell r="I7463">
            <v>1630</v>
          </cell>
        </row>
        <row r="7464">
          <cell r="A7464">
            <v>307609</v>
          </cell>
          <cell r="B7464" t="str">
            <v>TUBO-FLS TFL10 250 1650</v>
          </cell>
          <cell r="C7464" t="str">
            <v>TFL10 250 1650</v>
          </cell>
          <cell r="D7464">
            <v>0.01</v>
          </cell>
          <cell r="E7464">
            <v>850.4</v>
          </cell>
          <cell r="F7464" t="str">
            <v>PEÇ</v>
          </cell>
          <cell r="G7464" t="str">
            <v>10</v>
          </cell>
          <cell r="H7464">
            <v>250</v>
          </cell>
          <cell r="I7464">
            <v>1650</v>
          </cell>
        </row>
        <row r="7465">
          <cell r="A7465">
            <v>307610</v>
          </cell>
          <cell r="B7465" t="str">
            <v>TUBO-FLS TFL10 250 1660</v>
          </cell>
          <cell r="C7465" t="str">
            <v>TFL10 250 1660</v>
          </cell>
          <cell r="D7465">
            <v>359.98</v>
          </cell>
          <cell r="E7465">
            <v>850.4</v>
          </cell>
          <cell r="F7465" t="str">
            <v>PEÇ</v>
          </cell>
          <cell r="G7465" t="str">
            <v>10</v>
          </cell>
          <cell r="H7465">
            <v>250</v>
          </cell>
          <cell r="I7465">
            <v>1660</v>
          </cell>
        </row>
        <row r="7466">
          <cell r="A7466">
            <v>307611</v>
          </cell>
          <cell r="B7466" t="str">
            <v>TUBO-FLS TFL10 250 1690</v>
          </cell>
          <cell r="C7466" t="str">
            <v>TFL10 250 1690</v>
          </cell>
          <cell r="D7466">
            <v>0.01</v>
          </cell>
          <cell r="E7466">
            <v>850.4</v>
          </cell>
          <cell r="F7466" t="str">
            <v>PEÇ</v>
          </cell>
          <cell r="G7466" t="str">
            <v>10</v>
          </cell>
          <cell r="H7466">
            <v>250</v>
          </cell>
          <cell r="I7466">
            <v>1690</v>
          </cell>
        </row>
        <row r="7467">
          <cell r="A7467">
            <v>307612</v>
          </cell>
          <cell r="B7467" t="str">
            <v>TUBO-FLS TFL10 250 1700</v>
          </cell>
          <cell r="C7467" t="str">
            <v>TFL10 250 1700</v>
          </cell>
          <cell r="D7467">
            <v>364</v>
          </cell>
          <cell r="E7467">
            <v>1095.3800000000001</v>
          </cell>
          <cell r="F7467" t="str">
            <v>PEÇ</v>
          </cell>
          <cell r="G7467" t="str">
            <v>10</v>
          </cell>
          <cell r="H7467">
            <v>250</v>
          </cell>
          <cell r="I7467">
            <v>1700</v>
          </cell>
        </row>
        <row r="7468">
          <cell r="A7468">
            <v>307613</v>
          </cell>
          <cell r="B7468" t="str">
            <v>TUBO-FLS TFL10 250 1750</v>
          </cell>
          <cell r="C7468" t="str">
            <v>TFL10 250 1750</v>
          </cell>
          <cell r="D7468">
            <v>0.01</v>
          </cell>
          <cell r="E7468">
            <v>850.4</v>
          </cell>
          <cell r="F7468" t="str">
            <v>PEÇ</v>
          </cell>
          <cell r="G7468" t="str">
            <v>10</v>
          </cell>
          <cell r="H7468">
            <v>250</v>
          </cell>
          <cell r="I7468">
            <v>1750</v>
          </cell>
        </row>
        <row r="7469">
          <cell r="A7469">
            <v>307614</v>
          </cell>
          <cell r="B7469" t="str">
            <v>TUBO-FLS TFL10 250 1770</v>
          </cell>
          <cell r="C7469" t="str">
            <v>TFL10 250 1770</v>
          </cell>
          <cell r="D7469">
            <v>370.74</v>
          </cell>
          <cell r="E7469">
            <v>850.4</v>
          </cell>
          <cell r="F7469" t="str">
            <v>PEÇ</v>
          </cell>
          <cell r="G7469" t="str">
            <v>10</v>
          </cell>
          <cell r="H7469">
            <v>250</v>
          </cell>
          <cell r="I7469">
            <v>1770</v>
          </cell>
        </row>
        <row r="7470">
          <cell r="A7470">
            <v>307615</v>
          </cell>
          <cell r="B7470" t="str">
            <v>TUBO-FLS TFL10 250 1800</v>
          </cell>
          <cell r="C7470" t="str">
            <v>TFL10 250 1800</v>
          </cell>
          <cell r="D7470">
            <v>373.49</v>
          </cell>
          <cell r="E7470">
            <v>850.4</v>
          </cell>
          <cell r="F7470" t="str">
            <v>PEÇ</v>
          </cell>
          <cell r="G7470" t="str">
            <v>10</v>
          </cell>
          <cell r="H7470">
            <v>250</v>
          </cell>
          <cell r="I7470">
            <v>1800</v>
          </cell>
        </row>
        <row r="7471">
          <cell r="A7471">
            <v>307616</v>
          </cell>
          <cell r="B7471" t="str">
            <v>TUBO-FLS TFL10 250 1810</v>
          </cell>
          <cell r="C7471" t="str">
            <v>TFL10 250 1810</v>
          </cell>
          <cell r="D7471">
            <v>0.01</v>
          </cell>
          <cell r="E7471">
            <v>850.4</v>
          </cell>
          <cell r="F7471" t="str">
            <v>PEÇ</v>
          </cell>
          <cell r="G7471" t="str">
            <v>10</v>
          </cell>
          <cell r="H7471">
            <v>250</v>
          </cell>
          <cell r="I7471">
            <v>1810</v>
          </cell>
        </row>
        <row r="7472">
          <cell r="A7472">
            <v>307617</v>
          </cell>
          <cell r="B7472" t="str">
            <v>TUBO-FLS TFL10 250 1830</v>
          </cell>
          <cell r="C7472" t="str">
            <v>TFL10 250 1830</v>
          </cell>
          <cell r="D7472">
            <v>376.79</v>
          </cell>
          <cell r="E7472">
            <v>850.4</v>
          </cell>
          <cell r="F7472" t="str">
            <v>PEÇ</v>
          </cell>
          <cell r="G7472" t="str">
            <v>10</v>
          </cell>
          <cell r="H7472">
            <v>250</v>
          </cell>
          <cell r="I7472">
            <v>1830</v>
          </cell>
        </row>
        <row r="7473">
          <cell r="A7473">
            <v>307618</v>
          </cell>
          <cell r="B7473" t="str">
            <v>TUBO-FLS TFL10 250 1860</v>
          </cell>
          <cell r="C7473" t="str">
            <v>TFL10 250 1860</v>
          </cell>
          <cell r="D7473">
            <v>0.01</v>
          </cell>
          <cell r="E7473">
            <v>850.4</v>
          </cell>
          <cell r="F7473" t="str">
            <v>PEÇ</v>
          </cell>
          <cell r="G7473" t="str">
            <v>10</v>
          </cell>
          <cell r="H7473">
            <v>250</v>
          </cell>
          <cell r="I7473">
            <v>1860</v>
          </cell>
        </row>
        <row r="7474">
          <cell r="A7474">
            <v>307619</v>
          </cell>
          <cell r="B7474" t="str">
            <v>TUBO-FLS TFL10 250 1880</v>
          </cell>
          <cell r="C7474" t="str">
            <v>TFL10 250 1880</v>
          </cell>
          <cell r="D7474">
            <v>0.01</v>
          </cell>
          <cell r="E7474">
            <v>850.4</v>
          </cell>
          <cell r="F7474" t="str">
            <v>PEÇ</v>
          </cell>
          <cell r="G7474" t="str">
            <v>10</v>
          </cell>
          <cell r="H7474">
            <v>250</v>
          </cell>
          <cell r="I7474">
            <v>1880</v>
          </cell>
        </row>
        <row r="7475">
          <cell r="A7475">
            <v>307620</v>
          </cell>
          <cell r="B7475" t="str">
            <v>TUBO-FLS TFL10 250 1900</v>
          </cell>
          <cell r="C7475" t="str">
            <v>TFL10 250 1900</v>
          </cell>
          <cell r="D7475">
            <v>0.01</v>
          </cell>
          <cell r="E7475">
            <v>850.4</v>
          </cell>
          <cell r="F7475" t="str">
            <v>PEÇ</v>
          </cell>
          <cell r="G7475" t="str">
            <v>10</v>
          </cell>
          <cell r="H7475">
            <v>250</v>
          </cell>
          <cell r="I7475">
            <v>1900</v>
          </cell>
        </row>
        <row r="7476">
          <cell r="A7476">
            <v>307621</v>
          </cell>
          <cell r="B7476" t="str">
            <v>TUBO-FLS TFL10 250 1920</v>
          </cell>
          <cell r="C7476" t="str">
            <v>TFL10 250 1920</v>
          </cell>
          <cell r="D7476">
            <v>0.01</v>
          </cell>
          <cell r="E7476">
            <v>850.4</v>
          </cell>
          <cell r="F7476" t="str">
            <v>PEÇ</v>
          </cell>
          <cell r="G7476" t="str">
            <v>10</v>
          </cell>
          <cell r="H7476">
            <v>250</v>
          </cell>
          <cell r="I7476">
            <v>1920</v>
          </cell>
        </row>
        <row r="7477">
          <cell r="A7477">
            <v>307622</v>
          </cell>
          <cell r="B7477" t="str">
            <v>TUBO-FLS TFL10 250 1950</v>
          </cell>
          <cell r="C7477" t="str">
            <v>TFL10 250 1950</v>
          </cell>
          <cell r="D7477">
            <v>328.16</v>
          </cell>
          <cell r="E7477">
            <v>1095.3800000000001</v>
          </cell>
          <cell r="F7477" t="str">
            <v>PEÇ</v>
          </cell>
          <cell r="G7477" t="str">
            <v>10</v>
          </cell>
          <cell r="H7477">
            <v>250</v>
          </cell>
          <cell r="I7477">
            <v>1950</v>
          </cell>
        </row>
        <row r="7478">
          <cell r="A7478">
            <v>307623</v>
          </cell>
          <cell r="B7478" t="str">
            <v>TUBO-FLS TFL10 250 1980</v>
          </cell>
          <cell r="C7478" t="str">
            <v>TFL10 250 1980</v>
          </cell>
          <cell r="D7478">
            <v>0.01</v>
          </cell>
          <cell r="E7478">
            <v>850.4</v>
          </cell>
          <cell r="F7478" t="str">
            <v>PEÇ</v>
          </cell>
          <cell r="G7478" t="str">
            <v>10</v>
          </cell>
          <cell r="H7478">
            <v>250</v>
          </cell>
          <cell r="I7478">
            <v>1980</v>
          </cell>
        </row>
        <row r="7479">
          <cell r="A7479">
            <v>307624</v>
          </cell>
          <cell r="B7479" t="str">
            <v>TUBO-FLS TFL10 250 2000</v>
          </cell>
          <cell r="C7479" t="str">
            <v>TFL10 250 2000</v>
          </cell>
          <cell r="D7479">
            <v>536.75</v>
          </cell>
          <cell r="E7479">
            <v>832.49</v>
          </cell>
          <cell r="F7479" t="str">
            <v>PEÇ</v>
          </cell>
          <cell r="G7479" t="str">
            <v>10</v>
          </cell>
          <cell r="H7479">
            <v>250</v>
          </cell>
          <cell r="I7479">
            <v>2000</v>
          </cell>
        </row>
        <row r="7480">
          <cell r="A7480">
            <v>307625</v>
          </cell>
          <cell r="B7480" t="str">
            <v>TUBO-FLS TFL10 250 2050</v>
          </cell>
          <cell r="C7480" t="str">
            <v>TFL10 250 2050</v>
          </cell>
          <cell r="D7480">
            <v>398.36</v>
          </cell>
          <cell r="E7480">
            <v>955.3</v>
          </cell>
          <cell r="F7480" t="str">
            <v>PEÇ</v>
          </cell>
          <cell r="G7480" t="str">
            <v>10</v>
          </cell>
          <cell r="H7480">
            <v>250</v>
          </cell>
          <cell r="I7480">
            <v>2050</v>
          </cell>
        </row>
        <row r="7481">
          <cell r="A7481">
            <v>307626</v>
          </cell>
          <cell r="B7481" t="str">
            <v>TUBO-FLS TFL10 250 2100</v>
          </cell>
          <cell r="C7481" t="str">
            <v>TFL10 250 2100</v>
          </cell>
          <cell r="D7481">
            <v>403.07</v>
          </cell>
          <cell r="E7481">
            <v>1307.8599999999999</v>
          </cell>
          <cell r="F7481" t="str">
            <v>PEÇ</v>
          </cell>
          <cell r="G7481" t="str">
            <v>10</v>
          </cell>
          <cell r="H7481">
            <v>250</v>
          </cell>
          <cell r="I7481">
            <v>2100</v>
          </cell>
        </row>
        <row r="7482">
          <cell r="A7482">
            <v>307627</v>
          </cell>
          <cell r="B7482" t="str">
            <v>TUBO-FLS TFL10 250 2130</v>
          </cell>
          <cell r="C7482" t="str">
            <v>TFL10 250 2130</v>
          </cell>
          <cell r="D7482">
            <v>0.01</v>
          </cell>
          <cell r="E7482">
            <v>955.3</v>
          </cell>
          <cell r="F7482" t="str">
            <v>PEÇ</v>
          </cell>
          <cell r="G7482" t="str">
            <v>10</v>
          </cell>
          <cell r="H7482">
            <v>250</v>
          </cell>
          <cell r="I7482">
            <v>2130</v>
          </cell>
        </row>
        <row r="7483">
          <cell r="A7483">
            <v>307628</v>
          </cell>
          <cell r="B7483" t="str">
            <v>TUBO-FLS TFL10 250 2140</v>
          </cell>
          <cell r="C7483" t="str">
            <v>TFL10 250 2140</v>
          </cell>
          <cell r="D7483">
            <v>0.01</v>
          </cell>
          <cell r="E7483">
            <v>955.3</v>
          </cell>
          <cell r="F7483" t="str">
            <v>PEÇ</v>
          </cell>
          <cell r="G7483" t="str">
            <v>10</v>
          </cell>
          <cell r="H7483">
            <v>250</v>
          </cell>
          <cell r="I7483">
            <v>2140</v>
          </cell>
        </row>
        <row r="7484">
          <cell r="A7484">
            <v>307629</v>
          </cell>
          <cell r="B7484" t="str">
            <v>TUBO-FLS TFL10 250 2150</v>
          </cell>
          <cell r="C7484" t="str">
            <v>TFL10 250 2150</v>
          </cell>
          <cell r="D7484">
            <v>345.11</v>
          </cell>
          <cell r="E7484">
            <v>1231.55</v>
          </cell>
          <cell r="F7484" t="str">
            <v>PEÇ</v>
          </cell>
          <cell r="G7484" t="str">
            <v>10</v>
          </cell>
          <cell r="H7484">
            <v>250</v>
          </cell>
          <cell r="I7484">
            <v>2150</v>
          </cell>
        </row>
        <row r="7485">
          <cell r="A7485">
            <v>307630</v>
          </cell>
          <cell r="B7485" t="str">
            <v>TUBO-FLS TFL10 250 2160</v>
          </cell>
          <cell r="C7485" t="str">
            <v>TFL10 250 2160</v>
          </cell>
          <cell r="D7485">
            <v>0.01</v>
          </cell>
          <cell r="E7485">
            <v>955.3</v>
          </cell>
          <cell r="F7485" t="str">
            <v>PEÇ</v>
          </cell>
          <cell r="G7485" t="str">
            <v>10</v>
          </cell>
          <cell r="H7485">
            <v>250</v>
          </cell>
          <cell r="I7485">
            <v>2160</v>
          </cell>
        </row>
        <row r="7486">
          <cell r="A7486">
            <v>307631</v>
          </cell>
          <cell r="B7486" t="str">
            <v>TUBO-FLS TFL10 250 2170</v>
          </cell>
          <cell r="C7486" t="str">
            <v>TFL10 250 2170</v>
          </cell>
          <cell r="D7486">
            <v>0.01</v>
          </cell>
          <cell r="E7486">
            <v>955.3</v>
          </cell>
          <cell r="F7486" t="str">
            <v>PEÇ</v>
          </cell>
          <cell r="G7486" t="str">
            <v>10</v>
          </cell>
          <cell r="H7486">
            <v>250</v>
          </cell>
          <cell r="I7486">
            <v>2170</v>
          </cell>
        </row>
        <row r="7487">
          <cell r="A7487">
            <v>307632</v>
          </cell>
          <cell r="B7487" t="str">
            <v>TUBO-FLS TFL10 250 2180</v>
          </cell>
          <cell r="C7487" t="str">
            <v>TFL10 250 2180</v>
          </cell>
          <cell r="D7487">
            <v>0.01</v>
          </cell>
          <cell r="E7487">
            <v>955.3</v>
          </cell>
          <cell r="F7487" t="str">
            <v>PEÇ</v>
          </cell>
          <cell r="G7487" t="str">
            <v>10</v>
          </cell>
          <cell r="H7487">
            <v>250</v>
          </cell>
          <cell r="I7487">
            <v>2180</v>
          </cell>
        </row>
        <row r="7488">
          <cell r="A7488">
            <v>307633</v>
          </cell>
          <cell r="B7488" t="str">
            <v>TUBO-FLS TFL10 250 2190</v>
          </cell>
          <cell r="C7488" t="str">
            <v>TFL10 250 2190</v>
          </cell>
          <cell r="D7488">
            <v>0.01</v>
          </cell>
          <cell r="E7488">
            <v>955.3</v>
          </cell>
          <cell r="F7488" t="str">
            <v>PEÇ</v>
          </cell>
          <cell r="G7488" t="str">
            <v>10</v>
          </cell>
          <cell r="H7488">
            <v>250</v>
          </cell>
          <cell r="I7488">
            <v>2190</v>
          </cell>
        </row>
        <row r="7489">
          <cell r="A7489">
            <v>307634</v>
          </cell>
          <cell r="B7489" t="str">
            <v>TUBO-FLS TFL10 250 2200</v>
          </cell>
          <cell r="C7489" t="str">
            <v>TFL10 250 2200</v>
          </cell>
          <cell r="D7489">
            <v>413.1</v>
          </cell>
          <cell r="E7489">
            <v>955.3</v>
          </cell>
          <cell r="F7489" t="str">
            <v>PEÇ</v>
          </cell>
          <cell r="G7489" t="str">
            <v>10</v>
          </cell>
          <cell r="H7489">
            <v>250</v>
          </cell>
          <cell r="I7489">
            <v>2200</v>
          </cell>
        </row>
        <row r="7490">
          <cell r="A7490">
            <v>307635</v>
          </cell>
          <cell r="B7490" t="str">
            <v>TUBO-FLS TFL10 250 2250</v>
          </cell>
          <cell r="C7490" t="str">
            <v>TFL10 250 2250</v>
          </cell>
          <cell r="D7490">
            <v>417.86</v>
          </cell>
          <cell r="E7490">
            <v>1061.3699999999999</v>
          </cell>
          <cell r="F7490" t="str">
            <v>PEÇ</v>
          </cell>
          <cell r="G7490" t="str">
            <v>10</v>
          </cell>
          <cell r="H7490">
            <v>250</v>
          </cell>
          <cell r="I7490">
            <v>2250</v>
          </cell>
        </row>
        <row r="7491">
          <cell r="A7491">
            <v>307636</v>
          </cell>
          <cell r="B7491" t="str">
            <v>TUBO-FLS TFL10 250 2270</v>
          </cell>
          <cell r="C7491" t="str">
            <v>TFL10 250 2270</v>
          </cell>
          <cell r="D7491">
            <v>0.01</v>
          </cell>
          <cell r="E7491">
            <v>955.3</v>
          </cell>
          <cell r="F7491" t="str">
            <v>PEÇ</v>
          </cell>
          <cell r="G7491" t="str">
            <v>10</v>
          </cell>
          <cell r="H7491">
            <v>250</v>
          </cell>
          <cell r="I7491">
            <v>2270</v>
          </cell>
        </row>
        <row r="7492">
          <cell r="A7492">
            <v>307637</v>
          </cell>
          <cell r="B7492" t="str">
            <v>TUBO-FLS TFL10 250 2300</v>
          </cell>
          <cell r="C7492" t="str">
            <v>TFL10 250 2300</v>
          </cell>
          <cell r="D7492">
            <v>422.58</v>
          </cell>
          <cell r="E7492">
            <v>955.3</v>
          </cell>
          <cell r="F7492" t="str">
            <v>PEÇ</v>
          </cell>
          <cell r="G7492" t="str">
            <v>10</v>
          </cell>
          <cell r="H7492">
            <v>250</v>
          </cell>
          <cell r="I7492">
            <v>2300</v>
          </cell>
        </row>
        <row r="7493">
          <cell r="A7493">
            <v>307638</v>
          </cell>
          <cell r="B7493" t="str">
            <v>TUBO-FLS TFL10 250 2340</v>
          </cell>
          <cell r="C7493" t="str">
            <v>TFL10 250 2340</v>
          </cell>
          <cell r="D7493">
            <v>0.01</v>
          </cell>
          <cell r="E7493">
            <v>955.3</v>
          </cell>
          <cell r="F7493" t="str">
            <v>PEÇ</v>
          </cell>
          <cell r="G7493" t="str">
            <v>10</v>
          </cell>
          <cell r="H7493">
            <v>250</v>
          </cell>
          <cell r="I7493">
            <v>2340</v>
          </cell>
        </row>
        <row r="7494">
          <cell r="A7494">
            <v>307639</v>
          </cell>
          <cell r="B7494" t="str">
            <v>TUBO-FLS TFL10 250 2350</v>
          </cell>
          <cell r="C7494" t="str">
            <v>TFL10 250 2350</v>
          </cell>
          <cell r="D7494">
            <v>392.5</v>
          </cell>
          <cell r="E7494">
            <v>1016.37</v>
          </cell>
          <cell r="F7494" t="str">
            <v>PEÇ</v>
          </cell>
          <cell r="G7494" t="str">
            <v>10</v>
          </cell>
          <cell r="H7494">
            <v>250</v>
          </cell>
          <cell r="I7494">
            <v>2350</v>
          </cell>
        </row>
        <row r="7495">
          <cell r="A7495">
            <v>307640</v>
          </cell>
          <cell r="B7495" t="str">
            <v>TUBO-FLS TFL10 250 2400</v>
          </cell>
          <cell r="C7495" t="str">
            <v>TFL10 250 2400</v>
          </cell>
          <cell r="D7495">
            <v>0.01</v>
          </cell>
          <cell r="E7495">
            <v>955.3</v>
          </cell>
          <cell r="F7495" t="str">
            <v>PEÇ</v>
          </cell>
          <cell r="G7495" t="str">
            <v>10</v>
          </cell>
          <cell r="H7495">
            <v>250</v>
          </cell>
          <cell r="I7495">
            <v>2400</v>
          </cell>
        </row>
        <row r="7496">
          <cell r="A7496">
            <v>307641</v>
          </cell>
          <cell r="B7496" t="str">
            <v>TUBO-FLS TFL10 250 2450</v>
          </cell>
          <cell r="C7496" t="str">
            <v>TFL10 250 2450</v>
          </cell>
          <cell r="D7496">
            <v>0.01</v>
          </cell>
          <cell r="E7496">
            <v>955.3</v>
          </cell>
          <cell r="F7496" t="str">
            <v>PEÇ</v>
          </cell>
          <cell r="G7496" t="str">
            <v>10</v>
          </cell>
          <cell r="H7496">
            <v>250</v>
          </cell>
          <cell r="I7496">
            <v>2450</v>
          </cell>
        </row>
        <row r="7497">
          <cell r="A7497">
            <v>307642</v>
          </cell>
          <cell r="B7497" t="str">
            <v>TUBO-FLS TFL10 250 2460</v>
          </cell>
          <cell r="C7497" t="str">
            <v>TFL10 250 2460</v>
          </cell>
          <cell r="D7497">
            <v>0.01</v>
          </cell>
          <cell r="E7497">
            <v>955.3</v>
          </cell>
          <cell r="F7497" t="str">
            <v>PEÇ</v>
          </cell>
          <cell r="G7497" t="str">
            <v>10</v>
          </cell>
          <cell r="H7497">
            <v>250</v>
          </cell>
          <cell r="I7497">
            <v>2460</v>
          </cell>
        </row>
        <row r="7498">
          <cell r="A7498">
            <v>307643</v>
          </cell>
          <cell r="B7498" t="str">
            <v>TUBO-FLS TFL10 250 2470</v>
          </cell>
          <cell r="C7498" t="str">
            <v>TFL10 250 2470</v>
          </cell>
          <cell r="D7498">
            <v>0.01</v>
          </cell>
          <cell r="E7498">
            <v>955.3</v>
          </cell>
          <cell r="F7498" t="str">
            <v>PEÇ</v>
          </cell>
          <cell r="G7498" t="str">
            <v>10</v>
          </cell>
          <cell r="H7498">
            <v>250</v>
          </cell>
          <cell r="I7498">
            <v>2470</v>
          </cell>
        </row>
        <row r="7499">
          <cell r="A7499">
            <v>307644</v>
          </cell>
          <cell r="B7499" t="str">
            <v>TUBO-FLS TFL10 250 2500</v>
          </cell>
          <cell r="C7499" t="str">
            <v>TFL10 250 2500</v>
          </cell>
          <cell r="D7499">
            <v>411.25</v>
          </cell>
          <cell r="E7499">
            <v>935.98</v>
          </cell>
          <cell r="F7499" t="str">
            <v>PEÇ</v>
          </cell>
          <cell r="G7499" t="str">
            <v>10</v>
          </cell>
          <cell r="H7499">
            <v>250</v>
          </cell>
          <cell r="I7499">
            <v>2500</v>
          </cell>
        </row>
        <row r="7500">
          <cell r="A7500">
            <v>307645</v>
          </cell>
          <cell r="B7500" t="str">
            <v>TUBO-FLS TFL10 250 2550</v>
          </cell>
          <cell r="C7500" t="str">
            <v>TFL10 250 2550</v>
          </cell>
          <cell r="D7500">
            <v>441.7</v>
          </cell>
          <cell r="E7500">
            <v>1060.24</v>
          </cell>
          <cell r="F7500" t="str">
            <v>PEÇ</v>
          </cell>
          <cell r="G7500" t="str">
            <v>10</v>
          </cell>
          <cell r="H7500">
            <v>250</v>
          </cell>
          <cell r="I7500">
            <v>2550</v>
          </cell>
        </row>
        <row r="7501">
          <cell r="A7501">
            <v>307646</v>
          </cell>
          <cell r="B7501" t="str">
            <v>TUBO-FLS TFL10 250 2600</v>
          </cell>
          <cell r="C7501" t="str">
            <v>TFL10 250 2600</v>
          </cell>
          <cell r="D7501">
            <v>476.06</v>
          </cell>
          <cell r="E7501">
            <v>1039.47</v>
          </cell>
          <cell r="F7501" t="str">
            <v>PEÇ</v>
          </cell>
          <cell r="G7501" t="str">
            <v>10</v>
          </cell>
          <cell r="H7501">
            <v>250</v>
          </cell>
          <cell r="I7501">
            <v>2600</v>
          </cell>
        </row>
        <row r="7502">
          <cell r="A7502">
            <v>307647</v>
          </cell>
          <cell r="B7502" t="str">
            <v>TUBO-FLS TFL10 250 2620</v>
          </cell>
          <cell r="C7502" t="str">
            <v>TFL10 250 2620</v>
          </cell>
          <cell r="D7502">
            <v>0.01</v>
          </cell>
          <cell r="E7502">
            <v>1060.24</v>
          </cell>
          <cell r="F7502" t="str">
            <v>PEÇ</v>
          </cell>
          <cell r="G7502" t="str">
            <v>10</v>
          </cell>
          <cell r="H7502">
            <v>250</v>
          </cell>
          <cell r="I7502">
            <v>2620</v>
          </cell>
        </row>
        <row r="7503">
          <cell r="A7503">
            <v>307648</v>
          </cell>
          <cell r="B7503" t="str">
            <v>TUBO-FLS TFL10 250 2650</v>
          </cell>
          <cell r="C7503" t="str">
            <v>TFL10 250 2650</v>
          </cell>
          <cell r="D7503">
            <v>391.82</v>
          </cell>
          <cell r="E7503">
            <v>1367.72</v>
          </cell>
          <cell r="F7503" t="str">
            <v>PEÇ</v>
          </cell>
          <cell r="G7503" t="str">
            <v>10</v>
          </cell>
          <cell r="H7503">
            <v>250</v>
          </cell>
          <cell r="I7503">
            <v>2650</v>
          </cell>
        </row>
        <row r="7504">
          <cell r="A7504">
            <v>307649</v>
          </cell>
          <cell r="B7504" t="str">
            <v>TUBO-FLS TFL10 250 2690</v>
          </cell>
          <cell r="C7504" t="str">
            <v>TFL10 250 2690</v>
          </cell>
          <cell r="D7504">
            <v>0.01</v>
          </cell>
          <cell r="E7504">
            <v>1060.24</v>
          </cell>
          <cell r="F7504" t="str">
            <v>PEÇ</v>
          </cell>
          <cell r="G7504" t="str">
            <v>10</v>
          </cell>
          <cell r="H7504">
            <v>250</v>
          </cell>
          <cell r="I7504">
            <v>2690</v>
          </cell>
        </row>
        <row r="7505">
          <cell r="A7505">
            <v>307650</v>
          </cell>
          <cell r="B7505" t="str">
            <v>TUBO-FLS TFL10 250 2700</v>
          </cell>
          <cell r="C7505" t="str">
            <v>TFL10 250 2700</v>
          </cell>
          <cell r="D7505">
            <v>485.74</v>
          </cell>
          <cell r="E7505">
            <v>164.12</v>
          </cell>
          <cell r="F7505" t="str">
            <v>PEÇ</v>
          </cell>
          <cell r="G7505" t="str">
            <v>10</v>
          </cell>
          <cell r="H7505">
            <v>250</v>
          </cell>
          <cell r="I7505">
            <v>2700</v>
          </cell>
        </row>
        <row r="7506">
          <cell r="A7506">
            <v>307651</v>
          </cell>
          <cell r="B7506" t="str">
            <v>TUBO-FLS TFL10 250 2720</v>
          </cell>
          <cell r="C7506" t="str">
            <v>TFL10 250 2720</v>
          </cell>
          <cell r="D7506">
            <v>0.01</v>
          </cell>
          <cell r="E7506">
            <v>1060.24</v>
          </cell>
          <cell r="F7506" t="str">
            <v>PEÇ</v>
          </cell>
          <cell r="G7506" t="str">
            <v>10</v>
          </cell>
          <cell r="H7506">
            <v>250</v>
          </cell>
          <cell r="I7506">
            <v>2720</v>
          </cell>
        </row>
        <row r="7507">
          <cell r="A7507">
            <v>307652</v>
          </cell>
          <cell r="B7507" t="str">
            <v>TUBO-FLS TFL10 250 2750</v>
          </cell>
          <cell r="C7507" t="str">
            <v>TFL10 250 2750</v>
          </cell>
          <cell r="D7507">
            <v>466.95</v>
          </cell>
          <cell r="E7507">
            <v>1060.24</v>
          </cell>
          <cell r="F7507" t="str">
            <v>PEÇ</v>
          </cell>
          <cell r="G7507" t="str">
            <v>10</v>
          </cell>
          <cell r="H7507">
            <v>250</v>
          </cell>
          <cell r="I7507">
            <v>2750</v>
          </cell>
        </row>
        <row r="7508">
          <cell r="A7508">
            <v>307653</v>
          </cell>
          <cell r="B7508" t="str">
            <v>TUBO-FLS TFL10 250 2760</v>
          </cell>
          <cell r="C7508" t="str">
            <v>TFL10 250 2760</v>
          </cell>
          <cell r="D7508">
            <v>0.01</v>
          </cell>
          <cell r="E7508">
            <v>1060.24</v>
          </cell>
          <cell r="F7508" t="str">
            <v>PEÇ</v>
          </cell>
          <cell r="G7508" t="str">
            <v>10</v>
          </cell>
          <cell r="H7508">
            <v>250</v>
          </cell>
          <cell r="I7508">
            <v>2760</v>
          </cell>
        </row>
        <row r="7509">
          <cell r="A7509">
            <v>307654</v>
          </cell>
          <cell r="B7509" t="str">
            <v>TUBO-FLS TFL10 250 2800</v>
          </cell>
          <cell r="C7509" t="str">
            <v>TFL10 250 2800</v>
          </cell>
          <cell r="D7509">
            <v>0.01</v>
          </cell>
          <cell r="E7509">
            <v>1060.24</v>
          </cell>
          <cell r="F7509" t="str">
            <v>PEÇ</v>
          </cell>
          <cell r="G7509" t="str">
            <v>10</v>
          </cell>
          <cell r="H7509">
            <v>250</v>
          </cell>
          <cell r="I7509">
            <v>2800</v>
          </cell>
        </row>
        <row r="7510">
          <cell r="A7510">
            <v>307655</v>
          </cell>
          <cell r="B7510" t="str">
            <v>TUBO-FLS TFL10 250 2850</v>
          </cell>
          <cell r="C7510" t="str">
            <v>TFL10 250 2850</v>
          </cell>
          <cell r="D7510">
            <v>0.01</v>
          </cell>
          <cell r="E7510">
            <v>1060.24</v>
          </cell>
          <cell r="F7510" t="str">
            <v>PEÇ</v>
          </cell>
          <cell r="G7510" t="str">
            <v>10</v>
          </cell>
          <cell r="H7510">
            <v>250</v>
          </cell>
          <cell r="I7510">
            <v>2850</v>
          </cell>
        </row>
        <row r="7511">
          <cell r="A7511">
            <v>307656</v>
          </cell>
          <cell r="B7511" t="str">
            <v>TUBO-FLS TFL10 250 2870</v>
          </cell>
          <cell r="C7511" t="str">
            <v>TFL10 250 2870</v>
          </cell>
          <cell r="D7511">
            <v>0.01</v>
          </cell>
          <cell r="E7511">
            <v>1060.24</v>
          </cell>
          <cell r="F7511" t="str">
            <v>PEÇ</v>
          </cell>
          <cell r="G7511" t="str">
            <v>10</v>
          </cell>
          <cell r="H7511">
            <v>250</v>
          </cell>
          <cell r="I7511">
            <v>2870</v>
          </cell>
        </row>
        <row r="7512">
          <cell r="A7512">
            <v>307657</v>
          </cell>
          <cell r="B7512" t="str">
            <v>TUBO-FLS TFL10 250 2900</v>
          </cell>
          <cell r="C7512" t="str">
            <v>TFL10 250 2900</v>
          </cell>
          <cell r="D7512">
            <v>0.01</v>
          </cell>
          <cell r="E7512">
            <v>1060.24</v>
          </cell>
          <cell r="F7512" t="str">
            <v>PEÇ</v>
          </cell>
          <cell r="G7512" t="str">
            <v>10</v>
          </cell>
          <cell r="H7512">
            <v>250</v>
          </cell>
          <cell r="I7512">
            <v>2900</v>
          </cell>
        </row>
        <row r="7513">
          <cell r="A7513">
            <v>307658</v>
          </cell>
          <cell r="B7513" t="str">
            <v>TUBO-FLS TFL10 250 3000</v>
          </cell>
          <cell r="C7513" t="str">
            <v>TFL10 250 3000</v>
          </cell>
          <cell r="D7513">
            <v>637.09</v>
          </cell>
          <cell r="E7513">
            <v>1039.47</v>
          </cell>
          <cell r="F7513" t="str">
            <v>PEÇ</v>
          </cell>
          <cell r="G7513" t="str">
            <v>10</v>
          </cell>
          <cell r="H7513">
            <v>250</v>
          </cell>
          <cell r="I7513">
            <v>3000</v>
          </cell>
        </row>
        <row r="7514">
          <cell r="A7514">
            <v>307659</v>
          </cell>
          <cell r="B7514" t="str">
            <v>TUBO-FLS TFL10 250 3070</v>
          </cell>
          <cell r="C7514" t="str">
            <v>TFL10 250 3070</v>
          </cell>
          <cell r="D7514">
            <v>0.01</v>
          </cell>
          <cell r="E7514">
            <v>1165.1500000000001</v>
          </cell>
          <cell r="F7514" t="str">
            <v>PEÇ</v>
          </cell>
          <cell r="G7514" t="str">
            <v>10</v>
          </cell>
          <cell r="H7514">
            <v>250</v>
          </cell>
          <cell r="I7514">
            <v>3070</v>
          </cell>
        </row>
        <row r="7515">
          <cell r="A7515">
            <v>307660</v>
          </cell>
          <cell r="B7515" t="str">
            <v>TUBO-FLS TFL10 250 3100</v>
          </cell>
          <cell r="C7515" t="str">
            <v>TFL10 250 3100</v>
          </cell>
          <cell r="D7515">
            <v>0.01</v>
          </cell>
          <cell r="E7515">
            <v>1165.1500000000001</v>
          </cell>
          <cell r="F7515" t="str">
            <v>PEÇ</v>
          </cell>
          <cell r="G7515" t="str">
            <v>10</v>
          </cell>
          <cell r="H7515">
            <v>250</v>
          </cell>
          <cell r="I7515">
            <v>3100</v>
          </cell>
        </row>
        <row r="7516">
          <cell r="A7516">
            <v>307661</v>
          </cell>
          <cell r="B7516" t="str">
            <v>TUBO-FLS TFL10 250 3120</v>
          </cell>
          <cell r="C7516" t="str">
            <v>TFL10 250 3120</v>
          </cell>
          <cell r="D7516">
            <v>503.25</v>
          </cell>
          <cell r="E7516">
            <v>1165.1500000000001</v>
          </cell>
          <cell r="F7516" t="str">
            <v>PEÇ</v>
          </cell>
          <cell r="G7516" t="str">
            <v>10</v>
          </cell>
          <cell r="H7516">
            <v>250</v>
          </cell>
          <cell r="I7516">
            <v>3120</v>
          </cell>
        </row>
        <row r="7517">
          <cell r="A7517">
            <v>307662</v>
          </cell>
          <cell r="B7517" t="str">
            <v>TUBO-FLS TFL10 250 3150</v>
          </cell>
          <cell r="C7517" t="str">
            <v>TFL10 250 3150</v>
          </cell>
          <cell r="D7517">
            <v>0.01</v>
          </cell>
          <cell r="E7517">
            <v>1165.1500000000001</v>
          </cell>
          <cell r="F7517" t="str">
            <v>PEÇ</v>
          </cell>
          <cell r="G7517" t="str">
            <v>10</v>
          </cell>
          <cell r="H7517">
            <v>250</v>
          </cell>
          <cell r="I7517">
            <v>3150</v>
          </cell>
        </row>
        <row r="7518">
          <cell r="A7518">
            <v>307663</v>
          </cell>
          <cell r="B7518" t="str">
            <v>TUBO-FLS TFL10 250 3200</v>
          </cell>
          <cell r="C7518" t="str">
            <v>TFL10 250 3200</v>
          </cell>
          <cell r="D7518">
            <v>657.07</v>
          </cell>
          <cell r="E7518">
            <v>1503.82</v>
          </cell>
          <cell r="F7518" t="str">
            <v>PEÇ</v>
          </cell>
          <cell r="G7518" t="str">
            <v>10</v>
          </cell>
          <cell r="H7518">
            <v>250</v>
          </cell>
          <cell r="I7518">
            <v>3200</v>
          </cell>
        </row>
        <row r="7519">
          <cell r="A7519">
            <v>307664</v>
          </cell>
          <cell r="B7519" t="str">
            <v>TUBO-FLS TFL10 250 3250</v>
          </cell>
          <cell r="C7519" t="str">
            <v>TFL10 250 3250</v>
          </cell>
          <cell r="D7519">
            <v>0.01</v>
          </cell>
          <cell r="E7519">
            <v>1165.1500000000001</v>
          </cell>
          <cell r="F7519" t="str">
            <v>PEÇ</v>
          </cell>
          <cell r="G7519" t="str">
            <v>10</v>
          </cell>
          <cell r="H7519">
            <v>250</v>
          </cell>
          <cell r="I7519">
            <v>3250</v>
          </cell>
        </row>
        <row r="7520">
          <cell r="A7520">
            <v>307665</v>
          </cell>
          <cell r="B7520" t="str">
            <v>TUBO-FLS TFL10 250 3280</v>
          </cell>
          <cell r="C7520" t="str">
            <v>TFL10 250 3280</v>
          </cell>
          <cell r="D7520">
            <v>0.01</v>
          </cell>
          <cell r="E7520">
            <v>1165.1500000000001</v>
          </cell>
          <cell r="F7520" t="str">
            <v>PEÇ</v>
          </cell>
          <cell r="G7520" t="str">
            <v>10</v>
          </cell>
          <cell r="H7520">
            <v>250</v>
          </cell>
          <cell r="I7520">
            <v>3280</v>
          </cell>
        </row>
        <row r="7521">
          <cell r="A7521">
            <v>307666</v>
          </cell>
          <cell r="B7521" t="str">
            <v>TUBO-FLS TFL10 250 3290</v>
          </cell>
          <cell r="C7521" t="str">
            <v>TFL10 250 3290</v>
          </cell>
          <cell r="D7521">
            <v>0.01</v>
          </cell>
          <cell r="E7521">
            <v>1165.1500000000001</v>
          </cell>
          <cell r="F7521" t="str">
            <v>PEÇ</v>
          </cell>
          <cell r="G7521" t="str">
            <v>10</v>
          </cell>
          <cell r="H7521">
            <v>250</v>
          </cell>
          <cell r="I7521">
            <v>3290</v>
          </cell>
        </row>
        <row r="7522">
          <cell r="A7522">
            <v>307667</v>
          </cell>
          <cell r="B7522" t="str">
            <v>TUBO-FLS TFL10 250 3300</v>
          </cell>
          <cell r="C7522" t="str">
            <v>TFL10 250 3300</v>
          </cell>
          <cell r="D7522">
            <v>0.01</v>
          </cell>
          <cell r="E7522">
            <v>1165.1500000000001</v>
          </cell>
          <cell r="F7522" t="str">
            <v>PEÇ</v>
          </cell>
          <cell r="G7522" t="str">
            <v>10</v>
          </cell>
          <cell r="H7522">
            <v>250</v>
          </cell>
          <cell r="I7522">
            <v>3300</v>
          </cell>
        </row>
        <row r="7523">
          <cell r="A7523">
            <v>307668</v>
          </cell>
          <cell r="B7523" t="str">
            <v>TUBO-FLS TFL10 250 3310</v>
          </cell>
          <cell r="C7523" t="str">
            <v>TFL10 250 3310</v>
          </cell>
          <cell r="D7523">
            <v>0.01</v>
          </cell>
          <cell r="E7523">
            <v>1165.1500000000001</v>
          </cell>
          <cell r="F7523" t="str">
            <v>PEÇ</v>
          </cell>
          <cell r="G7523" t="str">
            <v>10</v>
          </cell>
          <cell r="H7523">
            <v>250</v>
          </cell>
          <cell r="I7523">
            <v>3310</v>
          </cell>
        </row>
        <row r="7524">
          <cell r="A7524">
            <v>307669</v>
          </cell>
          <cell r="B7524" t="str">
            <v>TUBO-FLS TFL10 250 3330</v>
          </cell>
          <cell r="C7524" t="str">
            <v>TFL10 250 3330</v>
          </cell>
          <cell r="D7524">
            <v>0.01</v>
          </cell>
          <cell r="E7524">
            <v>1165.1500000000001</v>
          </cell>
          <cell r="F7524" t="str">
            <v>PEÇ</v>
          </cell>
          <cell r="G7524" t="str">
            <v>10</v>
          </cell>
          <cell r="H7524">
            <v>250</v>
          </cell>
          <cell r="I7524">
            <v>3330</v>
          </cell>
        </row>
        <row r="7525">
          <cell r="A7525">
            <v>307670</v>
          </cell>
          <cell r="B7525" t="str">
            <v>TUBO-FLS TFL10 250 3350</v>
          </cell>
          <cell r="C7525" t="str">
            <v>TFL10 250 3350</v>
          </cell>
          <cell r="D7525">
            <v>0.01</v>
          </cell>
          <cell r="E7525">
            <v>1165.1500000000001</v>
          </cell>
          <cell r="F7525" t="str">
            <v>PEÇ</v>
          </cell>
          <cell r="G7525" t="str">
            <v>10</v>
          </cell>
          <cell r="H7525">
            <v>250</v>
          </cell>
          <cell r="I7525">
            <v>3350</v>
          </cell>
        </row>
        <row r="7526">
          <cell r="A7526">
            <v>307671</v>
          </cell>
          <cell r="B7526" t="str">
            <v>TUBO-FLS TFL10 250 3400</v>
          </cell>
          <cell r="C7526" t="str">
            <v>TFL10 250 3400</v>
          </cell>
          <cell r="D7526">
            <v>0.01</v>
          </cell>
          <cell r="E7526">
            <v>1165.1500000000001</v>
          </cell>
          <cell r="F7526" t="str">
            <v>PEÇ</v>
          </cell>
          <cell r="G7526" t="str">
            <v>10</v>
          </cell>
          <cell r="H7526">
            <v>250</v>
          </cell>
          <cell r="I7526">
            <v>3400</v>
          </cell>
        </row>
        <row r="7527">
          <cell r="A7527">
            <v>307672</v>
          </cell>
          <cell r="B7527" t="str">
            <v>TUBO-FLS TFL10 250 3420</v>
          </cell>
          <cell r="C7527" t="str">
            <v>TFL10 250 3420</v>
          </cell>
          <cell r="D7527">
            <v>0.01</v>
          </cell>
          <cell r="E7527">
            <v>1165.1500000000001</v>
          </cell>
          <cell r="F7527" t="str">
            <v>PEÇ</v>
          </cell>
          <cell r="G7527" t="str">
            <v>10</v>
          </cell>
          <cell r="H7527">
            <v>250</v>
          </cell>
          <cell r="I7527">
            <v>3420</v>
          </cell>
        </row>
        <row r="7528">
          <cell r="A7528">
            <v>307673</v>
          </cell>
          <cell r="B7528" t="str">
            <v>TUBO-FLS TFL10 250 3450</v>
          </cell>
          <cell r="C7528" t="str">
            <v>TFL10 250 3450</v>
          </cell>
          <cell r="D7528">
            <v>682.39</v>
          </cell>
          <cell r="E7528">
            <v>1142.9100000000001</v>
          </cell>
          <cell r="F7528" t="str">
            <v>PEÇ</v>
          </cell>
          <cell r="G7528" t="str">
            <v>10</v>
          </cell>
          <cell r="H7528">
            <v>250</v>
          </cell>
          <cell r="I7528">
            <v>3450</v>
          </cell>
        </row>
        <row r="7529">
          <cell r="A7529">
            <v>307674</v>
          </cell>
          <cell r="B7529" t="str">
            <v>TUBO-FLS TFL10 250 3500</v>
          </cell>
          <cell r="C7529" t="str">
            <v>TFL10 250 3500</v>
          </cell>
          <cell r="D7529">
            <v>473.34</v>
          </cell>
          <cell r="E7529">
            <v>1142.9100000000001</v>
          </cell>
          <cell r="F7529" t="str">
            <v>PEÇ</v>
          </cell>
          <cell r="G7529" t="str">
            <v>10</v>
          </cell>
          <cell r="H7529">
            <v>250</v>
          </cell>
          <cell r="I7529">
            <v>3500</v>
          </cell>
        </row>
        <row r="7530">
          <cell r="A7530">
            <v>307675</v>
          </cell>
          <cell r="B7530" t="str">
            <v>TUBO-FLS TFL10 250 3550</v>
          </cell>
          <cell r="C7530" t="str">
            <v>TFL10 250 3550</v>
          </cell>
          <cell r="D7530">
            <v>0.01</v>
          </cell>
          <cell r="E7530">
            <v>1270.0899999999999</v>
          </cell>
          <cell r="F7530" t="str">
            <v>PEÇ</v>
          </cell>
          <cell r="G7530" t="str">
            <v>10</v>
          </cell>
          <cell r="H7530">
            <v>250</v>
          </cell>
          <cell r="I7530">
            <v>3550</v>
          </cell>
        </row>
        <row r="7531">
          <cell r="A7531">
            <v>307676</v>
          </cell>
          <cell r="B7531" t="str">
            <v>TUBO-FLS TFL10 250 3600</v>
          </cell>
          <cell r="C7531" t="str">
            <v>TFL10 250 3600</v>
          </cell>
          <cell r="D7531">
            <v>550.29999999999995</v>
          </cell>
          <cell r="E7531">
            <v>1411.21</v>
          </cell>
          <cell r="F7531" t="str">
            <v>PEÇ</v>
          </cell>
          <cell r="G7531" t="str">
            <v>10</v>
          </cell>
          <cell r="H7531">
            <v>250</v>
          </cell>
          <cell r="I7531">
            <v>3600</v>
          </cell>
        </row>
        <row r="7532">
          <cell r="A7532">
            <v>307677</v>
          </cell>
          <cell r="B7532" t="str">
            <v>TUBO-FLS TFL10 250 3610</v>
          </cell>
          <cell r="C7532" t="str">
            <v>TFL10 250 3610</v>
          </cell>
          <cell r="D7532">
            <v>698.28</v>
          </cell>
          <cell r="E7532">
            <v>1640</v>
          </cell>
          <cell r="F7532" t="str">
            <v>PEÇ</v>
          </cell>
          <cell r="G7532" t="str">
            <v>10</v>
          </cell>
          <cell r="H7532">
            <v>250</v>
          </cell>
          <cell r="I7532">
            <v>3610</v>
          </cell>
        </row>
        <row r="7533">
          <cell r="A7533">
            <v>307678</v>
          </cell>
          <cell r="B7533" t="str">
            <v>TUBO-FLS TFL10 250 3620</v>
          </cell>
          <cell r="C7533" t="str">
            <v>TFL10 250 3620</v>
          </cell>
          <cell r="D7533">
            <v>0.01</v>
          </cell>
          <cell r="E7533">
            <v>1270.0899999999999</v>
          </cell>
          <cell r="F7533" t="str">
            <v>PEÇ</v>
          </cell>
          <cell r="G7533" t="str">
            <v>10</v>
          </cell>
          <cell r="H7533">
            <v>250</v>
          </cell>
          <cell r="I7533">
            <v>3620</v>
          </cell>
        </row>
        <row r="7534">
          <cell r="A7534">
            <v>307679</v>
          </cell>
          <cell r="B7534" t="str">
            <v>TUBO-FLS TFL10 250 3650</v>
          </cell>
          <cell r="C7534" t="str">
            <v>TFL10 250 3650</v>
          </cell>
          <cell r="D7534">
            <v>570.78</v>
          </cell>
          <cell r="E7534">
            <v>1607.84</v>
          </cell>
          <cell r="F7534" t="str">
            <v>PEÇ</v>
          </cell>
          <cell r="G7534" t="str">
            <v>10</v>
          </cell>
          <cell r="H7534">
            <v>250</v>
          </cell>
          <cell r="I7534">
            <v>3650</v>
          </cell>
        </row>
        <row r="7535">
          <cell r="A7535">
            <v>307680</v>
          </cell>
          <cell r="B7535" t="str">
            <v>TUBO-FLS TFL10 250 3660</v>
          </cell>
          <cell r="C7535" t="str">
            <v>TFL10 250 3660</v>
          </cell>
          <cell r="D7535">
            <v>0.01</v>
          </cell>
          <cell r="E7535">
            <v>1270.0899999999999</v>
          </cell>
          <cell r="F7535" t="str">
            <v>PEÇ</v>
          </cell>
          <cell r="G7535" t="str">
            <v>10</v>
          </cell>
          <cell r="H7535">
            <v>250</v>
          </cell>
          <cell r="I7535">
            <v>3660</v>
          </cell>
        </row>
        <row r="7536">
          <cell r="A7536">
            <v>307681</v>
          </cell>
          <cell r="B7536" t="str">
            <v>TUBO-FLS TFL10 250 3700</v>
          </cell>
          <cell r="C7536" t="str">
            <v>TFL10 250 3700</v>
          </cell>
          <cell r="D7536">
            <v>427.17</v>
          </cell>
          <cell r="E7536">
            <v>1600.13</v>
          </cell>
          <cell r="F7536" t="str">
            <v>PEÇ</v>
          </cell>
          <cell r="G7536" t="str">
            <v>10</v>
          </cell>
          <cell r="H7536">
            <v>250</v>
          </cell>
          <cell r="I7536">
            <v>3700</v>
          </cell>
        </row>
        <row r="7537">
          <cell r="A7537">
            <v>307682</v>
          </cell>
          <cell r="B7537" t="str">
            <v>TUBO-FLS TFL10 250 3750</v>
          </cell>
          <cell r="C7537" t="str">
            <v>TFL10 250 3750</v>
          </cell>
          <cell r="D7537">
            <v>564.57000000000005</v>
          </cell>
          <cell r="E7537">
            <v>1270.0899999999999</v>
          </cell>
          <cell r="F7537" t="str">
            <v>PEÇ</v>
          </cell>
          <cell r="G7537" t="str">
            <v>10</v>
          </cell>
          <cell r="H7537">
            <v>250</v>
          </cell>
          <cell r="I7537">
            <v>3750</v>
          </cell>
        </row>
        <row r="7538">
          <cell r="A7538">
            <v>307683</v>
          </cell>
          <cell r="B7538" t="str">
            <v>TUBO-FLS TFL10 250 3800</v>
          </cell>
          <cell r="C7538" t="str">
            <v>TFL10 250 3800</v>
          </cell>
          <cell r="D7538">
            <v>0.01</v>
          </cell>
          <cell r="E7538">
            <v>1270.0899999999999</v>
          </cell>
          <cell r="F7538" t="str">
            <v>PEÇ</v>
          </cell>
          <cell r="G7538" t="str">
            <v>10</v>
          </cell>
          <cell r="H7538">
            <v>250</v>
          </cell>
          <cell r="I7538">
            <v>3800</v>
          </cell>
        </row>
        <row r="7539">
          <cell r="A7539">
            <v>307684</v>
          </cell>
          <cell r="B7539" t="str">
            <v>TUBO-FLS TFL10 250 3820</v>
          </cell>
          <cell r="C7539" t="str">
            <v>TFL10 250 3820</v>
          </cell>
          <cell r="D7539">
            <v>0.01</v>
          </cell>
          <cell r="E7539">
            <v>1270.0899999999999</v>
          </cell>
          <cell r="F7539" t="str">
            <v>PEÇ</v>
          </cell>
          <cell r="G7539" t="str">
            <v>10</v>
          </cell>
          <cell r="H7539">
            <v>250</v>
          </cell>
          <cell r="I7539">
            <v>3820</v>
          </cell>
        </row>
        <row r="7540">
          <cell r="A7540">
            <v>307685</v>
          </cell>
          <cell r="B7540" t="str">
            <v>TUBO-FLS TFL10 250 3830</v>
          </cell>
          <cell r="C7540" t="str">
            <v>TFL10 250 3830</v>
          </cell>
          <cell r="D7540">
            <v>0.01</v>
          </cell>
          <cell r="E7540">
            <v>1270.0899999999999</v>
          </cell>
          <cell r="F7540" t="str">
            <v>PEÇ</v>
          </cell>
          <cell r="G7540" t="str">
            <v>10</v>
          </cell>
          <cell r="H7540">
            <v>250</v>
          </cell>
          <cell r="I7540">
            <v>3830</v>
          </cell>
        </row>
        <row r="7541">
          <cell r="A7541">
            <v>307686</v>
          </cell>
          <cell r="B7541" t="str">
            <v>TUBO-FLS TFL10 250 3850</v>
          </cell>
          <cell r="C7541" t="str">
            <v>TFL10 250 3850</v>
          </cell>
          <cell r="D7541">
            <v>574.61</v>
          </cell>
          <cell r="E7541">
            <v>1549.84</v>
          </cell>
          <cell r="F7541" t="str">
            <v>PEÇ</v>
          </cell>
          <cell r="G7541" t="str">
            <v>10</v>
          </cell>
          <cell r="H7541">
            <v>250</v>
          </cell>
          <cell r="I7541">
            <v>3850</v>
          </cell>
        </row>
        <row r="7542">
          <cell r="A7542">
            <v>307687</v>
          </cell>
          <cell r="B7542" t="str">
            <v>TUBO-FLS TFL10 250 3860</v>
          </cell>
          <cell r="C7542" t="str">
            <v>TFL10 250 3860</v>
          </cell>
          <cell r="D7542">
            <v>0.01</v>
          </cell>
          <cell r="E7542">
            <v>1270.0899999999999</v>
          </cell>
          <cell r="F7542" t="str">
            <v>PEÇ</v>
          </cell>
          <cell r="G7542" t="str">
            <v>10</v>
          </cell>
          <cell r="H7542">
            <v>250</v>
          </cell>
          <cell r="I7542">
            <v>3860</v>
          </cell>
        </row>
        <row r="7543">
          <cell r="A7543">
            <v>307688</v>
          </cell>
          <cell r="B7543" t="str">
            <v>TUBO-FLS TFL10 250 3900</v>
          </cell>
          <cell r="C7543" t="str">
            <v>TFL10 250 3900</v>
          </cell>
          <cell r="D7543">
            <v>0.01</v>
          </cell>
          <cell r="E7543">
            <v>1270.0899999999999</v>
          </cell>
          <cell r="F7543" t="str">
            <v>PEÇ</v>
          </cell>
          <cell r="G7543" t="str">
            <v>10</v>
          </cell>
          <cell r="H7543">
            <v>250</v>
          </cell>
          <cell r="I7543">
            <v>3900</v>
          </cell>
        </row>
        <row r="7544">
          <cell r="A7544">
            <v>307689</v>
          </cell>
          <cell r="B7544" t="str">
            <v>TUBO-FLS TFL10 250 3950</v>
          </cell>
          <cell r="C7544" t="str">
            <v>TFL10 250 3950</v>
          </cell>
          <cell r="D7544">
            <v>0.01</v>
          </cell>
          <cell r="E7544">
            <v>1270.0899999999999</v>
          </cell>
          <cell r="F7544" t="str">
            <v>PEÇ</v>
          </cell>
          <cell r="G7544" t="str">
            <v>10</v>
          </cell>
          <cell r="H7544">
            <v>250</v>
          </cell>
          <cell r="I7544">
            <v>3950</v>
          </cell>
        </row>
        <row r="7545">
          <cell r="A7545">
            <v>307690</v>
          </cell>
          <cell r="B7545" t="str">
            <v>TUBO-FLS TFL10 250 4000</v>
          </cell>
          <cell r="C7545" t="str">
            <v>TFL10 250 4000</v>
          </cell>
          <cell r="D7545">
            <v>737.42</v>
          </cell>
          <cell r="E7545">
            <v>1246.4000000000001</v>
          </cell>
          <cell r="F7545" t="str">
            <v>PEÇ</v>
          </cell>
          <cell r="G7545" t="str">
            <v>10</v>
          </cell>
          <cell r="H7545">
            <v>250</v>
          </cell>
          <cell r="I7545">
            <v>4000</v>
          </cell>
        </row>
        <row r="7546">
          <cell r="A7546">
            <v>307691</v>
          </cell>
          <cell r="B7546" t="str">
            <v>TUBO-FLS TFL10 250 4040</v>
          </cell>
          <cell r="C7546" t="str">
            <v>TFL10 250 4040</v>
          </cell>
          <cell r="D7546">
            <v>0.01</v>
          </cell>
          <cell r="E7546">
            <v>1374.94</v>
          </cell>
          <cell r="F7546" t="str">
            <v>PEÇ</v>
          </cell>
          <cell r="G7546" t="str">
            <v>10</v>
          </cell>
          <cell r="H7546">
            <v>250</v>
          </cell>
          <cell r="I7546">
            <v>4040</v>
          </cell>
        </row>
        <row r="7547">
          <cell r="A7547">
            <v>307692</v>
          </cell>
          <cell r="B7547" t="str">
            <v>TUBO-FLS TFL10 250 4080</v>
          </cell>
          <cell r="C7547" t="str">
            <v>TFL10 250 4080</v>
          </cell>
          <cell r="D7547">
            <v>0.01</v>
          </cell>
          <cell r="E7547">
            <v>1374.94</v>
          </cell>
          <cell r="F7547" t="str">
            <v>PEÇ</v>
          </cell>
          <cell r="G7547" t="str">
            <v>10</v>
          </cell>
          <cell r="H7547">
            <v>250</v>
          </cell>
          <cell r="I7547">
            <v>4080</v>
          </cell>
        </row>
        <row r="7548">
          <cell r="A7548">
            <v>307693</v>
          </cell>
          <cell r="B7548" t="str">
            <v>TUBO-FLS TFL10 250 4090</v>
          </cell>
          <cell r="C7548" t="str">
            <v>TFL10 250 4090</v>
          </cell>
          <cell r="D7548">
            <v>0.01</v>
          </cell>
          <cell r="E7548">
            <v>1374.94</v>
          </cell>
          <cell r="F7548" t="str">
            <v>PEÇ</v>
          </cell>
          <cell r="G7548" t="str">
            <v>10</v>
          </cell>
          <cell r="H7548">
            <v>250</v>
          </cell>
          <cell r="I7548">
            <v>4090</v>
          </cell>
        </row>
        <row r="7549">
          <cell r="A7549">
            <v>307694</v>
          </cell>
          <cell r="B7549" t="str">
            <v>TUBO-FLS TFL10 250 4100</v>
          </cell>
          <cell r="C7549" t="str">
            <v>TFL10 250 4100</v>
          </cell>
          <cell r="D7549">
            <v>0.01</v>
          </cell>
          <cell r="E7549">
            <v>1374.94</v>
          </cell>
          <cell r="F7549" t="str">
            <v>PEÇ</v>
          </cell>
          <cell r="G7549" t="str">
            <v>10</v>
          </cell>
          <cell r="H7549">
            <v>250</v>
          </cell>
          <cell r="I7549">
            <v>4100</v>
          </cell>
        </row>
        <row r="7550">
          <cell r="A7550">
            <v>307695</v>
          </cell>
          <cell r="B7550" t="str">
            <v>TUBO-FLS TFL10 250 4130</v>
          </cell>
          <cell r="C7550" t="str">
            <v>TFL10 250 4130</v>
          </cell>
          <cell r="D7550">
            <v>0.01</v>
          </cell>
          <cell r="E7550">
            <v>1374.94</v>
          </cell>
          <cell r="F7550" t="str">
            <v>PEÇ</v>
          </cell>
          <cell r="G7550" t="str">
            <v>10</v>
          </cell>
          <cell r="H7550">
            <v>250</v>
          </cell>
          <cell r="I7550">
            <v>4130</v>
          </cell>
        </row>
        <row r="7551">
          <cell r="A7551">
            <v>307696</v>
          </cell>
          <cell r="B7551" t="str">
            <v>TUBO-FLS TFL10 250 4150</v>
          </cell>
          <cell r="C7551" t="str">
            <v>TFL10 250 4150</v>
          </cell>
          <cell r="D7551">
            <v>0.01</v>
          </cell>
          <cell r="E7551">
            <v>1374.94</v>
          </cell>
          <cell r="F7551" t="str">
            <v>PEÇ</v>
          </cell>
          <cell r="G7551" t="str">
            <v>10</v>
          </cell>
          <cell r="H7551">
            <v>250</v>
          </cell>
          <cell r="I7551">
            <v>4150</v>
          </cell>
        </row>
        <row r="7552">
          <cell r="A7552">
            <v>307697</v>
          </cell>
          <cell r="B7552" t="str">
            <v>TUBO-FLS TFL10 250 4190</v>
          </cell>
          <cell r="C7552" t="str">
            <v>TFL10 250 4190</v>
          </cell>
          <cell r="D7552">
            <v>0.01</v>
          </cell>
          <cell r="E7552">
            <v>1374.94</v>
          </cell>
          <cell r="F7552" t="str">
            <v>PEÇ</v>
          </cell>
          <cell r="G7552" t="str">
            <v>10</v>
          </cell>
          <cell r="H7552">
            <v>250</v>
          </cell>
          <cell r="I7552">
            <v>4190</v>
          </cell>
        </row>
        <row r="7553">
          <cell r="A7553">
            <v>307698</v>
          </cell>
          <cell r="B7553" t="str">
            <v>TUBO-FLS TFL10 250 4200</v>
          </cell>
          <cell r="C7553" t="str">
            <v>TFL10 250 4200</v>
          </cell>
          <cell r="D7553">
            <v>608.89</v>
          </cell>
          <cell r="E7553">
            <v>1676.37</v>
          </cell>
          <cell r="F7553" t="str">
            <v>PEÇ</v>
          </cell>
          <cell r="G7553" t="str">
            <v>10</v>
          </cell>
          <cell r="H7553">
            <v>250</v>
          </cell>
          <cell r="I7553">
            <v>4200</v>
          </cell>
        </row>
        <row r="7554">
          <cell r="A7554">
            <v>307699</v>
          </cell>
          <cell r="B7554" t="str">
            <v>TUBO-FLS TFL10 250 4300</v>
          </cell>
          <cell r="C7554" t="str">
            <v>TFL10 250 4300</v>
          </cell>
          <cell r="D7554">
            <v>0.01</v>
          </cell>
          <cell r="E7554">
            <v>1374.94</v>
          </cell>
          <cell r="F7554" t="str">
            <v>PEÇ</v>
          </cell>
          <cell r="G7554" t="str">
            <v>10</v>
          </cell>
          <cell r="H7554">
            <v>250</v>
          </cell>
          <cell r="I7554">
            <v>4300</v>
          </cell>
        </row>
        <row r="7555">
          <cell r="A7555">
            <v>307700</v>
          </cell>
          <cell r="B7555" t="str">
            <v>TUBO-FLS TFL10 250 4380</v>
          </cell>
          <cell r="C7555" t="str">
            <v>TFL10 250 4380</v>
          </cell>
          <cell r="D7555">
            <v>0.01</v>
          </cell>
          <cell r="E7555">
            <v>1374.94</v>
          </cell>
          <cell r="F7555" t="str">
            <v>PEÇ</v>
          </cell>
          <cell r="G7555" t="str">
            <v>10</v>
          </cell>
          <cell r="H7555">
            <v>250</v>
          </cell>
          <cell r="I7555">
            <v>4380</v>
          </cell>
        </row>
        <row r="7556">
          <cell r="A7556">
            <v>307701</v>
          </cell>
          <cell r="B7556" t="str">
            <v>TUBO-FLS TFL10 250 4400</v>
          </cell>
          <cell r="C7556" t="str">
            <v>TFL10 250 4400</v>
          </cell>
          <cell r="D7556">
            <v>628.41</v>
          </cell>
          <cell r="E7556">
            <v>1462.99</v>
          </cell>
          <cell r="F7556" t="str">
            <v>PEÇ</v>
          </cell>
          <cell r="G7556" t="str">
            <v>10</v>
          </cell>
          <cell r="H7556">
            <v>250</v>
          </cell>
          <cell r="I7556">
            <v>4400</v>
          </cell>
        </row>
        <row r="7557">
          <cell r="A7557">
            <v>307702</v>
          </cell>
          <cell r="B7557" t="str">
            <v>TUBO-FLS TFL10 250 4440</v>
          </cell>
          <cell r="C7557" t="str">
            <v>TFL10 250 4440</v>
          </cell>
          <cell r="D7557">
            <v>0.01</v>
          </cell>
          <cell r="E7557">
            <v>1374.94</v>
          </cell>
          <cell r="F7557" t="str">
            <v>PEÇ</v>
          </cell>
          <cell r="G7557" t="str">
            <v>10</v>
          </cell>
          <cell r="H7557">
            <v>250</v>
          </cell>
          <cell r="I7557">
            <v>4440</v>
          </cell>
        </row>
        <row r="7558">
          <cell r="A7558">
            <v>307703</v>
          </cell>
          <cell r="B7558" t="str">
            <v>TUBO-FLS TFL10 250 4500</v>
          </cell>
          <cell r="C7558" t="str">
            <v>TFL10 250 4500</v>
          </cell>
          <cell r="D7558">
            <v>567.19000000000005</v>
          </cell>
          <cell r="E7558">
            <v>1349.86</v>
          </cell>
          <cell r="F7558" t="str">
            <v>PEÇ</v>
          </cell>
          <cell r="G7558" t="str">
            <v>10</v>
          </cell>
          <cell r="H7558">
            <v>250</v>
          </cell>
          <cell r="I7558">
            <v>4500</v>
          </cell>
        </row>
        <row r="7559">
          <cell r="A7559">
            <v>307704</v>
          </cell>
          <cell r="B7559" t="str">
            <v>TUBO-FLS TFL10 250 4540</v>
          </cell>
          <cell r="C7559" t="str">
            <v>TFL10 250 4540</v>
          </cell>
          <cell r="D7559">
            <v>744.6</v>
          </cell>
          <cell r="E7559">
            <v>1479.12</v>
          </cell>
          <cell r="F7559" t="str">
            <v>PEÇ</v>
          </cell>
          <cell r="G7559" t="str">
            <v>10</v>
          </cell>
          <cell r="H7559">
            <v>250</v>
          </cell>
          <cell r="I7559">
            <v>4540</v>
          </cell>
        </row>
        <row r="7560">
          <cell r="A7560">
            <v>307705</v>
          </cell>
          <cell r="B7560" t="str">
            <v>TUBO-FLS TFL10 250 4570</v>
          </cell>
          <cell r="C7560" t="str">
            <v>TFL10 250 4570</v>
          </cell>
          <cell r="D7560">
            <v>570.95000000000005</v>
          </cell>
          <cell r="E7560">
            <v>1910.69</v>
          </cell>
          <cell r="F7560" t="str">
            <v>PEÇ</v>
          </cell>
          <cell r="G7560" t="str">
            <v>10</v>
          </cell>
          <cell r="H7560">
            <v>250</v>
          </cell>
          <cell r="I7560">
            <v>4570</v>
          </cell>
        </row>
        <row r="7561">
          <cell r="A7561">
            <v>307706</v>
          </cell>
          <cell r="B7561" t="str">
            <v>TUBO-FLS TFL10 250 4600</v>
          </cell>
          <cell r="C7561" t="str">
            <v>TFL10 250 4600</v>
          </cell>
          <cell r="D7561">
            <v>664.19</v>
          </cell>
          <cell r="E7561">
            <v>1910.69</v>
          </cell>
          <cell r="F7561" t="str">
            <v>PEÇ</v>
          </cell>
          <cell r="G7561" t="str">
            <v>10</v>
          </cell>
          <cell r="H7561">
            <v>250</v>
          </cell>
          <cell r="I7561">
            <v>4600</v>
          </cell>
        </row>
        <row r="7562">
          <cell r="A7562">
            <v>307707</v>
          </cell>
          <cell r="B7562" t="str">
            <v>TUBO-FLS TFL10 250 4630</v>
          </cell>
          <cell r="C7562" t="str">
            <v>TFL10 250 4630</v>
          </cell>
          <cell r="D7562">
            <v>0.01</v>
          </cell>
          <cell r="E7562">
            <v>1479.12</v>
          </cell>
          <cell r="F7562" t="str">
            <v>PEÇ</v>
          </cell>
          <cell r="G7562" t="str">
            <v>10</v>
          </cell>
          <cell r="H7562">
            <v>250</v>
          </cell>
          <cell r="I7562">
            <v>4630</v>
          </cell>
        </row>
        <row r="7563">
          <cell r="A7563">
            <v>307708</v>
          </cell>
          <cell r="B7563" t="str">
            <v>TUBO-FLS TFL10 250 4650</v>
          </cell>
          <cell r="C7563" t="str">
            <v>TFL10 250 4650</v>
          </cell>
          <cell r="D7563">
            <v>0.01</v>
          </cell>
          <cell r="E7563">
            <v>1479.12</v>
          </cell>
          <cell r="F7563" t="str">
            <v>PEÇ</v>
          </cell>
          <cell r="G7563" t="str">
            <v>10</v>
          </cell>
          <cell r="H7563">
            <v>250</v>
          </cell>
          <cell r="I7563">
            <v>4650</v>
          </cell>
        </row>
        <row r="7564">
          <cell r="A7564">
            <v>307709</v>
          </cell>
          <cell r="B7564" t="str">
            <v>TUBO-FLS TFL10 250 4750</v>
          </cell>
          <cell r="C7564" t="str">
            <v>TFL10 250 4750</v>
          </cell>
          <cell r="D7564">
            <v>0.01</v>
          </cell>
          <cell r="E7564">
            <v>1479.12</v>
          </cell>
          <cell r="F7564" t="str">
            <v>PEÇ</v>
          </cell>
          <cell r="G7564" t="str">
            <v>10</v>
          </cell>
          <cell r="H7564">
            <v>250</v>
          </cell>
          <cell r="I7564">
            <v>4750</v>
          </cell>
        </row>
        <row r="7565">
          <cell r="A7565">
            <v>307710</v>
          </cell>
          <cell r="B7565" t="str">
            <v>TUBO-FLS TFL10 250 4760</v>
          </cell>
          <cell r="C7565" t="str">
            <v>TFL10 250 4760</v>
          </cell>
          <cell r="D7565">
            <v>0.01</v>
          </cell>
          <cell r="E7565">
            <v>1479.12</v>
          </cell>
          <cell r="F7565" t="str">
            <v>PEÇ</v>
          </cell>
          <cell r="G7565" t="str">
            <v>10</v>
          </cell>
          <cell r="H7565">
            <v>250</v>
          </cell>
          <cell r="I7565">
            <v>4760</v>
          </cell>
        </row>
        <row r="7566">
          <cell r="A7566">
            <v>307711</v>
          </cell>
          <cell r="B7566" t="str">
            <v>TUBO-FLS TFL10 250 4800</v>
          </cell>
          <cell r="C7566" t="str">
            <v>TFL10 250 4800</v>
          </cell>
          <cell r="D7566">
            <v>667.47</v>
          </cell>
          <cell r="E7566">
            <v>1479.12</v>
          </cell>
          <cell r="F7566" t="str">
            <v>PEÇ</v>
          </cell>
          <cell r="G7566" t="str">
            <v>10</v>
          </cell>
          <cell r="H7566">
            <v>250</v>
          </cell>
          <cell r="I7566">
            <v>4800</v>
          </cell>
        </row>
        <row r="7567">
          <cell r="A7567">
            <v>307712</v>
          </cell>
          <cell r="B7567" t="str">
            <v>TUBO-FLS TFL10 250 4850</v>
          </cell>
          <cell r="C7567" t="str">
            <v>TFL10 250 4850</v>
          </cell>
          <cell r="D7567">
            <v>0.01</v>
          </cell>
          <cell r="E7567">
            <v>1479.12</v>
          </cell>
          <cell r="F7567" t="str">
            <v>PEÇ</v>
          </cell>
          <cell r="G7567" t="str">
            <v>10</v>
          </cell>
          <cell r="H7567">
            <v>250</v>
          </cell>
          <cell r="I7567">
            <v>4850</v>
          </cell>
        </row>
        <row r="7568">
          <cell r="A7568">
            <v>307713</v>
          </cell>
          <cell r="B7568" t="str">
            <v>TUBO-FLS TFL10 250 4890</v>
          </cell>
          <cell r="C7568" t="str">
            <v>TFL10 250 4890</v>
          </cell>
          <cell r="D7568">
            <v>0.01</v>
          </cell>
          <cell r="E7568">
            <v>1479.12</v>
          </cell>
          <cell r="F7568" t="str">
            <v>PEÇ</v>
          </cell>
          <cell r="G7568" t="str">
            <v>10</v>
          </cell>
          <cell r="H7568">
            <v>250</v>
          </cell>
          <cell r="I7568">
            <v>4890</v>
          </cell>
        </row>
        <row r="7569">
          <cell r="A7569">
            <v>307714</v>
          </cell>
          <cell r="B7569" t="str">
            <v>TUBO-FLS TFL10 250 4900</v>
          </cell>
          <cell r="C7569" t="str">
            <v>TFL10 250 4900</v>
          </cell>
          <cell r="D7569">
            <v>677.49</v>
          </cell>
          <cell r="E7569">
            <v>1479.12</v>
          </cell>
          <cell r="F7569" t="str">
            <v>PEÇ</v>
          </cell>
          <cell r="G7569" t="str">
            <v>10</v>
          </cell>
          <cell r="H7569">
            <v>250</v>
          </cell>
          <cell r="I7569">
            <v>4900</v>
          </cell>
        </row>
        <row r="7570">
          <cell r="A7570">
            <v>307715</v>
          </cell>
          <cell r="B7570" t="str">
            <v>TUBO-FLS TFL10 250 5000</v>
          </cell>
          <cell r="C7570" t="str">
            <v>TFL10 250 5000</v>
          </cell>
          <cell r="D7570">
            <v>610.77</v>
          </cell>
          <cell r="E7570">
            <v>1452.12</v>
          </cell>
          <cell r="F7570" t="str">
            <v>PEÇ</v>
          </cell>
          <cell r="G7570" t="str">
            <v>10</v>
          </cell>
          <cell r="H7570">
            <v>250</v>
          </cell>
          <cell r="I7570">
            <v>5000</v>
          </cell>
        </row>
        <row r="7571">
          <cell r="A7571">
            <v>307716</v>
          </cell>
          <cell r="B7571" t="str">
            <v>TUBO-FLS TFL10 250 5040</v>
          </cell>
          <cell r="C7571" t="str">
            <v>TFL10 250 5040</v>
          </cell>
          <cell r="D7571">
            <v>0.01</v>
          </cell>
          <cell r="E7571">
            <v>1584.09</v>
          </cell>
          <cell r="F7571" t="str">
            <v>PEÇ</v>
          </cell>
          <cell r="G7571" t="str">
            <v>10</v>
          </cell>
          <cell r="H7571">
            <v>250</v>
          </cell>
          <cell r="I7571">
            <v>5040</v>
          </cell>
        </row>
        <row r="7572">
          <cell r="A7572">
            <v>307717</v>
          </cell>
          <cell r="B7572" t="str">
            <v>TUBO-FLS TFL10 250 5080</v>
          </cell>
          <cell r="C7572" t="str">
            <v>TFL10 250 5080</v>
          </cell>
          <cell r="D7572">
            <v>0.01</v>
          </cell>
          <cell r="E7572">
            <v>1584.09</v>
          </cell>
          <cell r="F7572" t="str">
            <v>PEÇ</v>
          </cell>
          <cell r="G7572" t="str">
            <v>10</v>
          </cell>
          <cell r="H7572">
            <v>250</v>
          </cell>
          <cell r="I7572">
            <v>5080</v>
          </cell>
        </row>
        <row r="7573">
          <cell r="A7573">
            <v>307718</v>
          </cell>
          <cell r="B7573" t="str">
            <v>TUBO-FLS TFL10 250 5100</v>
          </cell>
          <cell r="C7573" t="str">
            <v>TFL10 250 5100</v>
          </cell>
          <cell r="D7573">
            <v>0.01</v>
          </cell>
          <cell r="E7573">
            <v>1584.09</v>
          </cell>
          <cell r="F7573" t="str">
            <v>PEÇ</v>
          </cell>
          <cell r="G7573" t="str">
            <v>10</v>
          </cell>
          <cell r="H7573">
            <v>250</v>
          </cell>
          <cell r="I7573">
            <v>5100</v>
          </cell>
        </row>
        <row r="7574">
          <cell r="A7574">
            <v>307719</v>
          </cell>
          <cell r="B7574" t="str">
            <v>TUBO-FLS TFL10 250 5200</v>
          </cell>
          <cell r="C7574" t="str">
            <v>TFL10 250 5200</v>
          </cell>
          <cell r="D7574">
            <v>707.04</v>
          </cell>
          <cell r="E7574">
            <v>1584.09</v>
          </cell>
          <cell r="F7574" t="str">
            <v>PEÇ</v>
          </cell>
          <cell r="G7574" t="str">
            <v>10</v>
          </cell>
          <cell r="H7574">
            <v>250</v>
          </cell>
          <cell r="I7574">
            <v>5200</v>
          </cell>
        </row>
        <row r="7575">
          <cell r="A7575">
            <v>307720</v>
          </cell>
          <cell r="B7575" t="str">
            <v>TUBO-FLS TFL10 250 5210</v>
          </cell>
          <cell r="C7575" t="str">
            <v>TFL10 250 5210</v>
          </cell>
          <cell r="D7575">
            <v>0.01</v>
          </cell>
          <cell r="E7575">
            <v>1584.09</v>
          </cell>
          <cell r="F7575" t="str">
            <v>PEÇ</v>
          </cell>
          <cell r="G7575" t="str">
            <v>10</v>
          </cell>
          <cell r="H7575">
            <v>250</v>
          </cell>
          <cell r="I7575">
            <v>5210</v>
          </cell>
        </row>
        <row r="7576">
          <cell r="A7576">
            <v>307721</v>
          </cell>
          <cell r="B7576" t="str">
            <v>TUBO-FLS TFL10 250 5250</v>
          </cell>
          <cell r="C7576" t="str">
            <v>TFL10 250 5250</v>
          </cell>
          <cell r="D7576">
            <v>0.01</v>
          </cell>
          <cell r="E7576">
            <v>1584.09</v>
          </cell>
          <cell r="F7576" t="str">
            <v>PEÇ</v>
          </cell>
          <cell r="G7576" t="str">
            <v>10</v>
          </cell>
          <cell r="H7576">
            <v>250</v>
          </cell>
          <cell r="I7576">
            <v>5250</v>
          </cell>
        </row>
        <row r="7577">
          <cell r="A7577">
            <v>307722</v>
          </cell>
          <cell r="B7577" t="str">
            <v>TUBO-FLS TFL10 250 5280</v>
          </cell>
          <cell r="C7577" t="str">
            <v>TFL10 250 5280</v>
          </cell>
          <cell r="D7577">
            <v>0.01</v>
          </cell>
          <cell r="E7577">
            <v>1584.09</v>
          </cell>
          <cell r="F7577" t="str">
            <v>PEÇ</v>
          </cell>
          <cell r="G7577" t="str">
            <v>10</v>
          </cell>
          <cell r="H7577">
            <v>250</v>
          </cell>
          <cell r="I7577">
            <v>5280</v>
          </cell>
        </row>
        <row r="7578">
          <cell r="A7578">
            <v>307723</v>
          </cell>
          <cell r="B7578" t="str">
            <v>TUBO-FLS TFL10 250 5380</v>
          </cell>
          <cell r="C7578" t="str">
            <v>TFL10 250 5380</v>
          </cell>
          <cell r="D7578">
            <v>0.01</v>
          </cell>
          <cell r="E7578">
            <v>1584.09</v>
          </cell>
          <cell r="F7578" t="str">
            <v>PEÇ</v>
          </cell>
          <cell r="G7578" t="str">
            <v>10</v>
          </cell>
          <cell r="H7578">
            <v>250</v>
          </cell>
          <cell r="I7578">
            <v>5380</v>
          </cell>
        </row>
        <row r="7579">
          <cell r="A7579">
            <v>307724</v>
          </cell>
          <cell r="B7579" t="str">
            <v>TUBO-FLS TFL10 250 5400</v>
          </cell>
          <cell r="C7579" t="str">
            <v>TFL10 250 5400</v>
          </cell>
          <cell r="D7579">
            <v>0.01</v>
          </cell>
          <cell r="E7579">
            <v>1584.09</v>
          </cell>
          <cell r="F7579" t="str">
            <v>PEÇ</v>
          </cell>
          <cell r="G7579" t="str">
            <v>10</v>
          </cell>
          <cell r="H7579">
            <v>250</v>
          </cell>
          <cell r="I7579">
            <v>5400</v>
          </cell>
        </row>
        <row r="7580">
          <cell r="A7580">
            <v>307725</v>
          </cell>
          <cell r="B7580" t="str">
            <v>TUBO-FLS TFL10 250 5450</v>
          </cell>
          <cell r="C7580" t="str">
            <v>TFL10 250 5450</v>
          </cell>
          <cell r="D7580">
            <v>731.35</v>
          </cell>
          <cell r="E7580">
            <v>1928.31</v>
          </cell>
          <cell r="F7580" t="str">
            <v>PEÇ</v>
          </cell>
          <cell r="G7580" t="str">
            <v>10</v>
          </cell>
          <cell r="H7580">
            <v>250</v>
          </cell>
          <cell r="I7580">
            <v>5450</v>
          </cell>
        </row>
        <row r="7581">
          <cell r="A7581">
            <v>307726</v>
          </cell>
          <cell r="B7581" t="str">
            <v>TUBO-FLS TFL10 250 5500</v>
          </cell>
          <cell r="C7581" t="str">
            <v>TFL10 250 5500</v>
          </cell>
          <cell r="D7581">
            <v>887.5</v>
          </cell>
          <cell r="E7581">
            <v>1555.59</v>
          </cell>
          <cell r="F7581" t="str">
            <v>PEÇ</v>
          </cell>
          <cell r="G7581" t="str">
            <v>10</v>
          </cell>
          <cell r="H7581">
            <v>250</v>
          </cell>
          <cell r="I7581">
            <v>5500</v>
          </cell>
        </row>
        <row r="7582">
          <cell r="A7582">
            <v>307727</v>
          </cell>
          <cell r="B7582" t="str">
            <v>TUBO-FLS TFL10 250 5550</v>
          </cell>
          <cell r="C7582" t="str">
            <v>TFL10 250 5550</v>
          </cell>
          <cell r="D7582">
            <v>0.01</v>
          </cell>
          <cell r="E7582">
            <v>1660</v>
          </cell>
          <cell r="F7582" t="str">
            <v>PEÇ</v>
          </cell>
          <cell r="G7582" t="str">
            <v>10</v>
          </cell>
          <cell r="H7582">
            <v>250</v>
          </cell>
          <cell r="I7582">
            <v>5550</v>
          </cell>
        </row>
        <row r="7583">
          <cell r="A7583">
            <v>307728</v>
          </cell>
          <cell r="B7583" t="str">
            <v>TUBO-FLS TFL10 250 5600</v>
          </cell>
          <cell r="C7583" t="str">
            <v>TFL10 250 5600</v>
          </cell>
          <cell r="D7583">
            <v>746.11</v>
          </cell>
          <cell r="E7583">
            <v>1660</v>
          </cell>
          <cell r="F7583" t="str">
            <v>PEÇ</v>
          </cell>
          <cell r="G7583" t="str">
            <v>10</v>
          </cell>
          <cell r="H7583">
            <v>250</v>
          </cell>
          <cell r="I7583">
            <v>5600</v>
          </cell>
        </row>
        <row r="7584">
          <cell r="A7584">
            <v>307729</v>
          </cell>
          <cell r="B7584" t="str">
            <v>TUBO-FLS TFL10 250 5650</v>
          </cell>
          <cell r="C7584" t="str">
            <v>TFL10 250 5650</v>
          </cell>
          <cell r="D7584">
            <v>0.01</v>
          </cell>
          <cell r="E7584">
            <v>1660</v>
          </cell>
          <cell r="F7584" t="str">
            <v>PEÇ</v>
          </cell>
          <cell r="G7584" t="str">
            <v>10</v>
          </cell>
          <cell r="H7584">
            <v>250</v>
          </cell>
          <cell r="I7584">
            <v>5650</v>
          </cell>
        </row>
        <row r="7585">
          <cell r="A7585">
            <v>307730</v>
          </cell>
          <cell r="B7585" t="str">
            <v>TUBO-FLS TFL10 250 5700</v>
          </cell>
          <cell r="C7585" t="str">
            <v>TFL10 250 5700</v>
          </cell>
          <cell r="D7585">
            <v>755.59</v>
          </cell>
          <cell r="E7585">
            <v>2004.46</v>
          </cell>
          <cell r="F7585" t="str">
            <v>PEÇ</v>
          </cell>
          <cell r="G7585" t="str">
            <v>10</v>
          </cell>
          <cell r="H7585">
            <v>250</v>
          </cell>
          <cell r="I7585">
            <v>5700</v>
          </cell>
        </row>
        <row r="7586">
          <cell r="A7586">
            <v>307731</v>
          </cell>
          <cell r="B7586" t="str">
            <v>TUBO-FLS TFL10 250 5800</v>
          </cell>
          <cell r="C7586" t="str">
            <v>TFL10 250 5800</v>
          </cell>
          <cell r="D7586">
            <v>917.7</v>
          </cell>
          <cell r="E7586">
            <v>1617.9</v>
          </cell>
          <cell r="F7586" t="str">
            <v>PEÇ</v>
          </cell>
          <cell r="G7586" t="str">
            <v>10</v>
          </cell>
          <cell r="H7586">
            <v>250</v>
          </cell>
          <cell r="I7586">
            <v>5800</v>
          </cell>
        </row>
        <row r="7587">
          <cell r="A7587">
            <v>307732</v>
          </cell>
          <cell r="B7587" t="str">
            <v>TUBO-FLS TFL25 250 240</v>
          </cell>
          <cell r="C7587" t="str">
            <v>TFL25 250 240</v>
          </cell>
          <cell r="D7587">
            <v>0.01</v>
          </cell>
          <cell r="E7587">
            <v>732.88</v>
          </cell>
          <cell r="F7587" t="str">
            <v>PEÇ</v>
          </cell>
          <cell r="G7587" t="str">
            <v>25</v>
          </cell>
          <cell r="H7587">
            <v>250</v>
          </cell>
          <cell r="I7587">
            <v>240</v>
          </cell>
        </row>
        <row r="7588">
          <cell r="A7588">
            <v>307733</v>
          </cell>
          <cell r="B7588" t="str">
            <v>TUBO-FLS TFL25 250 260</v>
          </cell>
          <cell r="C7588" t="str">
            <v>TFL25 250 260</v>
          </cell>
          <cell r="D7588">
            <v>0.01</v>
          </cell>
          <cell r="E7588">
            <v>732.88</v>
          </cell>
          <cell r="F7588" t="str">
            <v>PEÇ</v>
          </cell>
          <cell r="G7588" t="str">
            <v>25</v>
          </cell>
          <cell r="H7588">
            <v>250</v>
          </cell>
          <cell r="I7588">
            <v>260</v>
          </cell>
        </row>
        <row r="7589">
          <cell r="A7589">
            <v>307734</v>
          </cell>
          <cell r="B7589" t="str">
            <v>TUBO-FLS TFL25 250 500</v>
          </cell>
          <cell r="C7589" t="str">
            <v>TFL25 250 500</v>
          </cell>
          <cell r="D7589">
            <v>192.54</v>
          </cell>
          <cell r="E7589">
            <v>732.88</v>
          </cell>
          <cell r="F7589" t="str">
            <v>PEÇ</v>
          </cell>
          <cell r="G7589" t="str">
            <v>25</v>
          </cell>
          <cell r="H7589">
            <v>250</v>
          </cell>
          <cell r="I7589">
            <v>500</v>
          </cell>
        </row>
        <row r="7590">
          <cell r="A7590">
            <v>307735</v>
          </cell>
          <cell r="B7590" t="str">
            <v>TUBO-FLS TFL25 250 520</v>
          </cell>
          <cell r="C7590" t="str">
            <v>TFL25 250 520</v>
          </cell>
          <cell r="D7590">
            <v>0.01</v>
          </cell>
          <cell r="E7590">
            <v>732.88</v>
          </cell>
          <cell r="F7590" t="str">
            <v>PEÇ</v>
          </cell>
          <cell r="G7590" t="str">
            <v>25</v>
          </cell>
          <cell r="H7590">
            <v>250</v>
          </cell>
          <cell r="I7590">
            <v>520</v>
          </cell>
        </row>
        <row r="7591">
          <cell r="A7591">
            <v>307736</v>
          </cell>
          <cell r="B7591" t="str">
            <v>TUBO-FLS TFL25 250 860</v>
          </cell>
          <cell r="C7591" t="str">
            <v>TFL25 250 860</v>
          </cell>
          <cell r="D7591">
            <v>0.01</v>
          </cell>
          <cell r="E7591">
            <v>732.88</v>
          </cell>
          <cell r="F7591" t="str">
            <v>PEÇ</v>
          </cell>
          <cell r="G7591" t="str">
            <v>25</v>
          </cell>
          <cell r="H7591">
            <v>250</v>
          </cell>
          <cell r="I7591">
            <v>860</v>
          </cell>
        </row>
        <row r="7592">
          <cell r="A7592">
            <v>307737</v>
          </cell>
          <cell r="B7592" t="str">
            <v>TUBO-FLS TFL25 250 1000</v>
          </cell>
          <cell r="C7592" t="str">
            <v>TFL25 250 1000</v>
          </cell>
          <cell r="D7592">
            <v>240.31</v>
          </cell>
          <cell r="E7592">
            <v>691.05</v>
          </cell>
          <cell r="F7592" t="str">
            <v>PEÇ</v>
          </cell>
          <cell r="G7592" t="str">
            <v>25</v>
          </cell>
          <cell r="H7592">
            <v>250</v>
          </cell>
          <cell r="I7592">
            <v>1000</v>
          </cell>
        </row>
        <row r="7593">
          <cell r="A7593">
            <v>307738</v>
          </cell>
          <cell r="B7593" t="str">
            <v>TUBO-FLS TFL25 250 1090</v>
          </cell>
          <cell r="C7593" t="str">
            <v>TFL25 250 1090</v>
          </cell>
          <cell r="D7593">
            <v>0.01</v>
          </cell>
          <cell r="E7593">
            <v>836.98</v>
          </cell>
          <cell r="F7593" t="str">
            <v>PEÇ</v>
          </cell>
          <cell r="G7593" t="str">
            <v>25</v>
          </cell>
          <cell r="H7593">
            <v>250</v>
          </cell>
          <cell r="I7593">
            <v>1090</v>
          </cell>
        </row>
        <row r="7594">
          <cell r="A7594">
            <v>307739</v>
          </cell>
          <cell r="B7594" t="str">
            <v>TUBO-FLS TFL25 250 1500</v>
          </cell>
          <cell r="C7594" t="str">
            <v>TFL25 250 1500</v>
          </cell>
          <cell r="D7594">
            <v>287.54000000000002</v>
          </cell>
          <cell r="E7594">
            <v>805.12</v>
          </cell>
          <cell r="F7594" t="str">
            <v>PEÇ</v>
          </cell>
          <cell r="G7594" t="str">
            <v>25</v>
          </cell>
          <cell r="H7594">
            <v>250</v>
          </cell>
          <cell r="I7594">
            <v>1500</v>
          </cell>
        </row>
        <row r="7595">
          <cell r="A7595">
            <v>307740</v>
          </cell>
          <cell r="B7595" t="str">
            <v>TUBO-FLS TFL25 250 1540</v>
          </cell>
          <cell r="C7595" t="str">
            <v>TFL25 250 1540</v>
          </cell>
          <cell r="D7595">
            <v>0.01</v>
          </cell>
          <cell r="E7595">
            <v>941.96</v>
          </cell>
          <cell r="F7595" t="str">
            <v>PEÇ</v>
          </cell>
          <cell r="G7595" t="str">
            <v>25</v>
          </cell>
          <cell r="H7595">
            <v>250</v>
          </cell>
          <cell r="I7595">
            <v>1540</v>
          </cell>
        </row>
        <row r="7596">
          <cell r="A7596">
            <v>307741</v>
          </cell>
          <cell r="B7596" t="str">
            <v>TUBO-FLS TFL25 250 1600</v>
          </cell>
          <cell r="C7596" t="str">
            <v>TFL25 250 1600</v>
          </cell>
          <cell r="D7596">
            <v>0.01</v>
          </cell>
          <cell r="E7596">
            <v>941.96</v>
          </cell>
          <cell r="F7596" t="str">
            <v>PEÇ</v>
          </cell>
          <cell r="G7596" t="str">
            <v>25</v>
          </cell>
          <cell r="H7596">
            <v>250</v>
          </cell>
          <cell r="I7596">
            <v>1600</v>
          </cell>
        </row>
        <row r="7597">
          <cell r="A7597">
            <v>307742</v>
          </cell>
          <cell r="B7597" t="str">
            <v>TUBO-FLS TFL25 250 1630</v>
          </cell>
          <cell r="C7597" t="str">
            <v>TFL25 250 1630</v>
          </cell>
          <cell r="D7597">
            <v>0.01</v>
          </cell>
          <cell r="E7597">
            <v>941.96</v>
          </cell>
          <cell r="F7597" t="str">
            <v>PEÇ</v>
          </cell>
          <cell r="G7597" t="str">
            <v>25</v>
          </cell>
          <cell r="H7597">
            <v>250</v>
          </cell>
          <cell r="I7597">
            <v>1630</v>
          </cell>
        </row>
        <row r="7598">
          <cell r="A7598">
            <v>307743</v>
          </cell>
          <cell r="B7598" t="str">
            <v>TUBO-FLS TFL25 250 2000</v>
          </cell>
          <cell r="C7598" t="str">
            <v>TFL25 250 2000</v>
          </cell>
          <cell r="D7598">
            <v>333.22</v>
          </cell>
          <cell r="E7598">
            <v>917.82</v>
          </cell>
          <cell r="F7598" t="str">
            <v>PEÇ</v>
          </cell>
          <cell r="G7598" t="str">
            <v>25</v>
          </cell>
          <cell r="H7598">
            <v>250</v>
          </cell>
          <cell r="I7598">
            <v>2000</v>
          </cell>
        </row>
        <row r="7599">
          <cell r="A7599">
            <v>307744</v>
          </cell>
          <cell r="B7599" t="str">
            <v>TUBO-FLS TFL25 250 2500</v>
          </cell>
          <cell r="C7599" t="str">
            <v>TFL25 250 2500</v>
          </cell>
          <cell r="D7599">
            <v>381.37</v>
          </cell>
          <cell r="E7599">
            <v>1031.9100000000001</v>
          </cell>
          <cell r="F7599" t="str">
            <v>PEÇ</v>
          </cell>
          <cell r="G7599" t="str">
            <v>25</v>
          </cell>
          <cell r="H7599">
            <v>250</v>
          </cell>
          <cell r="I7599">
            <v>2500</v>
          </cell>
        </row>
        <row r="7600">
          <cell r="A7600">
            <v>307745</v>
          </cell>
          <cell r="B7600" t="str">
            <v>TUBO-FLS TFL25 250 2700</v>
          </cell>
          <cell r="C7600" t="str">
            <v>TFL25 250 2700</v>
          </cell>
          <cell r="D7600">
            <v>0.01</v>
          </cell>
          <cell r="E7600">
            <v>1151.78</v>
          </cell>
          <cell r="F7600" t="str">
            <v>PEÇ</v>
          </cell>
          <cell r="G7600" t="str">
            <v>25</v>
          </cell>
          <cell r="H7600">
            <v>250</v>
          </cell>
          <cell r="I7600">
            <v>2700</v>
          </cell>
        </row>
        <row r="7601">
          <cell r="A7601">
            <v>307746</v>
          </cell>
          <cell r="B7601" t="str">
            <v>TUBO-FLS TFL25 250 3000</v>
          </cell>
          <cell r="C7601" t="str">
            <v>TFL25 250 3000</v>
          </cell>
          <cell r="D7601">
            <v>426.64</v>
          </cell>
          <cell r="E7601">
            <v>1146.01</v>
          </cell>
          <cell r="F7601" t="str">
            <v>PEÇ</v>
          </cell>
          <cell r="G7601" t="str">
            <v>25</v>
          </cell>
          <cell r="H7601">
            <v>250</v>
          </cell>
          <cell r="I7601">
            <v>3000</v>
          </cell>
        </row>
        <row r="7602">
          <cell r="A7602">
            <v>307747</v>
          </cell>
          <cell r="B7602" t="str">
            <v>TUBO-FLS TFL25 250 3500</v>
          </cell>
          <cell r="C7602" t="str">
            <v>TFL25 250 3500</v>
          </cell>
          <cell r="D7602">
            <v>475.23</v>
          </cell>
          <cell r="E7602">
            <v>1260.05</v>
          </cell>
          <cell r="F7602" t="str">
            <v>PEÇ</v>
          </cell>
          <cell r="G7602" t="str">
            <v>25</v>
          </cell>
          <cell r="H7602">
            <v>250</v>
          </cell>
          <cell r="I7602">
            <v>3500</v>
          </cell>
        </row>
        <row r="7603">
          <cell r="A7603">
            <v>307748</v>
          </cell>
          <cell r="B7603" t="str">
            <v>TUBO-FLS TFL25 250 4000</v>
          </cell>
          <cell r="C7603" t="str">
            <v>TFL25 250 4000</v>
          </cell>
          <cell r="D7603">
            <v>520.03</v>
          </cell>
          <cell r="E7603">
            <v>1374.15</v>
          </cell>
          <cell r="F7603" t="str">
            <v>PEÇ</v>
          </cell>
          <cell r="G7603" t="str">
            <v>25</v>
          </cell>
          <cell r="H7603">
            <v>250</v>
          </cell>
          <cell r="I7603">
            <v>4000</v>
          </cell>
        </row>
        <row r="7604">
          <cell r="A7604">
            <v>307749</v>
          </cell>
          <cell r="B7604" t="str">
            <v>TUBO-FLS TFL25 250 4500</v>
          </cell>
          <cell r="C7604" t="str">
            <v>TFL25 250 4500</v>
          </cell>
          <cell r="D7604">
            <v>568.61</v>
          </cell>
          <cell r="E7604">
            <v>1488.22</v>
          </cell>
          <cell r="F7604" t="str">
            <v>PEÇ</v>
          </cell>
          <cell r="G7604" t="str">
            <v>25</v>
          </cell>
          <cell r="H7604">
            <v>250</v>
          </cell>
          <cell r="I7604">
            <v>4500</v>
          </cell>
        </row>
        <row r="7605">
          <cell r="A7605">
            <v>307750</v>
          </cell>
          <cell r="B7605" t="str">
            <v>TUBO-FLS TFL25 250 5000</v>
          </cell>
          <cell r="C7605" t="str">
            <v>TFL25 250 5000</v>
          </cell>
          <cell r="D7605">
            <v>612.95000000000005</v>
          </cell>
          <cell r="E7605">
            <v>1600.96</v>
          </cell>
          <cell r="F7605" t="str">
            <v>PEÇ</v>
          </cell>
          <cell r="G7605" t="str">
            <v>25</v>
          </cell>
          <cell r="H7605">
            <v>250</v>
          </cell>
          <cell r="I7605">
            <v>5000</v>
          </cell>
        </row>
        <row r="7606">
          <cell r="A7606">
            <v>307751</v>
          </cell>
          <cell r="B7606" t="str">
            <v>TUBO-FLS TFL25 250 5500</v>
          </cell>
          <cell r="C7606" t="str">
            <v>TFL25 250 5500</v>
          </cell>
          <cell r="D7606">
            <v>662.45</v>
          </cell>
          <cell r="E7606">
            <v>1715.03</v>
          </cell>
          <cell r="F7606" t="str">
            <v>PEÇ</v>
          </cell>
          <cell r="G7606" t="str">
            <v>25</v>
          </cell>
          <cell r="H7606">
            <v>250</v>
          </cell>
          <cell r="I7606">
            <v>5500</v>
          </cell>
        </row>
        <row r="7607">
          <cell r="A7607">
            <v>307752</v>
          </cell>
          <cell r="B7607" t="str">
            <v>TUBO-FLS TFL25 250 5800</v>
          </cell>
          <cell r="C7607" t="str">
            <v>TFL25 250 5800</v>
          </cell>
          <cell r="D7607">
            <v>690.69</v>
          </cell>
          <cell r="E7607">
            <v>1783.74</v>
          </cell>
          <cell r="F7607" t="str">
            <v>PEÇ</v>
          </cell>
          <cell r="G7607" t="str">
            <v>25</v>
          </cell>
          <cell r="H7607">
            <v>250</v>
          </cell>
          <cell r="I7607">
            <v>5800</v>
          </cell>
        </row>
        <row r="7608">
          <cell r="A7608">
            <v>307753</v>
          </cell>
          <cell r="B7608" t="str">
            <v>TUBO-FLS TFL16 250 200</v>
          </cell>
          <cell r="C7608" t="str">
            <v>TFL16 250 200</v>
          </cell>
          <cell r="D7608">
            <v>0.01</v>
          </cell>
          <cell r="E7608">
            <v>659.87</v>
          </cell>
          <cell r="F7608" t="str">
            <v>PEÇ</v>
          </cell>
          <cell r="G7608" t="str">
            <v>16</v>
          </cell>
          <cell r="H7608">
            <v>250</v>
          </cell>
          <cell r="I7608">
            <v>200</v>
          </cell>
        </row>
        <row r="7609">
          <cell r="A7609">
            <v>307754</v>
          </cell>
          <cell r="B7609" t="str">
            <v>TUBO-FLS TFL16 250 500</v>
          </cell>
          <cell r="C7609" t="str">
            <v>TFL16 250 500</v>
          </cell>
          <cell r="D7609">
            <v>189.15</v>
          </cell>
          <cell r="E7609">
            <v>783.44</v>
          </cell>
          <cell r="F7609" t="str">
            <v>PEÇ</v>
          </cell>
          <cell r="G7609" t="str">
            <v>16</v>
          </cell>
          <cell r="H7609">
            <v>250</v>
          </cell>
          <cell r="I7609">
            <v>500</v>
          </cell>
        </row>
        <row r="7610">
          <cell r="A7610">
            <v>307755</v>
          </cell>
          <cell r="B7610" t="str">
            <v>TUBO-FLS TFL16 250 530</v>
          </cell>
          <cell r="C7610" t="str">
            <v>TFL16 250 530</v>
          </cell>
          <cell r="D7610">
            <v>0.01</v>
          </cell>
          <cell r="E7610">
            <v>659.87</v>
          </cell>
          <cell r="F7610" t="str">
            <v>PEÇ</v>
          </cell>
          <cell r="G7610" t="str">
            <v>16</v>
          </cell>
          <cell r="H7610">
            <v>250</v>
          </cell>
          <cell r="I7610">
            <v>530</v>
          </cell>
        </row>
        <row r="7611">
          <cell r="A7611">
            <v>307756</v>
          </cell>
          <cell r="B7611" t="str">
            <v>TUBO-FLS TFL16 250 550</v>
          </cell>
          <cell r="C7611" t="str">
            <v>TFL16 250 550</v>
          </cell>
          <cell r="D7611">
            <v>0.01</v>
          </cell>
          <cell r="E7611">
            <v>659.87</v>
          </cell>
          <cell r="F7611" t="str">
            <v>PEÇ</v>
          </cell>
          <cell r="G7611" t="str">
            <v>16</v>
          </cell>
          <cell r="H7611">
            <v>250</v>
          </cell>
          <cell r="I7611">
            <v>550</v>
          </cell>
        </row>
        <row r="7612">
          <cell r="A7612">
            <v>307757</v>
          </cell>
          <cell r="B7612" t="str">
            <v>TUBO-FLS TFL16 250 570</v>
          </cell>
          <cell r="C7612" t="str">
            <v>TFL16 250 570</v>
          </cell>
          <cell r="D7612">
            <v>0.01</v>
          </cell>
          <cell r="E7612">
            <v>659.87</v>
          </cell>
          <cell r="F7612" t="str">
            <v>PEÇ</v>
          </cell>
          <cell r="G7612" t="str">
            <v>16</v>
          </cell>
          <cell r="H7612">
            <v>250</v>
          </cell>
          <cell r="I7612">
            <v>570</v>
          </cell>
        </row>
        <row r="7613">
          <cell r="A7613">
            <v>307758</v>
          </cell>
          <cell r="B7613" t="str">
            <v>TUBO-FLS TFL16 250 580</v>
          </cell>
          <cell r="C7613" t="str">
            <v>TFL16 250 580</v>
          </cell>
          <cell r="D7613">
            <v>0.01</v>
          </cell>
          <cell r="E7613">
            <v>659.87</v>
          </cell>
          <cell r="F7613" t="str">
            <v>PEÇ</v>
          </cell>
          <cell r="G7613" t="str">
            <v>16</v>
          </cell>
          <cell r="H7613">
            <v>250</v>
          </cell>
          <cell r="I7613">
            <v>580</v>
          </cell>
        </row>
        <row r="7614">
          <cell r="A7614">
            <v>307759</v>
          </cell>
          <cell r="B7614" t="str">
            <v>TUBO-FLS TFL16 250 600</v>
          </cell>
          <cell r="C7614" t="str">
            <v>TFL16 250 600</v>
          </cell>
          <cell r="D7614">
            <v>0.01</v>
          </cell>
          <cell r="E7614">
            <v>659.87</v>
          </cell>
          <cell r="F7614" t="str">
            <v>PEÇ</v>
          </cell>
          <cell r="G7614" t="str">
            <v>16</v>
          </cell>
          <cell r="H7614">
            <v>250</v>
          </cell>
          <cell r="I7614">
            <v>600</v>
          </cell>
        </row>
        <row r="7615">
          <cell r="A7615">
            <v>307760</v>
          </cell>
          <cell r="B7615" t="str">
            <v>TUBO-FLS TFL16 250 610</v>
          </cell>
          <cell r="C7615" t="str">
            <v>TFL16 250 610</v>
          </cell>
          <cell r="D7615">
            <v>0.01</v>
          </cell>
          <cell r="E7615">
            <v>659.87</v>
          </cell>
          <cell r="F7615" t="str">
            <v>PEÇ</v>
          </cell>
          <cell r="G7615" t="str">
            <v>16</v>
          </cell>
          <cell r="H7615">
            <v>250</v>
          </cell>
          <cell r="I7615">
            <v>610</v>
          </cell>
        </row>
        <row r="7616">
          <cell r="A7616">
            <v>307761</v>
          </cell>
          <cell r="B7616" t="str">
            <v>TUBO-FLS TFL16 250 660</v>
          </cell>
          <cell r="C7616" t="str">
            <v>TFL16 250 660</v>
          </cell>
          <cell r="D7616">
            <v>0.01</v>
          </cell>
          <cell r="E7616">
            <v>659.87</v>
          </cell>
          <cell r="F7616" t="str">
            <v>PEÇ</v>
          </cell>
          <cell r="G7616" t="str">
            <v>16</v>
          </cell>
          <cell r="H7616">
            <v>250</v>
          </cell>
          <cell r="I7616">
            <v>660</v>
          </cell>
        </row>
        <row r="7617">
          <cell r="A7617">
            <v>307762</v>
          </cell>
          <cell r="B7617" t="str">
            <v>TUBO-FLS TFL16 250 750</v>
          </cell>
          <cell r="C7617" t="str">
            <v>TFL16 250 750</v>
          </cell>
          <cell r="D7617">
            <v>0.01</v>
          </cell>
          <cell r="E7617">
            <v>659.87</v>
          </cell>
          <cell r="F7617" t="str">
            <v>PEÇ</v>
          </cell>
          <cell r="G7617" t="str">
            <v>16</v>
          </cell>
          <cell r="H7617">
            <v>250</v>
          </cell>
          <cell r="I7617">
            <v>750</v>
          </cell>
        </row>
        <row r="7618">
          <cell r="A7618">
            <v>307763</v>
          </cell>
          <cell r="B7618" t="str">
            <v>TUBO-FLS TFL16 250 800</v>
          </cell>
          <cell r="C7618" t="str">
            <v>TFL16 250 800</v>
          </cell>
          <cell r="D7618">
            <v>270.14999999999998</v>
          </cell>
          <cell r="E7618">
            <v>733.2</v>
          </cell>
          <cell r="F7618" t="str">
            <v>PEÇ</v>
          </cell>
          <cell r="G7618" t="str">
            <v>16</v>
          </cell>
          <cell r="H7618">
            <v>250</v>
          </cell>
          <cell r="I7618">
            <v>800</v>
          </cell>
        </row>
        <row r="7619">
          <cell r="A7619">
            <v>307764</v>
          </cell>
          <cell r="B7619" t="str">
            <v>TUBO-FLS TFL16 250 900</v>
          </cell>
          <cell r="C7619" t="str">
            <v>TFL16 250 900</v>
          </cell>
          <cell r="D7619">
            <v>279.66000000000003</v>
          </cell>
          <cell r="E7619">
            <v>376.82</v>
          </cell>
          <cell r="F7619" t="str">
            <v>PEÇ</v>
          </cell>
          <cell r="G7619" t="str">
            <v>16</v>
          </cell>
          <cell r="H7619">
            <v>250</v>
          </cell>
          <cell r="I7619">
            <v>900</v>
          </cell>
        </row>
        <row r="7620">
          <cell r="A7620">
            <v>307765</v>
          </cell>
          <cell r="B7620" t="str">
            <v>TUBO-FLS TFL16 250 950</v>
          </cell>
          <cell r="C7620" t="str">
            <v>TFL16 250 950</v>
          </cell>
          <cell r="D7620">
            <v>0.01</v>
          </cell>
          <cell r="E7620">
            <v>659.87</v>
          </cell>
          <cell r="F7620" t="str">
            <v>PEÇ</v>
          </cell>
          <cell r="G7620" t="str">
            <v>16</v>
          </cell>
          <cell r="H7620">
            <v>250</v>
          </cell>
          <cell r="I7620">
            <v>950</v>
          </cell>
        </row>
        <row r="7621">
          <cell r="A7621">
            <v>307766</v>
          </cell>
          <cell r="B7621" t="str">
            <v>TUBO-FLS TFL16 250 970</v>
          </cell>
          <cell r="C7621" t="str">
            <v>TFL16 250 970</v>
          </cell>
          <cell r="D7621">
            <v>0.01</v>
          </cell>
          <cell r="E7621">
            <v>659.87</v>
          </cell>
          <cell r="F7621" t="str">
            <v>PEÇ</v>
          </cell>
          <cell r="G7621" t="str">
            <v>16</v>
          </cell>
          <cell r="H7621">
            <v>250</v>
          </cell>
          <cell r="I7621">
            <v>970</v>
          </cell>
        </row>
        <row r="7622">
          <cell r="A7622">
            <v>307767</v>
          </cell>
          <cell r="B7622" t="str">
            <v>TUBO-FLS TFL16 250 990</v>
          </cell>
          <cell r="C7622" t="str">
            <v>TFL16 250 990</v>
          </cell>
          <cell r="D7622">
            <v>0.01</v>
          </cell>
          <cell r="E7622">
            <v>659.87</v>
          </cell>
          <cell r="F7622" t="str">
            <v>PEÇ</v>
          </cell>
          <cell r="G7622" t="str">
            <v>16</v>
          </cell>
          <cell r="H7622">
            <v>250</v>
          </cell>
          <cell r="I7622">
            <v>990</v>
          </cell>
        </row>
        <row r="7623">
          <cell r="A7623">
            <v>307768</v>
          </cell>
          <cell r="B7623" t="str">
            <v>TUBO-FLS TFL16 250 1000</v>
          </cell>
          <cell r="C7623" t="str">
            <v>TFL16 250 1000</v>
          </cell>
          <cell r="D7623">
            <v>449.2</v>
          </cell>
          <cell r="E7623">
            <v>658.14</v>
          </cell>
          <cell r="F7623" t="str">
            <v>PEÇ</v>
          </cell>
          <cell r="G7623" t="str">
            <v>16</v>
          </cell>
          <cell r="H7623">
            <v>250</v>
          </cell>
          <cell r="I7623">
            <v>1000</v>
          </cell>
        </row>
        <row r="7624">
          <cell r="A7624">
            <v>307769</v>
          </cell>
          <cell r="B7624" t="str">
            <v>TUBO-FLS TFL16 250 1030</v>
          </cell>
          <cell r="C7624" t="str">
            <v>TFL16 250 1030</v>
          </cell>
          <cell r="D7624">
            <v>0.01</v>
          </cell>
          <cell r="E7624">
            <v>768.28</v>
          </cell>
          <cell r="F7624" t="str">
            <v>PEÇ</v>
          </cell>
          <cell r="G7624" t="str">
            <v>16</v>
          </cell>
          <cell r="H7624">
            <v>250</v>
          </cell>
          <cell r="I7624">
            <v>1030</v>
          </cell>
        </row>
        <row r="7625">
          <cell r="A7625">
            <v>307770</v>
          </cell>
          <cell r="B7625" t="str">
            <v>TUBO-FLS TFL16 250 1050</v>
          </cell>
          <cell r="C7625" t="str">
            <v>TFL16 250 1050</v>
          </cell>
          <cell r="D7625">
            <v>0.01</v>
          </cell>
          <cell r="E7625">
            <v>768.28</v>
          </cell>
          <cell r="F7625" t="str">
            <v>PEÇ</v>
          </cell>
          <cell r="G7625" t="str">
            <v>16</v>
          </cell>
          <cell r="H7625">
            <v>250</v>
          </cell>
          <cell r="I7625">
            <v>1050</v>
          </cell>
        </row>
        <row r="7626">
          <cell r="A7626">
            <v>307771</v>
          </cell>
          <cell r="B7626" t="str">
            <v>TUBO-FLS TFL16 250 1160</v>
          </cell>
          <cell r="C7626" t="str">
            <v>TFL16 250 1160</v>
          </cell>
          <cell r="D7626">
            <v>0.01</v>
          </cell>
          <cell r="E7626">
            <v>768.28</v>
          </cell>
          <cell r="F7626" t="str">
            <v>PEÇ</v>
          </cell>
          <cell r="G7626" t="str">
            <v>16</v>
          </cell>
          <cell r="H7626">
            <v>250</v>
          </cell>
          <cell r="I7626">
            <v>1160</v>
          </cell>
        </row>
        <row r="7627">
          <cell r="A7627">
            <v>307772</v>
          </cell>
          <cell r="B7627" t="str">
            <v>TUBO-FLS TFL16 250 1170</v>
          </cell>
          <cell r="C7627" t="str">
            <v>TFL16 250 1170</v>
          </cell>
          <cell r="D7627">
            <v>306.45</v>
          </cell>
          <cell r="E7627">
            <v>440.65</v>
          </cell>
          <cell r="F7627" t="str">
            <v>PEÇ</v>
          </cell>
          <cell r="G7627" t="str">
            <v>16</v>
          </cell>
          <cell r="H7627">
            <v>250</v>
          </cell>
          <cell r="I7627">
            <v>1170</v>
          </cell>
        </row>
        <row r="7628">
          <cell r="A7628">
            <v>307773</v>
          </cell>
          <cell r="B7628" t="str">
            <v>TUBO-FLS TFL16 250 1250</v>
          </cell>
          <cell r="C7628" t="str">
            <v>TFL16 250 1250</v>
          </cell>
          <cell r="D7628">
            <v>262.54000000000002</v>
          </cell>
          <cell r="E7628">
            <v>908.62</v>
          </cell>
          <cell r="F7628" t="str">
            <v>PEÇ</v>
          </cell>
          <cell r="G7628" t="str">
            <v>16</v>
          </cell>
          <cell r="H7628">
            <v>250</v>
          </cell>
          <cell r="I7628">
            <v>1250</v>
          </cell>
        </row>
        <row r="7629">
          <cell r="A7629">
            <v>307774</v>
          </cell>
          <cell r="B7629" t="str">
            <v>TUBO-FLS TFL16 250 1320</v>
          </cell>
          <cell r="C7629" t="str">
            <v>TFL16 250 1320</v>
          </cell>
          <cell r="D7629">
            <v>0.01</v>
          </cell>
          <cell r="E7629">
            <v>768.28</v>
          </cell>
          <cell r="F7629" t="str">
            <v>PEÇ</v>
          </cell>
          <cell r="G7629" t="str">
            <v>16</v>
          </cell>
          <cell r="H7629">
            <v>250</v>
          </cell>
          <cell r="I7629">
            <v>1320</v>
          </cell>
        </row>
        <row r="7630">
          <cell r="A7630">
            <v>307775</v>
          </cell>
          <cell r="B7630" t="str">
            <v>TUBO-FLS TFL16 250 1400</v>
          </cell>
          <cell r="C7630" t="str">
            <v>TFL16 250 1400</v>
          </cell>
          <cell r="D7630">
            <v>328.72</v>
          </cell>
          <cell r="E7630">
            <v>768.28</v>
          </cell>
          <cell r="F7630" t="str">
            <v>PEÇ</v>
          </cell>
          <cell r="G7630" t="str">
            <v>16</v>
          </cell>
          <cell r="H7630">
            <v>250</v>
          </cell>
          <cell r="I7630">
            <v>1400</v>
          </cell>
        </row>
        <row r="7631">
          <cell r="A7631">
            <v>307776</v>
          </cell>
          <cell r="B7631" t="str">
            <v>TUBO-FLS TFL16 250 1500</v>
          </cell>
          <cell r="C7631" t="str">
            <v>TFL16 250 1500</v>
          </cell>
          <cell r="D7631">
            <v>499.36</v>
          </cell>
          <cell r="E7631">
            <v>766.78</v>
          </cell>
          <cell r="F7631" t="str">
            <v>PEÇ</v>
          </cell>
          <cell r="G7631" t="str">
            <v>16</v>
          </cell>
          <cell r="H7631">
            <v>250</v>
          </cell>
          <cell r="I7631">
            <v>1500</v>
          </cell>
        </row>
        <row r="7632">
          <cell r="A7632">
            <v>307777</v>
          </cell>
          <cell r="B7632" t="str">
            <v>TUBO-FLS TFL16 250 1550</v>
          </cell>
          <cell r="C7632" t="str">
            <v>TFL16 250 1550</v>
          </cell>
          <cell r="D7632">
            <v>343.54</v>
          </cell>
          <cell r="E7632">
            <v>872.48</v>
          </cell>
          <cell r="F7632" t="str">
            <v>PEÇ</v>
          </cell>
          <cell r="G7632" t="str">
            <v>16</v>
          </cell>
          <cell r="H7632">
            <v>250</v>
          </cell>
          <cell r="I7632">
            <v>1550</v>
          </cell>
        </row>
        <row r="7633">
          <cell r="A7633">
            <v>307778</v>
          </cell>
          <cell r="B7633" t="str">
            <v>TUBO-FLS TFL16 250 1600</v>
          </cell>
          <cell r="C7633" t="str">
            <v>TFL16 250 1600</v>
          </cell>
          <cell r="D7633">
            <v>348.27</v>
          </cell>
          <cell r="E7633">
            <v>872.48</v>
          </cell>
          <cell r="F7633" t="str">
            <v>PEÇ</v>
          </cell>
          <cell r="G7633" t="str">
            <v>16</v>
          </cell>
          <cell r="H7633">
            <v>250</v>
          </cell>
          <cell r="I7633">
            <v>1600</v>
          </cell>
        </row>
        <row r="7634">
          <cell r="A7634">
            <v>307779</v>
          </cell>
          <cell r="B7634" t="str">
            <v>TUBO-FLS TFL16 250 1670</v>
          </cell>
          <cell r="C7634" t="str">
            <v>TFL16 250 1670</v>
          </cell>
          <cell r="D7634">
            <v>354.99</v>
          </cell>
          <cell r="E7634">
            <v>807.66</v>
          </cell>
          <cell r="F7634" t="str">
            <v>PEÇ</v>
          </cell>
          <cell r="G7634" t="str">
            <v>16</v>
          </cell>
          <cell r="H7634">
            <v>250</v>
          </cell>
          <cell r="I7634">
            <v>1670</v>
          </cell>
        </row>
        <row r="7635">
          <cell r="A7635">
            <v>307780</v>
          </cell>
          <cell r="B7635" t="str">
            <v>TUBO-FLS TFL16 250 1750</v>
          </cell>
          <cell r="C7635" t="str">
            <v>TFL16 250 1750</v>
          </cell>
          <cell r="D7635">
            <v>376.56</v>
          </cell>
          <cell r="E7635">
            <v>1150.1500000000001</v>
          </cell>
          <cell r="F7635" t="str">
            <v>PEÇ</v>
          </cell>
          <cell r="G7635" t="str">
            <v>16</v>
          </cell>
          <cell r="H7635">
            <v>250</v>
          </cell>
          <cell r="I7635">
            <v>1750</v>
          </cell>
        </row>
        <row r="7636">
          <cell r="A7636">
            <v>307781</v>
          </cell>
          <cell r="B7636" t="str">
            <v>TUBO-FLS TFL16 250 1800</v>
          </cell>
          <cell r="C7636" t="str">
            <v>TFL16 250 1800</v>
          </cell>
          <cell r="D7636">
            <v>367.77</v>
          </cell>
          <cell r="E7636">
            <v>872.48</v>
          </cell>
          <cell r="F7636" t="str">
            <v>PEÇ</v>
          </cell>
          <cell r="G7636" t="str">
            <v>16</v>
          </cell>
          <cell r="H7636">
            <v>250</v>
          </cell>
          <cell r="I7636">
            <v>1800</v>
          </cell>
        </row>
        <row r="7637">
          <cell r="A7637">
            <v>307782</v>
          </cell>
          <cell r="B7637" t="str">
            <v>TUBO-FLS TFL16 250 1900</v>
          </cell>
          <cell r="C7637" t="str">
            <v>TFL16 250 1900</v>
          </cell>
          <cell r="D7637">
            <v>0.01</v>
          </cell>
          <cell r="E7637">
            <v>872.48</v>
          </cell>
          <cell r="F7637" t="str">
            <v>PEÇ</v>
          </cell>
          <cell r="G7637" t="str">
            <v>16</v>
          </cell>
          <cell r="H7637">
            <v>250</v>
          </cell>
          <cell r="I7637">
            <v>1900</v>
          </cell>
        </row>
        <row r="7638">
          <cell r="A7638">
            <v>307783</v>
          </cell>
          <cell r="B7638" t="str">
            <v>TUBO-FLS TFL16 250 2000</v>
          </cell>
          <cell r="C7638" t="str">
            <v>TFL16 250 2000</v>
          </cell>
          <cell r="D7638">
            <v>340.12</v>
          </cell>
          <cell r="E7638">
            <v>874.12</v>
          </cell>
          <cell r="F7638" t="str">
            <v>PEÇ</v>
          </cell>
          <cell r="G7638" t="str">
            <v>16</v>
          </cell>
          <cell r="H7638">
            <v>250</v>
          </cell>
          <cell r="I7638">
            <v>2000</v>
          </cell>
        </row>
        <row r="7639">
          <cell r="A7639">
            <v>307784</v>
          </cell>
          <cell r="B7639" t="str">
            <v>TUBO-FLS TFL16 250 2020</v>
          </cell>
          <cell r="C7639" t="str">
            <v>TFL16 250 2020</v>
          </cell>
          <cell r="D7639">
            <v>0.01</v>
          </cell>
          <cell r="E7639">
            <v>977.39</v>
          </cell>
          <cell r="F7639" t="str">
            <v>PEÇ</v>
          </cell>
          <cell r="G7639" t="str">
            <v>16</v>
          </cell>
          <cell r="H7639">
            <v>250</v>
          </cell>
          <cell r="I7639">
            <v>2020</v>
          </cell>
        </row>
        <row r="7640">
          <cell r="A7640">
            <v>307785</v>
          </cell>
          <cell r="B7640" t="str">
            <v>TUBO-FLS TFL16 250 2100</v>
          </cell>
          <cell r="C7640" t="str">
            <v>TFL16 250 2100</v>
          </cell>
          <cell r="D7640">
            <v>0.01</v>
          </cell>
          <cell r="E7640">
            <v>977.39</v>
          </cell>
          <cell r="F7640" t="str">
            <v>PEÇ</v>
          </cell>
          <cell r="G7640" t="str">
            <v>16</v>
          </cell>
          <cell r="H7640">
            <v>250</v>
          </cell>
          <cell r="I7640">
            <v>2100</v>
          </cell>
        </row>
        <row r="7641">
          <cell r="A7641">
            <v>307786</v>
          </cell>
          <cell r="B7641" t="str">
            <v>TUBO-FLS TFL16 250 2300</v>
          </cell>
          <cell r="C7641" t="str">
            <v>TFL16 250 2300</v>
          </cell>
          <cell r="D7641">
            <v>0.01</v>
          </cell>
          <cell r="E7641">
            <v>977.39</v>
          </cell>
          <cell r="F7641" t="str">
            <v>PEÇ</v>
          </cell>
          <cell r="G7641" t="str">
            <v>16</v>
          </cell>
          <cell r="H7641">
            <v>250</v>
          </cell>
          <cell r="I7641">
            <v>2300</v>
          </cell>
        </row>
        <row r="7642">
          <cell r="A7642">
            <v>307787</v>
          </cell>
          <cell r="B7642" t="str">
            <v>TUBO-FLS TFL16 250 2350</v>
          </cell>
          <cell r="C7642" t="str">
            <v>TFL16 250 2350</v>
          </cell>
          <cell r="D7642">
            <v>0.01</v>
          </cell>
          <cell r="E7642">
            <v>977.39</v>
          </cell>
          <cell r="F7642" t="str">
            <v>PEÇ</v>
          </cell>
          <cell r="G7642" t="str">
            <v>16</v>
          </cell>
          <cell r="H7642">
            <v>250</v>
          </cell>
          <cell r="I7642">
            <v>2350</v>
          </cell>
        </row>
        <row r="7643">
          <cell r="A7643">
            <v>307788</v>
          </cell>
          <cell r="B7643" t="str">
            <v>TUBO-FLS TFL16 250 2500</v>
          </cell>
          <cell r="C7643" t="str">
            <v>TFL16 250 2500</v>
          </cell>
          <cell r="D7643">
            <v>388.31</v>
          </cell>
          <cell r="E7643">
            <v>982.77</v>
          </cell>
          <cell r="F7643" t="str">
            <v>PEÇ</v>
          </cell>
          <cell r="G7643" t="str">
            <v>16</v>
          </cell>
          <cell r="H7643">
            <v>250</v>
          </cell>
          <cell r="I7643">
            <v>2500</v>
          </cell>
        </row>
        <row r="7644">
          <cell r="A7644">
            <v>307789</v>
          </cell>
          <cell r="B7644" t="str">
            <v>TUBO-FLS TFL16 250 2560</v>
          </cell>
          <cell r="C7644" t="str">
            <v>TFL16 250 2560</v>
          </cell>
          <cell r="D7644">
            <v>0.01</v>
          </cell>
          <cell r="E7644">
            <v>1082.33</v>
          </cell>
          <cell r="F7644" t="str">
            <v>PEÇ</v>
          </cell>
          <cell r="G7644" t="str">
            <v>16</v>
          </cell>
          <cell r="H7644">
            <v>250</v>
          </cell>
          <cell r="I7644">
            <v>2560</v>
          </cell>
        </row>
        <row r="7645">
          <cell r="A7645">
            <v>307790</v>
          </cell>
          <cell r="B7645" t="str">
            <v>TUBO-FLS TFL16 250 2600</v>
          </cell>
          <cell r="C7645" t="str">
            <v>TFL16 250 2600</v>
          </cell>
          <cell r="D7645">
            <v>0.01</v>
          </cell>
          <cell r="E7645">
            <v>1082.33</v>
          </cell>
          <cell r="F7645" t="str">
            <v>PEÇ</v>
          </cell>
          <cell r="G7645" t="str">
            <v>16</v>
          </cell>
          <cell r="H7645">
            <v>250</v>
          </cell>
          <cell r="I7645">
            <v>2600</v>
          </cell>
        </row>
        <row r="7646">
          <cell r="A7646">
            <v>307791</v>
          </cell>
          <cell r="B7646" t="str">
            <v>TUBO-FLS TFL16 250 2650</v>
          </cell>
          <cell r="C7646" t="str">
            <v>TFL16 250 2650</v>
          </cell>
          <cell r="D7646">
            <v>0.01</v>
          </cell>
          <cell r="E7646">
            <v>1082.33</v>
          </cell>
          <cell r="F7646" t="str">
            <v>PEÇ</v>
          </cell>
          <cell r="G7646" t="str">
            <v>16</v>
          </cell>
          <cell r="H7646">
            <v>250</v>
          </cell>
          <cell r="I7646">
            <v>2650</v>
          </cell>
        </row>
        <row r="7647">
          <cell r="A7647">
            <v>307792</v>
          </cell>
          <cell r="B7647" t="str">
            <v>TUBO-FLS TFL16 250 3000</v>
          </cell>
          <cell r="C7647" t="str">
            <v>TFL16 250 3000</v>
          </cell>
          <cell r="D7647">
            <v>433.53</v>
          </cell>
          <cell r="E7647">
            <v>1091.44</v>
          </cell>
          <cell r="F7647" t="str">
            <v>PEÇ</v>
          </cell>
          <cell r="G7647" t="str">
            <v>16</v>
          </cell>
          <cell r="H7647">
            <v>250</v>
          </cell>
          <cell r="I7647">
            <v>3000</v>
          </cell>
        </row>
        <row r="7648">
          <cell r="A7648">
            <v>307793</v>
          </cell>
          <cell r="B7648" t="str">
            <v>TUBO-FLS TFL16 250 3500</v>
          </cell>
          <cell r="C7648" t="str">
            <v>TFL16 250 3500</v>
          </cell>
          <cell r="D7648">
            <v>482.16</v>
          </cell>
          <cell r="E7648">
            <v>1200.05</v>
          </cell>
          <cell r="F7648" t="str">
            <v>PEÇ</v>
          </cell>
          <cell r="G7648" t="str">
            <v>16</v>
          </cell>
          <cell r="H7648">
            <v>250</v>
          </cell>
          <cell r="I7648">
            <v>3500</v>
          </cell>
        </row>
        <row r="7649">
          <cell r="A7649">
            <v>307794</v>
          </cell>
          <cell r="B7649" t="str">
            <v>TUBO-FLS TFL16 250 3800</v>
          </cell>
          <cell r="C7649" t="str">
            <v>TFL16 250 3800</v>
          </cell>
          <cell r="D7649">
            <v>0.01</v>
          </cell>
          <cell r="E7649">
            <v>1292.17</v>
          </cell>
          <cell r="F7649" t="str">
            <v>PEÇ</v>
          </cell>
          <cell r="G7649" t="str">
            <v>16</v>
          </cell>
          <cell r="H7649">
            <v>250</v>
          </cell>
          <cell r="I7649">
            <v>3800</v>
          </cell>
        </row>
        <row r="7650">
          <cell r="A7650">
            <v>307795</v>
          </cell>
          <cell r="B7650" t="str">
            <v>TUBO-FLS TFL16 250 4000</v>
          </cell>
          <cell r="C7650" t="str">
            <v>TFL16 250 4000</v>
          </cell>
          <cell r="D7650">
            <v>526.92999999999995</v>
          </cell>
          <cell r="E7650">
            <v>1308.72</v>
          </cell>
          <cell r="F7650" t="str">
            <v>PEÇ</v>
          </cell>
          <cell r="G7650" t="str">
            <v>16</v>
          </cell>
          <cell r="H7650">
            <v>250</v>
          </cell>
          <cell r="I7650">
            <v>4000</v>
          </cell>
        </row>
        <row r="7651">
          <cell r="A7651">
            <v>307796</v>
          </cell>
          <cell r="B7651" t="str">
            <v>TUBO-FLS TFL16 250 4500</v>
          </cell>
          <cell r="C7651" t="str">
            <v>TFL16 250 4500</v>
          </cell>
          <cell r="D7651">
            <v>576.01</v>
          </cell>
          <cell r="E7651">
            <v>1417.35</v>
          </cell>
          <cell r="F7651" t="str">
            <v>PEÇ</v>
          </cell>
          <cell r="G7651" t="str">
            <v>16</v>
          </cell>
          <cell r="H7651">
            <v>250</v>
          </cell>
          <cell r="I7651">
            <v>4500</v>
          </cell>
        </row>
        <row r="7652">
          <cell r="A7652">
            <v>307797</v>
          </cell>
          <cell r="B7652" t="str">
            <v>TUBO-FLS TFL16 250 5000</v>
          </cell>
          <cell r="C7652" t="str">
            <v>TFL16 250 5000</v>
          </cell>
          <cell r="D7652">
            <v>619.85</v>
          </cell>
          <cell r="E7652">
            <v>1524.73</v>
          </cell>
          <cell r="F7652" t="str">
            <v>PEÇ</v>
          </cell>
          <cell r="G7652" t="str">
            <v>16</v>
          </cell>
          <cell r="H7652">
            <v>250</v>
          </cell>
          <cell r="I7652">
            <v>5000</v>
          </cell>
        </row>
        <row r="7653">
          <cell r="A7653">
            <v>307798</v>
          </cell>
          <cell r="B7653" t="str">
            <v>TUBO-FLS TFL16 250 5250</v>
          </cell>
          <cell r="C7653" t="str">
            <v>TFL16 250 5250</v>
          </cell>
          <cell r="D7653">
            <v>0.01</v>
          </cell>
          <cell r="E7653">
            <v>1606.16</v>
          </cell>
          <cell r="F7653" t="str">
            <v>PEÇ</v>
          </cell>
          <cell r="G7653" t="str">
            <v>16</v>
          </cell>
          <cell r="H7653">
            <v>250</v>
          </cell>
          <cell r="I7653">
            <v>5250</v>
          </cell>
        </row>
        <row r="7654">
          <cell r="A7654">
            <v>307799</v>
          </cell>
          <cell r="B7654" t="str">
            <v>TUBO-FLS TFL16 250 5500</v>
          </cell>
          <cell r="C7654" t="str">
            <v>TFL16 250 5500</v>
          </cell>
          <cell r="D7654">
            <v>669.39</v>
          </cell>
          <cell r="E7654">
            <v>1633.37</v>
          </cell>
          <cell r="F7654" t="str">
            <v>PEÇ</v>
          </cell>
          <cell r="G7654" t="str">
            <v>16</v>
          </cell>
          <cell r="H7654">
            <v>250</v>
          </cell>
          <cell r="I7654">
            <v>5500</v>
          </cell>
        </row>
        <row r="7655">
          <cell r="A7655">
            <v>307800</v>
          </cell>
          <cell r="B7655" t="str">
            <v>TUBO-FLS TFL16 250 5650</v>
          </cell>
          <cell r="C7655" t="str">
            <v>TFL16 250 5650</v>
          </cell>
          <cell r="D7655">
            <v>0.01</v>
          </cell>
          <cell r="E7655">
            <v>1682.09</v>
          </cell>
          <cell r="F7655" t="str">
            <v>PEÇ</v>
          </cell>
          <cell r="G7655" t="str">
            <v>16</v>
          </cell>
          <cell r="H7655">
            <v>250</v>
          </cell>
          <cell r="I7655">
            <v>5650</v>
          </cell>
        </row>
        <row r="7656">
          <cell r="A7656">
            <v>307801</v>
          </cell>
          <cell r="B7656" t="str">
            <v>TUBO-FLS TFL16 250 5780</v>
          </cell>
          <cell r="C7656" t="str">
            <v>TFL16 250 5780</v>
          </cell>
          <cell r="D7656">
            <v>0.01</v>
          </cell>
          <cell r="E7656">
            <v>1682.09</v>
          </cell>
          <cell r="F7656" t="str">
            <v>PEÇ</v>
          </cell>
          <cell r="G7656" t="str">
            <v>16</v>
          </cell>
          <cell r="H7656">
            <v>250</v>
          </cell>
          <cell r="I7656">
            <v>5780</v>
          </cell>
        </row>
        <row r="7657">
          <cell r="A7657">
            <v>307802</v>
          </cell>
          <cell r="B7657" t="str">
            <v>TUBO-FLS TFL16 250 5800</v>
          </cell>
          <cell r="C7657" t="str">
            <v>TFL16 250 5800</v>
          </cell>
          <cell r="D7657">
            <v>694.66</v>
          </cell>
          <cell r="E7657">
            <v>1698.8</v>
          </cell>
          <cell r="F7657" t="str">
            <v>PEÇ</v>
          </cell>
          <cell r="G7657" t="str">
            <v>16</v>
          </cell>
          <cell r="H7657">
            <v>250</v>
          </cell>
          <cell r="I7657">
            <v>5800</v>
          </cell>
        </row>
        <row r="7658">
          <cell r="A7658">
            <v>307803</v>
          </cell>
          <cell r="B7658" t="str">
            <v>TUBO-FLS TFL10 300 260</v>
          </cell>
          <cell r="C7658" t="str">
            <v>TFL10 300 260</v>
          </cell>
          <cell r="D7658">
            <v>214.88</v>
          </cell>
          <cell r="E7658">
            <v>955.13</v>
          </cell>
          <cell r="F7658" t="str">
            <v>PEÇ</v>
          </cell>
          <cell r="G7658" t="str">
            <v>10</v>
          </cell>
          <cell r="H7658">
            <v>300</v>
          </cell>
          <cell r="I7658">
            <v>260</v>
          </cell>
        </row>
        <row r="7659">
          <cell r="A7659">
            <v>307804</v>
          </cell>
          <cell r="B7659" t="str">
            <v>TUBO-FLS TFL10 300 300</v>
          </cell>
          <cell r="C7659" t="str">
            <v>TFL10 300 300</v>
          </cell>
          <cell r="D7659">
            <v>277.23</v>
          </cell>
          <cell r="E7659">
            <v>1174.19</v>
          </cell>
          <cell r="F7659" t="str">
            <v>PEÇ</v>
          </cell>
          <cell r="G7659" t="str">
            <v>10</v>
          </cell>
          <cell r="H7659">
            <v>300</v>
          </cell>
          <cell r="I7659">
            <v>300</v>
          </cell>
        </row>
        <row r="7660">
          <cell r="A7660">
            <v>307805</v>
          </cell>
          <cell r="B7660" t="str">
            <v>TUBO-FLS TFL10 300 340</v>
          </cell>
          <cell r="C7660" t="str">
            <v>TFL10 300 340</v>
          </cell>
          <cell r="D7660">
            <v>0.01</v>
          </cell>
          <cell r="E7660">
            <v>833.59</v>
          </cell>
          <cell r="F7660" t="str">
            <v>PEÇ</v>
          </cell>
          <cell r="G7660" t="str">
            <v>10</v>
          </cell>
          <cell r="H7660">
            <v>300</v>
          </cell>
          <cell r="I7660">
            <v>340</v>
          </cell>
        </row>
        <row r="7661">
          <cell r="A7661">
            <v>307806</v>
          </cell>
          <cell r="B7661" t="str">
            <v>TUBO-FLS TFL10 300 350</v>
          </cell>
          <cell r="C7661" t="str">
            <v>TFL10 300 350</v>
          </cell>
          <cell r="D7661">
            <v>456.82</v>
          </cell>
          <cell r="E7661">
            <v>1000.14</v>
          </cell>
          <cell r="F7661" t="str">
            <v>PEÇ</v>
          </cell>
          <cell r="G7661" t="str">
            <v>10</v>
          </cell>
          <cell r="H7661">
            <v>300</v>
          </cell>
          <cell r="I7661">
            <v>350</v>
          </cell>
        </row>
        <row r="7662">
          <cell r="A7662">
            <v>307807</v>
          </cell>
          <cell r="B7662" t="str">
            <v>TUBO-FLS TFL10 300 370</v>
          </cell>
          <cell r="C7662" t="str">
            <v>TFL10 300 370</v>
          </cell>
          <cell r="D7662">
            <v>0.01</v>
          </cell>
          <cell r="E7662">
            <v>833.59</v>
          </cell>
          <cell r="F7662" t="str">
            <v>PEÇ</v>
          </cell>
          <cell r="G7662" t="str">
            <v>10</v>
          </cell>
          <cell r="H7662">
            <v>300</v>
          </cell>
          <cell r="I7662">
            <v>370</v>
          </cell>
        </row>
        <row r="7663">
          <cell r="A7663">
            <v>307808</v>
          </cell>
          <cell r="B7663" t="str">
            <v>TUBO-FLS TFL10 300 400</v>
          </cell>
          <cell r="C7663" t="str">
            <v>TFL10 300 400</v>
          </cell>
          <cell r="D7663">
            <v>289.7</v>
          </cell>
          <cell r="E7663">
            <v>955.13</v>
          </cell>
          <cell r="F7663" t="str">
            <v>PEÇ</v>
          </cell>
          <cell r="G7663" t="str">
            <v>10</v>
          </cell>
          <cell r="H7663">
            <v>300</v>
          </cell>
          <cell r="I7663">
            <v>400</v>
          </cell>
        </row>
        <row r="7664">
          <cell r="A7664">
            <v>307809</v>
          </cell>
          <cell r="B7664" t="str">
            <v>TUBO-FLS TFL10 300 430</v>
          </cell>
          <cell r="C7664" t="str">
            <v>TFL10 300 430</v>
          </cell>
          <cell r="D7664">
            <v>293.05</v>
          </cell>
          <cell r="E7664">
            <v>1210.51</v>
          </cell>
          <cell r="F7664" t="str">
            <v>PEÇ</v>
          </cell>
          <cell r="G7664" t="str">
            <v>10</v>
          </cell>
          <cell r="H7664">
            <v>300</v>
          </cell>
          <cell r="I7664">
            <v>430</v>
          </cell>
        </row>
        <row r="7665">
          <cell r="A7665">
            <v>307810</v>
          </cell>
          <cell r="B7665" t="str">
            <v>TUBO-FLS TFL10 300 440</v>
          </cell>
          <cell r="C7665" t="str">
            <v>TFL10 300 440</v>
          </cell>
          <cell r="D7665">
            <v>0.01</v>
          </cell>
          <cell r="E7665">
            <v>833.59</v>
          </cell>
          <cell r="F7665" t="str">
            <v>PEÇ</v>
          </cell>
          <cell r="G7665" t="str">
            <v>10</v>
          </cell>
          <cell r="H7665">
            <v>300</v>
          </cell>
          <cell r="I7665">
            <v>440</v>
          </cell>
        </row>
        <row r="7666">
          <cell r="A7666">
            <v>307811</v>
          </cell>
          <cell r="B7666" t="str">
            <v>TUBO-FLS TFL10 300 450</v>
          </cell>
          <cell r="C7666" t="str">
            <v>TFL10 300 450</v>
          </cell>
          <cell r="D7666">
            <v>0.01</v>
          </cell>
          <cell r="E7666">
            <v>833.59</v>
          </cell>
          <cell r="F7666" t="str">
            <v>PEÇ</v>
          </cell>
          <cell r="G7666" t="str">
            <v>10</v>
          </cell>
          <cell r="H7666">
            <v>300</v>
          </cell>
          <cell r="I7666">
            <v>450</v>
          </cell>
        </row>
        <row r="7667">
          <cell r="A7667">
            <v>307812</v>
          </cell>
          <cell r="B7667" t="str">
            <v>TUBO-FLS TFL10 300 460</v>
          </cell>
          <cell r="C7667" t="str">
            <v>TFL10 300 460</v>
          </cell>
          <cell r="D7667">
            <v>281.20999999999998</v>
          </cell>
          <cell r="E7667">
            <v>1000.14</v>
          </cell>
          <cell r="F7667" t="str">
            <v>PEÇ</v>
          </cell>
          <cell r="G7667" t="str">
            <v>10</v>
          </cell>
          <cell r="H7667">
            <v>300</v>
          </cell>
          <cell r="I7667">
            <v>460</v>
          </cell>
        </row>
        <row r="7668">
          <cell r="A7668">
            <v>307813</v>
          </cell>
          <cell r="B7668" t="str">
            <v>TUBO-FLS TFL10 300 500</v>
          </cell>
          <cell r="C7668" t="str">
            <v>TFL10 300 500</v>
          </cell>
          <cell r="D7668">
            <v>475.16</v>
          </cell>
          <cell r="E7668">
            <v>833.59</v>
          </cell>
          <cell r="F7668" t="str">
            <v>PEÇ</v>
          </cell>
          <cell r="G7668" t="str">
            <v>10</v>
          </cell>
          <cell r="H7668">
            <v>300</v>
          </cell>
          <cell r="I7668">
            <v>500</v>
          </cell>
        </row>
        <row r="7669">
          <cell r="A7669">
            <v>307814</v>
          </cell>
          <cell r="B7669" t="str">
            <v>TUBO-FLS TFL10 300 550</v>
          </cell>
          <cell r="C7669" t="str">
            <v>TFL10 300 550</v>
          </cell>
          <cell r="D7669">
            <v>306.68</v>
          </cell>
          <cell r="E7669">
            <v>833.59</v>
          </cell>
          <cell r="F7669" t="str">
            <v>PEÇ</v>
          </cell>
          <cell r="G7669" t="str">
            <v>10</v>
          </cell>
          <cell r="H7669">
            <v>300</v>
          </cell>
          <cell r="I7669">
            <v>550</v>
          </cell>
        </row>
        <row r="7670">
          <cell r="A7670">
            <v>307815</v>
          </cell>
          <cell r="B7670" t="str">
            <v>TUBO-FLS TFL10 300 560</v>
          </cell>
          <cell r="C7670" t="str">
            <v>TFL10 300 560</v>
          </cell>
          <cell r="D7670">
            <v>0.01</v>
          </cell>
          <cell r="E7670">
            <v>833.59</v>
          </cell>
          <cell r="F7670" t="str">
            <v>PEÇ</v>
          </cell>
          <cell r="G7670" t="str">
            <v>10</v>
          </cell>
          <cell r="H7670">
            <v>300</v>
          </cell>
          <cell r="I7670">
            <v>560</v>
          </cell>
        </row>
        <row r="7671">
          <cell r="A7671">
            <v>307816</v>
          </cell>
          <cell r="B7671" t="str">
            <v>TUBO-FLS TFL10 300 590</v>
          </cell>
          <cell r="C7671" t="str">
            <v>TFL10 300 590</v>
          </cell>
          <cell r="D7671">
            <v>0.01</v>
          </cell>
          <cell r="E7671">
            <v>833.59</v>
          </cell>
          <cell r="F7671" t="str">
            <v>PEÇ</v>
          </cell>
          <cell r="G7671" t="str">
            <v>10</v>
          </cell>
          <cell r="H7671">
            <v>300</v>
          </cell>
          <cell r="I7671">
            <v>590</v>
          </cell>
        </row>
        <row r="7672">
          <cell r="A7672">
            <v>307817</v>
          </cell>
          <cell r="B7672" t="str">
            <v>TUBO-FLS TFL10 300 600</v>
          </cell>
          <cell r="C7672" t="str">
            <v>TFL10 300 600</v>
          </cell>
          <cell r="D7672">
            <v>314.14999999999998</v>
          </cell>
          <cell r="E7672">
            <v>1000.14</v>
          </cell>
          <cell r="F7672" t="str">
            <v>PEÇ</v>
          </cell>
          <cell r="G7672" t="str">
            <v>10</v>
          </cell>
          <cell r="H7672">
            <v>300</v>
          </cell>
          <cell r="I7672">
            <v>600</v>
          </cell>
        </row>
        <row r="7673">
          <cell r="A7673">
            <v>307818</v>
          </cell>
          <cell r="B7673" t="str">
            <v>TUBO-FLS TFL10 300 610</v>
          </cell>
          <cell r="C7673" t="str">
            <v>TFL10 300 610</v>
          </cell>
          <cell r="D7673">
            <v>0.01</v>
          </cell>
          <cell r="E7673">
            <v>833.59</v>
          </cell>
          <cell r="F7673" t="str">
            <v>PEÇ</v>
          </cell>
          <cell r="G7673" t="str">
            <v>10</v>
          </cell>
          <cell r="H7673">
            <v>300</v>
          </cell>
          <cell r="I7673">
            <v>610</v>
          </cell>
        </row>
        <row r="7674">
          <cell r="A7674">
            <v>307819</v>
          </cell>
          <cell r="B7674" t="str">
            <v>TUBO-FLS TFL10 300 650</v>
          </cell>
          <cell r="C7674" t="str">
            <v>TFL10 300 650</v>
          </cell>
          <cell r="D7674">
            <v>320.45</v>
          </cell>
          <cell r="E7674">
            <v>833.59</v>
          </cell>
          <cell r="F7674" t="str">
            <v>PEÇ</v>
          </cell>
          <cell r="G7674" t="str">
            <v>10</v>
          </cell>
          <cell r="H7674">
            <v>300</v>
          </cell>
          <cell r="I7674">
            <v>650</v>
          </cell>
        </row>
        <row r="7675">
          <cell r="A7675">
            <v>307820</v>
          </cell>
          <cell r="B7675" t="str">
            <v>TUBO-FLS TFL10 300 660</v>
          </cell>
          <cell r="C7675" t="str">
            <v>TFL10 300 660</v>
          </cell>
          <cell r="D7675">
            <v>325.13</v>
          </cell>
          <cell r="E7675">
            <v>1000.14</v>
          </cell>
          <cell r="F7675" t="str">
            <v>PEÇ</v>
          </cell>
          <cell r="G7675" t="str">
            <v>10</v>
          </cell>
          <cell r="H7675">
            <v>300</v>
          </cell>
          <cell r="I7675">
            <v>660</v>
          </cell>
        </row>
        <row r="7676">
          <cell r="A7676">
            <v>307821</v>
          </cell>
          <cell r="B7676" t="str">
            <v>TUBO-FLS TFL10 300 670</v>
          </cell>
          <cell r="C7676" t="str">
            <v>TFL10 300 670</v>
          </cell>
          <cell r="D7676">
            <v>0.01</v>
          </cell>
          <cell r="E7676">
            <v>833.59</v>
          </cell>
          <cell r="F7676" t="str">
            <v>PEÇ</v>
          </cell>
          <cell r="G7676" t="str">
            <v>10</v>
          </cell>
          <cell r="H7676">
            <v>300</v>
          </cell>
          <cell r="I7676">
            <v>670</v>
          </cell>
        </row>
        <row r="7677">
          <cell r="A7677">
            <v>307822</v>
          </cell>
          <cell r="B7677" t="str">
            <v>TUBO-FLS TFL10 300 700</v>
          </cell>
          <cell r="C7677" t="str">
            <v>TFL10 300 700</v>
          </cell>
          <cell r="D7677">
            <v>326.64999999999998</v>
          </cell>
          <cell r="E7677">
            <v>1174.19</v>
          </cell>
          <cell r="F7677" t="str">
            <v>PEÇ</v>
          </cell>
          <cell r="G7677" t="str">
            <v>10</v>
          </cell>
          <cell r="H7677">
            <v>300</v>
          </cell>
          <cell r="I7677">
            <v>700</v>
          </cell>
        </row>
        <row r="7678">
          <cell r="A7678">
            <v>307823</v>
          </cell>
          <cell r="B7678" t="str">
            <v>TUBO-FLS TFL10 300 740</v>
          </cell>
          <cell r="C7678" t="str">
            <v>TFL10 300 740</v>
          </cell>
          <cell r="D7678">
            <v>294.64999999999998</v>
          </cell>
          <cell r="E7678">
            <v>833.59</v>
          </cell>
          <cell r="F7678" t="str">
            <v>PEÇ</v>
          </cell>
          <cell r="G7678" t="str">
            <v>10</v>
          </cell>
          <cell r="H7678">
            <v>300</v>
          </cell>
          <cell r="I7678">
            <v>740</v>
          </cell>
        </row>
        <row r="7679">
          <cell r="A7679">
            <v>307824</v>
          </cell>
          <cell r="B7679" t="str">
            <v>TUBO-FLS TFL10 300 750</v>
          </cell>
          <cell r="C7679" t="str">
            <v>TFL10 300 750</v>
          </cell>
          <cell r="D7679">
            <v>332.94</v>
          </cell>
          <cell r="E7679">
            <v>544.28</v>
          </cell>
          <cell r="F7679" t="str">
            <v>PEÇ</v>
          </cell>
          <cell r="G7679" t="str">
            <v>10</v>
          </cell>
          <cell r="H7679">
            <v>300</v>
          </cell>
          <cell r="I7679">
            <v>750</v>
          </cell>
        </row>
        <row r="7680">
          <cell r="A7680">
            <v>307825</v>
          </cell>
          <cell r="B7680" t="str">
            <v>TUBO-FLS TFL10 300 770</v>
          </cell>
          <cell r="C7680" t="str">
            <v>TFL10 300 770</v>
          </cell>
          <cell r="D7680">
            <v>386.36</v>
          </cell>
          <cell r="E7680">
            <v>1210.51</v>
          </cell>
          <cell r="F7680" t="str">
            <v>PEÇ</v>
          </cell>
          <cell r="G7680" t="str">
            <v>10</v>
          </cell>
          <cell r="H7680">
            <v>300</v>
          </cell>
          <cell r="I7680">
            <v>770</v>
          </cell>
        </row>
        <row r="7681">
          <cell r="A7681">
            <v>307826</v>
          </cell>
          <cell r="B7681" t="str">
            <v>TUBO-FLS TFL10 300 780</v>
          </cell>
          <cell r="C7681" t="str">
            <v>TFL10 300 780</v>
          </cell>
          <cell r="D7681">
            <v>0.01</v>
          </cell>
          <cell r="E7681">
            <v>833.59</v>
          </cell>
          <cell r="F7681" t="str">
            <v>PEÇ</v>
          </cell>
          <cell r="G7681" t="str">
            <v>10</v>
          </cell>
          <cell r="H7681">
            <v>300</v>
          </cell>
          <cell r="I7681">
            <v>780</v>
          </cell>
        </row>
        <row r="7682">
          <cell r="A7682">
            <v>307827</v>
          </cell>
          <cell r="B7682" t="str">
            <v>TUBO-FLS TFL10 300 790</v>
          </cell>
          <cell r="C7682" t="str">
            <v>TFL10 300 790</v>
          </cell>
          <cell r="D7682">
            <v>0.01</v>
          </cell>
          <cell r="E7682">
            <v>833.59</v>
          </cell>
          <cell r="F7682" t="str">
            <v>PEÇ</v>
          </cell>
          <cell r="G7682" t="str">
            <v>10</v>
          </cell>
          <cell r="H7682">
            <v>300</v>
          </cell>
          <cell r="I7682">
            <v>790</v>
          </cell>
        </row>
        <row r="7683">
          <cell r="A7683">
            <v>307828</v>
          </cell>
          <cell r="B7683" t="str">
            <v>TUBO-FLS TFL10 300 800</v>
          </cell>
          <cell r="C7683" t="str">
            <v>TFL10 300 800</v>
          </cell>
          <cell r="D7683">
            <v>512.30999999999995</v>
          </cell>
          <cell r="E7683">
            <v>833.59</v>
          </cell>
          <cell r="F7683" t="str">
            <v>PEÇ</v>
          </cell>
          <cell r="G7683" t="str">
            <v>10</v>
          </cell>
          <cell r="H7683">
            <v>300</v>
          </cell>
          <cell r="I7683">
            <v>800</v>
          </cell>
        </row>
        <row r="7684">
          <cell r="A7684">
            <v>307829</v>
          </cell>
          <cell r="B7684" t="str">
            <v>TUBO-FLS TFL10 300 850</v>
          </cell>
          <cell r="C7684" t="str">
            <v>TFL10 300 850</v>
          </cell>
          <cell r="D7684">
            <v>344.9</v>
          </cell>
          <cell r="E7684">
            <v>1210.51</v>
          </cell>
          <cell r="F7684" t="str">
            <v>PEÇ</v>
          </cell>
          <cell r="G7684" t="str">
            <v>10</v>
          </cell>
          <cell r="H7684">
            <v>300</v>
          </cell>
          <cell r="I7684">
            <v>850</v>
          </cell>
        </row>
        <row r="7685">
          <cell r="A7685">
            <v>307830</v>
          </cell>
          <cell r="B7685" t="str">
            <v>TUBO-FLS TFL10 300 900</v>
          </cell>
          <cell r="C7685" t="str">
            <v>TFL10 300 900</v>
          </cell>
          <cell r="D7685">
            <v>524.83000000000004</v>
          </cell>
          <cell r="E7685">
            <v>760.11</v>
          </cell>
          <cell r="F7685" t="str">
            <v>PEÇ</v>
          </cell>
          <cell r="G7685" t="str">
            <v>10</v>
          </cell>
          <cell r="H7685">
            <v>300</v>
          </cell>
          <cell r="I7685">
            <v>900</v>
          </cell>
        </row>
        <row r="7686">
          <cell r="A7686">
            <v>307831</v>
          </cell>
          <cell r="B7686" t="str">
            <v>TUBO-FLS TFL10 300 910</v>
          </cell>
          <cell r="C7686" t="str">
            <v>TFL10 300 910</v>
          </cell>
          <cell r="D7686">
            <v>0.01</v>
          </cell>
          <cell r="E7686">
            <v>833.59</v>
          </cell>
          <cell r="F7686" t="str">
            <v>PEÇ</v>
          </cell>
          <cell r="G7686" t="str">
            <v>10</v>
          </cell>
          <cell r="H7686">
            <v>300</v>
          </cell>
          <cell r="I7686">
            <v>910</v>
          </cell>
        </row>
        <row r="7687">
          <cell r="A7687">
            <v>307832</v>
          </cell>
          <cell r="B7687" t="str">
            <v>TUBO-FLS TFL10 300 950</v>
          </cell>
          <cell r="C7687" t="str">
            <v>TFL10 300 950</v>
          </cell>
          <cell r="D7687">
            <v>357.39</v>
          </cell>
          <cell r="E7687">
            <v>833.6</v>
          </cell>
          <cell r="F7687" t="str">
            <v>PEÇ</v>
          </cell>
          <cell r="G7687" t="str">
            <v>10</v>
          </cell>
          <cell r="H7687">
            <v>300</v>
          </cell>
          <cell r="I7687">
            <v>950</v>
          </cell>
        </row>
        <row r="7688">
          <cell r="A7688">
            <v>307833</v>
          </cell>
          <cell r="B7688" t="str">
            <v>TUBO-FLS TFL10 300 960</v>
          </cell>
          <cell r="C7688" t="str">
            <v>TFL10 300 960</v>
          </cell>
          <cell r="D7688">
            <v>358.79</v>
          </cell>
          <cell r="E7688">
            <v>1174.19</v>
          </cell>
          <cell r="F7688" t="str">
            <v>PEÇ</v>
          </cell>
          <cell r="G7688" t="str">
            <v>10</v>
          </cell>
          <cell r="H7688">
            <v>300</v>
          </cell>
          <cell r="I7688">
            <v>960</v>
          </cell>
        </row>
        <row r="7689">
          <cell r="A7689">
            <v>307834</v>
          </cell>
          <cell r="B7689" t="str">
            <v>TUBO-FLS TFL10 300 990</v>
          </cell>
          <cell r="C7689" t="str">
            <v>TFL10 300 990</v>
          </cell>
          <cell r="D7689">
            <v>0.01</v>
          </cell>
          <cell r="E7689">
            <v>833.59</v>
          </cell>
          <cell r="F7689" t="str">
            <v>PEÇ</v>
          </cell>
          <cell r="G7689" t="str">
            <v>10</v>
          </cell>
          <cell r="H7689">
            <v>300</v>
          </cell>
          <cell r="I7689">
            <v>990</v>
          </cell>
        </row>
        <row r="7690">
          <cell r="A7690">
            <v>307835</v>
          </cell>
          <cell r="B7690" t="str">
            <v>TUBO-FLS TFL10 300 1000</v>
          </cell>
          <cell r="C7690" t="str">
            <v>TFL10 300 1000</v>
          </cell>
          <cell r="D7690">
            <v>537.34</v>
          </cell>
          <cell r="E7690">
            <v>760.11</v>
          </cell>
          <cell r="F7690" t="str">
            <v>PEÇ</v>
          </cell>
          <cell r="G7690" t="str">
            <v>10</v>
          </cell>
          <cell r="H7690">
            <v>300</v>
          </cell>
          <cell r="I7690">
            <v>1000</v>
          </cell>
        </row>
        <row r="7691">
          <cell r="A7691">
            <v>307836</v>
          </cell>
          <cell r="B7691" t="str">
            <v>TUBO-FLS TFL10 300 1010</v>
          </cell>
          <cell r="C7691" t="str">
            <v>TFL10 300 1010</v>
          </cell>
          <cell r="D7691">
            <v>0.01</v>
          </cell>
          <cell r="E7691">
            <v>961.07</v>
          </cell>
          <cell r="F7691" t="str">
            <v>PEÇ</v>
          </cell>
          <cell r="G7691" t="str">
            <v>10</v>
          </cell>
          <cell r="H7691">
            <v>300</v>
          </cell>
          <cell r="I7691">
            <v>1010</v>
          </cell>
        </row>
        <row r="7692">
          <cell r="A7692">
            <v>307837</v>
          </cell>
          <cell r="B7692" t="str">
            <v>TUBO-FLS TFL10 300 1020</v>
          </cell>
          <cell r="C7692" t="str">
            <v>TFL10 300 1020</v>
          </cell>
          <cell r="D7692">
            <v>0.01</v>
          </cell>
          <cell r="E7692">
            <v>961.07</v>
          </cell>
          <cell r="F7692" t="str">
            <v>PEÇ</v>
          </cell>
          <cell r="G7692" t="str">
            <v>10</v>
          </cell>
          <cell r="H7692">
            <v>300</v>
          </cell>
          <cell r="I7692">
            <v>1020</v>
          </cell>
        </row>
        <row r="7693">
          <cell r="A7693">
            <v>307838</v>
          </cell>
          <cell r="B7693" t="str">
            <v>TUBO-FLS TFL10 300 1040</v>
          </cell>
          <cell r="C7693" t="str">
            <v>TFL10 300 1040</v>
          </cell>
          <cell r="D7693">
            <v>0.01</v>
          </cell>
          <cell r="E7693">
            <v>961.07</v>
          </cell>
          <cell r="F7693" t="str">
            <v>PEÇ</v>
          </cell>
          <cell r="G7693" t="str">
            <v>10</v>
          </cell>
          <cell r="H7693">
            <v>300</v>
          </cell>
          <cell r="I7693">
            <v>1040</v>
          </cell>
        </row>
        <row r="7694">
          <cell r="A7694">
            <v>307839</v>
          </cell>
          <cell r="B7694" t="str">
            <v>TUBO-FLS TFL10 300 1050</v>
          </cell>
          <cell r="C7694" t="str">
            <v>TFL10 300 1050</v>
          </cell>
          <cell r="D7694">
            <v>0.01</v>
          </cell>
          <cell r="E7694">
            <v>961.07</v>
          </cell>
          <cell r="F7694" t="str">
            <v>PEÇ</v>
          </cell>
          <cell r="G7694" t="str">
            <v>10</v>
          </cell>
          <cell r="H7694">
            <v>300</v>
          </cell>
          <cell r="I7694">
            <v>1050</v>
          </cell>
        </row>
        <row r="7695">
          <cell r="A7695">
            <v>307840</v>
          </cell>
          <cell r="B7695" t="str">
            <v>TUBO-FLS TFL10 300 1060</v>
          </cell>
          <cell r="C7695" t="str">
            <v>TFL10 300 1060</v>
          </cell>
          <cell r="D7695">
            <v>0.01</v>
          </cell>
          <cell r="E7695">
            <v>961.07</v>
          </cell>
          <cell r="F7695" t="str">
            <v>PEÇ</v>
          </cell>
          <cell r="G7695" t="str">
            <v>10</v>
          </cell>
          <cell r="H7695">
            <v>300</v>
          </cell>
          <cell r="I7695">
            <v>1060</v>
          </cell>
        </row>
        <row r="7696">
          <cell r="A7696">
            <v>307841</v>
          </cell>
          <cell r="B7696" t="str">
            <v>TUBO-FLS TFL10 300 1080</v>
          </cell>
          <cell r="C7696" t="str">
            <v>TFL10 300 1080</v>
          </cell>
          <cell r="D7696">
            <v>408.84</v>
          </cell>
          <cell r="E7696">
            <v>886.46</v>
          </cell>
          <cell r="F7696" t="str">
            <v>PEÇ</v>
          </cell>
          <cell r="G7696" t="str">
            <v>10</v>
          </cell>
          <cell r="H7696">
            <v>300</v>
          </cell>
          <cell r="I7696">
            <v>1080</v>
          </cell>
        </row>
        <row r="7697">
          <cell r="A7697">
            <v>307842</v>
          </cell>
          <cell r="B7697" t="str">
            <v>TUBO-FLS TFL10 300 1090</v>
          </cell>
          <cell r="C7697" t="str">
            <v>TFL10 300 1090</v>
          </cell>
          <cell r="D7697">
            <v>424.77</v>
          </cell>
          <cell r="E7697">
            <v>961.07</v>
          </cell>
          <cell r="F7697" t="str">
            <v>PEÇ</v>
          </cell>
          <cell r="G7697" t="str">
            <v>10</v>
          </cell>
          <cell r="H7697">
            <v>300</v>
          </cell>
          <cell r="I7697">
            <v>1090</v>
          </cell>
        </row>
        <row r="7698">
          <cell r="A7698">
            <v>307843</v>
          </cell>
          <cell r="B7698" t="str">
            <v>TUBO-FLS TFL10 300 1100</v>
          </cell>
          <cell r="C7698" t="str">
            <v>TFL10 300 1100</v>
          </cell>
          <cell r="D7698">
            <v>433.38</v>
          </cell>
          <cell r="E7698">
            <v>2289.38</v>
          </cell>
          <cell r="F7698" t="str">
            <v>PEÇ</v>
          </cell>
          <cell r="G7698" t="str">
            <v>10</v>
          </cell>
          <cell r="H7698">
            <v>300</v>
          </cell>
          <cell r="I7698">
            <v>1100</v>
          </cell>
        </row>
        <row r="7699">
          <cell r="A7699">
            <v>307844</v>
          </cell>
          <cell r="B7699" t="str">
            <v>TUBO-FLS TFL10 300 1120</v>
          </cell>
          <cell r="C7699" t="str">
            <v>TFL10 300 1120</v>
          </cell>
          <cell r="D7699">
            <v>0.01</v>
          </cell>
          <cell r="E7699">
            <v>961.07</v>
          </cell>
          <cell r="F7699" t="str">
            <v>PEÇ</v>
          </cell>
          <cell r="G7699" t="str">
            <v>10</v>
          </cell>
          <cell r="H7699">
            <v>300</v>
          </cell>
          <cell r="I7699">
            <v>1120</v>
          </cell>
        </row>
        <row r="7700">
          <cell r="A7700">
            <v>307845</v>
          </cell>
          <cell r="B7700" t="str">
            <v>TUBO-FLS TFL10 300 1140</v>
          </cell>
          <cell r="C7700" t="str">
            <v>TFL10 300 1140</v>
          </cell>
          <cell r="D7700">
            <v>0.01</v>
          </cell>
          <cell r="E7700">
            <v>961.07</v>
          </cell>
          <cell r="F7700" t="str">
            <v>PEÇ</v>
          </cell>
          <cell r="G7700" t="str">
            <v>10</v>
          </cell>
          <cell r="H7700">
            <v>300</v>
          </cell>
          <cell r="I7700">
            <v>1140</v>
          </cell>
        </row>
        <row r="7701">
          <cell r="A7701">
            <v>307846</v>
          </cell>
          <cell r="B7701" t="str">
            <v>TUBO-FLS TFL10 300 1150</v>
          </cell>
          <cell r="C7701" t="str">
            <v>TFL10 300 1150</v>
          </cell>
          <cell r="D7701">
            <v>417.47</v>
          </cell>
          <cell r="E7701">
            <v>886.46</v>
          </cell>
          <cell r="F7701" t="str">
            <v>PEÇ</v>
          </cell>
          <cell r="G7701" t="str">
            <v>10</v>
          </cell>
          <cell r="H7701">
            <v>300</v>
          </cell>
          <cell r="I7701">
            <v>1150</v>
          </cell>
        </row>
        <row r="7702">
          <cell r="A7702">
            <v>307847</v>
          </cell>
          <cell r="B7702" t="str">
            <v>TUBO-FLS TFL10 300 1180</v>
          </cell>
          <cell r="C7702" t="str">
            <v>TFL10 300 1180</v>
          </cell>
          <cell r="D7702">
            <v>0.01</v>
          </cell>
          <cell r="E7702">
            <v>961.07</v>
          </cell>
          <cell r="F7702" t="str">
            <v>PEÇ</v>
          </cell>
          <cell r="G7702" t="str">
            <v>10</v>
          </cell>
          <cell r="H7702">
            <v>300</v>
          </cell>
          <cell r="I7702">
            <v>1180</v>
          </cell>
        </row>
        <row r="7703">
          <cell r="A7703">
            <v>307848</v>
          </cell>
          <cell r="B7703" t="str">
            <v>TUBO-FLS TFL10 300 1200</v>
          </cell>
          <cell r="C7703" t="str">
            <v>TFL10 300 1200</v>
          </cell>
          <cell r="D7703">
            <v>324.48</v>
          </cell>
          <cell r="E7703">
            <v>961.07</v>
          </cell>
          <cell r="F7703" t="str">
            <v>PEÇ</v>
          </cell>
          <cell r="G7703" t="str">
            <v>10</v>
          </cell>
          <cell r="H7703">
            <v>300</v>
          </cell>
          <cell r="I7703">
            <v>1200</v>
          </cell>
        </row>
        <row r="7704">
          <cell r="A7704">
            <v>307849</v>
          </cell>
          <cell r="B7704" t="str">
            <v>TUBO-FLS TFL10 300 1220</v>
          </cell>
          <cell r="C7704" t="str">
            <v>TFL10 300 1220</v>
          </cell>
          <cell r="D7704">
            <v>0.01</v>
          </cell>
          <cell r="E7704">
            <v>961.07</v>
          </cell>
          <cell r="F7704" t="str">
            <v>PEÇ</v>
          </cell>
          <cell r="G7704" t="str">
            <v>10</v>
          </cell>
          <cell r="H7704">
            <v>300</v>
          </cell>
          <cell r="I7704">
            <v>1220</v>
          </cell>
        </row>
        <row r="7705">
          <cell r="A7705">
            <v>307850</v>
          </cell>
          <cell r="B7705" t="str">
            <v>TUBO-FLS TFL10 300 1230</v>
          </cell>
          <cell r="C7705" t="str">
            <v>TFL10 300 1230</v>
          </cell>
          <cell r="D7705">
            <v>0.01</v>
          </cell>
          <cell r="E7705">
            <v>961.07</v>
          </cell>
          <cell r="F7705" t="str">
            <v>PEÇ</v>
          </cell>
          <cell r="G7705" t="str">
            <v>10</v>
          </cell>
          <cell r="H7705">
            <v>300</v>
          </cell>
          <cell r="I7705">
            <v>1230</v>
          </cell>
        </row>
        <row r="7706">
          <cell r="A7706">
            <v>307851</v>
          </cell>
          <cell r="B7706" t="str">
            <v>TUBO-FLS TFL10 300 1240</v>
          </cell>
          <cell r="C7706" t="str">
            <v>TFL10 300 1240</v>
          </cell>
          <cell r="D7706">
            <v>0.01</v>
          </cell>
          <cell r="E7706">
            <v>961.07</v>
          </cell>
          <cell r="F7706" t="str">
            <v>PEÇ</v>
          </cell>
          <cell r="G7706" t="str">
            <v>10</v>
          </cell>
          <cell r="H7706">
            <v>300</v>
          </cell>
          <cell r="I7706">
            <v>1240</v>
          </cell>
        </row>
        <row r="7707">
          <cell r="A7707">
            <v>307852</v>
          </cell>
          <cell r="B7707" t="str">
            <v>TUBO-FLS TFL10 300 1250</v>
          </cell>
          <cell r="C7707" t="str">
            <v>TFL10 300 1250</v>
          </cell>
          <cell r="D7707">
            <v>0.01</v>
          </cell>
          <cell r="E7707">
            <v>961.07</v>
          </cell>
          <cell r="F7707" t="str">
            <v>PEÇ</v>
          </cell>
          <cell r="G7707" t="str">
            <v>10</v>
          </cell>
          <cell r="H7707">
            <v>300</v>
          </cell>
          <cell r="I7707">
            <v>1250</v>
          </cell>
        </row>
        <row r="7708">
          <cell r="A7708">
            <v>307853</v>
          </cell>
          <cell r="B7708" t="str">
            <v>TUBO-FLS TFL10 300 1300</v>
          </cell>
          <cell r="C7708" t="str">
            <v>TFL10 300 1300</v>
          </cell>
          <cell r="D7708">
            <v>400.55</v>
          </cell>
          <cell r="E7708">
            <v>1369.38</v>
          </cell>
          <cell r="F7708" t="str">
            <v>PEÇ</v>
          </cell>
          <cell r="G7708" t="str">
            <v>10</v>
          </cell>
          <cell r="H7708">
            <v>300</v>
          </cell>
          <cell r="I7708">
            <v>1300</v>
          </cell>
        </row>
        <row r="7709">
          <cell r="A7709">
            <v>307854</v>
          </cell>
          <cell r="B7709" t="str">
            <v>TUBO-FLS TFL10 300 1310</v>
          </cell>
          <cell r="C7709" t="str">
            <v>TFL10 300 1310</v>
          </cell>
          <cell r="D7709">
            <v>0.01</v>
          </cell>
          <cell r="E7709">
            <v>961.07</v>
          </cell>
          <cell r="F7709" t="str">
            <v>PEÇ</v>
          </cell>
          <cell r="G7709" t="str">
            <v>10</v>
          </cell>
          <cell r="H7709">
            <v>300</v>
          </cell>
          <cell r="I7709">
            <v>1310</v>
          </cell>
        </row>
        <row r="7710">
          <cell r="A7710">
            <v>307855</v>
          </cell>
          <cell r="B7710" t="str">
            <v>TUBO-FLS TFL10 300 1330</v>
          </cell>
          <cell r="C7710" t="str">
            <v>TFL10 300 1330</v>
          </cell>
          <cell r="D7710">
            <v>404.43</v>
          </cell>
          <cell r="E7710">
            <v>961.07</v>
          </cell>
          <cell r="F7710" t="str">
            <v>PEÇ</v>
          </cell>
          <cell r="G7710" t="str">
            <v>10</v>
          </cell>
          <cell r="H7710">
            <v>300</v>
          </cell>
          <cell r="I7710">
            <v>1330</v>
          </cell>
        </row>
        <row r="7711">
          <cell r="A7711">
            <v>307856</v>
          </cell>
          <cell r="B7711" t="str">
            <v>TUBO-FLS TFL10 300 1340</v>
          </cell>
          <cell r="C7711" t="str">
            <v>TFL10 300 1340</v>
          </cell>
          <cell r="D7711">
            <v>405.39</v>
          </cell>
          <cell r="E7711">
            <v>1109.83</v>
          </cell>
          <cell r="F7711" t="str">
            <v>PEÇ</v>
          </cell>
          <cell r="G7711" t="str">
            <v>10</v>
          </cell>
          <cell r="H7711">
            <v>300</v>
          </cell>
          <cell r="I7711">
            <v>1340</v>
          </cell>
        </row>
        <row r="7712">
          <cell r="A7712">
            <v>307857</v>
          </cell>
          <cell r="B7712" t="str">
            <v>TUBO-FLS TFL10 300 1350</v>
          </cell>
          <cell r="C7712" t="str">
            <v>TFL10 300 1350</v>
          </cell>
          <cell r="D7712">
            <v>406.85</v>
          </cell>
          <cell r="E7712">
            <v>1109.9100000000001</v>
          </cell>
          <cell r="F7712" t="str">
            <v>PEÇ</v>
          </cell>
          <cell r="G7712" t="str">
            <v>10</v>
          </cell>
          <cell r="H7712">
            <v>300</v>
          </cell>
          <cell r="I7712">
            <v>1350</v>
          </cell>
        </row>
        <row r="7713">
          <cell r="A7713">
            <v>307858</v>
          </cell>
          <cell r="B7713" t="str">
            <v>TUBO-FLS TFL10 300 1360</v>
          </cell>
          <cell r="C7713" t="str">
            <v>TFL10 300 1360</v>
          </cell>
          <cell r="D7713">
            <v>0.01</v>
          </cell>
          <cell r="E7713">
            <v>961.07</v>
          </cell>
          <cell r="F7713" t="str">
            <v>PEÇ</v>
          </cell>
          <cell r="G7713" t="str">
            <v>10</v>
          </cell>
          <cell r="H7713">
            <v>300</v>
          </cell>
          <cell r="I7713">
            <v>1360</v>
          </cell>
        </row>
        <row r="7714">
          <cell r="A7714">
            <v>307859</v>
          </cell>
          <cell r="B7714" t="str">
            <v>TUBO-FLS TFL10 300 1400</v>
          </cell>
          <cell r="C7714" t="str">
            <v>TFL10 300 1400</v>
          </cell>
          <cell r="D7714">
            <v>413.06</v>
          </cell>
          <cell r="E7714">
            <v>1067.8399999999999</v>
          </cell>
          <cell r="F7714" t="str">
            <v>PEÇ</v>
          </cell>
          <cell r="G7714" t="str">
            <v>10</v>
          </cell>
          <cell r="H7714">
            <v>300</v>
          </cell>
          <cell r="I7714">
            <v>1400</v>
          </cell>
        </row>
        <row r="7715">
          <cell r="A7715">
            <v>307860</v>
          </cell>
          <cell r="B7715" t="str">
            <v>TUBO-FLS TFL10 300 1430</v>
          </cell>
          <cell r="C7715" t="str">
            <v>TFL10 300 1430</v>
          </cell>
          <cell r="D7715">
            <v>0.01</v>
          </cell>
          <cell r="E7715">
            <v>961.07</v>
          </cell>
          <cell r="F7715" t="str">
            <v>PEÇ</v>
          </cell>
          <cell r="G7715" t="str">
            <v>10</v>
          </cell>
          <cell r="H7715">
            <v>300</v>
          </cell>
          <cell r="I7715">
            <v>1430</v>
          </cell>
        </row>
        <row r="7716">
          <cell r="A7716">
            <v>307861</v>
          </cell>
          <cell r="B7716" t="str">
            <v>TUBO-FLS TFL10 300 1450</v>
          </cell>
          <cell r="C7716" t="str">
            <v>TFL10 300 1450</v>
          </cell>
          <cell r="D7716">
            <v>593.30999999999995</v>
          </cell>
          <cell r="E7716">
            <v>1166.3900000000001</v>
          </cell>
          <cell r="F7716" t="str">
            <v>PEÇ</v>
          </cell>
          <cell r="G7716" t="str">
            <v>10</v>
          </cell>
          <cell r="H7716">
            <v>300</v>
          </cell>
          <cell r="I7716">
            <v>1450</v>
          </cell>
        </row>
        <row r="7717">
          <cell r="A7717">
            <v>307862</v>
          </cell>
          <cell r="B7717" t="str">
            <v>TUBO-FLS TFL10 300 1460</v>
          </cell>
          <cell r="C7717" t="str">
            <v>TFL10 300 1460</v>
          </cell>
          <cell r="D7717">
            <v>0.01</v>
          </cell>
          <cell r="E7717">
            <v>961.07</v>
          </cell>
          <cell r="F7717" t="str">
            <v>PEÇ</v>
          </cell>
          <cell r="G7717" t="str">
            <v>10</v>
          </cell>
          <cell r="H7717">
            <v>300</v>
          </cell>
          <cell r="I7717">
            <v>1460</v>
          </cell>
        </row>
        <row r="7718">
          <cell r="A7718">
            <v>307863</v>
          </cell>
          <cell r="B7718" t="str">
            <v>TUBO-FLS TFL10 300 1470</v>
          </cell>
          <cell r="C7718" t="str">
            <v>TFL10 300 1470</v>
          </cell>
          <cell r="D7718">
            <v>0.01</v>
          </cell>
          <cell r="E7718">
            <v>961.07</v>
          </cell>
          <cell r="F7718" t="str">
            <v>PEÇ</v>
          </cell>
          <cell r="G7718" t="str">
            <v>10</v>
          </cell>
          <cell r="H7718">
            <v>300</v>
          </cell>
          <cell r="I7718">
            <v>1470</v>
          </cell>
        </row>
        <row r="7719">
          <cell r="A7719">
            <v>307864</v>
          </cell>
          <cell r="B7719" t="str">
            <v>TUBO-FLS TFL10 300 1490</v>
          </cell>
          <cell r="C7719" t="str">
            <v>TFL10 300 1490</v>
          </cell>
          <cell r="D7719">
            <v>424.09</v>
          </cell>
          <cell r="E7719">
            <v>1143.52</v>
          </cell>
          <cell r="F7719" t="str">
            <v>PEÇ</v>
          </cell>
          <cell r="G7719" t="str">
            <v>10</v>
          </cell>
          <cell r="H7719">
            <v>300</v>
          </cell>
          <cell r="I7719">
            <v>1490</v>
          </cell>
        </row>
        <row r="7720">
          <cell r="A7720">
            <v>307865</v>
          </cell>
          <cell r="B7720" t="str">
            <v>TUBO-FLS TFL10 300 1500</v>
          </cell>
          <cell r="C7720" t="str">
            <v>TFL10 300 1500</v>
          </cell>
          <cell r="D7720">
            <v>360.9</v>
          </cell>
          <cell r="E7720">
            <v>886.46</v>
          </cell>
          <cell r="F7720" t="str">
            <v>PEÇ</v>
          </cell>
          <cell r="G7720" t="str">
            <v>10</v>
          </cell>
          <cell r="H7720">
            <v>300</v>
          </cell>
          <cell r="I7720">
            <v>1500</v>
          </cell>
        </row>
        <row r="7721">
          <cell r="A7721">
            <v>307866</v>
          </cell>
          <cell r="B7721" t="str">
            <v>TUBO-FLS TFL10 300 1520</v>
          </cell>
          <cell r="C7721" t="str">
            <v>TFL10 300 1520</v>
          </cell>
          <cell r="D7721">
            <v>427.95</v>
          </cell>
          <cell r="E7721">
            <v>961.07</v>
          </cell>
          <cell r="F7721" t="str">
            <v>PEÇ</v>
          </cell>
          <cell r="G7721" t="str">
            <v>10</v>
          </cell>
          <cell r="H7721">
            <v>300</v>
          </cell>
          <cell r="I7721">
            <v>1520</v>
          </cell>
        </row>
        <row r="7722">
          <cell r="A7722">
            <v>307867</v>
          </cell>
          <cell r="B7722" t="str">
            <v>TUBO-FLS TFL10 300 1540</v>
          </cell>
          <cell r="C7722" t="str">
            <v>TFL10 300 1540</v>
          </cell>
          <cell r="D7722">
            <v>0.01</v>
          </cell>
          <cell r="E7722">
            <v>1087.79</v>
          </cell>
          <cell r="F7722" t="str">
            <v>PEÇ</v>
          </cell>
          <cell r="G7722" t="str">
            <v>10</v>
          </cell>
          <cell r="H7722">
            <v>300</v>
          </cell>
          <cell r="I7722">
            <v>1540</v>
          </cell>
        </row>
        <row r="7723">
          <cell r="A7723">
            <v>307868</v>
          </cell>
          <cell r="B7723" t="str">
            <v>TUBO-FLS TFL10 300 1550</v>
          </cell>
          <cell r="C7723" t="str">
            <v>TFL10 300 1550</v>
          </cell>
          <cell r="D7723">
            <v>366.42</v>
          </cell>
          <cell r="E7723">
            <v>1330.97</v>
          </cell>
          <cell r="F7723" t="str">
            <v>PEÇ</v>
          </cell>
          <cell r="G7723" t="str">
            <v>10</v>
          </cell>
          <cell r="H7723">
            <v>300</v>
          </cell>
          <cell r="I7723">
            <v>1550</v>
          </cell>
        </row>
        <row r="7724">
          <cell r="A7724">
            <v>307869</v>
          </cell>
          <cell r="B7724" t="str">
            <v>TUBO-FLS TFL10 300 1600</v>
          </cell>
          <cell r="C7724" t="str">
            <v>TFL10 300 1600</v>
          </cell>
          <cell r="D7724">
            <v>611.64</v>
          </cell>
          <cell r="E7724">
            <v>1087.79</v>
          </cell>
          <cell r="F7724" t="str">
            <v>PEÇ</v>
          </cell>
          <cell r="G7724" t="str">
            <v>10</v>
          </cell>
          <cell r="H7724">
            <v>300</v>
          </cell>
          <cell r="I7724">
            <v>1600</v>
          </cell>
        </row>
        <row r="7725">
          <cell r="A7725">
            <v>307870</v>
          </cell>
          <cell r="B7725" t="str">
            <v>TUBO-FLS TFL10 300 1610</v>
          </cell>
          <cell r="C7725" t="str">
            <v>TFL10 300 1610</v>
          </cell>
          <cell r="D7725">
            <v>0.01</v>
          </cell>
          <cell r="E7725">
            <v>1087.79</v>
          </cell>
          <cell r="F7725" t="str">
            <v>PEÇ</v>
          </cell>
          <cell r="G7725" t="str">
            <v>10</v>
          </cell>
          <cell r="H7725">
            <v>300</v>
          </cell>
          <cell r="I7725">
            <v>1610</v>
          </cell>
        </row>
        <row r="7726">
          <cell r="A7726">
            <v>307871</v>
          </cell>
          <cell r="B7726" t="str">
            <v>TUBO-FLS TFL10 300 1650</v>
          </cell>
          <cell r="C7726" t="str">
            <v>TFL10 300 1650</v>
          </cell>
          <cell r="D7726">
            <v>617.95000000000005</v>
          </cell>
          <cell r="E7726">
            <v>1330.97</v>
          </cell>
          <cell r="F7726" t="str">
            <v>PEÇ</v>
          </cell>
          <cell r="G7726" t="str">
            <v>10</v>
          </cell>
          <cell r="H7726">
            <v>300</v>
          </cell>
          <cell r="I7726">
            <v>1650</v>
          </cell>
        </row>
        <row r="7727">
          <cell r="A7727">
            <v>307872</v>
          </cell>
          <cell r="B7727" t="str">
            <v>TUBO-FLS TFL10 300 1670</v>
          </cell>
          <cell r="C7727" t="str">
            <v>TFL10 300 1670</v>
          </cell>
          <cell r="D7727">
            <v>0.01</v>
          </cell>
          <cell r="E7727">
            <v>1087.79</v>
          </cell>
          <cell r="F7727" t="str">
            <v>PEÇ</v>
          </cell>
          <cell r="G7727" t="str">
            <v>10</v>
          </cell>
          <cell r="H7727">
            <v>300</v>
          </cell>
          <cell r="I7727">
            <v>1670</v>
          </cell>
        </row>
        <row r="7728">
          <cell r="A7728">
            <v>307873</v>
          </cell>
          <cell r="B7728" t="str">
            <v>TUBO-FLS TFL10 300 1690</v>
          </cell>
          <cell r="C7728" t="str">
            <v>TFL10 300 1690</v>
          </cell>
          <cell r="D7728">
            <v>0.01</v>
          </cell>
          <cell r="E7728">
            <v>1087.79</v>
          </cell>
          <cell r="F7728" t="str">
            <v>PEÇ</v>
          </cell>
          <cell r="G7728" t="str">
            <v>10</v>
          </cell>
          <cell r="H7728">
            <v>300</v>
          </cell>
          <cell r="I7728">
            <v>1690</v>
          </cell>
        </row>
        <row r="7729">
          <cell r="A7729">
            <v>307874</v>
          </cell>
          <cell r="B7729" t="str">
            <v>TUBO-FLS TFL10 300 1700</v>
          </cell>
          <cell r="C7729" t="str">
            <v>TFL10 300 1700</v>
          </cell>
          <cell r="D7729">
            <v>450.01</v>
          </cell>
          <cell r="E7729">
            <v>1087.79</v>
          </cell>
          <cell r="F7729" t="str">
            <v>PEÇ</v>
          </cell>
          <cell r="G7729" t="str">
            <v>10</v>
          </cell>
          <cell r="H7729">
            <v>300</v>
          </cell>
          <cell r="I7729">
            <v>1700</v>
          </cell>
        </row>
        <row r="7730">
          <cell r="A7730">
            <v>307875</v>
          </cell>
          <cell r="B7730" t="str">
            <v>TUBO-FLS TFL10 300 1750</v>
          </cell>
          <cell r="C7730" t="str">
            <v>TFL10 300 1750</v>
          </cell>
          <cell r="D7730">
            <v>389.05</v>
          </cell>
          <cell r="E7730">
            <v>1330.97</v>
          </cell>
          <cell r="F7730" t="str">
            <v>PEÇ</v>
          </cell>
          <cell r="G7730" t="str">
            <v>10</v>
          </cell>
          <cell r="H7730">
            <v>300</v>
          </cell>
          <cell r="I7730">
            <v>1750</v>
          </cell>
        </row>
        <row r="7731">
          <cell r="A7731">
            <v>307876</v>
          </cell>
          <cell r="B7731" t="str">
            <v>TUBO-FLS TFL10 300 1800</v>
          </cell>
          <cell r="C7731" t="str">
            <v>TFL10 300 1800</v>
          </cell>
          <cell r="D7731">
            <v>462.5</v>
          </cell>
          <cell r="E7731">
            <v>1562.6</v>
          </cell>
          <cell r="F7731" t="str">
            <v>PEÇ</v>
          </cell>
          <cell r="G7731" t="str">
            <v>10</v>
          </cell>
          <cell r="H7731">
            <v>300</v>
          </cell>
          <cell r="I7731">
            <v>1800</v>
          </cell>
        </row>
        <row r="7732">
          <cell r="A7732">
            <v>307877</v>
          </cell>
          <cell r="B7732" t="str">
            <v>TUBO-FLS TFL10 300 1810</v>
          </cell>
          <cell r="C7732" t="str">
            <v>TFL10 300 1810</v>
          </cell>
          <cell r="D7732">
            <v>0.01</v>
          </cell>
          <cell r="E7732">
            <v>1087.79</v>
          </cell>
          <cell r="F7732" t="str">
            <v>PEÇ</v>
          </cell>
          <cell r="G7732" t="str">
            <v>10</v>
          </cell>
          <cell r="H7732">
            <v>300</v>
          </cell>
          <cell r="I7732">
            <v>1810</v>
          </cell>
        </row>
        <row r="7733">
          <cell r="A7733">
            <v>307878</v>
          </cell>
          <cell r="B7733" t="str">
            <v>TUBO-FLS TFL10 300 1820</v>
          </cell>
          <cell r="C7733" t="str">
            <v>TFL10 300 1820</v>
          </cell>
          <cell r="D7733">
            <v>0.01</v>
          </cell>
          <cell r="E7733">
            <v>1087.79</v>
          </cell>
          <cell r="F7733" t="str">
            <v>PEÇ</v>
          </cell>
          <cell r="G7733" t="str">
            <v>10</v>
          </cell>
          <cell r="H7733">
            <v>300</v>
          </cell>
          <cell r="I7733">
            <v>1820</v>
          </cell>
        </row>
        <row r="7734">
          <cell r="A7734">
            <v>307879</v>
          </cell>
          <cell r="B7734" t="str">
            <v>TUBO-FLS TFL10 300 1850</v>
          </cell>
          <cell r="C7734" t="str">
            <v>TFL10 300 1850</v>
          </cell>
          <cell r="D7734">
            <v>0.01</v>
          </cell>
          <cell r="E7734">
            <v>1087.79</v>
          </cell>
          <cell r="F7734" t="str">
            <v>PEÇ</v>
          </cell>
          <cell r="G7734" t="str">
            <v>10</v>
          </cell>
          <cell r="H7734">
            <v>300</v>
          </cell>
          <cell r="I7734">
            <v>1850</v>
          </cell>
        </row>
        <row r="7735">
          <cell r="A7735">
            <v>307880</v>
          </cell>
          <cell r="B7735" t="str">
            <v>TUBO-FLS TFL10 300 1890</v>
          </cell>
          <cell r="C7735" t="str">
            <v>TFL10 300 1890</v>
          </cell>
          <cell r="D7735">
            <v>0.01</v>
          </cell>
          <cell r="E7735">
            <v>1087.79</v>
          </cell>
          <cell r="F7735" t="str">
            <v>PEÇ</v>
          </cell>
          <cell r="G7735" t="str">
            <v>10</v>
          </cell>
          <cell r="H7735">
            <v>300</v>
          </cell>
          <cell r="I7735">
            <v>1890</v>
          </cell>
        </row>
        <row r="7736">
          <cell r="A7736">
            <v>307881</v>
          </cell>
          <cell r="B7736" t="str">
            <v>TUBO-FLS TFL10 300 1900</v>
          </cell>
          <cell r="C7736" t="str">
            <v>TFL10 300 1900</v>
          </cell>
          <cell r="D7736">
            <v>475.02</v>
          </cell>
          <cell r="E7736">
            <v>961.07</v>
          </cell>
          <cell r="F7736" t="str">
            <v>PEÇ</v>
          </cell>
          <cell r="G7736" t="str">
            <v>10</v>
          </cell>
          <cell r="H7736">
            <v>300</v>
          </cell>
          <cell r="I7736">
            <v>1900</v>
          </cell>
        </row>
        <row r="7737">
          <cell r="A7737">
            <v>307882</v>
          </cell>
          <cell r="B7737" t="str">
            <v>TUBO-FLS TFL10 300 1910</v>
          </cell>
          <cell r="C7737" t="str">
            <v>TFL10 300 1910</v>
          </cell>
          <cell r="D7737">
            <v>0.01</v>
          </cell>
          <cell r="E7737">
            <v>1087.79</v>
          </cell>
          <cell r="F7737" t="str">
            <v>PEÇ</v>
          </cell>
          <cell r="G7737" t="str">
            <v>10</v>
          </cell>
          <cell r="H7737">
            <v>300</v>
          </cell>
          <cell r="I7737">
            <v>1910</v>
          </cell>
        </row>
        <row r="7738">
          <cell r="A7738">
            <v>307883</v>
          </cell>
          <cell r="B7738" t="str">
            <v>TUBO-FLS TFL10 300 1920</v>
          </cell>
          <cell r="C7738" t="str">
            <v>TFL10 300 1920</v>
          </cell>
          <cell r="D7738">
            <v>0.01</v>
          </cell>
          <cell r="E7738">
            <v>1087.79</v>
          </cell>
          <cell r="F7738" t="str">
            <v>PEÇ</v>
          </cell>
          <cell r="G7738" t="str">
            <v>10</v>
          </cell>
          <cell r="H7738">
            <v>300</v>
          </cell>
          <cell r="I7738">
            <v>1920</v>
          </cell>
        </row>
        <row r="7739">
          <cell r="A7739">
            <v>307884</v>
          </cell>
          <cell r="B7739" t="str">
            <v>TUBO-FLS TFL10 300 1930</v>
          </cell>
          <cell r="C7739" t="str">
            <v>TFL10 300 1930</v>
          </cell>
          <cell r="D7739">
            <v>0.01</v>
          </cell>
          <cell r="E7739">
            <v>1087.79</v>
          </cell>
          <cell r="F7739" t="str">
            <v>PEÇ</v>
          </cell>
          <cell r="G7739" t="str">
            <v>10</v>
          </cell>
          <cell r="H7739">
            <v>300</v>
          </cell>
          <cell r="I7739">
            <v>1930</v>
          </cell>
        </row>
        <row r="7740">
          <cell r="A7740">
            <v>307885</v>
          </cell>
          <cell r="B7740" t="str">
            <v>TUBO-FLS TFL10 300 1950</v>
          </cell>
          <cell r="C7740" t="str">
            <v>TFL10 300 1950</v>
          </cell>
          <cell r="D7740">
            <v>480.74</v>
          </cell>
          <cell r="E7740">
            <v>2035.37</v>
          </cell>
          <cell r="F7740" t="str">
            <v>PEÇ</v>
          </cell>
          <cell r="G7740" t="str">
            <v>10</v>
          </cell>
          <cell r="H7740">
            <v>300</v>
          </cell>
          <cell r="I7740">
            <v>1950</v>
          </cell>
        </row>
        <row r="7741">
          <cell r="A7741">
            <v>307886</v>
          </cell>
          <cell r="B7741" t="str">
            <v>TUBO-FLS TFL10 300 2000</v>
          </cell>
          <cell r="C7741" t="str">
            <v>TFL10 300 2000</v>
          </cell>
          <cell r="D7741">
            <v>661.31</v>
          </cell>
          <cell r="E7741">
            <v>1011.54</v>
          </cell>
          <cell r="F7741" t="str">
            <v>PEÇ</v>
          </cell>
          <cell r="G7741" t="str">
            <v>10</v>
          </cell>
          <cell r="H7741">
            <v>300</v>
          </cell>
          <cell r="I7741">
            <v>2000</v>
          </cell>
        </row>
        <row r="7742">
          <cell r="A7742">
            <v>307887</v>
          </cell>
          <cell r="B7742" t="str">
            <v>TUBO-FLS TFL10 300 2020</v>
          </cell>
          <cell r="C7742" t="str">
            <v>TFL10 300 2020</v>
          </cell>
          <cell r="D7742">
            <v>0.01</v>
          </cell>
          <cell r="E7742">
            <v>1215.25</v>
          </cell>
          <cell r="F7742" t="str">
            <v>PEÇ</v>
          </cell>
          <cell r="G7742" t="str">
            <v>10</v>
          </cell>
          <cell r="H7742">
            <v>300</v>
          </cell>
          <cell r="I7742">
            <v>2020</v>
          </cell>
        </row>
        <row r="7743">
          <cell r="A7743">
            <v>307888</v>
          </cell>
          <cell r="B7743" t="str">
            <v>TUBO-FLS TFL10 300 2050</v>
          </cell>
          <cell r="C7743" t="str">
            <v>TFL10 300 2050</v>
          </cell>
          <cell r="D7743">
            <v>526.07000000000005</v>
          </cell>
          <cell r="E7743">
            <v>1215.25</v>
          </cell>
          <cell r="F7743" t="str">
            <v>PEÇ</v>
          </cell>
          <cell r="G7743" t="str">
            <v>10</v>
          </cell>
          <cell r="H7743">
            <v>300</v>
          </cell>
          <cell r="I7743">
            <v>2050</v>
          </cell>
        </row>
        <row r="7744">
          <cell r="A7744">
            <v>307889</v>
          </cell>
          <cell r="B7744" t="str">
            <v>TUBO-FLS TFL10 300 2080</v>
          </cell>
          <cell r="C7744" t="str">
            <v>TFL10 300 2080</v>
          </cell>
          <cell r="D7744">
            <v>0.01</v>
          </cell>
          <cell r="E7744">
            <v>1215.25</v>
          </cell>
          <cell r="F7744" t="str">
            <v>PEÇ</v>
          </cell>
          <cell r="G7744" t="str">
            <v>10</v>
          </cell>
          <cell r="H7744">
            <v>300</v>
          </cell>
          <cell r="I7744">
            <v>2080</v>
          </cell>
        </row>
        <row r="7745">
          <cell r="A7745">
            <v>307890</v>
          </cell>
          <cell r="B7745" t="str">
            <v>TUBO-FLS TFL10 300 2100</v>
          </cell>
          <cell r="C7745" t="str">
            <v>TFL10 300 2100</v>
          </cell>
          <cell r="D7745">
            <v>431.38</v>
          </cell>
          <cell r="E7745">
            <v>1757.79</v>
          </cell>
          <cell r="F7745" t="str">
            <v>PEÇ</v>
          </cell>
          <cell r="G7745" t="str">
            <v>10</v>
          </cell>
          <cell r="H7745">
            <v>300</v>
          </cell>
          <cell r="I7745">
            <v>2100</v>
          </cell>
        </row>
        <row r="7746">
          <cell r="A7746">
            <v>307891</v>
          </cell>
          <cell r="B7746" t="str">
            <v>TUBO-FLS TFL10 300 2150</v>
          </cell>
          <cell r="C7746" t="str">
            <v>TFL10 300 2150</v>
          </cell>
          <cell r="D7746">
            <v>0.01</v>
          </cell>
          <cell r="E7746">
            <v>1215.25</v>
          </cell>
          <cell r="F7746" t="str">
            <v>PEÇ</v>
          </cell>
          <cell r="G7746" t="str">
            <v>10</v>
          </cell>
          <cell r="H7746">
            <v>300</v>
          </cell>
          <cell r="I7746">
            <v>2150</v>
          </cell>
        </row>
        <row r="7747">
          <cell r="A7747">
            <v>307892</v>
          </cell>
          <cell r="B7747" t="str">
            <v>TUBO-FLS TFL10 300 2170</v>
          </cell>
          <cell r="C7747" t="str">
            <v>TFL10 300 2170</v>
          </cell>
          <cell r="D7747">
            <v>0.01</v>
          </cell>
          <cell r="E7747">
            <v>1215.25</v>
          </cell>
          <cell r="F7747" t="str">
            <v>PEÇ</v>
          </cell>
          <cell r="G7747" t="str">
            <v>10</v>
          </cell>
          <cell r="H7747">
            <v>300</v>
          </cell>
          <cell r="I7747">
            <v>2170</v>
          </cell>
        </row>
        <row r="7748">
          <cell r="A7748">
            <v>307893</v>
          </cell>
          <cell r="B7748" t="str">
            <v>TUBO-FLS TFL10 300 2180</v>
          </cell>
          <cell r="C7748" t="str">
            <v>TFL10 300 2180</v>
          </cell>
          <cell r="D7748">
            <v>0.01</v>
          </cell>
          <cell r="E7748">
            <v>1215.25</v>
          </cell>
          <cell r="F7748" t="str">
            <v>PEÇ</v>
          </cell>
          <cell r="G7748" t="str">
            <v>10</v>
          </cell>
          <cell r="H7748">
            <v>300</v>
          </cell>
          <cell r="I7748">
            <v>2180</v>
          </cell>
        </row>
        <row r="7749">
          <cell r="A7749">
            <v>307894</v>
          </cell>
          <cell r="B7749" t="str">
            <v>TUBO-FLS TFL10 300 2200</v>
          </cell>
          <cell r="C7749" t="str">
            <v>TFL10 300 2200</v>
          </cell>
          <cell r="D7749">
            <v>686.33</v>
          </cell>
          <cell r="E7749">
            <v>1137.8900000000001</v>
          </cell>
          <cell r="F7749" t="str">
            <v>PEÇ</v>
          </cell>
          <cell r="G7749" t="str">
            <v>10</v>
          </cell>
          <cell r="H7749">
            <v>300</v>
          </cell>
          <cell r="I7749">
            <v>2200</v>
          </cell>
        </row>
        <row r="7750">
          <cell r="A7750">
            <v>307895</v>
          </cell>
          <cell r="B7750" t="str">
            <v>TUBO-FLS TFL10 300 2240</v>
          </cell>
          <cell r="C7750" t="str">
            <v>TFL10 300 2240</v>
          </cell>
          <cell r="D7750">
            <v>0.01</v>
          </cell>
          <cell r="E7750">
            <v>1215.25</v>
          </cell>
          <cell r="F7750" t="str">
            <v>PEÇ</v>
          </cell>
          <cell r="G7750" t="str">
            <v>10</v>
          </cell>
          <cell r="H7750">
            <v>300</v>
          </cell>
          <cell r="I7750">
            <v>2240</v>
          </cell>
        </row>
        <row r="7751">
          <cell r="A7751">
            <v>307896</v>
          </cell>
          <cell r="B7751" t="str">
            <v>TUBO-FLS TFL10 300 2250</v>
          </cell>
          <cell r="C7751" t="str">
            <v>TFL10 300 2250</v>
          </cell>
          <cell r="D7751">
            <v>0.01</v>
          </cell>
          <cell r="E7751">
            <v>1215.25</v>
          </cell>
          <cell r="F7751" t="str">
            <v>PEÇ</v>
          </cell>
          <cell r="G7751" t="str">
            <v>10</v>
          </cell>
          <cell r="H7751">
            <v>300</v>
          </cell>
          <cell r="I7751">
            <v>2250</v>
          </cell>
        </row>
        <row r="7752">
          <cell r="A7752">
            <v>307897</v>
          </cell>
          <cell r="B7752" t="str">
            <v>TUBO-FLS TFL10 300 2300</v>
          </cell>
          <cell r="C7752" t="str">
            <v>TFL10 300 2300</v>
          </cell>
          <cell r="D7752">
            <v>523.91</v>
          </cell>
          <cell r="E7752">
            <v>1497.23</v>
          </cell>
          <cell r="F7752" t="str">
            <v>PEÇ</v>
          </cell>
          <cell r="G7752" t="str">
            <v>10</v>
          </cell>
          <cell r="H7752">
            <v>300</v>
          </cell>
          <cell r="I7752">
            <v>2300</v>
          </cell>
        </row>
        <row r="7753">
          <cell r="A7753">
            <v>307898</v>
          </cell>
          <cell r="B7753" t="str">
            <v>TUBO-FLS TFL10 300 2320</v>
          </cell>
          <cell r="C7753" t="str">
            <v>TFL10 300 2320</v>
          </cell>
          <cell r="D7753">
            <v>0.01</v>
          </cell>
          <cell r="E7753">
            <v>1215.25</v>
          </cell>
          <cell r="F7753" t="str">
            <v>PEÇ</v>
          </cell>
          <cell r="G7753" t="str">
            <v>10</v>
          </cell>
          <cell r="H7753">
            <v>300</v>
          </cell>
          <cell r="I7753">
            <v>2320</v>
          </cell>
        </row>
        <row r="7754">
          <cell r="A7754">
            <v>307899</v>
          </cell>
          <cell r="B7754" t="str">
            <v>TUBO-FLS TFL10 300 2330</v>
          </cell>
          <cell r="C7754" t="str">
            <v>TFL10 300 2330</v>
          </cell>
          <cell r="D7754">
            <v>0.01</v>
          </cell>
          <cell r="E7754">
            <v>1215.25</v>
          </cell>
          <cell r="F7754" t="str">
            <v>PEÇ</v>
          </cell>
          <cell r="G7754" t="str">
            <v>10</v>
          </cell>
          <cell r="H7754">
            <v>300</v>
          </cell>
          <cell r="I7754">
            <v>2330</v>
          </cell>
        </row>
        <row r="7755">
          <cell r="A7755">
            <v>307900</v>
          </cell>
          <cell r="B7755" t="str">
            <v>TUBO-FLS TFL10 300 2350</v>
          </cell>
          <cell r="C7755" t="str">
            <v>TFL10 300 2350</v>
          </cell>
          <cell r="D7755">
            <v>704.74</v>
          </cell>
          <cell r="E7755">
            <v>1417.91</v>
          </cell>
          <cell r="F7755" t="str">
            <v>PEÇ</v>
          </cell>
          <cell r="G7755" t="str">
            <v>10</v>
          </cell>
          <cell r="H7755">
            <v>300</v>
          </cell>
          <cell r="I7755">
            <v>2350</v>
          </cell>
        </row>
        <row r="7756">
          <cell r="A7756">
            <v>307901</v>
          </cell>
          <cell r="B7756" t="str">
            <v>TUBO-FLS TFL10 300 2400</v>
          </cell>
          <cell r="C7756" t="str">
            <v>TFL10 300 2400</v>
          </cell>
          <cell r="D7756">
            <v>536.41999999999996</v>
          </cell>
          <cell r="E7756">
            <v>1215.25</v>
          </cell>
          <cell r="F7756" t="str">
            <v>PEÇ</v>
          </cell>
          <cell r="G7756" t="str">
            <v>10</v>
          </cell>
          <cell r="H7756">
            <v>300</v>
          </cell>
          <cell r="I7756">
            <v>2400</v>
          </cell>
        </row>
        <row r="7757">
          <cell r="A7757">
            <v>307902</v>
          </cell>
          <cell r="B7757" t="str">
            <v>TUBO-FLS TFL10 300 2410</v>
          </cell>
          <cell r="C7757" t="str">
            <v>TFL10 300 2410</v>
          </cell>
          <cell r="D7757">
            <v>0.01</v>
          </cell>
          <cell r="E7757">
            <v>1215.25</v>
          </cell>
          <cell r="F7757" t="str">
            <v>PEÇ</v>
          </cell>
          <cell r="G7757" t="str">
            <v>10</v>
          </cell>
          <cell r="H7757">
            <v>300</v>
          </cell>
          <cell r="I7757">
            <v>2410</v>
          </cell>
        </row>
        <row r="7758">
          <cell r="A7758">
            <v>307903</v>
          </cell>
          <cell r="B7758" t="str">
            <v>TUBO-FLS TFL10 300 2450</v>
          </cell>
          <cell r="C7758" t="str">
            <v>TFL10 300 2450</v>
          </cell>
          <cell r="D7758">
            <v>617.29999999999995</v>
          </cell>
          <cell r="E7758">
            <v>1660.75</v>
          </cell>
          <cell r="F7758" t="str">
            <v>PEÇ</v>
          </cell>
          <cell r="G7758" t="str">
            <v>10</v>
          </cell>
          <cell r="H7758">
            <v>300</v>
          </cell>
          <cell r="I7758">
            <v>2450</v>
          </cell>
        </row>
        <row r="7759">
          <cell r="A7759">
            <v>307904</v>
          </cell>
          <cell r="B7759" t="str">
            <v>TUBO-FLS TFL10 300 2500</v>
          </cell>
          <cell r="C7759" t="str">
            <v>TFL10 300 2500</v>
          </cell>
          <cell r="D7759">
            <v>723.48</v>
          </cell>
          <cell r="E7759">
            <v>1137.8900000000001</v>
          </cell>
          <cell r="F7759" t="str">
            <v>PEÇ</v>
          </cell>
          <cell r="G7759" t="str">
            <v>10</v>
          </cell>
          <cell r="H7759">
            <v>300</v>
          </cell>
          <cell r="I7759">
            <v>2500</v>
          </cell>
        </row>
        <row r="7760">
          <cell r="A7760">
            <v>307905</v>
          </cell>
          <cell r="B7760" t="str">
            <v>TUBO-FLS TFL10 300 2550</v>
          </cell>
          <cell r="C7760" t="str">
            <v>TFL10 300 2550</v>
          </cell>
          <cell r="D7760">
            <v>0.01</v>
          </cell>
          <cell r="E7760">
            <v>1342.7</v>
          </cell>
          <cell r="F7760" t="str">
            <v>PEÇ</v>
          </cell>
          <cell r="G7760" t="str">
            <v>10</v>
          </cell>
          <cell r="H7760">
            <v>300</v>
          </cell>
          <cell r="I7760">
            <v>2550</v>
          </cell>
        </row>
        <row r="7761">
          <cell r="A7761">
            <v>307906</v>
          </cell>
          <cell r="B7761" t="str">
            <v>TUBO-FLS TFL10 300 2570</v>
          </cell>
          <cell r="C7761" t="str">
            <v>TFL10 300 2570</v>
          </cell>
          <cell r="D7761">
            <v>0.01</v>
          </cell>
          <cell r="E7761">
            <v>1342.7</v>
          </cell>
          <cell r="F7761" t="str">
            <v>PEÇ</v>
          </cell>
          <cell r="G7761" t="str">
            <v>10</v>
          </cell>
          <cell r="H7761">
            <v>300</v>
          </cell>
          <cell r="I7761">
            <v>2570</v>
          </cell>
        </row>
        <row r="7762">
          <cell r="A7762">
            <v>307907</v>
          </cell>
          <cell r="B7762" t="str">
            <v>TUBO-FLS TFL10 300 2600</v>
          </cell>
          <cell r="C7762" t="str">
            <v>TFL10 300 2600</v>
          </cell>
          <cell r="D7762">
            <v>0.01</v>
          </cell>
          <cell r="E7762">
            <v>1342.7</v>
          </cell>
          <cell r="F7762" t="str">
            <v>PEÇ</v>
          </cell>
          <cell r="G7762" t="str">
            <v>10</v>
          </cell>
          <cell r="H7762">
            <v>300</v>
          </cell>
          <cell r="I7762">
            <v>2600</v>
          </cell>
        </row>
        <row r="7763">
          <cell r="A7763">
            <v>307908</v>
          </cell>
          <cell r="B7763" t="str">
            <v>TUBO-FLS TFL10 300 2690</v>
          </cell>
          <cell r="C7763" t="str">
            <v>TFL10 300 2690</v>
          </cell>
          <cell r="D7763">
            <v>0.01</v>
          </cell>
          <cell r="E7763">
            <v>1342.7</v>
          </cell>
          <cell r="F7763" t="str">
            <v>PEÇ</v>
          </cell>
          <cell r="G7763" t="str">
            <v>10</v>
          </cell>
          <cell r="H7763">
            <v>300</v>
          </cell>
          <cell r="I7763">
            <v>2690</v>
          </cell>
        </row>
        <row r="7764">
          <cell r="A7764">
            <v>307909</v>
          </cell>
          <cell r="B7764" t="str">
            <v>TUBO-FLS TFL10 300 2700</v>
          </cell>
          <cell r="C7764" t="str">
            <v>TFL10 300 2700</v>
          </cell>
          <cell r="D7764">
            <v>587.66999999999996</v>
          </cell>
          <cell r="E7764">
            <v>1663.53</v>
          </cell>
          <cell r="F7764" t="str">
            <v>PEÇ</v>
          </cell>
          <cell r="G7764" t="str">
            <v>10</v>
          </cell>
          <cell r="H7764">
            <v>300</v>
          </cell>
          <cell r="I7764">
            <v>2700</v>
          </cell>
        </row>
        <row r="7765">
          <cell r="A7765">
            <v>307910</v>
          </cell>
          <cell r="B7765" t="str">
            <v>TUBO-FLS TFL10 300 2710</v>
          </cell>
          <cell r="C7765" t="str">
            <v>TFL10 300 2710</v>
          </cell>
          <cell r="D7765">
            <v>0.01</v>
          </cell>
          <cell r="E7765">
            <v>1342.7</v>
          </cell>
          <cell r="F7765" t="str">
            <v>PEÇ</v>
          </cell>
          <cell r="G7765" t="str">
            <v>10</v>
          </cell>
          <cell r="H7765">
            <v>300</v>
          </cell>
          <cell r="I7765">
            <v>2710</v>
          </cell>
        </row>
        <row r="7766">
          <cell r="A7766">
            <v>307911</v>
          </cell>
          <cell r="B7766" t="str">
            <v>TUBO-FLS TFL10 300 2750</v>
          </cell>
          <cell r="C7766" t="str">
            <v>TFL10 300 2750</v>
          </cell>
          <cell r="D7766">
            <v>580.51</v>
          </cell>
          <cell r="E7766">
            <v>1342.7</v>
          </cell>
          <cell r="F7766" t="str">
            <v>PEÇ</v>
          </cell>
          <cell r="G7766" t="str">
            <v>10</v>
          </cell>
          <cell r="H7766">
            <v>300</v>
          </cell>
          <cell r="I7766">
            <v>2750</v>
          </cell>
        </row>
        <row r="7767">
          <cell r="A7767">
            <v>307912</v>
          </cell>
          <cell r="B7767" t="str">
            <v>TUBO-FLS TFL10 300 2780</v>
          </cell>
          <cell r="C7767" t="str">
            <v>TFL10 300 2780</v>
          </cell>
          <cell r="D7767">
            <v>0.01</v>
          </cell>
          <cell r="E7767">
            <v>1342.7</v>
          </cell>
          <cell r="F7767" t="str">
            <v>PEÇ</v>
          </cell>
          <cell r="G7767" t="str">
            <v>10</v>
          </cell>
          <cell r="H7767">
            <v>300</v>
          </cell>
          <cell r="I7767">
            <v>2780</v>
          </cell>
        </row>
        <row r="7768">
          <cell r="A7768">
            <v>307913</v>
          </cell>
          <cell r="B7768" t="str">
            <v>TUBO-FLS TFL10 300 2800</v>
          </cell>
          <cell r="C7768" t="str">
            <v>TFL10 300 2800</v>
          </cell>
          <cell r="D7768">
            <v>585.85</v>
          </cell>
          <cell r="E7768">
            <v>1342.71</v>
          </cell>
          <cell r="F7768" t="str">
            <v>PEÇ</v>
          </cell>
          <cell r="G7768" t="str">
            <v>10</v>
          </cell>
          <cell r="H7768">
            <v>300</v>
          </cell>
          <cell r="I7768">
            <v>2800</v>
          </cell>
        </row>
        <row r="7769">
          <cell r="A7769">
            <v>307914</v>
          </cell>
          <cell r="B7769" t="str">
            <v>TUBO-FLS TFL10 300 2820</v>
          </cell>
          <cell r="C7769" t="str">
            <v>TFL10 300 2820</v>
          </cell>
          <cell r="D7769">
            <v>0.01</v>
          </cell>
          <cell r="E7769">
            <v>1342.7</v>
          </cell>
          <cell r="F7769" t="str">
            <v>PEÇ</v>
          </cell>
          <cell r="G7769" t="str">
            <v>10</v>
          </cell>
          <cell r="H7769">
            <v>300</v>
          </cell>
          <cell r="I7769">
            <v>2820</v>
          </cell>
        </row>
        <row r="7770">
          <cell r="A7770">
            <v>307915</v>
          </cell>
          <cell r="B7770" t="str">
            <v>TUBO-FLS TFL10 300 2850</v>
          </cell>
          <cell r="C7770" t="str">
            <v>TFL10 300 2850</v>
          </cell>
          <cell r="D7770">
            <v>591.98</v>
          </cell>
          <cell r="E7770">
            <v>1491.9</v>
          </cell>
          <cell r="F7770" t="str">
            <v>PEÇ</v>
          </cell>
          <cell r="G7770" t="str">
            <v>10</v>
          </cell>
          <cell r="H7770">
            <v>300</v>
          </cell>
          <cell r="I7770">
            <v>2850</v>
          </cell>
        </row>
        <row r="7771">
          <cell r="A7771">
            <v>307916</v>
          </cell>
          <cell r="B7771" t="str">
            <v>TUBO-FLS TFL10 300 2860</v>
          </cell>
          <cell r="C7771" t="str">
            <v>TFL10 300 2860</v>
          </cell>
          <cell r="D7771">
            <v>0.01</v>
          </cell>
          <cell r="E7771">
            <v>1342.7</v>
          </cell>
          <cell r="F7771" t="str">
            <v>PEÇ</v>
          </cell>
          <cell r="G7771" t="str">
            <v>10</v>
          </cell>
          <cell r="H7771">
            <v>300</v>
          </cell>
          <cell r="I7771">
            <v>2860</v>
          </cell>
        </row>
        <row r="7772">
          <cell r="A7772">
            <v>307917</v>
          </cell>
          <cell r="B7772" t="str">
            <v>TUBO-FLS TFL10 300 2900</v>
          </cell>
          <cell r="C7772" t="str">
            <v>TFL10 300 2900</v>
          </cell>
          <cell r="D7772">
            <v>773.16</v>
          </cell>
          <cell r="E7772">
            <v>1663.53</v>
          </cell>
          <cell r="F7772" t="str">
            <v>PEÇ</v>
          </cell>
          <cell r="G7772" t="str">
            <v>10</v>
          </cell>
          <cell r="H7772">
            <v>300</v>
          </cell>
          <cell r="I7772">
            <v>2900</v>
          </cell>
        </row>
        <row r="7773">
          <cell r="A7773">
            <v>307918</v>
          </cell>
          <cell r="B7773" t="str">
            <v>TUBO-FLS TFL10 300 2950</v>
          </cell>
          <cell r="C7773" t="str">
            <v>TFL10 300 2950</v>
          </cell>
          <cell r="D7773">
            <v>604.63</v>
          </cell>
          <cell r="E7773">
            <v>1342.7</v>
          </cell>
          <cell r="F7773" t="str">
            <v>PEÇ</v>
          </cell>
          <cell r="G7773" t="str">
            <v>10</v>
          </cell>
          <cell r="H7773">
            <v>300</v>
          </cell>
          <cell r="I7773">
            <v>2950</v>
          </cell>
        </row>
        <row r="7774">
          <cell r="A7774">
            <v>307919</v>
          </cell>
          <cell r="B7774" t="str">
            <v>TUBO-FLS TFL10 300 3000</v>
          </cell>
          <cell r="C7774" t="str">
            <v>TFL10 300 3000</v>
          </cell>
          <cell r="D7774">
            <v>785.65</v>
          </cell>
          <cell r="E7774">
            <v>1264.29</v>
          </cell>
          <cell r="F7774" t="str">
            <v>PEÇ</v>
          </cell>
          <cell r="G7774" t="str">
            <v>10</v>
          </cell>
          <cell r="H7774">
            <v>300</v>
          </cell>
          <cell r="I7774">
            <v>3000</v>
          </cell>
        </row>
        <row r="7775">
          <cell r="A7775">
            <v>307920</v>
          </cell>
          <cell r="B7775" t="str">
            <v>TUBO-FLS TFL10 300 3050</v>
          </cell>
          <cell r="C7775" t="str">
            <v>TFL10 300 3050</v>
          </cell>
          <cell r="D7775">
            <v>0.01</v>
          </cell>
          <cell r="E7775">
            <v>1469.33</v>
          </cell>
          <cell r="F7775" t="str">
            <v>PEÇ</v>
          </cell>
          <cell r="G7775" t="str">
            <v>10</v>
          </cell>
          <cell r="H7775">
            <v>300</v>
          </cell>
          <cell r="I7775">
            <v>3050</v>
          </cell>
        </row>
        <row r="7776">
          <cell r="A7776">
            <v>307921</v>
          </cell>
          <cell r="B7776" t="str">
            <v>TUBO-FLS TFL10 300 3100</v>
          </cell>
          <cell r="C7776" t="str">
            <v>TFL10 300 3100</v>
          </cell>
          <cell r="D7776">
            <v>0.01</v>
          </cell>
          <cell r="E7776">
            <v>1469.33</v>
          </cell>
          <cell r="F7776" t="str">
            <v>PEÇ</v>
          </cell>
          <cell r="G7776" t="str">
            <v>10</v>
          </cell>
          <cell r="H7776">
            <v>300</v>
          </cell>
          <cell r="I7776">
            <v>3100</v>
          </cell>
        </row>
        <row r="7777">
          <cell r="A7777">
            <v>307922</v>
          </cell>
          <cell r="B7777" t="str">
            <v>TUBO-FLS TFL10 300 3130</v>
          </cell>
          <cell r="C7777" t="str">
            <v>TFL10 300 3130</v>
          </cell>
          <cell r="D7777">
            <v>0.01</v>
          </cell>
          <cell r="E7777">
            <v>1469.33</v>
          </cell>
          <cell r="F7777" t="str">
            <v>PEÇ</v>
          </cell>
          <cell r="G7777" t="str">
            <v>10</v>
          </cell>
          <cell r="H7777">
            <v>300</v>
          </cell>
          <cell r="I7777">
            <v>3130</v>
          </cell>
        </row>
        <row r="7778">
          <cell r="A7778">
            <v>307923</v>
          </cell>
          <cell r="B7778" t="str">
            <v>TUBO-FLS TFL10 300 3160</v>
          </cell>
          <cell r="C7778" t="str">
            <v>TFL10 300 3160</v>
          </cell>
          <cell r="D7778">
            <v>0.01</v>
          </cell>
          <cell r="E7778">
            <v>1469.33</v>
          </cell>
          <cell r="F7778" t="str">
            <v>PEÇ</v>
          </cell>
          <cell r="G7778" t="str">
            <v>10</v>
          </cell>
          <cell r="H7778">
            <v>300</v>
          </cell>
          <cell r="I7778">
            <v>3160</v>
          </cell>
        </row>
        <row r="7779">
          <cell r="A7779">
            <v>307924</v>
          </cell>
          <cell r="B7779" t="str">
            <v>TUBO-FLS TFL10 300 3200</v>
          </cell>
          <cell r="C7779" t="str">
            <v>TFL10 300 3200</v>
          </cell>
          <cell r="D7779">
            <v>810.3</v>
          </cell>
          <cell r="E7779">
            <v>1828.14</v>
          </cell>
          <cell r="F7779" t="str">
            <v>PEÇ</v>
          </cell>
          <cell r="G7779" t="str">
            <v>10</v>
          </cell>
          <cell r="H7779">
            <v>300</v>
          </cell>
          <cell r="I7779">
            <v>3200</v>
          </cell>
        </row>
        <row r="7780">
          <cell r="A7780">
            <v>307925</v>
          </cell>
          <cell r="B7780" t="str">
            <v>TUBO-FLS TFL10 300 3240</v>
          </cell>
          <cell r="C7780" t="str">
            <v>TFL10 300 3240</v>
          </cell>
          <cell r="D7780">
            <v>0.01</v>
          </cell>
          <cell r="E7780">
            <v>1469.33</v>
          </cell>
          <cell r="F7780" t="str">
            <v>PEÇ</v>
          </cell>
          <cell r="G7780" t="str">
            <v>10</v>
          </cell>
          <cell r="H7780">
            <v>300</v>
          </cell>
          <cell r="I7780">
            <v>3240</v>
          </cell>
        </row>
        <row r="7781">
          <cell r="A7781">
            <v>307926</v>
          </cell>
          <cell r="B7781" t="str">
            <v>TUBO-FLS TFL10 300 3250</v>
          </cell>
          <cell r="C7781" t="str">
            <v>TFL10 300 3250</v>
          </cell>
          <cell r="D7781">
            <v>0.01</v>
          </cell>
          <cell r="E7781">
            <v>1469.33</v>
          </cell>
          <cell r="F7781" t="str">
            <v>PEÇ</v>
          </cell>
          <cell r="G7781" t="str">
            <v>10</v>
          </cell>
          <cell r="H7781">
            <v>300</v>
          </cell>
          <cell r="I7781">
            <v>3250</v>
          </cell>
        </row>
        <row r="7782">
          <cell r="A7782">
            <v>307927</v>
          </cell>
          <cell r="B7782" t="str">
            <v>TUBO-FLS TFL10 300 3300</v>
          </cell>
          <cell r="C7782" t="str">
            <v>TFL10 300 3300</v>
          </cell>
          <cell r="D7782">
            <v>0.01</v>
          </cell>
          <cell r="E7782">
            <v>1469.33</v>
          </cell>
          <cell r="F7782" t="str">
            <v>PEÇ</v>
          </cell>
          <cell r="G7782" t="str">
            <v>10</v>
          </cell>
          <cell r="H7782">
            <v>300</v>
          </cell>
          <cell r="I7782">
            <v>3300</v>
          </cell>
        </row>
        <row r="7783">
          <cell r="A7783">
            <v>307928</v>
          </cell>
          <cell r="B7783" t="str">
            <v>TUBO-FLS TFL10 300 3320</v>
          </cell>
          <cell r="C7783" t="str">
            <v>TFL10 300 3320</v>
          </cell>
          <cell r="D7783">
            <v>0.01</v>
          </cell>
          <cell r="E7783">
            <v>1469.33</v>
          </cell>
          <cell r="F7783" t="str">
            <v>PEÇ</v>
          </cell>
          <cell r="G7783" t="str">
            <v>10</v>
          </cell>
          <cell r="H7783">
            <v>300</v>
          </cell>
          <cell r="I7783">
            <v>3320</v>
          </cell>
        </row>
        <row r="7784">
          <cell r="A7784">
            <v>307929</v>
          </cell>
          <cell r="B7784" t="str">
            <v>TUBO-FLS TFL10 300 3400</v>
          </cell>
          <cell r="C7784" t="str">
            <v>TFL10 300 3400</v>
          </cell>
          <cell r="D7784">
            <v>659.76</v>
          </cell>
          <cell r="E7784">
            <v>1469.33</v>
          </cell>
          <cell r="F7784" t="str">
            <v>PEÇ</v>
          </cell>
          <cell r="G7784" t="str">
            <v>10</v>
          </cell>
          <cell r="H7784">
            <v>300</v>
          </cell>
          <cell r="I7784">
            <v>3400</v>
          </cell>
        </row>
        <row r="7785">
          <cell r="A7785">
            <v>307930</v>
          </cell>
          <cell r="B7785" t="str">
            <v>TUBO-FLS TFL10 300 3420</v>
          </cell>
          <cell r="C7785" t="str">
            <v>TFL10 300 3420</v>
          </cell>
          <cell r="D7785">
            <v>0.01</v>
          </cell>
          <cell r="E7785">
            <v>1469.33</v>
          </cell>
          <cell r="F7785" t="str">
            <v>PEÇ</v>
          </cell>
          <cell r="G7785" t="str">
            <v>10</v>
          </cell>
          <cell r="H7785">
            <v>300</v>
          </cell>
          <cell r="I7785">
            <v>3420</v>
          </cell>
        </row>
        <row r="7786">
          <cell r="A7786">
            <v>307931</v>
          </cell>
          <cell r="B7786" t="str">
            <v>TUBO-FLS TFL10 300 3430</v>
          </cell>
          <cell r="C7786" t="str">
            <v>TFL10 300 3430</v>
          </cell>
          <cell r="D7786">
            <v>0.01</v>
          </cell>
          <cell r="E7786">
            <v>1469.33</v>
          </cell>
          <cell r="F7786" t="str">
            <v>PEÇ</v>
          </cell>
          <cell r="G7786" t="str">
            <v>10</v>
          </cell>
          <cell r="H7786">
            <v>300</v>
          </cell>
          <cell r="I7786">
            <v>3430</v>
          </cell>
        </row>
        <row r="7787">
          <cell r="A7787">
            <v>307932</v>
          </cell>
          <cell r="B7787" t="str">
            <v>TUBO-FLS TFL10 300 3450</v>
          </cell>
          <cell r="C7787" t="str">
            <v>TFL10 300 3450</v>
          </cell>
          <cell r="D7787">
            <v>0.01</v>
          </cell>
          <cell r="E7787">
            <v>1469.33</v>
          </cell>
          <cell r="F7787" t="str">
            <v>PEÇ</v>
          </cell>
          <cell r="G7787" t="str">
            <v>10</v>
          </cell>
          <cell r="H7787">
            <v>300</v>
          </cell>
          <cell r="I7787">
            <v>3450</v>
          </cell>
        </row>
        <row r="7788">
          <cell r="A7788">
            <v>307933</v>
          </cell>
          <cell r="B7788" t="str">
            <v>TUBO-FLS TFL10 300 3480</v>
          </cell>
          <cell r="C7788" t="str">
            <v>TFL10 300 3480</v>
          </cell>
          <cell r="D7788">
            <v>669.83</v>
          </cell>
          <cell r="E7788">
            <v>1726.01</v>
          </cell>
          <cell r="F7788" t="str">
            <v>PEÇ</v>
          </cell>
          <cell r="G7788" t="str">
            <v>10</v>
          </cell>
          <cell r="H7788">
            <v>300</v>
          </cell>
          <cell r="I7788">
            <v>3480</v>
          </cell>
        </row>
        <row r="7789">
          <cell r="A7789">
            <v>307934</v>
          </cell>
          <cell r="B7789" t="str">
            <v>TUBO-FLS TFL10 300 3500</v>
          </cell>
          <cell r="C7789" t="str">
            <v>TFL10 300 3500</v>
          </cell>
          <cell r="D7789">
            <v>598.16999999999996</v>
          </cell>
          <cell r="E7789">
            <v>1389.39</v>
          </cell>
          <cell r="F7789" t="str">
            <v>PEÇ</v>
          </cell>
          <cell r="G7789" t="str">
            <v>10</v>
          </cell>
          <cell r="H7789">
            <v>300</v>
          </cell>
          <cell r="I7789">
            <v>3500</v>
          </cell>
        </row>
        <row r="7790">
          <cell r="A7790">
            <v>307935</v>
          </cell>
          <cell r="B7790" t="str">
            <v>TUBO-FLS TFL10 300 3550</v>
          </cell>
          <cell r="C7790" t="str">
            <v>TFL10 300 3550</v>
          </cell>
          <cell r="D7790">
            <v>678.54</v>
          </cell>
          <cell r="E7790">
            <v>1596.78</v>
          </cell>
          <cell r="F7790" t="str">
            <v>PEÇ</v>
          </cell>
          <cell r="G7790" t="str">
            <v>10</v>
          </cell>
          <cell r="H7790">
            <v>300</v>
          </cell>
          <cell r="I7790">
            <v>3550</v>
          </cell>
        </row>
        <row r="7791">
          <cell r="A7791">
            <v>307936</v>
          </cell>
          <cell r="B7791" t="str">
            <v>TUBO-FLS TFL10 300 3600</v>
          </cell>
          <cell r="C7791" t="str">
            <v>TFL10 300 3600</v>
          </cell>
          <cell r="D7791">
            <v>715.25</v>
          </cell>
          <cell r="E7791">
            <v>1596.78</v>
          </cell>
          <cell r="F7791" t="str">
            <v>PEÇ</v>
          </cell>
          <cell r="G7791" t="str">
            <v>10</v>
          </cell>
          <cell r="H7791">
            <v>300</v>
          </cell>
          <cell r="I7791">
            <v>3600</v>
          </cell>
        </row>
        <row r="7792">
          <cell r="A7792">
            <v>307937</v>
          </cell>
          <cell r="B7792" t="str">
            <v>TUBO-FLS TFL10 300 3640</v>
          </cell>
          <cell r="C7792" t="str">
            <v>TFL10 300 3640</v>
          </cell>
          <cell r="D7792">
            <v>689.55</v>
          </cell>
          <cell r="E7792">
            <v>1880.68</v>
          </cell>
          <cell r="F7792" t="str">
            <v>PEÇ</v>
          </cell>
          <cell r="G7792" t="str">
            <v>10</v>
          </cell>
          <cell r="H7792">
            <v>300</v>
          </cell>
          <cell r="I7792">
            <v>3640</v>
          </cell>
        </row>
        <row r="7793">
          <cell r="A7793">
            <v>307938</v>
          </cell>
          <cell r="B7793" t="str">
            <v>TUBO-FLS TFL10 300 3650</v>
          </cell>
          <cell r="C7793" t="str">
            <v>TFL10 300 3650</v>
          </cell>
          <cell r="D7793">
            <v>0.01</v>
          </cell>
          <cell r="E7793">
            <v>1596.78</v>
          </cell>
          <cell r="F7793" t="str">
            <v>PEÇ</v>
          </cell>
          <cell r="G7793" t="str">
            <v>10</v>
          </cell>
          <cell r="H7793">
            <v>300</v>
          </cell>
          <cell r="I7793">
            <v>3650</v>
          </cell>
        </row>
        <row r="7794">
          <cell r="A7794">
            <v>307939</v>
          </cell>
          <cell r="B7794" t="str">
            <v>TUBO-FLS TFL10 300 3700</v>
          </cell>
          <cell r="C7794" t="str">
            <v>TFL10 300 3700</v>
          </cell>
          <cell r="D7794">
            <v>0.01</v>
          </cell>
          <cell r="E7794">
            <v>1596.78</v>
          </cell>
          <cell r="F7794" t="str">
            <v>PEÇ</v>
          </cell>
          <cell r="G7794" t="str">
            <v>10</v>
          </cell>
          <cell r="H7794">
            <v>300</v>
          </cell>
          <cell r="I7794">
            <v>3700</v>
          </cell>
        </row>
        <row r="7795">
          <cell r="A7795">
            <v>307940</v>
          </cell>
          <cell r="B7795" t="str">
            <v>TUBO-FLS TFL10 300 3730</v>
          </cell>
          <cell r="C7795" t="str">
            <v>TFL10 300 3730</v>
          </cell>
          <cell r="D7795">
            <v>0.01</v>
          </cell>
          <cell r="E7795">
            <v>1596.78</v>
          </cell>
          <cell r="F7795" t="str">
            <v>PEÇ</v>
          </cell>
          <cell r="G7795" t="str">
            <v>10</v>
          </cell>
          <cell r="H7795">
            <v>300</v>
          </cell>
          <cell r="I7795">
            <v>3730</v>
          </cell>
        </row>
        <row r="7796">
          <cell r="A7796">
            <v>307941</v>
          </cell>
          <cell r="B7796" t="str">
            <v>TUBO-FLS TFL10 300 3750</v>
          </cell>
          <cell r="C7796" t="str">
            <v>TFL10 300 3750</v>
          </cell>
          <cell r="D7796">
            <v>623.39</v>
          </cell>
          <cell r="E7796">
            <v>1994.43</v>
          </cell>
          <cell r="F7796" t="str">
            <v>PEÇ</v>
          </cell>
          <cell r="G7796" t="str">
            <v>10</v>
          </cell>
          <cell r="H7796">
            <v>300</v>
          </cell>
          <cell r="I7796">
            <v>3750</v>
          </cell>
        </row>
        <row r="7797">
          <cell r="A7797">
            <v>307942</v>
          </cell>
          <cell r="B7797" t="str">
            <v>TUBO-FLS TFL10 300 3790</v>
          </cell>
          <cell r="C7797" t="str">
            <v>TFL10 300 3790</v>
          </cell>
          <cell r="D7797">
            <v>0.01</v>
          </cell>
          <cell r="E7797">
            <v>1596.78</v>
          </cell>
          <cell r="F7797" t="str">
            <v>PEÇ</v>
          </cell>
          <cell r="G7797" t="str">
            <v>10</v>
          </cell>
          <cell r="H7797">
            <v>300</v>
          </cell>
          <cell r="I7797">
            <v>3790</v>
          </cell>
        </row>
        <row r="7798">
          <cell r="A7798">
            <v>307943</v>
          </cell>
          <cell r="B7798" t="str">
            <v>TUBO-FLS TFL10 300 3800</v>
          </cell>
          <cell r="C7798" t="str">
            <v>TFL10 300 3800</v>
          </cell>
          <cell r="D7798">
            <v>799.08</v>
          </cell>
          <cell r="E7798">
            <v>1596.78</v>
          </cell>
          <cell r="F7798" t="str">
            <v>PEÇ</v>
          </cell>
          <cell r="G7798" t="str">
            <v>10</v>
          </cell>
          <cell r="H7798">
            <v>300</v>
          </cell>
          <cell r="I7798">
            <v>3800</v>
          </cell>
        </row>
        <row r="7799">
          <cell r="A7799">
            <v>307944</v>
          </cell>
          <cell r="B7799" t="str">
            <v>TUBO-FLS TFL10 300 3810</v>
          </cell>
          <cell r="C7799" t="str">
            <v>TFL10 300 3810</v>
          </cell>
          <cell r="D7799">
            <v>0.01</v>
          </cell>
          <cell r="E7799">
            <v>1596.78</v>
          </cell>
          <cell r="F7799" t="str">
            <v>PEÇ</v>
          </cell>
          <cell r="G7799" t="str">
            <v>10</v>
          </cell>
          <cell r="H7799">
            <v>300</v>
          </cell>
          <cell r="I7799">
            <v>3810</v>
          </cell>
        </row>
        <row r="7800">
          <cell r="A7800">
            <v>307945</v>
          </cell>
          <cell r="B7800" t="str">
            <v>TUBO-FLS TFL10 300 3850</v>
          </cell>
          <cell r="C7800" t="str">
            <v>TFL10 300 3850</v>
          </cell>
          <cell r="D7800">
            <v>638.79999999999995</v>
          </cell>
          <cell r="E7800">
            <v>1994.43</v>
          </cell>
          <cell r="F7800" t="str">
            <v>PEÇ</v>
          </cell>
          <cell r="G7800" t="str">
            <v>10</v>
          </cell>
          <cell r="H7800">
            <v>300</v>
          </cell>
          <cell r="I7800">
            <v>3850</v>
          </cell>
        </row>
        <row r="7801">
          <cell r="A7801">
            <v>307946</v>
          </cell>
          <cell r="B7801" t="str">
            <v>TUBO-FLS TFL10 300 3940</v>
          </cell>
          <cell r="C7801" t="str">
            <v>TFL10 300 3940</v>
          </cell>
          <cell r="D7801">
            <v>0.01</v>
          </cell>
          <cell r="E7801">
            <v>1596.78</v>
          </cell>
          <cell r="F7801" t="str">
            <v>PEÇ</v>
          </cell>
          <cell r="G7801" t="str">
            <v>10</v>
          </cell>
          <cell r="H7801">
            <v>300</v>
          </cell>
          <cell r="I7801">
            <v>3940</v>
          </cell>
        </row>
        <row r="7802">
          <cell r="A7802">
            <v>307947</v>
          </cell>
          <cell r="B7802" t="str">
            <v>TUBO-FLS TFL10 300 3950</v>
          </cell>
          <cell r="C7802" t="str">
            <v>TFL10 300 3950</v>
          </cell>
          <cell r="D7802">
            <v>0.01</v>
          </cell>
          <cell r="E7802">
            <v>1596.78</v>
          </cell>
          <cell r="F7802" t="str">
            <v>PEÇ</v>
          </cell>
          <cell r="G7802" t="str">
            <v>10</v>
          </cell>
          <cell r="H7802">
            <v>300</v>
          </cell>
          <cell r="I7802">
            <v>3950</v>
          </cell>
        </row>
        <row r="7803">
          <cell r="A7803">
            <v>307948</v>
          </cell>
          <cell r="B7803" t="str">
            <v>TUBO-FLS TFL10 300 4000</v>
          </cell>
          <cell r="C7803" t="str">
            <v>TFL10 300 4000</v>
          </cell>
          <cell r="D7803">
            <v>909.61</v>
          </cell>
          <cell r="E7803">
            <v>1515.76</v>
          </cell>
          <cell r="F7803" t="str">
            <v>PEÇ</v>
          </cell>
          <cell r="G7803" t="str">
            <v>10</v>
          </cell>
          <cell r="H7803">
            <v>300</v>
          </cell>
          <cell r="I7803">
            <v>4000</v>
          </cell>
        </row>
        <row r="7804">
          <cell r="A7804">
            <v>307949</v>
          </cell>
          <cell r="B7804" t="str">
            <v>TUBO-FLS TFL10 300 4060</v>
          </cell>
          <cell r="C7804" t="str">
            <v>TFL10 300 4060</v>
          </cell>
          <cell r="D7804">
            <v>0.01</v>
          </cell>
          <cell r="E7804">
            <v>1724.31</v>
          </cell>
          <cell r="F7804" t="str">
            <v>PEÇ</v>
          </cell>
          <cell r="G7804" t="str">
            <v>10</v>
          </cell>
          <cell r="H7804">
            <v>300</v>
          </cell>
          <cell r="I7804">
            <v>4060</v>
          </cell>
        </row>
        <row r="7805">
          <cell r="A7805">
            <v>307950</v>
          </cell>
          <cell r="B7805" t="str">
            <v>TUBO-FLS TFL10 300 4080</v>
          </cell>
          <cell r="C7805" t="str">
            <v>TFL10 300 4080</v>
          </cell>
          <cell r="D7805">
            <v>0.01</v>
          </cell>
          <cell r="E7805">
            <v>1724.31</v>
          </cell>
          <cell r="F7805" t="str">
            <v>PEÇ</v>
          </cell>
          <cell r="G7805" t="str">
            <v>10</v>
          </cell>
          <cell r="H7805">
            <v>300</v>
          </cell>
          <cell r="I7805">
            <v>4080</v>
          </cell>
        </row>
        <row r="7806">
          <cell r="A7806">
            <v>307951</v>
          </cell>
          <cell r="B7806" t="str">
            <v>TUBO-FLS TFL10 300 4100</v>
          </cell>
          <cell r="C7806" t="str">
            <v>TFL10 300 4100</v>
          </cell>
          <cell r="D7806">
            <v>746.69</v>
          </cell>
          <cell r="E7806">
            <v>2035.37</v>
          </cell>
          <cell r="F7806" t="str">
            <v>PEÇ</v>
          </cell>
          <cell r="G7806" t="str">
            <v>10</v>
          </cell>
          <cell r="H7806">
            <v>300</v>
          </cell>
          <cell r="I7806">
            <v>4100</v>
          </cell>
        </row>
        <row r="7807">
          <cell r="A7807">
            <v>307952</v>
          </cell>
          <cell r="B7807" t="str">
            <v>TUBO-FLS TFL10 300 4140</v>
          </cell>
          <cell r="C7807" t="str">
            <v>TFL10 300 4140</v>
          </cell>
          <cell r="D7807">
            <v>0.01</v>
          </cell>
          <cell r="E7807">
            <v>1724.31</v>
          </cell>
          <cell r="F7807" t="str">
            <v>PEÇ</v>
          </cell>
          <cell r="G7807" t="str">
            <v>10</v>
          </cell>
          <cell r="H7807">
            <v>300</v>
          </cell>
          <cell r="I7807">
            <v>4140</v>
          </cell>
        </row>
        <row r="7808">
          <cell r="A7808">
            <v>307953</v>
          </cell>
          <cell r="B7808" t="str">
            <v>TUBO-FLS TFL10 300 4190</v>
          </cell>
          <cell r="C7808" t="str">
            <v>TFL10 300 4190</v>
          </cell>
          <cell r="D7808">
            <v>0.01</v>
          </cell>
          <cell r="E7808">
            <v>1724.31</v>
          </cell>
          <cell r="F7808" t="str">
            <v>PEÇ</v>
          </cell>
          <cell r="G7808" t="str">
            <v>10</v>
          </cell>
          <cell r="H7808">
            <v>300</v>
          </cell>
          <cell r="I7808">
            <v>4190</v>
          </cell>
        </row>
        <row r="7809">
          <cell r="A7809">
            <v>307954</v>
          </cell>
          <cell r="B7809" t="str">
            <v>TUBO-FLS TFL10 300 4200</v>
          </cell>
          <cell r="C7809" t="str">
            <v>TFL10 300 4200</v>
          </cell>
          <cell r="D7809">
            <v>758.64</v>
          </cell>
          <cell r="E7809">
            <v>2536.6799999999998</v>
          </cell>
          <cell r="F7809" t="str">
            <v>PEÇ</v>
          </cell>
          <cell r="G7809" t="str">
            <v>10</v>
          </cell>
          <cell r="H7809">
            <v>300</v>
          </cell>
          <cell r="I7809">
            <v>4200</v>
          </cell>
        </row>
        <row r="7810">
          <cell r="A7810">
            <v>307955</v>
          </cell>
          <cell r="B7810" t="str">
            <v>TUBO-FLS TFL10 300 4240</v>
          </cell>
          <cell r="C7810" t="str">
            <v>TFL10 300 4240</v>
          </cell>
          <cell r="D7810">
            <v>0.01</v>
          </cell>
          <cell r="E7810">
            <v>1724.31</v>
          </cell>
          <cell r="F7810" t="str">
            <v>PEÇ</v>
          </cell>
          <cell r="G7810" t="str">
            <v>10</v>
          </cell>
          <cell r="H7810">
            <v>300</v>
          </cell>
          <cell r="I7810">
            <v>4240</v>
          </cell>
        </row>
        <row r="7811">
          <cell r="A7811">
            <v>307956</v>
          </cell>
          <cell r="B7811" t="str">
            <v>TUBO-FLS TFL10 300 4270</v>
          </cell>
          <cell r="C7811" t="str">
            <v>TFL10 300 4270</v>
          </cell>
          <cell r="D7811">
            <v>767.27</v>
          </cell>
          <cell r="E7811">
            <v>2536.6799999999998</v>
          </cell>
          <cell r="F7811" t="str">
            <v>PEÇ</v>
          </cell>
          <cell r="G7811" t="str">
            <v>10</v>
          </cell>
          <cell r="H7811">
            <v>300</v>
          </cell>
          <cell r="I7811">
            <v>4270</v>
          </cell>
        </row>
        <row r="7812">
          <cell r="A7812">
            <v>307957</v>
          </cell>
          <cell r="B7812" t="str">
            <v>TUBO-FLS TFL10 300 4300</v>
          </cell>
          <cell r="C7812" t="str">
            <v>TFL10 300 4300</v>
          </cell>
          <cell r="D7812">
            <v>771.13</v>
          </cell>
          <cell r="E7812">
            <v>2035.51</v>
          </cell>
          <cell r="F7812" t="str">
            <v>PEÇ</v>
          </cell>
          <cell r="G7812" t="str">
            <v>10</v>
          </cell>
          <cell r="H7812">
            <v>300</v>
          </cell>
          <cell r="I7812">
            <v>4300</v>
          </cell>
        </row>
        <row r="7813">
          <cell r="A7813">
            <v>307958</v>
          </cell>
          <cell r="B7813" t="str">
            <v>TUBO-FLS TFL10 300 4350</v>
          </cell>
          <cell r="C7813" t="str">
            <v>TFL10 300 4350</v>
          </cell>
          <cell r="D7813">
            <v>0.01</v>
          </cell>
          <cell r="E7813">
            <v>1724.31</v>
          </cell>
          <cell r="F7813" t="str">
            <v>PEÇ</v>
          </cell>
          <cell r="G7813" t="str">
            <v>10</v>
          </cell>
          <cell r="H7813">
            <v>300</v>
          </cell>
          <cell r="I7813">
            <v>4350</v>
          </cell>
        </row>
        <row r="7814">
          <cell r="A7814">
            <v>307959</v>
          </cell>
          <cell r="B7814" t="str">
            <v>TUBO-FLS TFL10 300 4400</v>
          </cell>
          <cell r="C7814" t="str">
            <v>TFL10 300 4400</v>
          </cell>
          <cell r="D7814">
            <v>783.64</v>
          </cell>
          <cell r="E7814">
            <v>2035.37</v>
          </cell>
          <cell r="F7814" t="str">
            <v>PEÇ</v>
          </cell>
          <cell r="G7814" t="str">
            <v>10</v>
          </cell>
          <cell r="H7814">
            <v>300</v>
          </cell>
          <cell r="I7814">
            <v>4400</v>
          </cell>
        </row>
        <row r="7815">
          <cell r="A7815">
            <v>307960</v>
          </cell>
          <cell r="B7815" t="str">
            <v>TUBO-FLS TFL10 300 4430</v>
          </cell>
          <cell r="C7815" t="str">
            <v>TFL10 300 4430</v>
          </cell>
          <cell r="D7815">
            <v>0.01</v>
          </cell>
          <cell r="E7815">
            <v>1724.31</v>
          </cell>
          <cell r="F7815" t="str">
            <v>PEÇ</v>
          </cell>
          <cell r="G7815" t="str">
            <v>10</v>
          </cell>
          <cell r="H7815">
            <v>300</v>
          </cell>
          <cell r="I7815">
            <v>4430</v>
          </cell>
        </row>
        <row r="7816">
          <cell r="A7816">
            <v>307961</v>
          </cell>
          <cell r="B7816" t="str">
            <v>TUBO-FLS TFL10 300 4500</v>
          </cell>
          <cell r="C7816" t="str">
            <v>TFL10 300 4500</v>
          </cell>
          <cell r="D7816">
            <v>971.83</v>
          </cell>
          <cell r="E7816">
            <v>1642.1</v>
          </cell>
          <cell r="F7816" t="str">
            <v>PEÇ</v>
          </cell>
          <cell r="G7816" t="str">
            <v>10</v>
          </cell>
          <cell r="H7816">
            <v>300</v>
          </cell>
          <cell r="I7816">
            <v>4500</v>
          </cell>
        </row>
        <row r="7817">
          <cell r="A7817">
            <v>307962</v>
          </cell>
          <cell r="B7817" t="str">
            <v>TUBO-FLS TFL10 300 4600</v>
          </cell>
          <cell r="C7817" t="str">
            <v>TFL10 300 4600</v>
          </cell>
          <cell r="D7817">
            <v>930.86</v>
          </cell>
          <cell r="E7817">
            <v>4240.92</v>
          </cell>
          <cell r="F7817" t="str">
            <v>PEÇ</v>
          </cell>
          <cell r="G7817" t="str">
            <v>10</v>
          </cell>
          <cell r="H7817">
            <v>300</v>
          </cell>
          <cell r="I7817">
            <v>4600</v>
          </cell>
        </row>
        <row r="7818">
          <cell r="A7818">
            <v>307963</v>
          </cell>
          <cell r="B7818" t="str">
            <v>TUBO-FLS TFL10 300 4700</v>
          </cell>
          <cell r="C7818" t="str">
            <v>TFL10 300 4700</v>
          </cell>
          <cell r="D7818">
            <v>821.53</v>
          </cell>
          <cell r="E7818">
            <v>1850.93</v>
          </cell>
          <cell r="F7818" t="str">
            <v>PEÇ</v>
          </cell>
          <cell r="G7818" t="str">
            <v>10</v>
          </cell>
          <cell r="H7818">
            <v>300</v>
          </cell>
          <cell r="I7818">
            <v>4700</v>
          </cell>
        </row>
        <row r="7819">
          <cell r="A7819">
            <v>307964</v>
          </cell>
          <cell r="B7819" t="str">
            <v>TUBO-FLS TFL10 300 4750</v>
          </cell>
          <cell r="C7819" t="str">
            <v>TFL10 300 4750</v>
          </cell>
          <cell r="D7819">
            <v>0.01</v>
          </cell>
          <cell r="E7819">
            <v>1850.94</v>
          </cell>
          <cell r="F7819" t="str">
            <v>PEÇ</v>
          </cell>
          <cell r="G7819" t="str">
            <v>10</v>
          </cell>
          <cell r="H7819">
            <v>300</v>
          </cell>
          <cell r="I7819">
            <v>4750</v>
          </cell>
        </row>
        <row r="7820">
          <cell r="A7820">
            <v>307965</v>
          </cell>
          <cell r="B7820" t="str">
            <v>TUBO-FLS TFL10 300 4790</v>
          </cell>
          <cell r="C7820" t="str">
            <v>TFL10 300 4790</v>
          </cell>
          <cell r="D7820">
            <v>0.01</v>
          </cell>
          <cell r="E7820">
            <v>1850.94</v>
          </cell>
          <cell r="F7820" t="str">
            <v>PEÇ</v>
          </cell>
          <cell r="G7820" t="str">
            <v>10</v>
          </cell>
          <cell r="H7820">
            <v>300</v>
          </cell>
          <cell r="I7820">
            <v>4790</v>
          </cell>
        </row>
        <row r="7821">
          <cell r="A7821">
            <v>307966</v>
          </cell>
          <cell r="B7821" t="str">
            <v>TUBO-FLS TFL10 300 4800</v>
          </cell>
          <cell r="C7821" t="str">
            <v>TFL10 300 4800</v>
          </cell>
          <cell r="D7821">
            <v>0.01</v>
          </cell>
          <cell r="E7821">
            <v>1850.94</v>
          </cell>
          <cell r="F7821" t="str">
            <v>PEÇ</v>
          </cell>
          <cell r="G7821" t="str">
            <v>10</v>
          </cell>
          <cell r="H7821">
            <v>300</v>
          </cell>
          <cell r="I7821">
            <v>4800</v>
          </cell>
        </row>
        <row r="7822">
          <cell r="A7822">
            <v>307967</v>
          </cell>
          <cell r="B7822" t="str">
            <v>TUBO-FLS TFL10 300 4820</v>
          </cell>
          <cell r="C7822" t="str">
            <v>TFL10 300 4820</v>
          </cell>
          <cell r="D7822">
            <v>0.01</v>
          </cell>
          <cell r="E7822">
            <v>1850.94</v>
          </cell>
          <cell r="F7822" t="str">
            <v>PEÇ</v>
          </cell>
          <cell r="G7822" t="str">
            <v>10</v>
          </cell>
          <cell r="H7822">
            <v>300</v>
          </cell>
          <cell r="I7822">
            <v>4820</v>
          </cell>
        </row>
        <row r="7823">
          <cell r="A7823">
            <v>307968</v>
          </cell>
          <cell r="B7823" t="str">
            <v>TUBO-FLS TFL10 300 4890</v>
          </cell>
          <cell r="C7823" t="str">
            <v>TFL10 300 4890</v>
          </cell>
          <cell r="D7823">
            <v>0.01</v>
          </cell>
          <cell r="E7823">
            <v>1850.94</v>
          </cell>
          <cell r="F7823" t="str">
            <v>PEÇ</v>
          </cell>
          <cell r="G7823" t="str">
            <v>10</v>
          </cell>
          <cell r="H7823">
            <v>300</v>
          </cell>
          <cell r="I7823">
            <v>4890</v>
          </cell>
        </row>
        <row r="7824">
          <cell r="A7824">
            <v>307969</v>
          </cell>
          <cell r="B7824" t="str">
            <v>TUBO-FLS TFL10 300 4900</v>
          </cell>
          <cell r="C7824" t="str">
            <v>TFL10 300 4900</v>
          </cell>
          <cell r="D7824">
            <v>809.32</v>
          </cell>
          <cell r="E7824">
            <v>2729.92</v>
          </cell>
          <cell r="F7824" t="str">
            <v>PEÇ</v>
          </cell>
          <cell r="G7824" t="str">
            <v>10</v>
          </cell>
          <cell r="H7824">
            <v>300</v>
          </cell>
          <cell r="I7824">
            <v>4900</v>
          </cell>
        </row>
        <row r="7825">
          <cell r="A7825">
            <v>307970</v>
          </cell>
          <cell r="B7825" t="str">
            <v>TUBO-FLS TFL10 300 5000</v>
          </cell>
          <cell r="C7825" t="str">
            <v>TFL10 300 5000</v>
          </cell>
          <cell r="D7825">
            <v>1033.5899999999999</v>
          </cell>
          <cell r="E7825">
            <v>1767.2</v>
          </cell>
          <cell r="F7825" t="str">
            <v>PEÇ</v>
          </cell>
          <cell r="G7825" t="str">
            <v>10</v>
          </cell>
          <cell r="H7825">
            <v>300</v>
          </cell>
          <cell r="I7825">
            <v>5000</v>
          </cell>
        </row>
        <row r="7826">
          <cell r="A7826">
            <v>307971</v>
          </cell>
          <cell r="B7826" t="str">
            <v>TUBO-FLS TFL10 300 5100</v>
          </cell>
          <cell r="C7826" t="str">
            <v>TFL10 300 5100</v>
          </cell>
          <cell r="D7826">
            <v>870.04</v>
          </cell>
          <cell r="E7826">
            <v>2343.42</v>
          </cell>
          <cell r="F7826" t="str">
            <v>PEÇ</v>
          </cell>
          <cell r="G7826" t="str">
            <v>10</v>
          </cell>
          <cell r="H7826">
            <v>300</v>
          </cell>
          <cell r="I7826">
            <v>5100</v>
          </cell>
        </row>
        <row r="7827">
          <cell r="A7827">
            <v>307972</v>
          </cell>
          <cell r="B7827" t="str">
            <v>TUBO-FLS TFL10 300 5170</v>
          </cell>
          <cell r="C7827" t="str">
            <v>TFL10 300 5170</v>
          </cell>
          <cell r="D7827">
            <v>0.01</v>
          </cell>
          <cell r="E7827">
            <v>1978.44</v>
          </cell>
          <cell r="F7827" t="str">
            <v>PEÇ</v>
          </cell>
          <cell r="G7827" t="str">
            <v>10</v>
          </cell>
          <cell r="H7827">
            <v>300</v>
          </cell>
          <cell r="I7827">
            <v>5170</v>
          </cell>
        </row>
        <row r="7828">
          <cell r="A7828">
            <v>307973</v>
          </cell>
          <cell r="B7828" t="str">
            <v>TUBO-FLS TFL10 300 5200</v>
          </cell>
          <cell r="C7828" t="str">
            <v>TFL10 300 5200</v>
          </cell>
          <cell r="D7828">
            <v>0.01</v>
          </cell>
          <cell r="E7828">
            <v>1978.44</v>
          </cell>
          <cell r="F7828" t="str">
            <v>PEÇ</v>
          </cell>
          <cell r="G7828" t="str">
            <v>10</v>
          </cell>
          <cell r="H7828">
            <v>300</v>
          </cell>
          <cell r="I7828">
            <v>5200</v>
          </cell>
        </row>
        <row r="7829">
          <cell r="A7829">
            <v>307974</v>
          </cell>
          <cell r="B7829" t="str">
            <v>TUBO-FLS TFL10 300 5220</v>
          </cell>
          <cell r="C7829" t="str">
            <v>TFL10 300 5220</v>
          </cell>
          <cell r="D7829">
            <v>0.01</v>
          </cell>
          <cell r="E7829">
            <v>1978.44</v>
          </cell>
          <cell r="F7829" t="str">
            <v>PEÇ</v>
          </cell>
          <cell r="G7829" t="str">
            <v>10</v>
          </cell>
          <cell r="H7829">
            <v>300</v>
          </cell>
          <cell r="I7829">
            <v>5220</v>
          </cell>
        </row>
        <row r="7830">
          <cell r="A7830">
            <v>307975</v>
          </cell>
          <cell r="B7830" t="str">
            <v>TUBO-FLS TFL10 300 5240</v>
          </cell>
          <cell r="C7830" t="str">
            <v>TFL10 300 5240</v>
          </cell>
          <cell r="D7830">
            <v>0.01</v>
          </cell>
          <cell r="E7830">
            <v>1978.44</v>
          </cell>
          <cell r="F7830" t="str">
            <v>PEÇ</v>
          </cell>
          <cell r="G7830" t="str">
            <v>10</v>
          </cell>
          <cell r="H7830">
            <v>300</v>
          </cell>
          <cell r="I7830">
            <v>5240</v>
          </cell>
        </row>
        <row r="7831">
          <cell r="A7831">
            <v>307976</v>
          </cell>
          <cell r="B7831" t="str">
            <v>TUBO-FLS TFL10 300 5280</v>
          </cell>
          <cell r="C7831" t="str">
            <v>TFL10 300 5280</v>
          </cell>
          <cell r="D7831">
            <v>0.01</v>
          </cell>
          <cell r="E7831">
            <v>1978.44</v>
          </cell>
          <cell r="F7831" t="str">
            <v>PEÇ</v>
          </cell>
          <cell r="G7831" t="str">
            <v>10</v>
          </cell>
          <cell r="H7831">
            <v>300</v>
          </cell>
          <cell r="I7831">
            <v>5280</v>
          </cell>
        </row>
        <row r="7832">
          <cell r="A7832">
            <v>307977</v>
          </cell>
          <cell r="B7832" t="str">
            <v>TUBO-FLS TFL10 300 5350</v>
          </cell>
          <cell r="C7832" t="str">
            <v>TFL10 300 5350</v>
          </cell>
          <cell r="D7832">
            <v>0.01</v>
          </cell>
          <cell r="E7832">
            <v>1978.44</v>
          </cell>
          <cell r="F7832" t="str">
            <v>PEÇ</v>
          </cell>
          <cell r="G7832" t="str">
            <v>10</v>
          </cell>
          <cell r="H7832">
            <v>300</v>
          </cell>
          <cell r="I7832">
            <v>5350</v>
          </cell>
        </row>
        <row r="7833">
          <cell r="A7833">
            <v>307978</v>
          </cell>
          <cell r="B7833" t="str">
            <v>TUBO-FLS TFL10 300 5400</v>
          </cell>
          <cell r="C7833" t="str">
            <v>TFL10 300 5400</v>
          </cell>
          <cell r="D7833">
            <v>906.99</v>
          </cell>
          <cell r="E7833">
            <v>1925.12</v>
          </cell>
          <cell r="F7833" t="str">
            <v>PEÇ</v>
          </cell>
          <cell r="G7833" t="str">
            <v>10</v>
          </cell>
          <cell r="H7833">
            <v>300</v>
          </cell>
          <cell r="I7833">
            <v>5400</v>
          </cell>
        </row>
        <row r="7834">
          <cell r="A7834">
            <v>307979</v>
          </cell>
          <cell r="B7834" t="str">
            <v>TUBO-FLS TFL10 300 5500</v>
          </cell>
          <cell r="C7834" t="str">
            <v>TFL10 300 5500</v>
          </cell>
          <cell r="D7834">
            <v>1095.77</v>
          </cell>
          <cell r="E7834">
            <v>1893.56</v>
          </cell>
          <cell r="F7834" t="str">
            <v>PEÇ</v>
          </cell>
          <cell r="G7834" t="str">
            <v>10</v>
          </cell>
          <cell r="H7834">
            <v>300</v>
          </cell>
          <cell r="I7834">
            <v>5500</v>
          </cell>
        </row>
        <row r="7835">
          <cell r="A7835">
            <v>307980</v>
          </cell>
          <cell r="B7835" t="str">
            <v>TUBO-FLS TFL10 300 5560</v>
          </cell>
          <cell r="C7835" t="str">
            <v>TFL10 300 5560</v>
          </cell>
          <cell r="D7835">
            <v>0.01</v>
          </cell>
          <cell r="E7835">
            <v>2070.7399999999998</v>
          </cell>
          <cell r="F7835" t="str">
            <v>PEÇ</v>
          </cell>
          <cell r="G7835" t="str">
            <v>10</v>
          </cell>
          <cell r="H7835">
            <v>300</v>
          </cell>
          <cell r="I7835">
            <v>5560</v>
          </cell>
        </row>
        <row r="7836">
          <cell r="A7836">
            <v>307981</v>
          </cell>
          <cell r="B7836" t="str">
            <v>TUBO-FLS TFL10 300 5570</v>
          </cell>
          <cell r="C7836" t="str">
            <v>TFL10 300 5570</v>
          </cell>
          <cell r="D7836">
            <v>0.01</v>
          </cell>
          <cell r="E7836">
            <v>2070.7399999999998</v>
          </cell>
          <cell r="F7836" t="str">
            <v>PEÇ</v>
          </cell>
          <cell r="G7836" t="str">
            <v>10</v>
          </cell>
          <cell r="H7836">
            <v>300</v>
          </cell>
          <cell r="I7836">
            <v>5570</v>
          </cell>
        </row>
        <row r="7837">
          <cell r="A7837">
            <v>307982</v>
          </cell>
          <cell r="B7837" t="str">
            <v>TUBO-FLS TFL10 300 5600</v>
          </cell>
          <cell r="C7837" t="str">
            <v>TFL10 300 5600</v>
          </cell>
          <cell r="D7837">
            <v>0.01</v>
          </cell>
          <cell r="E7837">
            <v>2070.7399999999998</v>
          </cell>
          <cell r="F7837" t="str">
            <v>PEÇ</v>
          </cell>
          <cell r="G7837" t="str">
            <v>10</v>
          </cell>
          <cell r="H7837">
            <v>300</v>
          </cell>
          <cell r="I7837">
            <v>5600</v>
          </cell>
        </row>
        <row r="7838">
          <cell r="A7838">
            <v>307983</v>
          </cell>
          <cell r="B7838" t="str">
            <v>TUBO-FLS TFL10 300 5640</v>
          </cell>
          <cell r="C7838" t="str">
            <v>TFL10 300 5640</v>
          </cell>
          <cell r="D7838">
            <v>0.01</v>
          </cell>
          <cell r="E7838">
            <v>2070.7399999999998</v>
          </cell>
          <cell r="F7838" t="str">
            <v>PEÇ</v>
          </cell>
          <cell r="G7838" t="str">
            <v>10</v>
          </cell>
          <cell r="H7838">
            <v>300</v>
          </cell>
          <cell r="I7838">
            <v>5640</v>
          </cell>
        </row>
        <row r="7839">
          <cell r="A7839">
            <v>307984</v>
          </cell>
          <cell r="B7839" t="str">
            <v>TUBO-FLS TFL10 300 5700</v>
          </cell>
          <cell r="C7839" t="str">
            <v>TFL10 300 5700</v>
          </cell>
          <cell r="D7839">
            <v>0.01</v>
          </cell>
          <cell r="E7839">
            <v>2070.7399999999998</v>
          </cell>
          <cell r="F7839" t="str">
            <v>PEÇ</v>
          </cell>
          <cell r="G7839" t="str">
            <v>10</v>
          </cell>
          <cell r="H7839">
            <v>300</v>
          </cell>
          <cell r="I7839">
            <v>5700</v>
          </cell>
        </row>
        <row r="7840">
          <cell r="A7840">
            <v>307985</v>
          </cell>
          <cell r="B7840" t="str">
            <v>TUBO-FLS TFL10 300 5800</v>
          </cell>
          <cell r="C7840" t="str">
            <v>TFL10 300 5800</v>
          </cell>
          <cell r="D7840">
            <v>1132.9100000000001</v>
          </cell>
          <cell r="E7840">
            <v>1968.9</v>
          </cell>
          <cell r="F7840" t="str">
            <v>PEÇ</v>
          </cell>
          <cell r="G7840" t="str">
            <v>10</v>
          </cell>
          <cell r="H7840">
            <v>300</v>
          </cell>
          <cell r="I7840">
            <v>5800</v>
          </cell>
        </row>
        <row r="7841">
          <cell r="A7841">
            <v>307986</v>
          </cell>
          <cell r="B7841" t="str">
            <v>TUBO-FLS TFL25 300 400</v>
          </cell>
          <cell r="C7841" t="str">
            <v>TFL25 300 400</v>
          </cell>
          <cell r="D7841">
            <v>0.01</v>
          </cell>
          <cell r="E7841">
            <v>954.5</v>
          </cell>
          <cell r="F7841" t="str">
            <v>PEÇ</v>
          </cell>
          <cell r="G7841" t="str">
            <v>25</v>
          </cell>
          <cell r="H7841">
            <v>300</v>
          </cell>
          <cell r="I7841">
            <v>400</v>
          </cell>
        </row>
        <row r="7842">
          <cell r="A7842">
            <v>307987</v>
          </cell>
          <cell r="B7842" t="str">
            <v>TUBO-FLS TFL25 300 500</v>
          </cell>
          <cell r="C7842" t="str">
            <v>TFL25 300 500</v>
          </cell>
          <cell r="D7842">
            <v>0.01</v>
          </cell>
          <cell r="E7842">
            <v>954.5</v>
          </cell>
          <cell r="F7842" t="str">
            <v>PEÇ</v>
          </cell>
          <cell r="G7842" t="str">
            <v>25</v>
          </cell>
          <cell r="H7842">
            <v>300</v>
          </cell>
          <cell r="I7842">
            <v>500</v>
          </cell>
        </row>
        <row r="7843">
          <cell r="A7843">
            <v>307988</v>
          </cell>
          <cell r="B7843" t="str">
            <v>TUBO-FLS TFL25 300 600</v>
          </cell>
          <cell r="C7843" t="str">
            <v>TFL25 300 600</v>
          </cell>
          <cell r="D7843">
            <v>0.01</v>
          </cell>
          <cell r="E7843">
            <v>954.5</v>
          </cell>
          <cell r="F7843" t="str">
            <v>PEÇ</v>
          </cell>
          <cell r="G7843" t="str">
            <v>25</v>
          </cell>
          <cell r="H7843">
            <v>300</v>
          </cell>
          <cell r="I7843">
            <v>600</v>
          </cell>
        </row>
        <row r="7844">
          <cell r="A7844">
            <v>307989</v>
          </cell>
          <cell r="B7844" t="str">
            <v>TUBO-FLS TFL25 300 800</v>
          </cell>
          <cell r="C7844" t="str">
            <v>TFL25 300 800</v>
          </cell>
          <cell r="D7844">
            <v>0.01</v>
          </cell>
          <cell r="E7844">
            <v>954.5</v>
          </cell>
          <cell r="F7844" t="str">
            <v>PEÇ</v>
          </cell>
          <cell r="G7844" t="str">
            <v>25</v>
          </cell>
          <cell r="H7844">
            <v>300</v>
          </cell>
          <cell r="I7844">
            <v>800</v>
          </cell>
        </row>
        <row r="7845">
          <cell r="A7845">
            <v>307990</v>
          </cell>
          <cell r="B7845" t="str">
            <v>TUBO-FLS TFL25 300 850</v>
          </cell>
          <cell r="C7845" t="str">
            <v>TFL25 300 850</v>
          </cell>
          <cell r="D7845">
            <v>0.01</v>
          </cell>
          <cell r="E7845">
            <v>954.5</v>
          </cell>
          <cell r="F7845" t="str">
            <v>PEÇ</v>
          </cell>
          <cell r="G7845" t="str">
            <v>25</v>
          </cell>
          <cell r="H7845">
            <v>300</v>
          </cell>
          <cell r="I7845">
            <v>850</v>
          </cell>
        </row>
        <row r="7846">
          <cell r="A7846">
            <v>307991</v>
          </cell>
          <cell r="B7846" t="str">
            <v>TUBO-FLS TFL25 300 900</v>
          </cell>
          <cell r="C7846" t="str">
            <v>TFL25 300 900</v>
          </cell>
          <cell r="D7846">
            <v>0.01</v>
          </cell>
          <cell r="E7846">
            <v>954.5</v>
          </cell>
          <cell r="F7846" t="str">
            <v>PEÇ</v>
          </cell>
          <cell r="G7846" t="str">
            <v>25</v>
          </cell>
          <cell r="H7846">
            <v>300</v>
          </cell>
          <cell r="I7846">
            <v>900</v>
          </cell>
        </row>
        <row r="7847">
          <cell r="A7847">
            <v>307992</v>
          </cell>
          <cell r="B7847" t="str">
            <v>TUBO-FLS TFL25 300 950</v>
          </cell>
          <cell r="C7847" t="str">
            <v>TFL25 300 950</v>
          </cell>
          <cell r="D7847">
            <v>566.85</v>
          </cell>
          <cell r="E7847">
            <v>849.75</v>
          </cell>
          <cell r="F7847" t="str">
            <v>PEÇ</v>
          </cell>
          <cell r="G7847" t="str">
            <v>25</v>
          </cell>
          <cell r="H7847">
            <v>300</v>
          </cell>
          <cell r="I7847">
            <v>950</v>
          </cell>
        </row>
        <row r="7848">
          <cell r="A7848">
            <v>307993</v>
          </cell>
          <cell r="B7848" t="str">
            <v>TUBO-FLS TFL25 300 1000</v>
          </cell>
          <cell r="C7848" t="str">
            <v>TFL25 300 1000</v>
          </cell>
          <cell r="D7848">
            <v>573.04999999999995</v>
          </cell>
          <cell r="E7848">
            <v>849.75</v>
          </cell>
          <cell r="F7848" t="str">
            <v>PEÇ</v>
          </cell>
          <cell r="G7848" t="str">
            <v>25</v>
          </cell>
          <cell r="H7848">
            <v>300</v>
          </cell>
          <cell r="I7848">
            <v>1000</v>
          </cell>
        </row>
        <row r="7849">
          <cell r="A7849">
            <v>307994</v>
          </cell>
          <cell r="B7849" t="str">
            <v>TUBO-FLS TFL25 300 1290</v>
          </cell>
          <cell r="C7849" t="str">
            <v>TFL25 300 1290</v>
          </cell>
          <cell r="D7849">
            <v>0.01</v>
          </cell>
          <cell r="E7849">
            <v>1081.98</v>
          </cell>
          <cell r="F7849" t="str">
            <v>PEÇ</v>
          </cell>
          <cell r="G7849" t="str">
            <v>25</v>
          </cell>
          <cell r="H7849">
            <v>300</v>
          </cell>
          <cell r="I7849">
            <v>1290</v>
          </cell>
        </row>
        <row r="7850">
          <cell r="A7850">
            <v>307995</v>
          </cell>
          <cell r="B7850" t="str">
            <v>TUBO-FLS TFL25 300 1320</v>
          </cell>
          <cell r="C7850" t="str">
            <v>TFL25 300 1320</v>
          </cell>
          <cell r="D7850">
            <v>0.01</v>
          </cell>
          <cell r="E7850">
            <v>1081.98</v>
          </cell>
          <cell r="F7850" t="str">
            <v>PEÇ</v>
          </cell>
          <cell r="G7850" t="str">
            <v>25</v>
          </cell>
          <cell r="H7850">
            <v>300</v>
          </cell>
          <cell r="I7850">
            <v>1320</v>
          </cell>
        </row>
        <row r="7851">
          <cell r="A7851">
            <v>307996</v>
          </cell>
          <cell r="B7851" t="str">
            <v>TUBO-FLS TFL25 300 1340</v>
          </cell>
          <cell r="C7851" t="str">
            <v>TFL25 300 1340</v>
          </cell>
          <cell r="D7851">
            <v>0.01</v>
          </cell>
          <cell r="E7851">
            <v>1081.98</v>
          </cell>
          <cell r="F7851" t="str">
            <v>PEÇ</v>
          </cell>
          <cell r="G7851" t="str">
            <v>25</v>
          </cell>
          <cell r="H7851">
            <v>300</v>
          </cell>
          <cell r="I7851">
            <v>1340</v>
          </cell>
        </row>
        <row r="7852">
          <cell r="A7852">
            <v>307997</v>
          </cell>
          <cell r="B7852" t="str">
            <v>TUBO-FLS TFL25 300 1500</v>
          </cell>
          <cell r="C7852" t="str">
            <v>TFL25 300 1500</v>
          </cell>
          <cell r="D7852">
            <v>373.24</v>
          </cell>
          <cell r="E7852">
            <v>976.09</v>
          </cell>
          <cell r="F7852" t="str">
            <v>PEÇ</v>
          </cell>
          <cell r="G7852" t="str">
            <v>25</v>
          </cell>
          <cell r="H7852">
            <v>300</v>
          </cell>
          <cell r="I7852">
            <v>1500</v>
          </cell>
        </row>
        <row r="7853">
          <cell r="A7853">
            <v>307998</v>
          </cell>
          <cell r="B7853" t="str">
            <v>TUBO-FLS TFL25 300 1650</v>
          </cell>
          <cell r="C7853" t="str">
            <v>TFL25 300 1650</v>
          </cell>
          <cell r="D7853">
            <v>0.01</v>
          </cell>
          <cell r="E7853">
            <v>1200.81</v>
          </cell>
          <cell r="F7853" t="str">
            <v>PEÇ</v>
          </cell>
          <cell r="G7853" t="str">
            <v>25</v>
          </cell>
          <cell r="H7853">
            <v>300</v>
          </cell>
          <cell r="I7853">
            <v>1650</v>
          </cell>
        </row>
        <row r="7854">
          <cell r="A7854">
            <v>307999</v>
          </cell>
          <cell r="B7854" t="str">
            <v>TUBO-FLS TFL25 300 1850</v>
          </cell>
          <cell r="C7854" t="str">
            <v>TFL25 300 1850</v>
          </cell>
          <cell r="D7854">
            <v>0.01</v>
          </cell>
          <cell r="E7854">
            <v>1200.81</v>
          </cell>
          <cell r="F7854" t="str">
            <v>PEÇ</v>
          </cell>
          <cell r="G7854" t="str">
            <v>25</v>
          </cell>
          <cell r="H7854">
            <v>300</v>
          </cell>
          <cell r="I7854">
            <v>1850</v>
          </cell>
        </row>
        <row r="7855">
          <cell r="A7855">
            <v>308000</v>
          </cell>
          <cell r="B7855" t="str">
            <v>TUBO-FLS TFL25 300 2000</v>
          </cell>
          <cell r="C7855" t="str">
            <v>TFL25 300 2000</v>
          </cell>
          <cell r="D7855">
            <v>431.81</v>
          </cell>
          <cell r="E7855">
            <v>1101.19</v>
          </cell>
          <cell r="F7855" t="str">
            <v>PEÇ</v>
          </cell>
          <cell r="G7855" t="str">
            <v>25</v>
          </cell>
          <cell r="H7855">
            <v>300</v>
          </cell>
          <cell r="I7855">
            <v>2000</v>
          </cell>
        </row>
        <row r="7856">
          <cell r="A7856">
            <v>308001</v>
          </cell>
          <cell r="B7856" t="str">
            <v>TUBO-FLS TFL25 300 2200</v>
          </cell>
          <cell r="C7856" t="str">
            <v>TFL25 300 2200</v>
          </cell>
          <cell r="D7856">
            <v>0.01</v>
          </cell>
          <cell r="E7856">
            <v>1336.13</v>
          </cell>
          <cell r="F7856" t="str">
            <v>PEÇ</v>
          </cell>
          <cell r="G7856" t="str">
            <v>25</v>
          </cell>
          <cell r="H7856">
            <v>300</v>
          </cell>
          <cell r="I7856">
            <v>2200</v>
          </cell>
        </row>
        <row r="7857">
          <cell r="A7857">
            <v>308002</v>
          </cell>
          <cell r="B7857" t="str">
            <v>TUBO-FLS TFL25 300 2250</v>
          </cell>
          <cell r="C7857" t="str">
            <v>TFL25 300 2250</v>
          </cell>
          <cell r="D7857">
            <v>0.01</v>
          </cell>
          <cell r="E7857">
            <v>1336.13</v>
          </cell>
          <cell r="F7857" t="str">
            <v>PEÇ</v>
          </cell>
          <cell r="G7857" t="str">
            <v>25</v>
          </cell>
          <cell r="H7857">
            <v>300</v>
          </cell>
          <cell r="I7857">
            <v>2250</v>
          </cell>
        </row>
        <row r="7858">
          <cell r="A7858">
            <v>308003</v>
          </cell>
          <cell r="B7858" t="str">
            <v>TUBO-FLS TFL25 300 2500</v>
          </cell>
          <cell r="C7858" t="str">
            <v>TFL25 300 2500</v>
          </cell>
          <cell r="D7858">
            <v>490.87</v>
          </cell>
          <cell r="E7858">
            <v>1227.53</v>
          </cell>
          <cell r="F7858" t="str">
            <v>PEÇ</v>
          </cell>
          <cell r="G7858" t="str">
            <v>25</v>
          </cell>
          <cell r="H7858">
            <v>300</v>
          </cell>
          <cell r="I7858">
            <v>2500</v>
          </cell>
        </row>
        <row r="7859">
          <cell r="A7859">
            <v>308004</v>
          </cell>
          <cell r="B7859" t="str">
            <v>TUBO-FLS TFL25 300 3000</v>
          </cell>
          <cell r="C7859" t="str">
            <v>TFL25 300 3000</v>
          </cell>
          <cell r="D7859">
            <v>549.29999999999995</v>
          </cell>
          <cell r="E7859">
            <v>1353.92</v>
          </cell>
          <cell r="F7859" t="str">
            <v>PEÇ</v>
          </cell>
          <cell r="G7859" t="str">
            <v>25</v>
          </cell>
          <cell r="H7859">
            <v>300</v>
          </cell>
          <cell r="I7859">
            <v>3000</v>
          </cell>
        </row>
        <row r="7860">
          <cell r="A7860">
            <v>308005</v>
          </cell>
          <cell r="B7860" t="str">
            <v>TUBO-FLS TFL25 300 3500</v>
          </cell>
          <cell r="C7860" t="str">
            <v>TFL25 300 3500</v>
          </cell>
          <cell r="D7860">
            <v>608.47</v>
          </cell>
          <cell r="E7860">
            <v>1479.04</v>
          </cell>
          <cell r="F7860" t="str">
            <v>PEÇ</v>
          </cell>
          <cell r="G7860" t="str">
            <v>25</v>
          </cell>
          <cell r="H7860">
            <v>300</v>
          </cell>
          <cell r="I7860">
            <v>3500</v>
          </cell>
        </row>
        <row r="7861">
          <cell r="A7861">
            <v>308006</v>
          </cell>
          <cell r="B7861" t="str">
            <v>TUBO-FLS TFL25 300 4000</v>
          </cell>
          <cell r="C7861" t="str">
            <v>TFL25 300 4000</v>
          </cell>
          <cell r="D7861">
            <v>666.32</v>
          </cell>
          <cell r="E7861">
            <v>1605.39</v>
          </cell>
          <cell r="F7861" t="str">
            <v>PEÇ</v>
          </cell>
          <cell r="G7861" t="str">
            <v>25</v>
          </cell>
          <cell r="H7861">
            <v>300</v>
          </cell>
          <cell r="I7861">
            <v>4000</v>
          </cell>
        </row>
        <row r="7862">
          <cell r="A7862">
            <v>308007</v>
          </cell>
          <cell r="B7862" t="str">
            <v>TUBO-FLS TFL25 300 4370</v>
          </cell>
          <cell r="C7862" t="str">
            <v>TFL25 300 4370</v>
          </cell>
          <cell r="D7862">
            <v>0.01</v>
          </cell>
          <cell r="E7862">
            <v>1845.2</v>
          </cell>
          <cell r="F7862" t="str">
            <v>PEÇ</v>
          </cell>
          <cell r="G7862" t="str">
            <v>25</v>
          </cell>
          <cell r="H7862">
            <v>300</v>
          </cell>
          <cell r="I7862">
            <v>4370</v>
          </cell>
        </row>
        <row r="7863">
          <cell r="A7863">
            <v>308008</v>
          </cell>
          <cell r="B7863" t="str">
            <v>TUBO-FLS TFL25 300 4500</v>
          </cell>
          <cell r="C7863" t="str">
            <v>TFL25 300 4500</v>
          </cell>
          <cell r="D7863">
            <v>726.56</v>
          </cell>
          <cell r="E7863">
            <v>1731.75</v>
          </cell>
          <cell r="F7863" t="str">
            <v>PEÇ</v>
          </cell>
          <cell r="G7863" t="str">
            <v>25</v>
          </cell>
          <cell r="H7863">
            <v>300</v>
          </cell>
          <cell r="I7863">
            <v>4500</v>
          </cell>
        </row>
        <row r="7864">
          <cell r="A7864">
            <v>308009</v>
          </cell>
          <cell r="B7864" t="str">
            <v>TUBO-FLS TFL25 300 4580</v>
          </cell>
          <cell r="C7864" t="str">
            <v>TFL25 300 4580</v>
          </cell>
          <cell r="D7864">
            <v>0.01</v>
          </cell>
          <cell r="E7864">
            <v>1971.85</v>
          </cell>
          <cell r="F7864" t="str">
            <v>PEÇ</v>
          </cell>
          <cell r="G7864" t="str">
            <v>25</v>
          </cell>
          <cell r="H7864">
            <v>300</v>
          </cell>
          <cell r="I7864">
            <v>4580</v>
          </cell>
        </row>
        <row r="7865">
          <cell r="A7865">
            <v>308010</v>
          </cell>
          <cell r="B7865" t="str">
            <v>TUBO-FLS TFL25 300 5000</v>
          </cell>
          <cell r="C7865" t="str">
            <v>TFL25 300 5000</v>
          </cell>
          <cell r="D7865">
            <v>783.37</v>
          </cell>
          <cell r="E7865">
            <v>1856.85</v>
          </cell>
          <cell r="F7865" t="str">
            <v>PEÇ</v>
          </cell>
          <cell r="G7865" t="str">
            <v>25</v>
          </cell>
          <cell r="H7865">
            <v>300</v>
          </cell>
          <cell r="I7865">
            <v>5000</v>
          </cell>
        </row>
        <row r="7866">
          <cell r="A7866">
            <v>308011</v>
          </cell>
          <cell r="B7866" t="str">
            <v>TUBO-FLS TFL25 300 5500</v>
          </cell>
          <cell r="C7866" t="str">
            <v>TFL25 300 5500</v>
          </cell>
          <cell r="D7866">
            <v>844.17</v>
          </cell>
          <cell r="E7866">
            <v>1968.9</v>
          </cell>
          <cell r="F7866" t="str">
            <v>PEÇ</v>
          </cell>
          <cell r="G7866" t="str">
            <v>25</v>
          </cell>
          <cell r="H7866">
            <v>300</v>
          </cell>
          <cell r="I7866">
            <v>5500</v>
          </cell>
        </row>
        <row r="7867">
          <cell r="A7867">
            <v>308012</v>
          </cell>
          <cell r="B7867" t="str">
            <v>TUBO-FLS TFL25 300 5800</v>
          </cell>
          <cell r="C7867" t="str">
            <v>TFL25 300 5800</v>
          </cell>
          <cell r="D7867">
            <v>879.43</v>
          </cell>
          <cell r="E7867">
            <v>1983.21</v>
          </cell>
          <cell r="F7867" t="str">
            <v>PEÇ</v>
          </cell>
          <cell r="G7867" t="str">
            <v>25</v>
          </cell>
          <cell r="H7867">
            <v>300</v>
          </cell>
          <cell r="I7867">
            <v>5800</v>
          </cell>
        </row>
        <row r="7868">
          <cell r="A7868">
            <v>308013</v>
          </cell>
          <cell r="B7868" t="str">
            <v>TUBO-FLS TFL16 300 300</v>
          </cell>
          <cell r="C7868" t="str">
            <v>TFL16 300 300</v>
          </cell>
          <cell r="D7868">
            <v>277.07</v>
          </cell>
          <cell r="E7868">
            <v>822.04</v>
          </cell>
          <cell r="F7868" t="str">
            <v>PEÇ</v>
          </cell>
          <cell r="G7868" t="str">
            <v>16</v>
          </cell>
          <cell r="H7868">
            <v>300</v>
          </cell>
          <cell r="I7868">
            <v>300</v>
          </cell>
        </row>
        <row r="7869">
          <cell r="A7869">
            <v>308014</v>
          </cell>
          <cell r="B7869" t="str">
            <v>TUBO-FLS TFL16 300 400</v>
          </cell>
          <cell r="C7869" t="str">
            <v>TFL16 300 400</v>
          </cell>
          <cell r="D7869">
            <v>0.01</v>
          </cell>
          <cell r="E7869">
            <v>822.04</v>
          </cell>
          <cell r="F7869" t="str">
            <v>PEÇ</v>
          </cell>
          <cell r="G7869" t="str">
            <v>16</v>
          </cell>
          <cell r="H7869">
            <v>300</v>
          </cell>
          <cell r="I7869">
            <v>400</v>
          </cell>
        </row>
        <row r="7870">
          <cell r="A7870">
            <v>308015</v>
          </cell>
          <cell r="B7870" t="str">
            <v>TUBO-FLS TFL16 300 0440</v>
          </cell>
          <cell r="C7870" t="str">
            <v>TFL16 300 0440</v>
          </cell>
          <cell r="D7870">
            <v>0.01</v>
          </cell>
          <cell r="E7870">
            <v>822.04</v>
          </cell>
          <cell r="F7870" t="str">
            <v>PEÇ</v>
          </cell>
          <cell r="G7870" t="str">
            <v>16</v>
          </cell>
          <cell r="H7870">
            <v>300</v>
          </cell>
          <cell r="I7870">
            <v>440</v>
          </cell>
        </row>
        <row r="7871">
          <cell r="A7871">
            <v>308016</v>
          </cell>
          <cell r="B7871" t="str">
            <v>TUBO-FLS TFL16 300 450</v>
          </cell>
          <cell r="C7871" t="str">
            <v>TFL16 300 450</v>
          </cell>
          <cell r="D7871">
            <v>295.27999999999997</v>
          </cell>
          <cell r="E7871">
            <v>822.04</v>
          </cell>
          <cell r="F7871" t="str">
            <v>PEÇ</v>
          </cell>
          <cell r="G7871" t="str">
            <v>16</v>
          </cell>
          <cell r="H7871">
            <v>300</v>
          </cell>
          <cell r="I7871">
            <v>450</v>
          </cell>
        </row>
        <row r="7872">
          <cell r="A7872">
            <v>308017</v>
          </cell>
          <cell r="B7872" t="str">
            <v>TUBO-FLS TFL16 300 500</v>
          </cell>
          <cell r="C7872" t="str">
            <v>TFL16 300 500</v>
          </cell>
          <cell r="D7872">
            <v>301.5</v>
          </cell>
          <cell r="E7872">
            <v>822.04</v>
          </cell>
          <cell r="F7872" t="str">
            <v>PEÇ</v>
          </cell>
          <cell r="G7872" t="str">
            <v>16</v>
          </cell>
          <cell r="H7872">
            <v>300</v>
          </cell>
          <cell r="I7872">
            <v>500</v>
          </cell>
        </row>
        <row r="7873">
          <cell r="A7873">
            <v>308018</v>
          </cell>
          <cell r="B7873" t="str">
            <v>TUBO-FLS TFL16 300 530</v>
          </cell>
          <cell r="C7873" t="str">
            <v>TFL16 300 530</v>
          </cell>
          <cell r="D7873">
            <v>0.01</v>
          </cell>
          <cell r="E7873">
            <v>822.04</v>
          </cell>
          <cell r="F7873" t="str">
            <v>PEÇ</v>
          </cell>
          <cell r="G7873" t="str">
            <v>16</v>
          </cell>
          <cell r="H7873">
            <v>300</v>
          </cell>
          <cell r="I7873">
            <v>530</v>
          </cell>
        </row>
        <row r="7874">
          <cell r="A7874">
            <v>308019</v>
          </cell>
          <cell r="B7874" t="str">
            <v>TUBO-FLS TFL16 300 600</v>
          </cell>
          <cell r="C7874" t="str">
            <v>TFL16 300 600</v>
          </cell>
          <cell r="D7874">
            <v>313.99</v>
          </cell>
          <cell r="E7874">
            <v>1174.19</v>
          </cell>
          <cell r="F7874" t="str">
            <v>PEÇ</v>
          </cell>
          <cell r="G7874" t="str">
            <v>16</v>
          </cell>
          <cell r="H7874">
            <v>300</v>
          </cell>
          <cell r="I7874">
            <v>600</v>
          </cell>
        </row>
        <row r="7875">
          <cell r="A7875">
            <v>308020</v>
          </cell>
          <cell r="B7875" t="str">
            <v>TUBO-FLS TFL16 300 630</v>
          </cell>
          <cell r="C7875" t="str">
            <v>TFL16 300 630</v>
          </cell>
          <cell r="D7875">
            <v>0.01</v>
          </cell>
          <cell r="E7875">
            <v>822.04</v>
          </cell>
          <cell r="F7875" t="str">
            <v>PEÇ</v>
          </cell>
          <cell r="G7875" t="str">
            <v>16</v>
          </cell>
          <cell r="H7875">
            <v>300</v>
          </cell>
          <cell r="I7875">
            <v>630</v>
          </cell>
        </row>
        <row r="7876">
          <cell r="A7876">
            <v>308021</v>
          </cell>
          <cell r="B7876" t="str">
            <v>TUBO-FLS TFL16 300 650</v>
          </cell>
          <cell r="C7876" t="str">
            <v>TFL16 300 650</v>
          </cell>
          <cell r="D7876">
            <v>493.98</v>
          </cell>
          <cell r="E7876">
            <v>760.11</v>
          </cell>
          <cell r="F7876" t="str">
            <v>PEÇ</v>
          </cell>
          <cell r="G7876" t="str">
            <v>16</v>
          </cell>
          <cell r="H7876">
            <v>300</v>
          </cell>
          <cell r="I7876">
            <v>650</v>
          </cell>
        </row>
        <row r="7877">
          <cell r="A7877">
            <v>308022</v>
          </cell>
          <cell r="B7877" t="str">
            <v>TUBO-FLS TFL16 300 700</v>
          </cell>
          <cell r="C7877" t="str">
            <v>TFL16 300 700</v>
          </cell>
          <cell r="D7877">
            <v>500.21</v>
          </cell>
          <cell r="E7877">
            <v>760.11</v>
          </cell>
          <cell r="F7877" t="str">
            <v>PEÇ</v>
          </cell>
          <cell r="G7877" t="str">
            <v>16</v>
          </cell>
          <cell r="H7877">
            <v>300</v>
          </cell>
          <cell r="I7877">
            <v>700</v>
          </cell>
        </row>
        <row r="7878">
          <cell r="A7878">
            <v>308023</v>
          </cell>
          <cell r="B7878" t="str">
            <v>TUBO-FLS TFL16 300 750</v>
          </cell>
          <cell r="C7878" t="str">
            <v>TFL16 300 750</v>
          </cell>
          <cell r="D7878">
            <v>295.33</v>
          </cell>
          <cell r="E7878">
            <v>1000.14</v>
          </cell>
          <cell r="F7878" t="str">
            <v>PEÇ</v>
          </cell>
          <cell r="G7878" t="str">
            <v>16</v>
          </cell>
          <cell r="H7878">
            <v>300</v>
          </cell>
          <cell r="I7878">
            <v>750</v>
          </cell>
        </row>
        <row r="7879">
          <cell r="A7879">
            <v>308024</v>
          </cell>
          <cell r="B7879" t="str">
            <v>TUBO-FLS TFL16 300 800</v>
          </cell>
          <cell r="C7879" t="str">
            <v>TFL16 300 800</v>
          </cell>
          <cell r="D7879">
            <v>0.01</v>
          </cell>
          <cell r="E7879">
            <v>822.04</v>
          </cell>
          <cell r="F7879" t="str">
            <v>PEÇ</v>
          </cell>
          <cell r="G7879" t="str">
            <v>16</v>
          </cell>
          <cell r="H7879">
            <v>300</v>
          </cell>
          <cell r="I7879">
            <v>800</v>
          </cell>
        </row>
        <row r="7880">
          <cell r="A7880">
            <v>308025</v>
          </cell>
          <cell r="B7880" t="str">
            <v>TUBO-FLS TFL16 300 850</v>
          </cell>
          <cell r="C7880" t="str">
            <v>TFL16 300 850</v>
          </cell>
          <cell r="D7880">
            <v>0.01</v>
          </cell>
          <cell r="E7880">
            <v>822.04</v>
          </cell>
          <cell r="F7880" t="str">
            <v>PEÇ</v>
          </cell>
          <cell r="G7880" t="str">
            <v>16</v>
          </cell>
          <cell r="H7880">
            <v>300</v>
          </cell>
          <cell r="I7880">
            <v>850</v>
          </cell>
        </row>
        <row r="7881">
          <cell r="A7881">
            <v>308026</v>
          </cell>
          <cell r="B7881" t="str">
            <v>TUBO-FLS TFL16 300 900</v>
          </cell>
          <cell r="C7881" t="str">
            <v>TFL16 300 900</v>
          </cell>
          <cell r="D7881">
            <v>350.95</v>
          </cell>
          <cell r="E7881">
            <v>332.57</v>
          </cell>
          <cell r="F7881" t="str">
            <v>PEÇ</v>
          </cell>
          <cell r="G7881" t="str">
            <v>16</v>
          </cell>
          <cell r="H7881">
            <v>300</v>
          </cell>
          <cell r="I7881">
            <v>900</v>
          </cell>
        </row>
        <row r="7882">
          <cell r="A7882">
            <v>308027</v>
          </cell>
          <cell r="B7882" t="str">
            <v>TUBO-FLS TFL16 300 1000</v>
          </cell>
          <cell r="C7882" t="str">
            <v>TFL16 300 1000</v>
          </cell>
          <cell r="D7882">
            <v>304.89</v>
          </cell>
          <cell r="E7882">
            <v>760.11</v>
          </cell>
          <cell r="F7882" t="str">
            <v>PEÇ</v>
          </cell>
          <cell r="G7882" t="str">
            <v>16</v>
          </cell>
          <cell r="H7882">
            <v>300</v>
          </cell>
          <cell r="I7882">
            <v>1000</v>
          </cell>
        </row>
        <row r="7883">
          <cell r="A7883">
            <v>308028</v>
          </cell>
          <cell r="B7883" t="str">
            <v>TUBO-FLS TFL16 300 1060</v>
          </cell>
          <cell r="C7883" t="str">
            <v>TFL16 300 1060</v>
          </cell>
          <cell r="D7883">
            <v>0.01</v>
          </cell>
          <cell r="E7883">
            <v>949.49</v>
          </cell>
          <cell r="F7883" t="str">
            <v>PEÇ</v>
          </cell>
          <cell r="G7883" t="str">
            <v>16</v>
          </cell>
          <cell r="H7883">
            <v>300</v>
          </cell>
          <cell r="I7883">
            <v>1060</v>
          </cell>
        </row>
        <row r="7884">
          <cell r="A7884">
            <v>308029</v>
          </cell>
          <cell r="B7884" t="str">
            <v>TUBO-FLS TFL16 300 1100</v>
          </cell>
          <cell r="C7884" t="str">
            <v>TFL16 300 1100</v>
          </cell>
          <cell r="D7884">
            <v>376.87</v>
          </cell>
          <cell r="E7884">
            <v>949.49</v>
          </cell>
          <cell r="F7884" t="str">
            <v>PEÇ</v>
          </cell>
          <cell r="G7884" t="str">
            <v>16</v>
          </cell>
          <cell r="H7884">
            <v>300</v>
          </cell>
          <cell r="I7884">
            <v>1100</v>
          </cell>
        </row>
        <row r="7885">
          <cell r="A7885">
            <v>308030</v>
          </cell>
          <cell r="B7885" t="str">
            <v>TUBO-FLS TFL16 300 1150</v>
          </cell>
          <cell r="C7885" t="str">
            <v>TFL16 300 1150</v>
          </cell>
          <cell r="D7885">
            <v>0.01</v>
          </cell>
          <cell r="E7885">
            <v>949.49</v>
          </cell>
          <cell r="F7885" t="str">
            <v>PEÇ</v>
          </cell>
          <cell r="G7885" t="str">
            <v>16</v>
          </cell>
          <cell r="H7885">
            <v>300</v>
          </cell>
          <cell r="I7885">
            <v>1150</v>
          </cell>
        </row>
        <row r="7886">
          <cell r="A7886">
            <v>308031</v>
          </cell>
          <cell r="B7886" t="str">
            <v>TUBO-FLS TFL16 300 1160</v>
          </cell>
          <cell r="C7886" t="str">
            <v>TFL16 300 1160</v>
          </cell>
          <cell r="D7886">
            <v>0.01</v>
          </cell>
          <cell r="E7886">
            <v>949.49</v>
          </cell>
          <cell r="F7886" t="str">
            <v>PEÇ</v>
          </cell>
          <cell r="G7886" t="str">
            <v>16</v>
          </cell>
          <cell r="H7886">
            <v>300</v>
          </cell>
          <cell r="I7886">
            <v>1160</v>
          </cell>
        </row>
        <row r="7887">
          <cell r="A7887">
            <v>308032</v>
          </cell>
          <cell r="B7887" t="str">
            <v>TUBO-FLS TFL16 300 1200</v>
          </cell>
          <cell r="C7887" t="str">
            <v>TFL16 300 1200</v>
          </cell>
          <cell r="D7887">
            <v>0.01</v>
          </cell>
          <cell r="E7887">
            <v>949.49</v>
          </cell>
          <cell r="F7887" t="str">
            <v>PEÇ</v>
          </cell>
          <cell r="G7887" t="str">
            <v>16</v>
          </cell>
          <cell r="H7887">
            <v>300</v>
          </cell>
          <cell r="I7887">
            <v>1200</v>
          </cell>
        </row>
        <row r="7888">
          <cell r="A7888">
            <v>308033</v>
          </cell>
          <cell r="B7888" t="str">
            <v>TUBO-FLS TFL16 300 1250</v>
          </cell>
          <cell r="C7888" t="str">
            <v>TFL16 300 1250</v>
          </cell>
          <cell r="D7888">
            <v>0.01</v>
          </cell>
          <cell r="E7888">
            <v>949.49</v>
          </cell>
          <cell r="F7888" t="str">
            <v>PEÇ</v>
          </cell>
          <cell r="G7888" t="str">
            <v>16</v>
          </cell>
          <cell r="H7888">
            <v>300</v>
          </cell>
          <cell r="I7888">
            <v>1250</v>
          </cell>
        </row>
        <row r="7889">
          <cell r="A7889">
            <v>308034</v>
          </cell>
          <cell r="B7889" t="str">
            <v>TUBO-FLS TFL16 300 1300</v>
          </cell>
          <cell r="C7889" t="str">
            <v>TFL16 300 1300</v>
          </cell>
          <cell r="D7889">
            <v>0.01</v>
          </cell>
          <cell r="E7889">
            <v>949.49</v>
          </cell>
          <cell r="F7889" t="str">
            <v>PEÇ</v>
          </cell>
          <cell r="G7889" t="str">
            <v>16</v>
          </cell>
          <cell r="H7889">
            <v>300</v>
          </cell>
          <cell r="I7889">
            <v>1300</v>
          </cell>
        </row>
        <row r="7890">
          <cell r="A7890">
            <v>308035</v>
          </cell>
          <cell r="B7890" t="str">
            <v>TUBO-FLS TFL16 300 1400</v>
          </cell>
          <cell r="C7890" t="str">
            <v>TFL16 300 1400</v>
          </cell>
          <cell r="D7890">
            <v>412.9</v>
          </cell>
          <cell r="E7890">
            <v>949.49</v>
          </cell>
          <cell r="F7890" t="str">
            <v>PEÇ</v>
          </cell>
          <cell r="G7890" t="str">
            <v>16</v>
          </cell>
          <cell r="H7890">
            <v>300</v>
          </cell>
          <cell r="I7890">
            <v>1400</v>
          </cell>
        </row>
        <row r="7891">
          <cell r="A7891">
            <v>308036</v>
          </cell>
          <cell r="B7891" t="str">
            <v>TUBO-FLS TFL16 300 1450</v>
          </cell>
          <cell r="C7891" t="str">
            <v>TFL16 300 1450</v>
          </cell>
          <cell r="D7891">
            <v>0.01</v>
          </cell>
          <cell r="E7891">
            <v>949.49</v>
          </cell>
          <cell r="F7891" t="str">
            <v>PEÇ</v>
          </cell>
          <cell r="G7891" t="str">
            <v>16</v>
          </cell>
          <cell r="H7891">
            <v>300</v>
          </cell>
          <cell r="I7891">
            <v>1450</v>
          </cell>
        </row>
        <row r="7892">
          <cell r="A7892">
            <v>308037</v>
          </cell>
          <cell r="B7892" t="str">
            <v>TUBO-FLS TFL16 300 1500</v>
          </cell>
          <cell r="C7892" t="str">
            <v>TFL16 300 1500</v>
          </cell>
          <cell r="D7892">
            <v>362.89</v>
          </cell>
          <cell r="E7892">
            <v>886.46</v>
          </cell>
          <cell r="F7892" t="str">
            <v>PEÇ</v>
          </cell>
          <cell r="G7892" t="str">
            <v>16</v>
          </cell>
          <cell r="H7892">
            <v>300</v>
          </cell>
          <cell r="I7892">
            <v>1500</v>
          </cell>
        </row>
        <row r="7893">
          <cell r="A7893">
            <v>308038</v>
          </cell>
          <cell r="B7893" t="str">
            <v>TUBO-FLS TFL16 300 1600</v>
          </cell>
          <cell r="C7893" t="str">
            <v>TFL16 300 1600</v>
          </cell>
          <cell r="D7893">
            <v>437.35</v>
          </cell>
          <cell r="E7893">
            <v>949.49</v>
          </cell>
          <cell r="F7893" t="str">
            <v>PEÇ</v>
          </cell>
          <cell r="G7893" t="str">
            <v>16</v>
          </cell>
          <cell r="H7893">
            <v>300</v>
          </cell>
          <cell r="I7893">
            <v>1600</v>
          </cell>
        </row>
        <row r="7894">
          <cell r="A7894">
            <v>308039</v>
          </cell>
          <cell r="B7894" t="str">
            <v>TUBO-FLS TFL16 300 1650</v>
          </cell>
          <cell r="C7894" t="str">
            <v>TFL16 300 1650</v>
          </cell>
          <cell r="D7894">
            <v>0.01</v>
          </cell>
          <cell r="E7894">
            <v>1076.23</v>
          </cell>
          <cell r="F7894" t="str">
            <v>PEÇ</v>
          </cell>
          <cell r="G7894" t="str">
            <v>16</v>
          </cell>
          <cell r="H7894">
            <v>300</v>
          </cell>
          <cell r="I7894">
            <v>1650</v>
          </cell>
        </row>
        <row r="7895">
          <cell r="A7895">
            <v>308040</v>
          </cell>
          <cell r="B7895" t="str">
            <v>TUBO-FLS TFL16 300 1700</v>
          </cell>
          <cell r="C7895" t="str">
            <v>TFL16 300 1700</v>
          </cell>
          <cell r="D7895">
            <v>0.01</v>
          </cell>
          <cell r="E7895">
            <v>1076.23</v>
          </cell>
          <cell r="F7895" t="str">
            <v>PEÇ</v>
          </cell>
          <cell r="G7895" t="str">
            <v>16</v>
          </cell>
          <cell r="H7895">
            <v>300</v>
          </cell>
          <cell r="I7895">
            <v>1700</v>
          </cell>
        </row>
        <row r="7896">
          <cell r="A7896">
            <v>308041</v>
          </cell>
          <cell r="B7896" t="str">
            <v>TUBO-FLS TFL16 300 1750</v>
          </cell>
          <cell r="C7896" t="str">
            <v>TFL16 300 1750</v>
          </cell>
          <cell r="D7896">
            <v>0.01</v>
          </cell>
          <cell r="E7896">
            <v>1076.23</v>
          </cell>
          <cell r="F7896" t="str">
            <v>PEÇ</v>
          </cell>
          <cell r="G7896" t="str">
            <v>16</v>
          </cell>
          <cell r="H7896">
            <v>300</v>
          </cell>
          <cell r="I7896">
            <v>1750</v>
          </cell>
        </row>
        <row r="7897">
          <cell r="A7897">
            <v>308042</v>
          </cell>
          <cell r="B7897" t="str">
            <v>TUBO-FLS TFL16 300 1760</v>
          </cell>
          <cell r="C7897" t="str">
            <v>TFL16 300 1760</v>
          </cell>
          <cell r="D7897">
            <v>0.01</v>
          </cell>
          <cell r="E7897">
            <v>1076.23</v>
          </cell>
          <cell r="F7897" t="str">
            <v>PEÇ</v>
          </cell>
          <cell r="G7897" t="str">
            <v>16</v>
          </cell>
          <cell r="H7897">
            <v>300</v>
          </cell>
          <cell r="I7897">
            <v>1760</v>
          </cell>
        </row>
        <row r="7898">
          <cell r="A7898">
            <v>308043</v>
          </cell>
          <cell r="B7898" t="str">
            <v>TUBO-FLS TFL16 300 1800</v>
          </cell>
          <cell r="C7898" t="str">
            <v>TFL16 300 1800</v>
          </cell>
          <cell r="D7898">
            <v>0.01</v>
          </cell>
          <cell r="E7898">
            <v>1076.23</v>
          </cell>
          <cell r="F7898" t="str">
            <v>PEÇ</v>
          </cell>
          <cell r="G7898" t="str">
            <v>16</v>
          </cell>
          <cell r="H7898">
            <v>300</v>
          </cell>
          <cell r="I7898">
            <v>1800</v>
          </cell>
        </row>
        <row r="7899">
          <cell r="A7899">
            <v>308044</v>
          </cell>
          <cell r="B7899" t="str">
            <v>TUBO-FLS TFL16 300 2000</v>
          </cell>
          <cell r="C7899" t="str">
            <v>TFL16 300 2000</v>
          </cell>
          <cell r="D7899">
            <v>421.95</v>
          </cell>
          <cell r="E7899">
            <v>1011.54</v>
          </cell>
          <cell r="F7899" t="str">
            <v>PEÇ</v>
          </cell>
          <cell r="G7899" t="str">
            <v>16</v>
          </cell>
          <cell r="H7899">
            <v>300</v>
          </cell>
          <cell r="I7899">
            <v>2000</v>
          </cell>
        </row>
        <row r="7900">
          <cell r="A7900">
            <v>308045</v>
          </cell>
          <cell r="B7900" t="str">
            <v>TUBO-FLS TFL16 300 2050</v>
          </cell>
          <cell r="C7900" t="str">
            <v>TFL16 300 2050</v>
          </cell>
          <cell r="D7900">
            <v>493.08</v>
          </cell>
          <cell r="E7900">
            <v>1203.68</v>
          </cell>
          <cell r="F7900" t="str">
            <v>PEÇ</v>
          </cell>
          <cell r="G7900" t="str">
            <v>16</v>
          </cell>
          <cell r="H7900">
            <v>300</v>
          </cell>
          <cell r="I7900">
            <v>2050</v>
          </cell>
        </row>
        <row r="7901">
          <cell r="A7901">
            <v>308046</v>
          </cell>
          <cell r="B7901" t="str">
            <v>TUBO-FLS TFL16 300 2200</v>
          </cell>
          <cell r="C7901" t="str">
            <v>TFL16 300 2200</v>
          </cell>
          <cell r="D7901">
            <v>443.22</v>
          </cell>
          <cell r="E7901">
            <v>1497.23</v>
          </cell>
          <cell r="F7901" t="str">
            <v>PEÇ</v>
          </cell>
          <cell r="G7901" t="str">
            <v>16</v>
          </cell>
          <cell r="H7901">
            <v>300</v>
          </cell>
          <cell r="I7901">
            <v>2200</v>
          </cell>
        </row>
        <row r="7902">
          <cell r="A7902">
            <v>308047</v>
          </cell>
          <cell r="B7902" t="str">
            <v>TUBO-FLS TFL16 300 2500</v>
          </cell>
          <cell r="C7902" t="str">
            <v>TFL16 300 2500</v>
          </cell>
          <cell r="D7902">
            <v>480.5</v>
          </cell>
          <cell r="E7902">
            <v>1137.8900000000001</v>
          </cell>
          <cell r="F7902" t="str">
            <v>PEÇ</v>
          </cell>
          <cell r="G7902" t="str">
            <v>16</v>
          </cell>
          <cell r="H7902">
            <v>300</v>
          </cell>
          <cell r="I7902">
            <v>2500</v>
          </cell>
        </row>
        <row r="7903">
          <cell r="A7903">
            <v>308048</v>
          </cell>
          <cell r="B7903" t="str">
            <v>TUBO-FLS TFL16 300 2600</v>
          </cell>
          <cell r="C7903" t="str">
            <v>TFL16 300 2600</v>
          </cell>
          <cell r="D7903">
            <v>735.99</v>
          </cell>
          <cell r="E7903">
            <v>1264.29</v>
          </cell>
          <cell r="F7903" t="str">
            <v>PEÇ</v>
          </cell>
          <cell r="G7903" t="str">
            <v>16</v>
          </cell>
          <cell r="H7903">
            <v>300</v>
          </cell>
          <cell r="I7903">
            <v>2600</v>
          </cell>
        </row>
        <row r="7904">
          <cell r="A7904">
            <v>308049</v>
          </cell>
          <cell r="B7904" t="str">
            <v>TUBO-FLS TFL16 300 3000</v>
          </cell>
          <cell r="C7904" t="str">
            <v>TFL16 300 3000</v>
          </cell>
          <cell r="D7904">
            <v>539.44000000000005</v>
          </cell>
          <cell r="E7904">
            <v>1264.29</v>
          </cell>
          <cell r="F7904" t="str">
            <v>PEÇ</v>
          </cell>
          <cell r="G7904" t="str">
            <v>16</v>
          </cell>
          <cell r="H7904">
            <v>300</v>
          </cell>
          <cell r="I7904">
            <v>3000</v>
          </cell>
        </row>
        <row r="7905">
          <cell r="A7905">
            <v>308050</v>
          </cell>
          <cell r="B7905" t="str">
            <v>TUBO-FLS TFL16 300 3130</v>
          </cell>
          <cell r="C7905" t="str">
            <v>TFL16 300 3130</v>
          </cell>
          <cell r="D7905">
            <v>0.01</v>
          </cell>
          <cell r="E7905">
            <v>1457.76</v>
          </cell>
          <cell r="F7905" t="str">
            <v>PEÇ</v>
          </cell>
          <cell r="G7905" t="str">
            <v>16</v>
          </cell>
          <cell r="H7905">
            <v>300</v>
          </cell>
          <cell r="I7905">
            <v>3130</v>
          </cell>
        </row>
        <row r="7906">
          <cell r="A7906">
            <v>308051</v>
          </cell>
          <cell r="B7906" t="str">
            <v>TUBO-FLS TFL16 300 3150</v>
          </cell>
          <cell r="C7906" t="str">
            <v>TFL16 300 3150</v>
          </cell>
          <cell r="D7906">
            <v>0.01</v>
          </cell>
          <cell r="E7906">
            <v>1457.76</v>
          </cell>
          <cell r="F7906" t="str">
            <v>PEÇ</v>
          </cell>
          <cell r="G7906" t="str">
            <v>16</v>
          </cell>
          <cell r="H7906">
            <v>300</v>
          </cell>
          <cell r="I7906">
            <v>3150</v>
          </cell>
        </row>
        <row r="7907">
          <cell r="A7907">
            <v>308052</v>
          </cell>
          <cell r="B7907" t="str">
            <v>TUBO-FLS TFL16 300 3350</v>
          </cell>
          <cell r="C7907" t="str">
            <v>TFL16 300 3350</v>
          </cell>
          <cell r="D7907">
            <v>0.01</v>
          </cell>
          <cell r="E7907">
            <v>1457.76</v>
          </cell>
          <cell r="F7907" t="str">
            <v>PEÇ</v>
          </cell>
          <cell r="G7907" t="str">
            <v>16</v>
          </cell>
          <cell r="H7907">
            <v>300</v>
          </cell>
          <cell r="I7907">
            <v>3350</v>
          </cell>
        </row>
        <row r="7908">
          <cell r="A7908">
            <v>308053</v>
          </cell>
          <cell r="B7908" t="str">
            <v>TUBO-FLS TFL16 300 3500</v>
          </cell>
          <cell r="C7908" t="str">
            <v>TFL16 300 3500</v>
          </cell>
          <cell r="D7908">
            <v>598.11</v>
          </cell>
          <cell r="E7908">
            <v>1389.39</v>
          </cell>
          <cell r="F7908" t="str">
            <v>PEÇ</v>
          </cell>
          <cell r="G7908" t="str">
            <v>16</v>
          </cell>
          <cell r="H7908">
            <v>300</v>
          </cell>
          <cell r="I7908">
            <v>3500</v>
          </cell>
        </row>
        <row r="7909">
          <cell r="A7909">
            <v>308054</v>
          </cell>
          <cell r="B7909" t="str">
            <v>TUBO-FLS TFL16 300 3750</v>
          </cell>
          <cell r="C7909" t="str">
            <v>TFL16 300 3750</v>
          </cell>
          <cell r="D7909">
            <v>0.01</v>
          </cell>
          <cell r="E7909">
            <v>1585.22</v>
          </cell>
          <cell r="F7909" t="str">
            <v>PEÇ</v>
          </cell>
          <cell r="G7909" t="str">
            <v>16</v>
          </cell>
          <cell r="H7909">
            <v>300</v>
          </cell>
          <cell r="I7909">
            <v>3750</v>
          </cell>
        </row>
        <row r="7910">
          <cell r="A7910">
            <v>308055</v>
          </cell>
          <cell r="B7910" t="str">
            <v>TUBO-FLS TFL16 300 3900</v>
          </cell>
          <cell r="C7910" t="str">
            <v>TFL16 300 3900</v>
          </cell>
          <cell r="D7910">
            <v>0.01</v>
          </cell>
          <cell r="E7910">
            <v>1585.22</v>
          </cell>
          <cell r="F7910" t="str">
            <v>PEÇ</v>
          </cell>
          <cell r="G7910" t="str">
            <v>16</v>
          </cell>
          <cell r="H7910">
            <v>300</v>
          </cell>
          <cell r="I7910">
            <v>3900</v>
          </cell>
        </row>
        <row r="7911">
          <cell r="A7911">
            <v>308056</v>
          </cell>
          <cell r="B7911" t="str">
            <v>TUBO-FLS TFL16 300 4000</v>
          </cell>
          <cell r="C7911" t="str">
            <v>TFL16 300 4000</v>
          </cell>
          <cell r="D7911">
            <v>656.46</v>
          </cell>
          <cell r="E7911">
            <v>1515.76</v>
          </cell>
          <cell r="F7911" t="str">
            <v>PEÇ</v>
          </cell>
          <cell r="G7911" t="str">
            <v>16</v>
          </cell>
          <cell r="H7911">
            <v>300</v>
          </cell>
          <cell r="I7911">
            <v>4000</v>
          </cell>
        </row>
        <row r="7912">
          <cell r="A7912">
            <v>308057</v>
          </cell>
          <cell r="B7912" t="str">
            <v>TUBO-FLS TFL16 300 4200</v>
          </cell>
          <cell r="C7912" t="str">
            <v>TFL16 300 4200</v>
          </cell>
          <cell r="D7912">
            <v>678.44</v>
          </cell>
          <cell r="E7912">
            <v>2536.6799999999998</v>
          </cell>
          <cell r="F7912" t="str">
            <v>PEÇ</v>
          </cell>
          <cell r="G7912" t="str">
            <v>16</v>
          </cell>
          <cell r="H7912">
            <v>300</v>
          </cell>
          <cell r="I7912">
            <v>4200</v>
          </cell>
        </row>
        <row r="7913">
          <cell r="A7913">
            <v>308058</v>
          </cell>
          <cell r="B7913" t="str">
            <v>TUBO-FLS TFL16 300 4250</v>
          </cell>
          <cell r="C7913" t="str">
            <v>TFL16 300 4250</v>
          </cell>
          <cell r="D7913">
            <v>0.01</v>
          </cell>
          <cell r="E7913">
            <v>1712.74</v>
          </cell>
          <cell r="F7913" t="str">
            <v>PEÇ</v>
          </cell>
          <cell r="G7913" t="str">
            <v>16</v>
          </cell>
          <cell r="H7913">
            <v>300</v>
          </cell>
          <cell r="I7913">
            <v>4250</v>
          </cell>
        </row>
        <row r="7914">
          <cell r="A7914">
            <v>308059</v>
          </cell>
          <cell r="B7914" t="str">
            <v>TUBO-FLS TFL16 300 4500</v>
          </cell>
          <cell r="C7914" t="str">
            <v>TFL16 300 4500</v>
          </cell>
          <cell r="D7914">
            <v>716.19</v>
          </cell>
          <cell r="E7914">
            <v>1642.1</v>
          </cell>
          <cell r="F7914" t="str">
            <v>PEÇ</v>
          </cell>
          <cell r="G7914" t="str">
            <v>16</v>
          </cell>
          <cell r="H7914">
            <v>300</v>
          </cell>
          <cell r="I7914">
            <v>4500</v>
          </cell>
        </row>
        <row r="7915">
          <cell r="A7915">
            <v>308060</v>
          </cell>
          <cell r="B7915" t="str">
            <v>TUBO-FLS TFL16 300 4870</v>
          </cell>
          <cell r="C7915" t="str">
            <v>TFL16 300 4870</v>
          </cell>
          <cell r="D7915">
            <v>0.01</v>
          </cell>
          <cell r="E7915">
            <v>1839.4</v>
          </cell>
          <cell r="F7915" t="str">
            <v>PEÇ</v>
          </cell>
          <cell r="G7915" t="str">
            <v>16</v>
          </cell>
          <cell r="H7915">
            <v>300</v>
          </cell>
          <cell r="I7915">
            <v>4870</v>
          </cell>
        </row>
        <row r="7916">
          <cell r="A7916">
            <v>308061</v>
          </cell>
          <cell r="B7916" t="str">
            <v>TUBO-FLS TFL16 300 4900</v>
          </cell>
          <cell r="C7916" t="str">
            <v>TFL16 300 4900</v>
          </cell>
          <cell r="D7916">
            <v>0.01</v>
          </cell>
          <cell r="E7916">
            <v>1839.4</v>
          </cell>
          <cell r="F7916" t="str">
            <v>PEÇ</v>
          </cell>
          <cell r="G7916" t="str">
            <v>16</v>
          </cell>
          <cell r="H7916">
            <v>300</v>
          </cell>
          <cell r="I7916">
            <v>4900</v>
          </cell>
        </row>
        <row r="7917">
          <cell r="A7917">
            <v>308062</v>
          </cell>
          <cell r="B7917" t="str">
            <v>TUBO-FLS TFL16 300 4940</v>
          </cell>
          <cell r="C7917" t="str">
            <v>TFL16 300 4940</v>
          </cell>
          <cell r="D7917">
            <v>0.01</v>
          </cell>
          <cell r="E7917">
            <v>1839.4</v>
          </cell>
          <cell r="F7917" t="str">
            <v>PEÇ</v>
          </cell>
          <cell r="G7917" t="str">
            <v>16</v>
          </cell>
          <cell r="H7917">
            <v>300</v>
          </cell>
          <cell r="I7917">
            <v>4940</v>
          </cell>
        </row>
        <row r="7918">
          <cell r="A7918">
            <v>308063</v>
          </cell>
          <cell r="B7918" t="str">
            <v>TUBO-FLS TFL16 300 5000</v>
          </cell>
          <cell r="C7918" t="str">
            <v>TFL16 300 5000</v>
          </cell>
          <cell r="D7918">
            <v>773.5</v>
          </cell>
          <cell r="E7918">
            <v>1767.2</v>
          </cell>
          <cell r="F7918" t="str">
            <v>PEÇ</v>
          </cell>
          <cell r="G7918" t="str">
            <v>16</v>
          </cell>
          <cell r="H7918">
            <v>300</v>
          </cell>
          <cell r="I7918">
            <v>5000</v>
          </cell>
        </row>
        <row r="7919">
          <cell r="A7919">
            <v>308064</v>
          </cell>
          <cell r="B7919" t="str">
            <v>TUBO-FLS TFL16 300 5200</v>
          </cell>
          <cell r="C7919" t="str">
            <v>TFL16 300 5200</v>
          </cell>
          <cell r="D7919">
            <v>0.01</v>
          </cell>
          <cell r="E7919">
            <v>1966.87</v>
          </cell>
          <cell r="F7919" t="str">
            <v>PEÇ</v>
          </cell>
          <cell r="G7919" t="str">
            <v>16</v>
          </cell>
          <cell r="H7919">
            <v>300</v>
          </cell>
          <cell r="I7919">
            <v>5200</v>
          </cell>
        </row>
        <row r="7920">
          <cell r="A7920">
            <v>308065</v>
          </cell>
          <cell r="B7920" t="str">
            <v>TUBO-FLS TFL16 300 5500</v>
          </cell>
          <cell r="C7920" t="str">
            <v>TFL16 300 5500</v>
          </cell>
          <cell r="D7920">
            <v>833.81</v>
          </cell>
          <cell r="E7920">
            <v>1893.56</v>
          </cell>
          <cell r="F7920" t="str">
            <v>PEÇ</v>
          </cell>
          <cell r="G7920" t="str">
            <v>16</v>
          </cell>
          <cell r="H7920">
            <v>300</v>
          </cell>
          <cell r="I7920">
            <v>5500</v>
          </cell>
        </row>
        <row r="7921">
          <cell r="A7921">
            <v>308066</v>
          </cell>
          <cell r="B7921" t="str">
            <v>TUBO-FLS TFL16 300 5800</v>
          </cell>
          <cell r="C7921" t="str">
            <v>TFL16 300 5800</v>
          </cell>
          <cell r="D7921">
            <v>870.37</v>
          </cell>
          <cell r="E7921">
            <v>1968.9</v>
          </cell>
          <cell r="F7921" t="str">
            <v>PEÇ</v>
          </cell>
          <cell r="G7921" t="str">
            <v>16</v>
          </cell>
          <cell r="H7921">
            <v>300</v>
          </cell>
          <cell r="I7921">
            <v>5800</v>
          </cell>
        </row>
        <row r="7922">
          <cell r="A7922">
            <v>308067</v>
          </cell>
          <cell r="B7922" t="str">
            <v>TUBO-FLS TFL10 350 300</v>
          </cell>
          <cell r="C7922" t="str">
            <v>TFL10 350 300</v>
          </cell>
          <cell r="D7922">
            <v>529.07000000000005</v>
          </cell>
          <cell r="E7922">
            <v>1076.31</v>
          </cell>
          <cell r="F7922" t="str">
            <v>PEÇ</v>
          </cell>
          <cell r="G7922" t="str">
            <v>10</v>
          </cell>
          <cell r="H7922">
            <v>350</v>
          </cell>
          <cell r="I7922">
            <v>300</v>
          </cell>
        </row>
        <row r="7923">
          <cell r="A7923">
            <v>308068</v>
          </cell>
          <cell r="B7923" t="str">
            <v>TUBO-FLS TFL10 350 360</v>
          </cell>
          <cell r="C7923" t="str">
            <v>TFL10 350 360</v>
          </cell>
          <cell r="D7923">
            <v>0.01</v>
          </cell>
          <cell r="E7923">
            <v>1076.31</v>
          </cell>
          <cell r="F7923" t="str">
            <v>PEÇ</v>
          </cell>
          <cell r="G7923" t="str">
            <v>10</v>
          </cell>
          <cell r="H7923">
            <v>350</v>
          </cell>
          <cell r="I7923">
            <v>360</v>
          </cell>
        </row>
        <row r="7924">
          <cell r="A7924">
            <v>308069</v>
          </cell>
          <cell r="B7924" t="str">
            <v>TUBO-FLS TFL10 350 480</v>
          </cell>
          <cell r="C7924" t="str">
            <v>TFL10 350 480</v>
          </cell>
          <cell r="D7924">
            <v>358.23</v>
          </cell>
          <cell r="E7924">
            <v>1076.31</v>
          </cell>
          <cell r="F7924" t="str">
            <v>PEÇ</v>
          </cell>
          <cell r="G7924" t="str">
            <v>10</v>
          </cell>
          <cell r="H7924">
            <v>350</v>
          </cell>
          <cell r="I7924">
            <v>480</v>
          </cell>
        </row>
        <row r="7925">
          <cell r="A7925">
            <v>308070</v>
          </cell>
          <cell r="B7925" t="str">
            <v>TUBO-FLS TFL10 350 540</v>
          </cell>
          <cell r="C7925" t="str">
            <v>TFL10 350 540</v>
          </cell>
          <cell r="D7925">
            <v>0.01</v>
          </cell>
          <cell r="E7925">
            <v>1076.31</v>
          </cell>
          <cell r="F7925" t="str">
            <v>PEÇ</v>
          </cell>
          <cell r="G7925" t="str">
            <v>10</v>
          </cell>
          <cell r="H7925">
            <v>350</v>
          </cell>
          <cell r="I7925">
            <v>540</v>
          </cell>
        </row>
        <row r="7926">
          <cell r="A7926">
            <v>308071</v>
          </cell>
          <cell r="B7926" t="str">
            <v>TUBO-FLS TFL10 350 600</v>
          </cell>
          <cell r="C7926" t="str">
            <v>TFL10 350 600</v>
          </cell>
          <cell r="D7926">
            <v>0.01</v>
          </cell>
          <cell r="E7926">
            <v>1076.31</v>
          </cell>
          <cell r="F7926" t="str">
            <v>PEÇ</v>
          </cell>
          <cell r="G7926" t="str">
            <v>10</v>
          </cell>
          <cell r="H7926">
            <v>350</v>
          </cell>
          <cell r="I7926">
            <v>600</v>
          </cell>
        </row>
        <row r="7927">
          <cell r="A7927">
            <v>308072</v>
          </cell>
          <cell r="B7927" t="str">
            <v>TUBO-FLS TFL10 350 620</v>
          </cell>
          <cell r="C7927" t="str">
            <v>TFL10 350 620</v>
          </cell>
          <cell r="D7927">
            <v>378.41</v>
          </cell>
          <cell r="E7927">
            <v>1076.31</v>
          </cell>
          <cell r="F7927" t="str">
            <v>PEÇ</v>
          </cell>
          <cell r="G7927" t="str">
            <v>10</v>
          </cell>
          <cell r="H7927">
            <v>350</v>
          </cell>
          <cell r="I7927">
            <v>620</v>
          </cell>
        </row>
        <row r="7928">
          <cell r="A7928">
            <v>308073</v>
          </cell>
          <cell r="B7928" t="str">
            <v>TUBO-FLS TFL10 350 670</v>
          </cell>
          <cell r="C7928" t="str">
            <v>TFL10 350 670</v>
          </cell>
          <cell r="D7928">
            <v>0.01</v>
          </cell>
          <cell r="E7928">
            <v>1076.31</v>
          </cell>
          <cell r="F7928" t="str">
            <v>PEÇ</v>
          </cell>
          <cell r="G7928" t="str">
            <v>10</v>
          </cell>
          <cell r="H7928">
            <v>350</v>
          </cell>
          <cell r="I7928">
            <v>670</v>
          </cell>
        </row>
        <row r="7929">
          <cell r="A7929">
            <v>308074</v>
          </cell>
          <cell r="B7929" t="str">
            <v>TUBO-FLS TFL10 350 700</v>
          </cell>
          <cell r="C7929" t="str">
            <v>TFL10 350 700</v>
          </cell>
          <cell r="D7929">
            <v>394.62</v>
          </cell>
          <cell r="E7929">
            <v>1279.71</v>
          </cell>
          <cell r="F7929" t="str">
            <v>PEÇ</v>
          </cell>
          <cell r="G7929" t="str">
            <v>10</v>
          </cell>
          <cell r="H7929">
            <v>350</v>
          </cell>
          <cell r="I7929">
            <v>700</v>
          </cell>
        </row>
        <row r="7930">
          <cell r="A7930">
            <v>308075</v>
          </cell>
          <cell r="B7930" t="str">
            <v>TUBO-FLS TFL10 350 750</v>
          </cell>
          <cell r="C7930" t="str">
            <v>TFL10 350 750</v>
          </cell>
          <cell r="D7930">
            <v>0.01</v>
          </cell>
          <cell r="E7930">
            <v>1076.31</v>
          </cell>
          <cell r="F7930" t="str">
            <v>PEÇ</v>
          </cell>
          <cell r="G7930" t="str">
            <v>10</v>
          </cell>
          <cell r="H7930">
            <v>350</v>
          </cell>
          <cell r="I7930">
            <v>750</v>
          </cell>
        </row>
        <row r="7931">
          <cell r="A7931">
            <v>308076</v>
          </cell>
          <cell r="B7931" t="str">
            <v>TUBO-FLS TFL10 350 770</v>
          </cell>
          <cell r="C7931" t="str">
            <v>TFL10 350 770</v>
          </cell>
          <cell r="D7931">
            <v>400.58</v>
          </cell>
          <cell r="E7931">
            <v>1076.31</v>
          </cell>
          <cell r="F7931" t="str">
            <v>PEÇ</v>
          </cell>
          <cell r="G7931" t="str">
            <v>10</v>
          </cell>
          <cell r="H7931">
            <v>350</v>
          </cell>
          <cell r="I7931">
            <v>770</v>
          </cell>
        </row>
        <row r="7932">
          <cell r="A7932">
            <v>308077</v>
          </cell>
          <cell r="B7932" t="str">
            <v>TUBO-FLS TFL10 350 800</v>
          </cell>
          <cell r="C7932" t="str">
            <v>TFL10 350 800</v>
          </cell>
          <cell r="D7932">
            <v>404.83</v>
          </cell>
          <cell r="E7932">
            <v>926.22</v>
          </cell>
          <cell r="F7932" t="str">
            <v>PEÇ</v>
          </cell>
          <cell r="G7932" t="str">
            <v>10</v>
          </cell>
          <cell r="H7932">
            <v>350</v>
          </cell>
          <cell r="I7932">
            <v>800</v>
          </cell>
        </row>
        <row r="7933">
          <cell r="A7933">
            <v>308078</v>
          </cell>
          <cell r="B7933" t="str">
            <v>TUBO-FLS TFL10 350 850</v>
          </cell>
          <cell r="C7933" t="str">
            <v>TFL10 350 850</v>
          </cell>
          <cell r="D7933">
            <v>0.01</v>
          </cell>
          <cell r="E7933">
            <v>1076.31</v>
          </cell>
          <cell r="F7933" t="str">
            <v>PEÇ</v>
          </cell>
          <cell r="G7933" t="str">
            <v>10</v>
          </cell>
          <cell r="H7933">
            <v>350</v>
          </cell>
          <cell r="I7933">
            <v>850</v>
          </cell>
        </row>
        <row r="7934">
          <cell r="A7934">
            <v>308079</v>
          </cell>
          <cell r="B7934" t="str">
            <v>TUBO-FLS TFL10 350 900</v>
          </cell>
          <cell r="C7934" t="str">
            <v>TFL10 350 900</v>
          </cell>
          <cell r="D7934">
            <v>622.15</v>
          </cell>
          <cell r="E7934">
            <v>1076.31</v>
          </cell>
          <cell r="F7934" t="str">
            <v>PEÇ</v>
          </cell>
          <cell r="G7934" t="str">
            <v>10</v>
          </cell>
          <cell r="H7934">
            <v>350</v>
          </cell>
          <cell r="I7934">
            <v>900</v>
          </cell>
        </row>
        <row r="7935">
          <cell r="A7935">
            <v>308080</v>
          </cell>
          <cell r="B7935" t="str">
            <v>TUBO-FLS TFL10 350 1000</v>
          </cell>
          <cell r="C7935" t="str">
            <v>TFL10 350 1000</v>
          </cell>
          <cell r="D7935">
            <v>637.41</v>
          </cell>
          <cell r="E7935">
            <v>972.58</v>
          </cell>
          <cell r="F7935" t="str">
            <v>PEÇ</v>
          </cell>
          <cell r="G7935" t="str">
            <v>10</v>
          </cell>
          <cell r="H7935">
            <v>350</v>
          </cell>
          <cell r="I7935">
            <v>1000</v>
          </cell>
        </row>
        <row r="7936">
          <cell r="A7936">
            <v>308081</v>
          </cell>
          <cell r="B7936" t="str">
            <v>TUBO-FLS TFL10 350 1050</v>
          </cell>
          <cell r="C7936" t="str">
            <v>TFL10 350 1050</v>
          </cell>
          <cell r="D7936">
            <v>0.01</v>
          </cell>
          <cell r="E7936">
            <v>1224.52</v>
          </cell>
          <cell r="F7936" t="str">
            <v>PEÇ</v>
          </cell>
          <cell r="G7936" t="str">
            <v>10</v>
          </cell>
          <cell r="H7936">
            <v>350</v>
          </cell>
          <cell r="I7936">
            <v>1050</v>
          </cell>
        </row>
        <row r="7937">
          <cell r="A7937">
            <v>308082</v>
          </cell>
          <cell r="B7937" t="str">
            <v>TUBO-FLS TFL10 350 1060</v>
          </cell>
          <cell r="C7937" t="str">
            <v>TFL10 350 1060</v>
          </cell>
          <cell r="D7937">
            <v>0.01</v>
          </cell>
          <cell r="E7937">
            <v>1224.52</v>
          </cell>
          <cell r="F7937" t="str">
            <v>PEÇ</v>
          </cell>
          <cell r="G7937" t="str">
            <v>10</v>
          </cell>
          <cell r="H7937">
            <v>350</v>
          </cell>
          <cell r="I7937">
            <v>1060</v>
          </cell>
        </row>
        <row r="7938">
          <cell r="A7938">
            <v>308083</v>
          </cell>
          <cell r="B7938" t="str">
            <v>TUBO-FLS TFL10 350 1100</v>
          </cell>
          <cell r="C7938" t="str">
            <v>TFL10 350 1100</v>
          </cell>
          <cell r="D7938">
            <v>0.01</v>
          </cell>
          <cell r="E7938">
            <v>1224.52</v>
          </cell>
          <cell r="F7938" t="str">
            <v>PEÇ</v>
          </cell>
          <cell r="G7938" t="str">
            <v>10</v>
          </cell>
          <cell r="H7938">
            <v>350</v>
          </cell>
          <cell r="I7938">
            <v>1100</v>
          </cell>
        </row>
        <row r="7939">
          <cell r="A7939">
            <v>308084</v>
          </cell>
          <cell r="B7939" t="str">
            <v>TUBO-FLS TFL10 350 1200</v>
          </cell>
          <cell r="C7939" t="str">
            <v>TFL10 350 1200</v>
          </cell>
          <cell r="D7939">
            <v>463.06</v>
          </cell>
          <cell r="E7939">
            <v>1224.52</v>
          </cell>
          <cell r="F7939" t="str">
            <v>PEÇ</v>
          </cell>
          <cell r="G7939" t="str">
            <v>10</v>
          </cell>
          <cell r="H7939">
            <v>350</v>
          </cell>
          <cell r="I7939">
            <v>1200</v>
          </cell>
        </row>
        <row r="7940">
          <cell r="A7940">
            <v>308085</v>
          </cell>
          <cell r="B7940" t="str">
            <v>TUBO-FLS TFL10 350 1260</v>
          </cell>
          <cell r="C7940" t="str">
            <v>TFL10 350 1260</v>
          </cell>
          <cell r="D7940">
            <v>0.01</v>
          </cell>
          <cell r="E7940">
            <v>1224.52</v>
          </cell>
          <cell r="F7940" t="str">
            <v>PEÇ</v>
          </cell>
          <cell r="G7940" t="str">
            <v>10</v>
          </cell>
          <cell r="H7940">
            <v>350</v>
          </cell>
          <cell r="I7940">
            <v>1260</v>
          </cell>
        </row>
        <row r="7941">
          <cell r="A7941">
            <v>308086</v>
          </cell>
          <cell r="B7941" t="str">
            <v>TUBO-FLS TFL10 350 1280</v>
          </cell>
          <cell r="C7941" t="str">
            <v>TFL10 350 1280</v>
          </cell>
          <cell r="D7941">
            <v>0.01</v>
          </cell>
          <cell r="E7941">
            <v>1224.52</v>
          </cell>
          <cell r="F7941" t="str">
            <v>PEÇ</v>
          </cell>
          <cell r="G7941" t="str">
            <v>10</v>
          </cell>
          <cell r="H7941">
            <v>350</v>
          </cell>
          <cell r="I7941">
            <v>1280</v>
          </cell>
        </row>
        <row r="7942">
          <cell r="A7942">
            <v>308087</v>
          </cell>
          <cell r="B7942" t="str">
            <v>TUBO-FLS TFL10 350 1300</v>
          </cell>
          <cell r="C7942" t="str">
            <v>TFL10 350 1300</v>
          </cell>
          <cell r="D7942">
            <v>683.93</v>
          </cell>
          <cell r="E7942">
            <v>1121.2</v>
          </cell>
          <cell r="F7942" t="str">
            <v>PEÇ</v>
          </cell>
          <cell r="G7942" t="str">
            <v>10</v>
          </cell>
          <cell r="H7942">
            <v>350</v>
          </cell>
          <cell r="I7942">
            <v>1300</v>
          </cell>
        </row>
        <row r="7943">
          <cell r="A7943">
            <v>308088</v>
          </cell>
          <cell r="B7943" t="str">
            <v>TUBO-FLS TFL10 350 1320</v>
          </cell>
          <cell r="C7943" t="str">
            <v>TFL10 350 1320</v>
          </cell>
          <cell r="D7943">
            <v>0.01</v>
          </cell>
          <cell r="E7943">
            <v>1224.52</v>
          </cell>
          <cell r="F7943" t="str">
            <v>PEÇ</v>
          </cell>
          <cell r="G7943" t="str">
            <v>10</v>
          </cell>
          <cell r="H7943">
            <v>350</v>
          </cell>
          <cell r="I7943">
            <v>1320</v>
          </cell>
        </row>
        <row r="7944">
          <cell r="A7944">
            <v>308089</v>
          </cell>
          <cell r="B7944" t="str">
            <v>TUBO-FLS TFL10 350 1330</v>
          </cell>
          <cell r="C7944" t="str">
            <v>TFL10 350 1330</v>
          </cell>
          <cell r="D7944">
            <v>0.01</v>
          </cell>
          <cell r="E7944">
            <v>1224.52</v>
          </cell>
          <cell r="F7944" t="str">
            <v>PEÇ</v>
          </cell>
          <cell r="G7944" t="str">
            <v>10</v>
          </cell>
          <cell r="H7944">
            <v>350</v>
          </cell>
          <cell r="I7944">
            <v>1330</v>
          </cell>
        </row>
        <row r="7945">
          <cell r="A7945">
            <v>308090</v>
          </cell>
          <cell r="B7945" t="str">
            <v>TUBO-FLS TFL10 350 1380</v>
          </cell>
          <cell r="C7945" t="str">
            <v>TFL10 350 1380</v>
          </cell>
          <cell r="D7945">
            <v>422.32</v>
          </cell>
          <cell r="E7945">
            <v>1475.27</v>
          </cell>
          <cell r="F7945" t="str">
            <v>PEÇ</v>
          </cell>
          <cell r="G7945" t="str">
            <v>10</v>
          </cell>
          <cell r="H7945">
            <v>350</v>
          </cell>
          <cell r="I7945">
            <v>1380</v>
          </cell>
        </row>
        <row r="7946">
          <cell r="A7946">
            <v>308091</v>
          </cell>
          <cell r="B7946" t="str">
            <v>TUBO-FLS TFL10 350 1400</v>
          </cell>
          <cell r="C7946" t="str">
            <v>TFL10 350 1400</v>
          </cell>
          <cell r="D7946">
            <v>0.01</v>
          </cell>
          <cell r="E7946">
            <v>1224.52</v>
          </cell>
          <cell r="F7946" t="str">
            <v>PEÇ</v>
          </cell>
          <cell r="G7946" t="str">
            <v>10</v>
          </cell>
          <cell r="H7946">
            <v>350</v>
          </cell>
          <cell r="I7946">
            <v>1400</v>
          </cell>
        </row>
        <row r="7947">
          <cell r="A7947">
            <v>308092</v>
          </cell>
          <cell r="B7947" t="str">
            <v>TUBO-FLS TFL10 350 1410</v>
          </cell>
          <cell r="C7947" t="str">
            <v>TFL10 350 1410</v>
          </cell>
          <cell r="D7947">
            <v>493.8</v>
          </cell>
          <cell r="E7947">
            <v>1224.52</v>
          </cell>
          <cell r="F7947" t="str">
            <v>PEÇ</v>
          </cell>
          <cell r="G7947" t="str">
            <v>10</v>
          </cell>
          <cell r="H7947">
            <v>350</v>
          </cell>
          <cell r="I7947">
            <v>1410</v>
          </cell>
        </row>
        <row r="7948">
          <cell r="A7948">
            <v>308093</v>
          </cell>
          <cell r="B7948" t="str">
            <v>TUBO-FLS TFL10 350 1500</v>
          </cell>
          <cell r="C7948" t="str">
            <v>TFL10 350 1500</v>
          </cell>
          <cell r="D7948">
            <v>439.63</v>
          </cell>
          <cell r="E7948">
            <v>1121.2</v>
          </cell>
          <cell r="F7948" t="str">
            <v>PEÇ</v>
          </cell>
          <cell r="G7948" t="str">
            <v>10</v>
          </cell>
          <cell r="H7948">
            <v>350</v>
          </cell>
          <cell r="I7948">
            <v>1500</v>
          </cell>
        </row>
        <row r="7949">
          <cell r="A7949">
            <v>308094</v>
          </cell>
          <cell r="B7949" t="str">
            <v>TUBO-FLS TFL10 350 1600</v>
          </cell>
          <cell r="C7949" t="str">
            <v>TFL10 350 1600</v>
          </cell>
          <cell r="D7949">
            <v>450.3</v>
          </cell>
          <cell r="E7949">
            <v>1670.86</v>
          </cell>
          <cell r="F7949" t="str">
            <v>PEÇ</v>
          </cell>
          <cell r="G7949" t="str">
            <v>10</v>
          </cell>
          <cell r="H7949">
            <v>350</v>
          </cell>
          <cell r="I7949">
            <v>1600</v>
          </cell>
        </row>
        <row r="7950">
          <cell r="A7950">
            <v>308095</v>
          </cell>
          <cell r="B7950" t="str">
            <v>TUBO-FLS TFL10 350 1690</v>
          </cell>
          <cell r="C7950" t="str">
            <v>TFL10 350 1690</v>
          </cell>
          <cell r="D7950">
            <v>0.01</v>
          </cell>
          <cell r="E7950">
            <v>1372.59</v>
          </cell>
          <cell r="F7950" t="str">
            <v>PEÇ</v>
          </cell>
          <cell r="G7950" t="str">
            <v>10</v>
          </cell>
          <cell r="H7950">
            <v>350</v>
          </cell>
          <cell r="I7950">
            <v>1690</v>
          </cell>
        </row>
        <row r="7951">
          <cell r="A7951">
            <v>308096</v>
          </cell>
          <cell r="B7951" t="str">
            <v>TUBO-FLS TFL10 350 1700</v>
          </cell>
          <cell r="C7951" t="str">
            <v>TFL10 350 1700</v>
          </cell>
          <cell r="D7951">
            <v>0.01</v>
          </cell>
          <cell r="E7951">
            <v>1372.59</v>
          </cell>
          <cell r="F7951" t="str">
            <v>PEÇ</v>
          </cell>
          <cell r="G7951" t="str">
            <v>10</v>
          </cell>
          <cell r="H7951">
            <v>350</v>
          </cell>
          <cell r="I7951">
            <v>1700</v>
          </cell>
        </row>
        <row r="7952">
          <cell r="A7952">
            <v>308097</v>
          </cell>
          <cell r="B7952" t="str">
            <v>TUBO-FLS TFL10 350 1730</v>
          </cell>
          <cell r="C7952" t="str">
            <v>TFL10 350 1730</v>
          </cell>
          <cell r="D7952">
            <v>0.01</v>
          </cell>
          <cell r="E7952">
            <v>1372.59</v>
          </cell>
          <cell r="F7952" t="str">
            <v>PEÇ</v>
          </cell>
          <cell r="G7952" t="str">
            <v>10</v>
          </cell>
          <cell r="H7952">
            <v>350</v>
          </cell>
          <cell r="I7952">
            <v>1730</v>
          </cell>
        </row>
        <row r="7953">
          <cell r="A7953">
            <v>308098</v>
          </cell>
          <cell r="B7953" t="str">
            <v>TUBO-FLS TFL10 350 1780</v>
          </cell>
          <cell r="C7953" t="str">
            <v>TFL10 350 1780</v>
          </cell>
          <cell r="D7953">
            <v>0.01</v>
          </cell>
          <cell r="E7953">
            <v>1372.59</v>
          </cell>
          <cell r="F7953" t="str">
            <v>PEÇ</v>
          </cell>
          <cell r="G7953" t="str">
            <v>10</v>
          </cell>
          <cell r="H7953">
            <v>350</v>
          </cell>
          <cell r="I7953">
            <v>1780</v>
          </cell>
        </row>
        <row r="7954">
          <cell r="A7954">
            <v>308099</v>
          </cell>
          <cell r="B7954" t="str">
            <v>TUBO-FLS TFL10 350 2000</v>
          </cell>
          <cell r="C7954" t="str">
            <v>TFL10 350 2000</v>
          </cell>
          <cell r="D7954">
            <v>507.32</v>
          </cell>
          <cell r="E7954">
            <v>1269.8499999999999</v>
          </cell>
          <cell r="F7954" t="str">
            <v>PEÇ</v>
          </cell>
          <cell r="G7954" t="str">
            <v>10</v>
          </cell>
          <cell r="H7954">
            <v>350</v>
          </cell>
          <cell r="I7954">
            <v>2000</v>
          </cell>
        </row>
        <row r="7955">
          <cell r="A7955">
            <v>308100</v>
          </cell>
          <cell r="B7955" t="str">
            <v>TUBO-FLS TFL10 350 2090</v>
          </cell>
          <cell r="C7955" t="str">
            <v>TFL10 350 2090</v>
          </cell>
          <cell r="D7955">
            <v>0.01</v>
          </cell>
          <cell r="E7955">
            <v>1520.69</v>
          </cell>
          <cell r="F7955" t="str">
            <v>PEÇ</v>
          </cell>
          <cell r="G7955" t="str">
            <v>10</v>
          </cell>
          <cell r="H7955">
            <v>350</v>
          </cell>
          <cell r="I7955">
            <v>2090</v>
          </cell>
        </row>
        <row r="7956">
          <cell r="A7956">
            <v>308101</v>
          </cell>
          <cell r="B7956" t="str">
            <v>TUBO-FLS TFL10 350 2200</v>
          </cell>
          <cell r="C7956" t="str">
            <v>TFL10 350 2200</v>
          </cell>
          <cell r="D7956">
            <v>0.01</v>
          </cell>
          <cell r="E7956">
            <v>1520.69</v>
          </cell>
          <cell r="F7956" t="str">
            <v>PEÇ</v>
          </cell>
          <cell r="G7956" t="str">
            <v>10</v>
          </cell>
          <cell r="H7956">
            <v>350</v>
          </cell>
          <cell r="I7956">
            <v>2200</v>
          </cell>
        </row>
        <row r="7957">
          <cell r="A7957">
            <v>308102</v>
          </cell>
          <cell r="B7957" t="str">
            <v>TUBO-FLS TFL10 350 2250</v>
          </cell>
          <cell r="C7957" t="str">
            <v>TFL10 350 2250</v>
          </cell>
          <cell r="D7957">
            <v>0.01</v>
          </cell>
          <cell r="E7957">
            <v>1520.69</v>
          </cell>
          <cell r="F7957" t="str">
            <v>PEÇ</v>
          </cell>
          <cell r="G7957" t="str">
            <v>10</v>
          </cell>
          <cell r="H7957">
            <v>350</v>
          </cell>
          <cell r="I7957">
            <v>2250</v>
          </cell>
        </row>
        <row r="7958">
          <cell r="A7958">
            <v>308103</v>
          </cell>
          <cell r="B7958" t="str">
            <v>TUBO-FLS TFL10 350 2300</v>
          </cell>
          <cell r="C7958" t="str">
            <v>TFL10 350 2300</v>
          </cell>
          <cell r="D7958">
            <v>639.16999999999996</v>
          </cell>
          <cell r="E7958">
            <v>1866.44</v>
          </cell>
          <cell r="F7958" t="str">
            <v>PEÇ</v>
          </cell>
          <cell r="G7958" t="str">
            <v>10</v>
          </cell>
          <cell r="H7958">
            <v>350</v>
          </cell>
          <cell r="I7958">
            <v>2300</v>
          </cell>
        </row>
        <row r="7959">
          <cell r="A7959">
            <v>308104</v>
          </cell>
          <cell r="B7959" t="str">
            <v>TUBO-FLS TFL10 350 2400</v>
          </cell>
          <cell r="C7959" t="str">
            <v>TFL10 350 2400</v>
          </cell>
          <cell r="D7959">
            <v>0.01</v>
          </cell>
          <cell r="E7959">
            <v>1520.69</v>
          </cell>
          <cell r="F7959" t="str">
            <v>PEÇ</v>
          </cell>
          <cell r="G7959" t="str">
            <v>10</v>
          </cell>
          <cell r="H7959">
            <v>350</v>
          </cell>
          <cell r="I7959">
            <v>2400</v>
          </cell>
        </row>
        <row r="7960">
          <cell r="A7960">
            <v>308105</v>
          </cell>
          <cell r="B7960" t="str">
            <v>TUBO-FLS TFL10 350 2500</v>
          </cell>
          <cell r="C7960" t="str">
            <v>TFL10 350 2500</v>
          </cell>
          <cell r="D7960">
            <v>577.47</v>
          </cell>
          <cell r="E7960">
            <v>1418.49</v>
          </cell>
          <cell r="F7960" t="str">
            <v>PEÇ</v>
          </cell>
          <cell r="G7960" t="str">
            <v>10</v>
          </cell>
          <cell r="H7960">
            <v>350</v>
          </cell>
          <cell r="I7960">
            <v>2500</v>
          </cell>
        </row>
        <row r="7961">
          <cell r="A7961">
            <v>308106</v>
          </cell>
          <cell r="B7961" t="str">
            <v>TUBO-FLS TFL10 350 2600</v>
          </cell>
          <cell r="C7961" t="str">
            <v>TFL10 350 2600</v>
          </cell>
          <cell r="D7961">
            <v>0.01</v>
          </cell>
          <cell r="E7961">
            <v>1668.75</v>
          </cell>
          <cell r="F7961" t="str">
            <v>PEÇ</v>
          </cell>
          <cell r="G7961" t="str">
            <v>10</v>
          </cell>
          <cell r="H7961">
            <v>350</v>
          </cell>
          <cell r="I7961">
            <v>2600</v>
          </cell>
        </row>
        <row r="7962">
          <cell r="A7962">
            <v>308107</v>
          </cell>
          <cell r="B7962" t="str">
            <v>TUBO-FLS TFL10 350 2800</v>
          </cell>
          <cell r="C7962" t="str">
            <v>TFL10 350 2800</v>
          </cell>
          <cell r="D7962">
            <v>0.01</v>
          </cell>
          <cell r="E7962">
            <v>1668.75</v>
          </cell>
          <cell r="F7962" t="str">
            <v>PEÇ</v>
          </cell>
          <cell r="G7962" t="str">
            <v>10</v>
          </cell>
          <cell r="H7962">
            <v>350</v>
          </cell>
          <cell r="I7962">
            <v>2800</v>
          </cell>
        </row>
        <row r="7963">
          <cell r="A7963">
            <v>308108</v>
          </cell>
          <cell r="B7963" t="str">
            <v>TUBO-FLS TFL10 350 2950</v>
          </cell>
          <cell r="C7963" t="str">
            <v>TFL10 350 2950</v>
          </cell>
          <cell r="D7963">
            <v>0.01</v>
          </cell>
          <cell r="E7963">
            <v>1668.75</v>
          </cell>
          <cell r="F7963" t="str">
            <v>PEÇ</v>
          </cell>
          <cell r="G7963" t="str">
            <v>10</v>
          </cell>
          <cell r="H7963">
            <v>350</v>
          </cell>
          <cell r="I7963">
            <v>2950</v>
          </cell>
        </row>
        <row r="7964">
          <cell r="A7964">
            <v>308109</v>
          </cell>
          <cell r="B7964" t="str">
            <v>TUBO-FLS TFL10 350 3000</v>
          </cell>
          <cell r="C7964" t="str">
            <v>TFL10 350 3000</v>
          </cell>
          <cell r="D7964">
            <v>947.16</v>
          </cell>
          <cell r="E7964">
            <v>1567.1</v>
          </cell>
          <cell r="F7964" t="str">
            <v>PEÇ</v>
          </cell>
          <cell r="G7964" t="str">
            <v>10</v>
          </cell>
          <cell r="H7964">
            <v>350</v>
          </cell>
          <cell r="I7964">
            <v>3000</v>
          </cell>
        </row>
        <row r="7965">
          <cell r="A7965">
            <v>308110</v>
          </cell>
          <cell r="B7965" t="str">
            <v>TUBO-FLS TFL10 350 3100</v>
          </cell>
          <cell r="C7965" t="str">
            <v>TFL10 350 3100</v>
          </cell>
          <cell r="D7965">
            <v>0.01</v>
          </cell>
          <cell r="E7965">
            <v>1816.89</v>
          </cell>
          <cell r="F7965" t="str">
            <v>PEÇ</v>
          </cell>
          <cell r="G7965" t="str">
            <v>10</v>
          </cell>
          <cell r="H7965">
            <v>350</v>
          </cell>
          <cell r="I7965">
            <v>3100</v>
          </cell>
        </row>
        <row r="7966">
          <cell r="A7966">
            <v>308111</v>
          </cell>
          <cell r="B7966" t="str">
            <v>TUBO-FLS TFL10 350 3200</v>
          </cell>
          <cell r="C7966" t="str">
            <v>TFL10 350 3200</v>
          </cell>
          <cell r="D7966">
            <v>755.33</v>
          </cell>
          <cell r="E7966">
            <v>1816.89</v>
          </cell>
          <cell r="F7966" t="str">
            <v>PEÇ</v>
          </cell>
          <cell r="G7966" t="str">
            <v>10</v>
          </cell>
          <cell r="H7966">
            <v>350</v>
          </cell>
          <cell r="I7966">
            <v>3200</v>
          </cell>
        </row>
        <row r="7967">
          <cell r="A7967">
            <v>308112</v>
          </cell>
          <cell r="B7967" t="str">
            <v>TUBO-FLS TFL10 350 3250</v>
          </cell>
          <cell r="C7967" t="str">
            <v>TFL10 350 3250</v>
          </cell>
          <cell r="D7967">
            <v>0.01</v>
          </cell>
          <cell r="E7967">
            <v>1816.89</v>
          </cell>
          <cell r="F7967" t="str">
            <v>PEÇ</v>
          </cell>
          <cell r="G7967" t="str">
            <v>10</v>
          </cell>
          <cell r="H7967">
            <v>350</v>
          </cell>
          <cell r="I7967">
            <v>3250</v>
          </cell>
        </row>
        <row r="7968">
          <cell r="A7968">
            <v>308113</v>
          </cell>
          <cell r="B7968" t="str">
            <v>TUBO-FLS TFL10 350 3350</v>
          </cell>
          <cell r="C7968" t="str">
            <v>TFL10 350 3350</v>
          </cell>
          <cell r="D7968">
            <v>0.01</v>
          </cell>
          <cell r="E7968">
            <v>1816.89</v>
          </cell>
          <cell r="F7968" t="str">
            <v>PEÇ</v>
          </cell>
          <cell r="G7968" t="str">
            <v>10</v>
          </cell>
          <cell r="H7968">
            <v>350</v>
          </cell>
          <cell r="I7968">
            <v>3350</v>
          </cell>
        </row>
        <row r="7969">
          <cell r="A7969">
            <v>308114</v>
          </cell>
          <cell r="B7969" t="str">
            <v>TUBO-FLS TFL10 350 3380</v>
          </cell>
          <cell r="C7969" t="str">
            <v>TFL10 350 3380</v>
          </cell>
          <cell r="D7969">
            <v>0.01</v>
          </cell>
          <cell r="E7969">
            <v>1816.89</v>
          </cell>
          <cell r="F7969" t="str">
            <v>PEÇ</v>
          </cell>
          <cell r="G7969" t="str">
            <v>10</v>
          </cell>
          <cell r="H7969">
            <v>350</v>
          </cell>
          <cell r="I7969">
            <v>3380</v>
          </cell>
        </row>
        <row r="7970">
          <cell r="A7970">
            <v>308115</v>
          </cell>
          <cell r="B7970" t="str">
            <v>TUBO-FLS TFL10 350 3450</v>
          </cell>
          <cell r="C7970" t="str">
            <v>TFL10 350 3450</v>
          </cell>
          <cell r="D7970">
            <v>791.89</v>
          </cell>
          <cell r="E7970">
            <v>1816.89</v>
          </cell>
          <cell r="F7970" t="str">
            <v>PEÇ</v>
          </cell>
          <cell r="G7970" t="str">
            <v>10</v>
          </cell>
          <cell r="H7970">
            <v>350</v>
          </cell>
          <cell r="I7970">
            <v>3450</v>
          </cell>
        </row>
        <row r="7971">
          <cell r="A7971">
            <v>308116</v>
          </cell>
          <cell r="B7971" t="str">
            <v>TUBO-FLS TFL10 350 3500</v>
          </cell>
          <cell r="C7971" t="str">
            <v>TFL10 350 3500</v>
          </cell>
          <cell r="D7971">
            <v>715.29</v>
          </cell>
          <cell r="E7971">
            <v>1715.76</v>
          </cell>
          <cell r="F7971" t="str">
            <v>PEÇ</v>
          </cell>
          <cell r="G7971" t="str">
            <v>10</v>
          </cell>
          <cell r="H7971">
            <v>350</v>
          </cell>
          <cell r="I7971">
            <v>3500</v>
          </cell>
        </row>
        <row r="7972">
          <cell r="A7972">
            <v>308117</v>
          </cell>
          <cell r="B7972" t="str">
            <v>TUBO-FLS TFL10 350 3580</v>
          </cell>
          <cell r="C7972" t="str">
            <v>TFL10 350 3580</v>
          </cell>
          <cell r="D7972">
            <v>0.01</v>
          </cell>
          <cell r="E7972">
            <v>1965</v>
          </cell>
          <cell r="F7972" t="str">
            <v>PEÇ</v>
          </cell>
          <cell r="G7972" t="str">
            <v>10</v>
          </cell>
          <cell r="H7972">
            <v>350</v>
          </cell>
          <cell r="I7972">
            <v>3580</v>
          </cell>
        </row>
        <row r="7973">
          <cell r="A7973">
            <v>308118</v>
          </cell>
          <cell r="B7973" t="str">
            <v>TUBO-FLS TFL10 350 3600</v>
          </cell>
          <cell r="C7973" t="str">
            <v>TFL10 350 3600</v>
          </cell>
          <cell r="D7973">
            <v>0.01</v>
          </cell>
          <cell r="E7973">
            <v>1965</v>
          </cell>
          <cell r="F7973" t="str">
            <v>PEÇ</v>
          </cell>
          <cell r="G7973" t="str">
            <v>10</v>
          </cell>
          <cell r="H7973">
            <v>350</v>
          </cell>
          <cell r="I7973">
            <v>3600</v>
          </cell>
        </row>
        <row r="7974">
          <cell r="A7974">
            <v>308119</v>
          </cell>
          <cell r="B7974" t="str">
            <v>TUBO-FLS TFL10 350 3800</v>
          </cell>
          <cell r="C7974" t="str">
            <v>TFL10 350 3800</v>
          </cell>
          <cell r="D7974">
            <v>842.69</v>
          </cell>
          <cell r="E7974">
            <v>1965</v>
          </cell>
          <cell r="F7974" t="str">
            <v>PEÇ</v>
          </cell>
          <cell r="G7974" t="str">
            <v>10</v>
          </cell>
          <cell r="H7974">
            <v>350</v>
          </cell>
          <cell r="I7974">
            <v>3800</v>
          </cell>
        </row>
        <row r="7975">
          <cell r="A7975">
            <v>308120</v>
          </cell>
          <cell r="B7975" t="str">
            <v>TUBO-FLS TFL10 350 3850</v>
          </cell>
          <cell r="C7975" t="str">
            <v>TFL10 350 3850</v>
          </cell>
          <cell r="D7975">
            <v>0.01</v>
          </cell>
          <cell r="E7975">
            <v>1965</v>
          </cell>
          <cell r="F7975" t="str">
            <v>PEÇ</v>
          </cell>
          <cell r="G7975" t="str">
            <v>10</v>
          </cell>
          <cell r="H7975">
            <v>350</v>
          </cell>
          <cell r="I7975">
            <v>3850</v>
          </cell>
        </row>
        <row r="7976">
          <cell r="A7976">
            <v>308121</v>
          </cell>
          <cell r="B7976" t="str">
            <v>TUBO-FLS TFL10 350 3900</v>
          </cell>
          <cell r="C7976" t="str">
            <v>TFL10 350 3900</v>
          </cell>
          <cell r="D7976">
            <v>0.01</v>
          </cell>
          <cell r="E7976">
            <v>1965</v>
          </cell>
          <cell r="F7976" t="str">
            <v>PEÇ</v>
          </cell>
          <cell r="G7976" t="str">
            <v>10</v>
          </cell>
          <cell r="H7976">
            <v>350</v>
          </cell>
          <cell r="I7976">
            <v>3900</v>
          </cell>
        </row>
        <row r="7977">
          <cell r="A7977">
            <v>308122</v>
          </cell>
          <cell r="B7977" t="str">
            <v>TUBO-FLS TFL10 350 4000</v>
          </cell>
          <cell r="C7977" t="str">
            <v>TFL10 350 4000</v>
          </cell>
          <cell r="D7977">
            <v>781.62</v>
          </cell>
          <cell r="E7977">
            <v>1864.39</v>
          </cell>
          <cell r="F7977" t="str">
            <v>PEÇ</v>
          </cell>
          <cell r="G7977" t="str">
            <v>10</v>
          </cell>
          <cell r="H7977">
            <v>350</v>
          </cell>
          <cell r="I7977">
            <v>4000</v>
          </cell>
        </row>
        <row r="7978">
          <cell r="A7978">
            <v>308123</v>
          </cell>
          <cell r="B7978" t="str">
            <v>TUBO-FLS TFL10 350 4200</v>
          </cell>
          <cell r="C7978" t="str">
            <v>TFL10 350 4200</v>
          </cell>
          <cell r="D7978">
            <v>0.01</v>
          </cell>
          <cell r="E7978">
            <v>2112.35</v>
          </cell>
          <cell r="F7978" t="str">
            <v>PEÇ</v>
          </cell>
          <cell r="G7978" t="str">
            <v>10</v>
          </cell>
          <cell r="H7978">
            <v>350</v>
          </cell>
          <cell r="I7978">
            <v>4200</v>
          </cell>
        </row>
        <row r="7979">
          <cell r="A7979">
            <v>308124</v>
          </cell>
          <cell r="B7979" t="str">
            <v>TUBO-FLS TFL10 350 4300</v>
          </cell>
          <cell r="C7979" t="str">
            <v>TFL10 350 4300</v>
          </cell>
          <cell r="D7979">
            <v>0.01</v>
          </cell>
          <cell r="E7979">
            <v>2112.35</v>
          </cell>
          <cell r="F7979" t="str">
            <v>PEÇ</v>
          </cell>
          <cell r="G7979" t="str">
            <v>10</v>
          </cell>
          <cell r="H7979">
            <v>350</v>
          </cell>
          <cell r="I7979">
            <v>4300</v>
          </cell>
        </row>
        <row r="7980">
          <cell r="A7980">
            <v>308125</v>
          </cell>
          <cell r="B7980" t="str">
            <v>TUBO-FLS TFL10 350 4500</v>
          </cell>
          <cell r="C7980" t="str">
            <v>TFL10 350 4500</v>
          </cell>
          <cell r="D7980">
            <v>852.66</v>
          </cell>
          <cell r="E7980">
            <v>2089.36</v>
          </cell>
          <cell r="F7980" t="str">
            <v>PEÇ</v>
          </cell>
          <cell r="G7980" t="str">
            <v>10</v>
          </cell>
          <cell r="H7980">
            <v>350</v>
          </cell>
          <cell r="I7980">
            <v>4500</v>
          </cell>
        </row>
        <row r="7981">
          <cell r="A7981">
            <v>308126</v>
          </cell>
          <cell r="B7981" t="str">
            <v>TUBO-FLS TFL10 350 4710</v>
          </cell>
          <cell r="C7981" t="str">
            <v>TFL10 350 4710</v>
          </cell>
          <cell r="D7981">
            <v>0.01</v>
          </cell>
          <cell r="E7981">
            <v>2260.39</v>
          </cell>
          <cell r="F7981" t="str">
            <v>PEÇ</v>
          </cell>
          <cell r="G7981" t="str">
            <v>10</v>
          </cell>
          <cell r="H7981">
            <v>350</v>
          </cell>
          <cell r="I7981">
            <v>4710</v>
          </cell>
        </row>
        <row r="7982">
          <cell r="A7982">
            <v>308127</v>
          </cell>
          <cell r="B7982" t="str">
            <v>TUBO-FLS TFL10 350 4770</v>
          </cell>
          <cell r="C7982" t="str">
            <v>TFL10 350 4770</v>
          </cell>
          <cell r="D7982">
            <v>0.01</v>
          </cell>
          <cell r="E7982">
            <v>2260.39</v>
          </cell>
          <cell r="F7982" t="str">
            <v>PEÇ</v>
          </cell>
          <cell r="G7982" t="str">
            <v>10</v>
          </cell>
          <cell r="H7982">
            <v>350</v>
          </cell>
          <cell r="I7982">
            <v>4770</v>
          </cell>
        </row>
        <row r="7983">
          <cell r="A7983">
            <v>308128</v>
          </cell>
          <cell r="B7983" t="str">
            <v>TUBO-FLS TFL10 350 4900</v>
          </cell>
          <cell r="C7983" t="str">
            <v>TFL10 350 4900</v>
          </cell>
          <cell r="D7983">
            <v>1003.6</v>
          </cell>
          <cell r="E7983">
            <v>2603.29</v>
          </cell>
          <cell r="F7983" t="str">
            <v>PEÇ</v>
          </cell>
          <cell r="G7983" t="str">
            <v>10</v>
          </cell>
          <cell r="H7983">
            <v>350</v>
          </cell>
          <cell r="I7983">
            <v>4900</v>
          </cell>
        </row>
        <row r="7984">
          <cell r="A7984">
            <v>308129</v>
          </cell>
          <cell r="B7984" t="str">
            <v>TUBO-FLS TFL10 350 5000</v>
          </cell>
          <cell r="C7984" t="str">
            <v>TFL10 350 5000</v>
          </cell>
          <cell r="D7984">
            <v>918.32</v>
          </cell>
          <cell r="E7984">
            <v>2160.46</v>
          </cell>
          <cell r="F7984" t="str">
            <v>PEÇ</v>
          </cell>
          <cell r="G7984" t="str">
            <v>10</v>
          </cell>
          <cell r="H7984">
            <v>350</v>
          </cell>
          <cell r="I7984">
            <v>5000</v>
          </cell>
        </row>
        <row r="7985">
          <cell r="A7985">
            <v>308130</v>
          </cell>
          <cell r="B7985" t="str">
            <v>TUBO-FLS TFL10 350 5200</v>
          </cell>
          <cell r="C7985" t="str">
            <v>TFL10 350 5200</v>
          </cell>
          <cell r="D7985">
            <v>0.01</v>
          </cell>
          <cell r="E7985">
            <v>2408.59</v>
          </cell>
          <cell r="F7985" t="str">
            <v>PEÇ</v>
          </cell>
          <cell r="G7985" t="str">
            <v>10</v>
          </cell>
          <cell r="H7985">
            <v>350</v>
          </cell>
          <cell r="I7985">
            <v>5200</v>
          </cell>
        </row>
        <row r="7986">
          <cell r="A7986">
            <v>308131</v>
          </cell>
          <cell r="B7986" t="str">
            <v>TUBO-FLS TFL10 350 5500</v>
          </cell>
          <cell r="C7986" t="str">
            <v>TFL10 350 5500</v>
          </cell>
          <cell r="D7986">
            <v>1333.96</v>
          </cell>
          <cell r="E7986">
            <v>2203.6799999999998</v>
          </cell>
          <cell r="F7986" t="str">
            <v>PEÇ</v>
          </cell>
          <cell r="G7986" t="str">
            <v>10</v>
          </cell>
          <cell r="H7986">
            <v>350</v>
          </cell>
          <cell r="I7986">
            <v>5500</v>
          </cell>
        </row>
        <row r="7987">
          <cell r="A7987">
            <v>308132</v>
          </cell>
          <cell r="B7987" t="str">
            <v>TUBO-FLS TFL10 350 5700</v>
          </cell>
          <cell r="C7987" t="str">
            <v>TFL10 350 5700</v>
          </cell>
          <cell r="D7987">
            <v>0.01</v>
          </cell>
          <cell r="E7987">
            <v>2518.96</v>
          </cell>
          <cell r="F7987" t="str">
            <v>PEÇ</v>
          </cell>
          <cell r="G7987" t="str">
            <v>10</v>
          </cell>
          <cell r="H7987">
            <v>350</v>
          </cell>
          <cell r="I7987">
            <v>5700</v>
          </cell>
        </row>
        <row r="7988">
          <cell r="A7988">
            <v>308133</v>
          </cell>
          <cell r="B7988" t="str">
            <v>TUBO-FLS TFL10 350 5800</v>
          </cell>
          <cell r="C7988" t="str">
            <v>TFL10 350 5800</v>
          </cell>
          <cell r="D7988">
            <v>1028.1400000000001</v>
          </cell>
          <cell r="E7988">
            <v>2239.8000000000002</v>
          </cell>
          <cell r="F7988" t="str">
            <v>PEÇ</v>
          </cell>
          <cell r="G7988" t="str">
            <v>10</v>
          </cell>
          <cell r="H7988">
            <v>350</v>
          </cell>
          <cell r="I7988">
            <v>5800</v>
          </cell>
        </row>
        <row r="7989">
          <cell r="A7989">
            <v>308134</v>
          </cell>
          <cell r="B7989" t="str">
            <v>TUBO-FLS TFL25 350 870</v>
          </cell>
          <cell r="C7989" t="str">
            <v>TFL25 350 870</v>
          </cell>
          <cell r="D7989">
            <v>0.01</v>
          </cell>
          <cell r="E7989">
            <v>1091.83</v>
          </cell>
          <cell r="F7989" t="str">
            <v>PEÇ</v>
          </cell>
          <cell r="G7989" t="str">
            <v>25</v>
          </cell>
          <cell r="H7989">
            <v>350</v>
          </cell>
          <cell r="I7989">
            <v>870</v>
          </cell>
        </row>
        <row r="7990">
          <cell r="A7990">
            <v>308135</v>
          </cell>
          <cell r="B7990" t="str">
            <v>TUBO-FLS TFL25 350 1000</v>
          </cell>
          <cell r="C7990" t="str">
            <v>TFL25 350 1000</v>
          </cell>
          <cell r="D7990">
            <v>470.01</v>
          </cell>
          <cell r="E7990">
            <v>1055.52</v>
          </cell>
          <cell r="F7990" t="str">
            <v>PEÇ</v>
          </cell>
          <cell r="G7990" t="str">
            <v>25</v>
          </cell>
          <cell r="H7990">
            <v>350</v>
          </cell>
          <cell r="I7990">
            <v>1000</v>
          </cell>
        </row>
        <row r="7991">
          <cell r="A7991">
            <v>308136</v>
          </cell>
          <cell r="B7991" t="str">
            <v>TUBO-FLS TFL25 350 1120</v>
          </cell>
          <cell r="C7991" t="str">
            <v>TFL25 350 1120</v>
          </cell>
          <cell r="D7991">
            <v>0.01</v>
          </cell>
          <cell r="E7991">
            <v>1240.05</v>
          </cell>
          <cell r="F7991" t="str">
            <v>PEÇ</v>
          </cell>
          <cell r="G7991" t="str">
            <v>25</v>
          </cell>
          <cell r="H7991">
            <v>350</v>
          </cell>
          <cell r="I7991">
            <v>1120</v>
          </cell>
        </row>
        <row r="7992">
          <cell r="A7992">
            <v>308137</v>
          </cell>
          <cell r="B7992" t="str">
            <v>TUBO-FLS TFL25 350 1500</v>
          </cell>
          <cell r="C7992" t="str">
            <v>TFL25 350 1500</v>
          </cell>
          <cell r="D7992">
            <v>536.54999999999995</v>
          </cell>
          <cell r="E7992">
            <v>1190.45</v>
          </cell>
          <cell r="F7992" t="str">
            <v>PEÇ</v>
          </cell>
          <cell r="G7992" t="str">
            <v>25</v>
          </cell>
          <cell r="H7992">
            <v>350</v>
          </cell>
          <cell r="I7992">
            <v>1500</v>
          </cell>
        </row>
        <row r="7993">
          <cell r="A7993">
            <v>308138</v>
          </cell>
          <cell r="B7993" t="str">
            <v>TUBO-FLS TFL25 350 1800</v>
          </cell>
          <cell r="C7993" t="str">
            <v>TFL25 350 1800</v>
          </cell>
          <cell r="D7993">
            <v>0.01</v>
          </cell>
          <cell r="E7993">
            <v>1388.11</v>
          </cell>
          <cell r="F7993" t="str">
            <v>PEÇ</v>
          </cell>
          <cell r="G7993" t="str">
            <v>25</v>
          </cell>
          <cell r="H7993">
            <v>350</v>
          </cell>
          <cell r="I7993">
            <v>1800</v>
          </cell>
        </row>
        <row r="7994">
          <cell r="A7994">
            <v>308139</v>
          </cell>
          <cell r="B7994" t="str">
            <v>TUBO-FLS TFL25 350 2000</v>
          </cell>
          <cell r="C7994" t="str">
            <v>TFL25 350 2000</v>
          </cell>
          <cell r="D7994">
            <v>607.16</v>
          </cell>
          <cell r="E7994">
            <v>1325.29</v>
          </cell>
          <cell r="F7994" t="str">
            <v>PEÇ</v>
          </cell>
          <cell r="G7994" t="str">
            <v>25</v>
          </cell>
          <cell r="H7994">
            <v>350</v>
          </cell>
          <cell r="I7994">
            <v>2000</v>
          </cell>
        </row>
        <row r="7995">
          <cell r="A7995">
            <v>308140</v>
          </cell>
          <cell r="B7995" t="str">
            <v>TUBO-FLS TFL25 350 2500</v>
          </cell>
          <cell r="C7995" t="str">
            <v>TFL25 350 2500</v>
          </cell>
          <cell r="D7995">
            <v>674.39</v>
          </cell>
          <cell r="E7995">
            <v>1460.2</v>
          </cell>
          <cell r="F7995" t="str">
            <v>PEÇ</v>
          </cell>
          <cell r="G7995" t="str">
            <v>25</v>
          </cell>
          <cell r="H7995">
            <v>350</v>
          </cell>
          <cell r="I7995">
            <v>2500</v>
          </cell>
        </row>
        <row r="7996">
          <cell r="A7996">
            <v>308141</v>
          </cell>
          <cell r="B7996" t="str">
            <v>TUBO-FLS TFL25 350 3000</v>
          </cell>
          <cell r="C7996" t="str">
            <v>TFL25 350 3000</v>
          </cell>
          <cell r="D7996">
            <v>744.3</v>
          </cell>
          <cell r="E7996">
            <v>1598.51</v>
          </cell>
          <cell r="F7996" t="str">
            <v>PEÇ</v>
          </cell>
          <cell r="G7996" t="str">
            <v>25</v>
          </cell>
          <cell r="H7996">
            <v>350</v>
          </cell>
          <cell r="I7996">
            <v>3000</v>
          </cell>
        </row>
        <row r="7997">
          <cell r="A7997">
            <v>308142</v>
          </cell>
          <cell r="B7997" t="str">
            <v>TUBO-FLS TFL25 350 3500</v>
          </cell>
          <cell r="C7997" t="str">
            <v>TFL25 350 3500</v>
          </cell>
          <cell r="D7997">
            <v>812.21</v>
          </cell>
          <cell r="E7997">
            <v>1742.72</v>
          </cell>
          <cell r="F7997" t="str">
            <v>PEÇ</v>
          </cell>
          <cell r="G7997" t="str">
            <v>25</v>
          </cell>
          <cell r="H7997">
            <v>350</v>
          </cell>
          <cell r="I7997">
            <v>3500</v>
          </cell>
        </row>
        <row r="7998">
          <cell r="A7998">
            <v>308143</v>
          </cell>
          <cell r="B7998" t="str">
            <v>TUBO-FLS TFL25 350 4000</v>
          </cell>
          <cell r="C7998" t="str">
            <v>TFL25 350 4000</v>
          </cell>
          <cell r="D7998">
            <v>881.46</v>
          </cell>
          <cell r="E7998">
            <v>1886.89</v>
          </cell>
          <cell r="F7998" t="str">
            <v>PEÇ</v>
          </cell>
          <cell r="G7998" t="str">
            <v>25</v>
          </cell>
          <cell r="H7998">
            <v>350</v>
          </cell>
          <cell r="I7998">
            <v>4000</v>
          </cell>
        </row>
        <row r="7999">
          <cell r="A7999">
            <v>308144</v>
          </cell>
          <cell r="B7999" t="str">
            <v>TUBO-FLS TFL25 350 4500</v>
          </cell>
          <cell r="C7999" t="str">
            <v>TFL25 350 4500</v>
          </cell>
          <cell r="D7999">
            <v>949.58</v>
          </cell>
          <cell r="E7999">
            <v>2173.77</v>
          </cell>
          <cell r="F7999" t="str">
            <v>PEÇ</v>
          </cell>
          <cell r="G7999" t="str">
            <v>25</v>
          </cell>
          <cell r="H7999">
            <v>350</v>
          </cell>
          <cell r="I7999">
            <v>4500</v>
          </cell>
        </row>
        <row r="8000">
          <cell r="A8000">
            <v>308145</v>
          </cell>
          <cell r="B8000" t="str">
            <v>TUBO-FLS TFL25 350 5000</v>
          </cell>
          <cell r="C8000" t="str">
            <v>TFL25 350 5000</v>
          </cell>
          <cell r="D8000">
            <v>1018.16</v>
          </cell>
          <cell r="E8000">
            <v>2174.0700000000002</v>
          </cell>
          <cell r="F8000" t="str">
            <v>PEÇ</v>
          </cell>
          <cell r="G8000" t="str">
            <v>25</v>
          </cell>
          <cell r="H8000">
            <v>350</v>
          </cell>
          <cell r="I8000">
            <v>5000</v>
          </cell>
        </row>
        <row r="8001">
          <cell r="A8001">
            <v>308146</v>
          </cell>
          <cell r="B8001" t="str">
            <v>TUBO-FLS TFL25 350 5500</v>
          </cell>
          <cell r="C8001" t="str">
            <v>TFL25 350 5500</v>
          </cell>
          <cell r="D8001">
            <v>1087.4100000000001</v>
          </cell>
          <cell r="E8001">
            <v>2345.83</v>
          </cell>
          <cell r="F8001" t="str">
            <v>PEÇ</v>
          </cell>
          <cell r="G8001" t="str">
            <v>25</v>
          </cell>
          <cell r="H8001">
            <v>350</v>
          </cell>
          <cell r="I8001">
            <v>5500</v>
          </cell>
        </row>
        <row r="8002">
          <cell r="A8002">
            <v>308147</v>
          </cell>
          <cell r="B8002" t="str">
            <v>TUBO-FLS TFL25 350 5800</v>
          </cell>
          <cell r="C8002" t="str">
            <v>TFL25 350 5800</v>
          </cell>
          <cell r="D8002">
            <v>1444.68</v>
          </cell>
          <cell r="E8002">
            <v>2436.15</v>
          </cell>
          <cell r="F8002" t="str">
            <v>PEÇ</v>
          </cell>
          <cell r="G8002" t="str">
            <v>25</v>
          </cell>
          <cell r="H8002">
            <v>350</v>
          </cell>
          <cell r="I8002">
            <v>5800</v>
          </cell>
        </row>
        <row r="8003">
          <cell r="A8003">
            <v>308148</v>
          </cell>
          <cell r="B8003" t="str">
            <v>TUBO-FLS TFL16 350 300</v>
          </cell>
          <cell r="C8003" t="str">
            <v>TFL16 350 300</v>
          </cell>
          <cell r="D8003">
            <v>432.15</v>
          </cell>
          <cell r="E8003">
            <v>1090.67</v>
          </cell>
          <cell r="F8003" t="str">
            <v>PEÇ</v>
          </cell>
          <cell r="G8003" t="str">
            <v>16</v>
          </cell>
          <cell r="H8003">
            <v>350</v>
          </cell>
          <cell r="I8003">
            <v>300</v>
          </cell>
        </row>
        <row r="8004">
          <cell r="A8004">
            <v>308149</v>
          </cell>
          <cell r="B8004" t="str">
            <v>TUBO-FLS TFL16 350 750</v>
          </cell>
          <cell r="C8004" t="str">
            <v>TFL16 350 750</v>
          </cell>
          <cell r="D8004">
            <v>0.01</v>
          </cell>
          <cell r="E8004">
            <v>1090.67</v>
          </cell>
          <cell r="F8004" t="str">
            <v>PEÇ</v>
          </cell>
          <cell r="G8004" t="str">
            <v>16</v>
          </cell>
          <cell r="H8004">
            <v>350</v>
          </cell>
          <cell r="I8004">
            <v>750</v>
          </cell>
        </row>
        <row r="8005">
          <cell r="A8005">
            <v>308150</v>
          </cell>
          <cell r="B8005" t="str">
            <v>TUBO-FLS TFL16 350 1000</v>
          </cell>
          <cell r="C8005" t="str">
            <v>TFL16 350 1000</v>
          </cell>
          <cell r="D8005">
            <v>456.73</v>
          </cell>
          <cell r="E8005">
            <v>986.37</v>
          </cell>
          <cell r="F8005" t="str">
            <v>PEÇ</v>
          </cell>
          <cell r="G8005" t="str">
            <v>16</v>
          </cell>
          <cell r="H8005">
            <v>350</v>
          </cell>
          <cell r="I8005">
            <v>1000</v>
          </cell>
        </row>
        <row r="8006">
          <cell r="A8006">
            <v>308151</v>
          </cell>
          <cell r="B8006" t="str">
            <v>TUBO-FLS TFL16 350 1120</v>
          </cell>
          <cell r="C8006" t="str">
            <v>TFL16 350 1120</v>
          </cell>
          <cell r="D8006">
            <v>0.01</v>
          </cell>
          <cell r="E8006">
            <v>1238.8800000000001</v>
          </cell>
          <cell r="F8006" t="str">
            <v>PEÇ</v>
          </cell>
          <cell r="G8006" t="str">
            <v>16</v>
          </cell>
          <cell r="H8006">
            <v>350</v>
          </cell>
          <cell r="I8006">
            <v>1120</v>
          </cell>
        </row>
        <row r="8007">
          <cell r="A8007">
            <v>308152</v>
          </cell>
          <cell r="B8007" t="str">
            <v>TUBO-FLS TFL16 350 1130</v>
          </cell>
          <cell r="C8007" t="str">
            <v>TFL16 350 1130</v>
          </cell>
          <cell r="D8007">
            <v>0.01</v>
          </cell>
          <cell r="E8007">
            <v>1238.8800000000001</v>
          </cell>
          <cell r="F8007" t="str">
            <v>PEÇ</v>
          </cell>
          <cell r="G8007" t="str">
            <v>16</v>
          </cell>
          <cell r="H8007">
            <v>350</v>
          </cell>
          <cell r="I8007">
            <v>1130</v>
          </cell>
        </row>
        <row r="8008">
          <cell r="A8008">
            <v>308153</v>
          </cell>
          <cell r="B8008" t="str">
            <v>TUBO-FLS TFL16 350 1300</v>
          </cell>
          <cell r="C8008" t="str">
            <v>TFL16 350 1300</v>
          </cell>
          <cell r="D8008">
            <v>578.26</v>
          </cell>
          <cell r="E8008">
            <v>1238.8800000000001</v>
          </cell>
          <cell r="F8008" t="str">
            <v>PEÇ</v>
          </cell>
          <cell r="G8008" t="str">
            <v>16</v>
          </cell>
          <cell r="H8008">
            <v>350</v>
          </cell>
          <cell r="I8008">
            <v>1300</v>
          </cell>
        </row>
        <row r="8009">
          <cell r="A8009">
            <v>308154</v>
          </cell>
          <cell r="B8009" t="str">
            <v>TUBO-FLS TFL16 350 1500</v>
          </cell>
          <cell r="C8009" t="str">
            <v>TFL16 350 1500</v>
          </cell>
          <cell r="D8009">
            <v>523.65</v>
          </cell>
          <cell r="E8009">
            <v>1134.73</v>
          </cell>
          <cell r="F8009" t="str">
            <v>PEÇ</v>
          </cell>
          <cell r="G8009" t="str">
            <v>16</v>
          </cell>
          <cell r="H8009">
            <v>350</v>
          </cell>
          <cell r="I8009">
            <v>1500</v>
          </cell>
        </row>
        <row r="8010">
          <cell r="A8010">
            <v>308155</v>
          </cell>
          <cell r="B8010" t="str">
            <v>TUBO-FLS TFL16 350 1950</v>
          </cell>
          <cell r="C8010" t="str">
            <v>TFL16 350 1950</v>
          </cell>
          <cell r="D8010">
            <v>673.06</v>
          </cell>
          <cell r="E8010">
            <v>1386.94</v>
          </cell>
          <cell r="F8010" t="str">
            <v>PEÇ</v>
          </cell>
          <cell r="G8010" t="str">
            <v>16</v>
          </cell>
          <cell r="H8010">
            <v>350</v>
          </cell>
          <cell r="I8010">
            <v>1950</v>
          </cell>
        </row>
        <row r="8011">
          <cell r="A8011">
            <v>308156</v>
          </cell>
          <cell r="B8011" t="str">
            <v>TUBO-FLS TFL16 350 2000</v>
          </cell>
          <cell r="C8011" t="str">
            <v>TFL16 350 2000</v>
          </cell>
          <cell r="D8011">
            <v>593.88</v>
          </cell>
          <cell r="E8011">
            <v>1283.3699999999999</v>
          </cell>
          <cell r="F8011" t="str">
            <v>PEÇ</v>
          </cell>
          <cell r="G8011" t="str">
            <v>16</v>
          </cell>
          <cell r="H8011">
            <v>350</v>
          </cell>
          <cell r="I8011">
            <v>2000</v>
          </cell>
        </row>
        <row r="8012">
          <cell r="A8012">
            <v>308157</v>
          </cell>
          <cell r="B8012" t="str">
            <v>TUBO-FLS TFL16 350 2300</v>
          </cell>
          <cell r="C8012" t="str">
            <v>TFL16 350 2300</v>
          </cell>
          <cell r="D8012">
            <v>0.01</v>
          </cell>
          <cell r="E8012">
            <v>1535.07</v>
          </cell>
          <cell r="F8012" t="str">
            <v>PEÇ</v>
          </cell>
          <cell r="G8012" t="str">
            <v>16</v>
          </cell>
          <cell r="H8012">
            <v>350</v>
          </cell>
          <cell r="I8012">
            <v>2300</v>
          </cell>
        </row>
        <row r="8013">
          <cell r="A8013">
            <v>308158</v>
          </cell>
          <cell r="B8013" t="str">
            <v>TUBO-FLS TFL16 350 2500</v>
          </cell>
          <cell r="C8013" t="str">
            <v>TFL16 350 2500</v>
          </cell>
          <cell r="D8013">
            <v>661.49</v>
          </cell>
          <cell r="E8013">
            <v>1432.02</v>
          </cell>
          <cell r="F8013" t="str">
            <v>PEÇ</v>
          </cell>
          <cell r="G8013" t="str">
            <v>16</v>
          </cell>
          <cell r="H8013">
            <v>350</v>
          </cell>
          <cell r="I8013">
            <v>2500</v>
          </cell>
        </row>
        <row r="8014">
          <cell r="A8014">
            <v>308159</v>
          </cell>
          <cell r="B8014" t="str">
            <v>TUBO-FLS TFL16 350 3000</v>
          </cell>
          <cell r="C8014" t="str">
            <v>TFL16 350 3000</v>
          </cell>
          <cell r="D8014">
            <v>731.02</v>
          </cell>
          <cell r="E8014">
            <v>1580.63</v>
          </cell>
          <cell r="F8014" t="str">
            <v>PEÇ</v>
          </cell>
          <cell r="G8014" t="str">
            <v>16</v>
          </cell>
          <cell r="H8014">
            <v>350</v>
          </cell>
          <cell r="I8014">
            <v>3000</v>
          </cell>
        </row>
        <row r="8015">
          <cell r="A8015">
            <v>308160</v>
          </cell>
          <cell r="B8015" t="str">
            <v>TUBO-FLS TFL16 350 3500</v>
          </cell>
          <cell r="C8015" t="str">
            <v>TFL16 350 3500</v>
          </cell>
          <cell r="D8015">
            <v>799.31</v>
          </cell>
          <cell r="E8015">
            <v>1729.29</v>
          </cell>
          <cell r="F8015" t="str">
            <v>PEÇ</v>
          </cell>
          <cell r="G8015" t="str">
            <v>16</v>
          </cell>
          <cell r="H8015">
            <v>350</v>
          </cell>
          <cell r="I8015">
            <v>3500</v>
          </cell>
        </row>
        <row r="8016">
          <cell r="A8016">
            <v>308161</v>
          </cell>
          <cell r="B8016" t="str">
            <v>TUBO-FLS TFL16 350 3600</v>
          </cell>
          <cell r="C8016" t="str">
            <v>TFL16 350 3600</v>
          </cell>
          <cell r="D8016">
            <v>0.01</v>
          </cell>
          <cell r="E8016">
            <v>1979.37</v>
          </cell>
          <cell r="F8016" t="str">
            <v>PEÇ</v>
          </cell>
          <cell r="G8016" t="str">
            <v>16</v>
          </cell>
          <cell r="H8016">
            <v>350</v>
          </cell>
          <cell r="I8016">
            <v>3600</v>
          </cell>
        </row>
        <row r="8017">
          <cell r="A8017">
            <v>308162</v>
          </cell>
          <cell r="B8017" t="str">
            <v>TUBO-FLS TFL16 350 4000</v>
          </cell>
          <cell r="C8017" t="str">
            <v>TFL16 350 4000</v>
          </cell>
          <cell r="D8017">
            <v>868.18</v>
          </cell>
          <cell r="E8017">
            <v>1877.92</v>
          </cell>
          <cell r="F8017" t="str">
            <v>PEÇ</v>
          </cell>
          <cell r="G8017" t="str">
            <v>16</v>
          </cell>
          <cell r="H8017">
            <v>350</v>
          </cell>
          <cell r="I8017">
            <v>4000</v>
          </cell>
        </row>
        <row r="8018">
          <cell r="A8018">
            <v>308163</v>
          </cell>
          <cell r="B8018" t="str">
            <v>TUBO-FLS TFL16 350 4500</v>
          </cell>
          <cell r="C8018" t="str">
            <v>TFL16 350 4500</v>
          </cell>
          <cell r="D8018">
            <v>936.68</v>
          </cell>
          <cell r="E8018">
            <v>2131.14</v>
          </cell>
          <cell r="F8018" t="str">
            <v>PEÇ</v>
          </cell>
          <cell r="G8018" t="str">
            <v>16</v>
          </cell>
          <cell r="H8018">
            <v>350</v>
          </cell>
          <cell r="I8018">
            <v>4500</v>
          </cell>
        </row>
        <row r="8019">
          <cell r="A8019">
            <v>308164</v>
          </cell>
          <cell r="B8019" t="str">
            <v>TUBO-FLS TFL16 350 5000</v>
          </cell>
          <cell r="C8019" t="str">
            <v>TFL16 350 5000</v>
          </cell>
          <cell r="D8019">
            <v>1004.88</v>
          </cell>
          <cell r="E8019">
            <v>2173.9899999999998</v>
          </cell>
          <cell r="F8019" t="str">
            <v>PEÇ</v>
          </cell>
          <cell r="G8019" t="str">
            <v>16</v>
          </cell>
          <cell r="H8019">
            <v>350</v>
          </cell>
          <cell r="I8019">
            <v>5000</v>
          </cell>
        </row>
        <row r="8020">
          <cell r="A8020">
            <v>308165</v>
          </cell>
          <cell r="B8020" t="str">
            <v>TUBO-FLS TFL16 350 5500</v>
          </cell>
          <cell r="C8020" t="str">
            <v>TFL16 350 5500</v>
          </cell>
          <cell r="D8020">
            <v>1074.51</v>
          </cell>
          <cell r="E8020">
            <v>2322.6</v>
          </cell>
          <cell r="F8020" t="str">
            <v>PEÇ</v>
          </cell>
          <cell r="G8020" t="str">
            <v>16</v>
          </cell>
          <cell r="H8020">
            <v>350</v>
          </cell>
          <cell r="I8020">
            <v>5500</v>
          </cell>
        </row>
        <row r="8021">
          <cell r="A8021">
            <v>308166</v>
          </cell>
          <cell r="B8021" t="str">
            <v>TUBO-FLS TFL16 350 5800</v>
          </cell>
          <cell r="C8021" t="str">
            <v>TFL16 350 5800</v>
          </cell>
          <cell r="D8021">
            <v>1115.96</v>
          </cell>
          <cell r="E8021">
            <v>2412.0300000000002</v>
          </cell>
          <cell r="F8021" t="str">
            <v>PEÇ</v>
          </cell>
          <cell r="G8021" t="str">
            <v>16</v>
          </cell>
          <cell r="H8021">
            <v>350</v>
          </cell>
          <cell r="I8021">
            <v>5800</v>
          </cell>
        </row>
        <row r="8022">
          <cell r="A8022">
            <v>308167</v>
          </cell>
          <cell r="B8022" t="str">
            <v>TUBO-FLS TFL10 400 300</v>
          </cell>
          <cell r="C8022" t="str">
            <v>TFL10 400 300</v>
          </cell>
          <cell r="D8022">
            <v>603.92999999999995</v>
          </cell>
          <cell r="E8022">
            <v>1116.96</v>
          </cell>
          <cell r="F8022" t="str">
            <v>PEÇ</v>
          </cell>
          <cell r="G8022" t="str">
            <v>10</v>
          </cell>
          <cell r="H8022">
            <v>400</v>
          </cell>
          <cell r="I8022">
            <v>300</v>
          </cell>
        </row>
        <row r="8023">
          <cell r="A8023">
            <v>308168</v>
          </cell>
          <cell r="B8023" t="str">
            <v>TUBO-FLS TFL10 400 320</v>
          </cell>
          <cell r="C8023" t="str">
            <v>TFL10 400 320</v>
          </cell>
          <cell r="D8023">
            <v>0.01</v>
          </cell>
          <cell r="E8023">
            <v>1116.96</v>
          </cell>
          <cell r="F8023" t="str">
            <v>PEÇ</v>
          </cell>
          <cell r="G8023" t="str">
            <v>10</v>
          </cell>
          <cell r="H8023">
            <v>400</v>
          </cell>
          <cell r="I8023">
            <v>320</v>
          </cell>
        </row>
        <row r="8024">
          <cell r="A8024">
            <v>308169</v>
          </cell>
          <cell r="B8024" t="str">
            <v>TUBO-FLS TFL10 400 340</v>
          </cell>
          <cell r="C8024" t="str">
            <v>TFL10 400 340</v>
          </cell>
          <cell r="D8024">
            <v>0.01</v>
          </cell>
          <cell r="E8024">
            <v>1116.96</v>
          </cell>
          <cell r="F8024" t="str">
            <v>PEÇ</v>
          </cell>
          <cell r="G8024" t="str">
            <v>10</v>
          </cell>
          <cell r="H8024">
            <v>400</v>
          </cell>
          <cell r="I8024">
            <v>340</v>
          </cell>
        </row>
        <row r="8025">
          <cell r="A8025">
            <v>308170</v>
          </cell>
          <cell r="B8025" t="str">
            <v>TUBO-FLS TFL10 400 350</v>
          </cell>
          <cell r="C8025" t="str">
            <v>TFL10 400 350</v>
          </cell>
          <cell r="D8025">
            <v>308.32</v>
          </cell>
          <cell r="E8025">
            <v>1116.96</v>
          </cell>
          <cell r="F8025" t="str">
            <v>PEÇ</v>
          </cell>
          <cell r="G8025" t="str">
            <v>10</v>
          </cell>
          <cell r="H8025">
            <v>400</v>
          </cell>
          <cell r="I8025">
            <v>350</v>
          </cell>
        </row>
        <row r="8026">
          <cell r="A8026">
            <v>308171</v>
          </cell>
          <cell r="B8026" t="str">
            <v>TUBO-FLS TFL10 400 360</v>
          </cell>
          <cell r="C8026" t="str">
            <v>TFL10 400 360</v>
          </cell>
          <cell r="D8026">
            <v>0.01</v>
          </cell>
          <cell r="E8026">
            <v>1116.96</v>
          </cell>
          <cell r="F8026" t="str">
            <v>PEÇ</v>
          </cell>
          <cell r="G8026" t="str">
            <v>10</v>
          </cell>
          <cell r="H8026">
            <v>400</v>
          </cell>
          <cell r="I8026">
            <v>360</v>
          </cell>
        </row>
        <row r="8027">
          <cell r="A8027">
            <v>308172</v>
          </cell>
          <cell r="B8027" t="str">
            <v>TUBO-FLS TFL10 400 400</v>
          </cell>
          <cell r="C8027" t="str">
            <v>TFL10 400 400</v>
          </cell>
          <cell r="D8027">
            <v>389.96</v>
          </cell>
          <cell r="E8027">
            <v>1116.96</v>
          </cell>
          <cell r="F8027" t="str">
            <v>PEÇ</v>
          </cell>
          <cell r="G8027" t="str">
            <v>10</v>
          </cell>
          <cell r="H8027">
            <v>400</v>
          </cell>
          <cell r="I8027">
            <v>400</v>
          </cell>
        </row>
        <row r="8028">
          <cell r="A8028">
            <v>308173</v>
          </cell>
          <cell r="B8028" t="str">
            <v>TUBO-FLS TFL10 400 430</v>
          </cell>
          <cell r="C8028" t="str">
            <v>TFL10 400 430</v>
          </cell>
          <cell r="D8028">
            <v>0.01</v>
          </cell>
          <cell r="E8028">
            <v>1116.96</v>
          </cell>
          <cell r="F8028" t="str">
            <v>PEÇ</v>
          </cell>
          <cell r="G8028" t="str">
            <v>10</v>
          </cell>
          <cell r="H8028">
            <v>400</v>
          </cell>
          <cell r="I8028">
            <v>430</v>
          </cell>
        </row>
        <row r="8029">
          <cell r="A8029">
            <v>308174</v>
          </cell>
          <cell r="B8029" t="str">
            <v>TUBO-FLS TFL10 400 450</v>
          </cell>
          <cell r="C8029" t="str">
            <v>TFL10 400 450</v>
          </cell>
          <cell r="D8029">
            <v>0.01</v>
          </cell>
          <cell r="E8029">
            <v>1116.96</v>
          </cell>
          <cell r="F8029" t="str">
            <v>PEÇ</v>
          </cell>
          <cell r="G8029" t="str">
            <v>10</v>
          </cell>
          <cell r="H8029">
            <v>400</v>
          </cell>
          <cell r="I8029">
            <v>450</v>
          </cell>
        </row>
        <row r="8030">
          <cell r="A8030">
            <v>308175</v>
          </cell>
          <cell r="B8030" t="str">
            <v>TUBO-FLS TFL10 400 460</v>
          </cell>
          <cell r="C8030" t="str">
            <v>TFL10 400 460</v>
          </cell>
          <cell r="D8030">
            <v>399.9</v>
          </cell>
          <cell r="E8030">
            <v>1284.8</v>
          </cell>
          <cell r="F8030" t="str">
            <v>PEÇ</v>
          </cell>
          <cell r="G8030" t="str">
            <v>10</v>
          </cell>
          <cell r="H8030">
            <v>400</v>
          </cell>
          <cell r="I8030">
            <v>460</v>
          </cell>
        </row>
        <row r="8031">
          <cell r="A8031">
            <v>308176</v>
          </cell>
          <cell r="B8031" t="str">
            <v>TUBO-FLS TFL10 400 470</v>
          </cell>
          <cell r="C8031" t="str">
            <v>TFL10 400 470</v>
          </cell>
          <cell r="D8031">
            <v>0.01</v>
          </cell>
          <cell r="E8031">
            <v>1116.96</v>
          </cell>
          <cell r="F8031" t="str">
            <v>PEÇ</v>
          </cell>
          <cell r="G8031" t="str">
            <v>10</v>
          </cell>
          <cell r="H8031">
            <v>400</v>
          </cell>
          <cell r="I8031">
            <v>470</v>
          </cell>
        </row>
        <row r="8032">
          <cell r="A8032">
            <v>308177</v>
          </cell>
          <cell r="B8032" t="str">
            <v>TUBO-FLS TFL10 400 480</v>
          </cell>
          <cell r="C8032" t="str">
            <v>TFL10 400 480</v>
          </cell>
          <cell r="D8032">
            <v>0.01</v>
          </cell>
          <cell r="E8032">
            <v>1116.96</v>
          </cell>
          <cell r="F8032" t="str">
            <v>PEÇ</v>
          </cell>
          <cell r="G8032" t="str">
            <v>10</v>
          </cell>
          <cell r="H8032">
            <v>400</v>
          </cell>
          <cell r="I8032">
            <v>480</v>
          </cell>
        </row>
        <row r="8033">
          <cell r="A8033">
            <v>308178</v>
          </cell>
          <cell r="B8033" t="str">
            <v>TUBO-FLS TFL10 400 500</v>
          </cell>
          <cell r="C8033" t="str">
            <v>TFL10 400 500</v>
          </cell>
          <cell r="D8033">
            <v>639.28</v>
          </cell>
          <cell r="E8033">
            <v>1343.8</v>
          </cell>
          <cell r="F8033" t="str">
            <v>PEÇ</v>
          </cell>
          <cell r="G8033" t="str">
            <v>10</v>
          </cell>
          <cell r="H8033">
            <v>400</v>
          </cell>
          <cell r="I8033">
            <v>500</v>
          </cell>
        </row>
        <row r="8034">
          <cell r="A8034">
            <v>308179</v>
          </cell>
          <cell r="B8034" t="str">
            <v>TUBO-FLS TFL10 400 520</v>
          </cell>
          <cell r="C8034" t="str">
            <v>TFL10 400 520</v>
          </cell>
          <cell r="D8034">
            <v>0.01</v>
          </cell>
          <cell r="E8034">
            <v>1116.96</v>
          </cell>
          <cell r="F8034" t="str">
            <v>PEÇ</v>
          </cell>
          <cell r="G8034" t="str">
            <v>10</v>
          </cell>
          <cell r="H8034">
            <v>400</v>
          </cell>
          <cell r="I8034">
            <v>520</v>
          </cell>
        </row>
        <row r="8035">
          <cell r="A8035">
            <v>308180</v>
          </cell>
          <cell r="B8035" t="str">
            <v>TUBO-FLS TFL10 400 530</v>
          </cell>
          <cell r="C8035" t="str">
            <v>TFL10 400 530</v>
          </cell>
          <cell r="D8035">
            <v>0.01</v>
          </cell>
          <cell r="E8035">
            <v>1116.96</v>
          </cell>
          <cell r="F8035" t="str">
            <v>PEÇ</v>
          </cell>
          <cell r="G8035" t="str">
            <v>10</v>
          </cell>
          <cell r="H8035">
            <v>400</v>
          </cell>
          <cell r="I8035">
            <v>530</v>
          </cell>
        </row>
        <row r="8036">
          <cell r="A8036">
            <v>308181</v>
          </cell>
          <cell r="B8036" t="str">
            <v>TUBO-FLS TFL10 400 550</v>
          </cell>
          <cell r="C8036" t="str">
            <v>TFL10 400 550</v>
          </cell>
          <cell r="D8036">
            <v>415.2</v>
          </cell>
          <cell r="E8036">
            <v>1116.96</v>
          </cell>
          <cell r="F8036" t="str">
            <v>PEÇ</v>
          </cell>
          <cell r="G8036" t="str">
            <v>10</v>
          </cell>
          <cell r="H8036">
            <v>400</v>
          </cell>
          <cell r="I8036">
            <v>550</v>
          </cell>
        </row>
        <row r="8037">
          <cell r="A8037">
            <v>308182</v>
          </cell>
          <cell r="B8037" t="str">
            <v>TUBO-FLS TFL10 400 570</v>
          </cell>
          <cell r="C8037" t="str">
            <v>TFL10 400 570</v>
          </cell>
          <cell r="D8037">
            <v>0.01</v>
          </cell>
          <cell r="E8037">
            <v>1116.96</v>
          </cell>
          <cell r="F8037" t="str">
            <v>PEÇ</v>
          </cell>
          <cell r="G8037" t="str">
            <v>10</v>
          </cell>
          <cell r="H8037">
            <v>400</v>
          </cell>
          <cell r="I8037">
            <v>570</v>
          </cell>
        </row>
        <row r="8038">
          <cell r="A8038">
            <v>308183</v>
          </cell>
          <cell r="B8038" t="str">
            <v>TUBO-FLS TFL10 400 590</v>
          </cell>
          <cell r="C8038" t="str">
            <v>TFL10 400 590</v>
          </cell>
          <cell r="D8038">
            <v>0.01</v>
          </cell>
          <cell r="E8038">
            <v>1116.96</v>
          </cell>
          <cell r="F8038" t="str">
            <v>PEÇ</v>
          </cell>
          <cell r="G8038" t="str">
            <v>10</v>
          </cell>
          <cell r="H8038">
            <v>400</v>
          </cell>
          <cell r="I8038">
            <v>590</v>
          </cell>
        </row>
        <row r="8039">
          <cell r="A8039">
            <v>308184</v>
          </cell>
          <cell r="B8039" t="str">
            <v>TUBO-FLS TFL10 400 600</v>
          </cell>
          <cell r="C8039" t="str">
            <v>TFL10 400 600</v>
          </cell>
          <cell r="D8039">
            <v>656.98</v>
          </cell>
          <cell r="E8039">
            <v>1343.8</v>
          </cell>
          <cell r="F8039" t="str">
            <v>PEÇ</v>
          </cell>
          <cell r="G8039" t="str">
            <v>10</v>
          </cell>
          <cell r="H8039">
            <v>400</v>
          </cell>
          <cell r="I8039">
            <v>600</v>
          </cell>
        </row>
        <row r="8040">
          <cell r="A8040">
            <v>308185</v>
          </cell>
          <cell r="B8040" t="str">
            <v>TUBO-FLS TFL10 400 630</v>
          </cell>
          <cell r="C8040" t="str">
            <v>TFL10 400 630</v>
          </cell>
          <cell r="D8040">
            <v>0.01</v>
          </cell>
          <cell r="E8040">
            <v>1116.96</v>
          </cell>
          <cell r="F8040" t="str">
            <v>PEÇ</v>
          </cell>
          <cell r="G8040" t="str">
            <v>10</v>
          </cell>
          <cell r="H8040">
            <v>400</v>
          </cell>
          <cell r="I8040">
            <v>630</v>
          </cell>
        </row>
        <row r="8041">
          <cell r="A8041">
            <v>308186</v>
          </cell>
          <cell r="B8041" t="str">
            <v>TUBO-FLS TFL10 400 650</v>
          </cell>
          <cell r="C8041" t="str">
            <v>TFL10 400 650</v>
          </cell>
          <cell r="D8041">
            <v>665.67</v>
          </cell>
          <cell r="E8041">
            <v>1021.29</v>
          </cell>
          <cell r="F8041" t="str">
            <v>PEÇ</v>
          </cell>
          <cell r="G8041" t="str">
            <v>10</v>
          </cell>
          <cell r="H8041">
            <v>400</v>
          </cell>
          <cell r="I8041">
            <v>650</v>
          </cell>
        </row>
        <row r="8042">
          <cell r="A8042">
            <v>308187</v>
          </cell>
          <cell r="B8042" t="str">
            <v>TUBO-FLS TFL10 400 660</v>
          </cell>
          <cell r="C8042" t="str">
            <v>TFL10 400 660</v>
          </cell>
          <cell r="D8042">
            <v>0.01</v>
          </cell>
          <cell r="E8042">
            <v>1116.96</v>
          </cell>
          <cell r="F8042" t="str">
            <v>PEÇ</v>
          </cell>
          <cell r="G8042" t="str">
            <v>10</v>
          </cell>
          <cell r="H8042">
            <v>400</v>
          </cell>
          <cell r="I8042">
            <v>660</v>
          </cell>
        </row>
        <row r="8043">
          <cell r="A8043">
            <v>308188</v>
          </cell>
          <cell r="B8043" t="str">
            <v>TUBO-FLS TFL10 400 690</v>
          </cell>
          <cell r="C8043" t="str">
            <v>TFL10 400 690</v>
          </cell>
          <cell r="D8043">
            <v>0.01</v>
          </cell>
          <cell r="E8043">
            <v>1116.96</v>
          </cell>
          <cell r="F8043" t="str">
            <v>PEÇ</v>
          </cell>
          <cell r="G8043" t="str">
            <v>10</v>
          </cell>
          <cell r="H8043">
            <v>400</v>
          </cell>
          <cell r="I8043">
            <v>690</v>
          </cell>
        </row>
        <row r="8044">
          <cell r="A8044">
            <v>308189</v>
          </cell>
          <cell r="B8044" t="str">
            <v>TUBO-FLS TFL10 400 700</v>
          </cell>
          <cell r="C8044" t="str">
            <v>TFL10 400 700</v>
          </cell>
          <cell r="D8044">
            <v>440.86</v>
          </cell>
          <cell r="E8044">
            <v>1116.96</v>
          </cell>
          <cell r="F8044" t="str">
            <v>PEÇ</v>
          </cell>
          <cell r="G8044" t="str">
            <v>10</v>
          </cell>
          <cell r="H8044">
            <v>400</v>
          </cell>
          <cell r="I8044">
            <v>700</v>
          </cell>
        </row>
        <row r="8045">
          <cell r="A8045">
            <v>308190</v>
          </cell>
          <cell r="B8045" t="str">
            <v>TUBO-FLS TFL10 400 720</v>
          </cell>
          <cell r="C8045" t="str">
            <v>TFL10 400 720</v>
          </cell>
          <cell r="D8045">
            <v>0.01</v>
          </cell>
          <cell r="E8045">
            <v>1116.96</v>
          </cell>
          <cell r="F8045" t="str">
            <v>PEÇ</v>
          </cell>
          <cell r="G8045" t="str">
            <v>10</v>
          </cell>
          <cell r="H8045">
            <v>400</v>
          </cell>
          <cell r="I8045">
            <v>720</v>
          </cell>
        </row>
        <row r="8046">
          <cell r="A8046">
            <v>308191</v>
          </cell>
          <cell r="B8046" t="str">
            <v>TUBO-FLS TFL10 400 730</v>
          </cell>
          <cell r="C8046" t="str">
            <v>TFL10 400 730</v>
          </cell>
          <cell r="D8046">
            <v>369.15</v>
          </cell>
          <cell r="E8046">
            <v>1343.8</v>
          </cell>
          <cell r="F8046" t="str">
            <v>PEÇ</v>
          </cell>
          <cell r="G8046" t="str">
            <v>10</v>
          </cell>
          <cell r="H8046">
            <v>400</v>
          </cell>
          <cell r="I8046">
            <v>730</v>
          </cell>
        </row>
        <row r="8047">
          <cell r="A8047">
            <v>308192</v>
          </cell>
          <cell r="B8047" t="str">
            <v>TUBO-FLS TFL10 400 750</v>
          </cell>
          <cell r="C8047" t="str">
            <v>TFL10 400 750</v>
          </cell>
          <cell r="D8047">
            <v>0.01</v>
          </cell>
          <cell r="E8047">
            <v>1116.96</v>
          </cell>
          <cell r="F8047" t="str">
            <v>PEÇ</v>
          </cell>
          <cell r="G8047" t="str">
            <v>10</v>
          </cell>
          <cell r="H8047">
            <v>400</v>
          </cell>
          <cell r="I8047">
            <v>750</v>
          </cell>
        </row>
        <row r="8048">
          <cell r="A8048">
            <v>308193</v>
          </cell>
          <cell r="B8048" t="str">
            <v>TUBO-FLS TFL10 400 760</v>
          </cell>
          <cell r="C8048" t="str">
            <v>TFL10 400 760</v>
          </cell>
          <cell r="D8048">
            <v>450.79</v>
          </cell>
          <cell r="E8048">
            <v>1284.8900000000001</v>
          </cell>
          <cell r="F8048" t="str">
            <v>PEÇ</v>
          </cell>
          <cell r="G8048" t="str">
            <v>10</v>
          </cell>
          <cell r="H8048">
            <v>400</v>
          </cell>
          <cell r="I8048">
            <v>760</v>
          </cell>
        </row>
        <row r="8049">
          <cell r="A8049">
            <v>308194</v>
          </cell>
          <cell r="B8049" t="str">
            <v>TUBO-FLS TFL10 400 770</v>
          </cell>
          <cell r="C8049" t="str">
            <v>TFL10 400 770</v>
          </cell>
          <cell r="D8049">
            <v>452.55</v>
          </cell>
          <cell r="E8049">
            <v>1284.8900000000001</v>
          </cell>
          <cell r="F8049" t="str">
            <v>PEÇ</v>
          </cell>
          <cell r="G8049" t="str">
            <v>10</v>
          </cell>
          <cell r="H8049">
            <v>400</v>
          </cell>
          <cell r="I8049">
            <v>770</v>
          </cell>
        </row>
        <row r="8050">
          <cell r="A8050">
            <v>308195</v>
          </cell>
          <cell r="B8050" t="str">
            <v>TUBO-FLS TFL10 400 780</v>
          </cell>
          <cell r="C8050" t="str">
            <v>TFL10 400 780</v>
          </cell>
          <cell r="D8050">
            <v>0.01</v>
          </cell>
          <cell r="E8050">
            <v>1116.96</v>
          </cell>
          <cell r="F8050" t="str">
            <v>PEÇ</v>
          </cell>
          <cell r="G8050" t="str">
            <v>10</v>
          </cell>
          <cell r="H8050">
            <v>400</v>
          </cell>
          <cell r="I8050">
            <v>780</v>
          </cell>
        </row>
        <row r="8051">
          <cell r="A8051">
            <v>308196</v>
          </cell>
          <cell r="B8051" t="str">
            <v>TUBO-FLS TFL10 400 790</v>
          </cell>
          <cell r="C8051" t="str">
            <v>TFL10 400 790</v>
          </cell>
          <cell r="D8051">
            <v>461</v>
          </cell>
          <cell r="E8051">
            <v>1343.8</v>
          </cell>
          <cell r="F8051" t="str">
            <v>PEÇ</v>
          </cell>
          <cell r="G8051" t="str">
            <v>10</v>
          </cell>
          <cell r="H8051">
            <v>400</v>
          </cell>
          <cell r="I8051">
            <v>790</v>
          </cell>
        </row>
        <row r="8052">
          <cell r="A8052">
            <v>308197</v>
          </cell>
          <cell r="B8052" t="str">
            <v>TUBO-FLS TFL10 400 800</v>
          </cell>
          <cell r="C8052" t="str">
            <v>TFL10 400 800</v>
          </cell>
          <cell r="D8052">
            <v>457.84</v>
          </cell>
          <cell r="E8052">
            <v>1241.08</v>
          </cell>
          <cell r="F8052" t="str">
            <v>PEÇ</v>
          </cell>
          <cell r="G8052" t="str">
            <v>10</v>
          </cell>
          <cell r="H8052">
            <v>400</v>
          </cell>
          <cell r="I8052">
            <v>800</v>
          </cell>
        </row>
        <row r="8053">
          <cell r="A8053">
            <v>308198</v>
          </cell>
          <cell r="B8053" t="str">
            <v>TUBO-FLS TFL10 400 820</v>
          </cell>
          <cell r="C8053" t="str">
            <v>TFL10 400 820</v>
          </cell>
          <cell r="D8053">
            <v>0.01</v>
          </cell>
          <cell r="E8053">
            <v>1116.96</v>
          </cell>
          <cell r="F8053" t="str">
            <v>PEÇ</v>
          </cell>
          <cell r="G8053" t="str">
            <v>10</v>
          </cell>
          <cell r="H8053">
            <v>400</v>
          </cell>
          <cell r="I8053">
            <v>820</v>
          </cell>
        </row>
        <row r="8054">
          <cell r="A8054">
            <v>308199</v>
          </cell>
          <cell r="B8054" t="str">
            <v>TUBO-FLS TFL10 400 840</v>
          </cell>
          <cell r="C8054" t="str">
            <v>TFL10 400 840</v>
          </cell>
          <cell r="D8054">
            <v>0.01</v>
          </cell>
          <cell r="E8054">
            <v>1116.96</v>
          </cell>
          <cell r="F8054" t="str">
            <v>PEÇ</v>
          </cell>
          <cell r="G8054" t="str">
            <v>10</v>
          </cell>
          <cell r="H8054">
            <v>400</v>
          </cell>
          <cell r="I8054">
            <v>840</v>
          </cell>
        </row>
        <row r="8055">
          <cell r="A8055">
            <v>308200</v>
          </cell>
          <cell r="B8055" t="str">
            <v>TUBO-FLS TFL10 400 850</v>
          </cell>
          <cell r="C8055" t="str">
            <v>TFL10 400 850</v>
          </cell>
          <cell r="D8055">
            <v>466.1</v>
          </cell>
          <cell r="E8055">
            <v>1284.8900000000001</v>
          </cell>
          <cell r="F8055" t="str">
            <v>PEÇ</v>
          </cell>
          <cell r="G8055" t="str">
            <v>10</v>
          </cell>
          <cell r="H8055">
            <v>400</v>
          </cell>
          <cell r="I8055">
            <v>850</v>
          </cell>
        </row>
        <row r="8056">
          <cell r="A8056">
            <v>308201</v>
          </cell>
          <cell r="B8056" t="str">
            <v>TUBO-FLS TFL10 400 860</v>
          </cell>
          <cell r="C8056" t="str">
            <v>TFL10 400 860</v>
          </cell>
          <cell r="D8056">
            <v>0.01</v>
          </cell>
          <cell r="E8056">
            <v>1116.96</v>
          </cell>
          <cell r="F8056" t="str">
            <v>PEÇ</v>
          </cell>
          <cell r="G8056" t="str">
            <v>10</v>
          </cell>
          <cell r="H8056">
            <v>400</v>
          </cell>
          <cell r="I8056">
            <v>860</v>
          </cell>
        </row>
        <row r="8057">
          <cell r="A8057">
            <v>308202</v>
          </cell>
          <cell r="B8057" t="str">
            <v>TUBO-FLS TFL10 400 870</v>
          </cell>
          <cell r="C8057" t="str">
            <v>TFL10 400 870</v>
          </cell>
          <cell r="D8057">
            <v>0.01</v>
          </cell>
          <cell r="E8057">
            <v>1116.96</v>
          </cell>
          <cell r="F8057" t="str">
            <v>PEÇ</v>
          </cell>
          <cell r="G8057" t="str">
            <v>10</v>
          </cell>
          <cell r="H8057">
            <v>400</v>
          </cell>
          <cell r="I8057">
            <v>870</v>
          </cell>
        </row>
        <row r="8058">
          <cell r="A8058">
            <v>308203</v>
          </cell>
          <cell r="B8058" t="str">
            <v>TUBO-FLS TFL10 400 880</v>
          </cell>
          <cell r="C8058" t="str">
            <v>TFL10 400 880</v>
          </cell>
          <cell r="D8058">
            <v>0.01</v>
          </cell>
          <cell r="E8058">
            <v>1116.96</v>
          </cell>
          <cell r="F8058" t="str">
            <v>PEÇ</v>
          </cell>
          <cell r="G8058" t="str">
            <v>10</v>
          </cell>
          <cell r="H8058">
            <v>400</v>
          </cell>
          <cell r="I8058">
            <v>880</v>
          </cell>
        </row>
        <row r="8059">
          <cell r="A8059">
            <v>308204</v>
          </cell>
          <cell r="B8059" t="str">
            <v>TUBO-FLS TFL10 400 900</v>
          </cell>
          <cell r="C8059" t="str">
            <v>TFL10 400 900</v>
          </cell>
          <cell r="D8059">
            <v>710.02</v>
          </cell>
          <cell r="E8059">
            <v>1021.29</v>
          </cell>
          <cell r="F8059" t="str">
            <v>PEÇ</v>
          </cell>
          <cell r="G8059" t="str">
            <v>10</v>
          </cell>
          <cell r="H8059">
            <v>400</v>
          </cell>
          <cell r="I8059">
            <v>900</v>
          </cell>
        </row>
        <row r="8060">
          <cell r="A8060">
            <v>308205</v>
          </cell>
          <cell r="B8060" t="str">
            <v>TUBO-FLS TFL10 400 920</v>
          </cell>
          <cell r="C8060" t="str">
            <v>TFL10 400 920</v>
          </cell>
          <cell r="D8060">
            <v>477.79</v>
          </cell>
          <cell r="E8060">
            <v>1116.96</v>
          </cell>
          <cell r="F8060" t="str">
            <v>PEÇ</v>
          </cell>
          <cell r="G8060" t="str">
            <v>10</v>
          </cell>
          <cell r="H8060">
            <v>400</v>
          </cell>
          <cell r="I8060">
            <v>920</v>
          </cell>
        </row>
        <row r="8061">
          <cell r="A8061">
            <v>308206</v>
          </cell>
          <cell r="B8061" t="str">
            <v>TUBO-FLS TFL10 400 950</v>
          </cell>
          <cell r="C8061" t="str">
            <v>TFL10 400 950</v>
          </cell>
          <cell r="D8061">
            <v>0.01</v>
          </cell>
          <cell r="E8061">
            <v>1116.96</v>
          </cell>
          <cell r="F8061" t="str">
            <v>PEÇ</v>
          </cell>
          <cell r="G8061" t="str">
            <v>10</v>
          </cell>
          <cell r="H8061">
            <v>400</v>
          </cell>
          <cell r="I8061">
            <v>950</v>
          </cell>
        </row>
        <row r="8062">
          <cell r="A8062">
            <v>308207</v>
          </cell>
          <cell r="B8062" t="str">
            <v>TUBO-FLS TFL10 400 970</v>
          </cell>
          <cell r="C8062" t="str">
            <v>TFL10 400 970</v>
          </cell>
          <cell r="D8062">
            <v>0.01</v>
          </cell>
          <cell r="E8062">
            <v>1116.96</v>
          </cell>
          <cell r="F8062" t="str">
            <v>PEÇ</v>
          </cell>
          <cell r="G8062" t="str">
            <v>10</v>
          </cell>
          <cell r="H8062">
            <v>400</v>
          </cell>
          <cell r="I8062">
            <v>970</v>
          </cell>
        </row>
        <row r="8063">
          <cell r="A8063">
            <v>308208</v>
          </cell>
          <cell r="B8063" t="str">
            <v>TUBO-FLS TFL10 400 980</v>
          </cell>
          <cell r="C8063" t="str">
            <v>TFL10 400 980</v>
          </cell>
          <cell r="D8063">
            <v>0.01</v>
          </cell>
          <cell r="E8063">
            <v>1116.96</v>
          </cell>
          <cell r="F8063" t="str">
            <v>PEÇ</v>
          </cell>
          <cell r="G8063" t="str">
            <v>10</v>
          </cell>
          <cell r="H8063">
            <v>400</v>
          </cell>
          <cell r="I8063">
            <v>980</v>
          </cell>
        </row>
        <row r="8064">
          <cell r="A8064">
            <v>308209</v>
          </cell>
          <cell r="B8064" t="str">
            <v>TUBO-FLS TFL10 400 1000</v>
          </cell>
          <cell r="C8064" t="str">
            <v>TFL10 400 1000</v>
          </cell>
          <cell r="D8064">
            <v>727.69</v>
          </cell>
          <cell r="E8064">
            <v>1021.29</v>
          </cell>
          <cell r="F8064" t="str">
            <v>PEÇ</v>
          </cell>
          <cell r="G8064" t="str">
            <v>10</v>
          </cell>
          <cell r="H8064">
            <v>400</v>
          </cell>
          <cell r="I8064">
            <v>1000</v>
          </cell>
        </row>
        <row r="8065">
          <cell r="A8065">
            <v>308210</v>
          </cell>
          <cell r="B8065" t="str">
            <v>TUBO-FLS TFL10 400 1040</v>
          </cell>
          <cell r="C8065" t="str">
            <v>TFL10 400 1040</v>
          </cell>
          <cell r="D8065">
            <v>0.01</v>
          </cell>
          <cell r="E8065">
            <v>1289.76</v>
          </cell>
          <cell r="F8065" t="str">
            <v>PEÇ</v>
          </cell>
          <cell r="G8065" t="str">
            <v>10</v>
          </cell>
          <cell r="H8065">
            <v>400</v>
          </cell>
          <cell r="I8065">
            <v>1040</v>
          </cell>
        </row>
        <row r="8066">
          <cell r="A8066">
            <v>308211</v>
          </cell>
          <cell r="B8066" t="str">
            <v>TUBO-FLS TFL10 400 1050</v>
          </cell>
          <cell r="C8066" t="str">
            <v>TFL10 400 1050</v>
          </cell>
          <cell r="D8066">
            <v>0.01</v>
          </cell>
          <cell r="E8066">
            <v>1289.76</v>
          </cell>
          <cell r="F8066" t="str">
            <v>PEÇ</v>
          </cell>
          <cell r="G8066" t="str">
            <v>10</v>
          </cell>
          <cell r="H8066">
            <v>400</v>
          </cell>
          <cell r="I8066">
            <v>1050</v>
          </cell>
        </row>
        <row r="8067">
          <cell r="A8067">
            <v>308212</v>
          </cell>
          <cell r="B8067" t="str">
            <v>TUBO-FLS TFL10 400 1060</v>
          </cell>
          <cell r="C8067" t="str">
            <v>TFL10 400 1060</v>
          </cell>
          <cell r="D8067">
            <v>577.41</v>
          </cell>
          <cell r="E8067">
            <v>1959.71</v>
          </cell>
          <cell r="F8067" t="str">
            <v>PEÇ</v>
          </cell>
          <cell r="G8067" t="str">
            <v>10</v>
          </cell>
          <cell r="H8067">
            <v>400</v>
          </cell>
          <cell r="I8067">
            <v>1060</v>
          </cell>
        </row>
        <row r="8068">
          <cell r="A8068">
            <v>308213</v>
          </cell>
          <cell r="B8068" t="str">
            <v>TUBO-FLS TFL10 400 1070</v>
          </cell>
          <cell r="C8068" t="str">
            <v>TFL10 400 1070</v>
          </cell>
          <cell r="D8068">
            <v>423.83</v>
          </cell>
          <cell r="E8068">
            <v>1570.57</v>
          </cell>
          <cell r="F8068" t="str">
            <v>PEÇ</v>
          </cell>
          <cell r="G8068" t="str">
            <v>10</v>
          </cell>
          <cell r="H8068">
            <v>400</v>
          </cell>
          <cell r="I8068">
            <v>1070</v>
          </cell>
        </row>
        <row r="8069">
          <cell r="A8069">
            <v>308214</v>
          </cell>
          <cell r="B8069" t="str">
            <v>TUBO-FLS TFL10 400 1080</v>
          </cell>
          <cell r="C8069" t="str">
            <v>TFL10 400 1080</v>
          </cell>
          <cell r="D8069">
            <v>505.2</v>
          </cell>
          <cell r="E8069">
            <v>1494.02</v>
          </cell>
          <cell r="F8069" t="str">
            <v>PEÇ</v>
          </cell>
          <cell r="G8069" t="str">
            <v>10</v>
          </cell>
          <cell r="H8069">
            <v>400</v>
          </cell>
          <cell r="I8069">
            <v>1080</v>
          </cell>
        </row>
        <row r="8070">
          <cell r="A8070">
            <v>308215</v>
          </cell>
          <cell r="B8070" t="str">
            <v>TUBO-FLS TFL10 400 1100</v>
          </cell>
          <cell r="C8070" t="str">
            <v>TFL10 400 1100</v>
          </cell>
          <cell r="D8070">
            <v>508.72</v>
          </cell>
          <cell r="E8070">
            <v>1289.76</v>
          </cell>
          <cell r="F8070" t="str">
            <v>PEÇ</v>
          </cell>
          <cell r="G8070" t="str">
            <v>10</v>
          </cell>
          <cell r="H8070">
            <v>400</v>
          </cell>
          <cell r="I8070">
            <v>1100</v>
          </cell>
        </row>
        <row r="8071">
          <cell r="A8071">
            <v>308216</v>
          </cell>
          <cell r="B8071" t="str">
            <v>TUBO-FLS TFL10 400 1130</v>
          </cell>
          <cell r="C8071" t="str">
            <v>TFL10 400 1130</v>
          </cell>
          <cell r="D8071">
            <v>0.01</v>
          </cell>
          <cell r="E8071">
            <v>1289.76</v>
          </cell>
          <cell r="F8071" t="str">
            <v>PEÇ</v>
          </cell>
          <cell r="G8071" t="str">
            <v>10</v>
          </cell>
          <cell r="H8071">
            <v>400</v>
          </cell>
          <cell r="I8071">
            <v>1130</v>
          </cell>
        </row>
        <row r="8072">
          <cell r="A8072">
            <v>308217</v>
          </cell>
          <cell r="B8072" t="str">
            <v>TUBO-FLS TFL10 400 1140</v>
          </cell>
          <cell r="C8072" t="str">
            <v>TFL10 400 1140</v>
          </cell>
          <cell r="D8072">
            <v>0.01</v>
          </cell>
          <cell r="E8072">
            <v>1289.76</v>
          </cell>
          <cell r="F8072" t="str">
            <v>PEÇ</v>
          </cell>
          <cell r="G8072" t="str">
            <v>10</v>
          </cell>
          <cell r="H8072">
            <v>400</v>
          </cell>
          <cell r="I8072">
            <v>1140</v>
          </cell>
        </row>
        <row r="8073">
          <cell r="A8073">
            <v>308218</v>
          </cell>
          <cell r="B8073" t="str">
            <v>TUBO-FLS TFL10 400 1150</v>
          </cell>
          <cell r="C8073" t="str">
            <v>TFL10 400 1150</v>
          </cell>
          <cell r="D8073">
            <v>0.01</v>
          </cell>
          <cell r="E8073">
            <v>1289.76</v>
          </cell>
          <cell r="F8073" t="str">
            <v>PEÇ</v>
          </cell>
          <cell r="G8073" t="str">
            <v>10</v>
          </cell>
          <cell r="H8073">
            <v>400</v>
          </cell>
          <cell r="I8073">
            <v>1150</v>
          </cell>
        </row>
        <row r="8074">
          <cell r="A8074">
            <v>308219</v>
          </cell>
          <cell r="B8074" t="str">
            <v>TUBO-FLS TFL10 400 1160</v>
          </cell>
          <cell r="C8074" t="str">
            <v>TFL10 400 1160</v>
          </cell>
          <cell r="D8074">
            <v>0.01</v>
          </cell>
          <cell r="E8074">
            <v>1289.76</v>
          </cell>
          <cell r="F8074" t="str">
            <v>PEÇ</v>
          </cell>
          <cell r="G8074" t="str">
            <v>10</v>
          </cell>
          <cell r="H8074">
            <v>400</v>
          </cell>
          <cell r="I8074">
            <v>1160</v>
          </cell>
        </row>
        <row r="8075">
          <cell r="A8075">
            <v>308220</v>
          </cell>
          <cell r="B8075" t="str">
            <v>TUBO-FLS TFL10 400 1190</v>
          </cell>
          <cell r="C8075" t="str">
            <v>TFL10 400 1190</v>
          </cell>
          <cell r="D8075">
            <v>0.01</v>
          </cell>
          <cell r="E8075">
            <v>579.49</v>
          </cell>
          <cell r="F8075" t="str">
            <v>PEÇ</v>
          </cell>
          <cell r="G8075" t="str">
            <v>10</v>
          </cell>
          <cell r="H8075">
            <v>400</v>
          </cell>
          <cell r="I8075">
            <v>1190</v>
          </cell>
        </row>
        <row r="8076">
          <cell r="A8076">
            <v>308221</v>
          </cell>
          <cell r="B8076" t="str">
            <v>TUBO-FLS TFL10 400 1200</v>
          </cell>
          <cell r="C8076" t="str">
            <v>TFL10 400 1200</v>
          </cell>
          <cell r="D8076">
            <v>525.67999999999995</v>
          </cell>
          <cell r="E8076">
            <v>1289.76</v>
          </cell>
          <cell r="F8076" t="str">
            <v>PEÇ</v>
          </cell>
          <cell r="G8076" t="str">
            <v>10</v>
          </cell>
          <cell r="H8076">
            <v>400</v>
          </cell>
          <cell r="I8076">
            <v>1200</v>
          </cell>
        </row>
        <row r="8077">
          <cell r="A8077">
            <v>308222</v>
          </cell>
          <cell r="B8077" t="str">
            <v>TUBO-FLS TFL10 400 1210</v>
          </cell>
          <cell r="C8077" t="str">
            <v>TFL10 400 1210</v>
          </cell>
          <cell r="D8077">
            <v>764.9</v>
          </cell>
          <cell r="E8077">
            <v>1193.6300000000001</v>
          </cell>
          <cell r="F8077" t="str">
            <v>PEÇ</v>
          </cell>
          <cell r="G8077" t="str">
            <v>10</v>
          </cell>
          <cell r="H8077">
            <v>400</v>
          </cell>
          <cell r="I8077">
            <v>1210</v>
          </cell>
        </row>
        <row r="8078">
          <cell r="A8078">
            <v>308223</v>
          </cell>
          <cell r="B8078" t="str">
            <v>TUBO-FLS TFL10 400 1250</v>
          </cell>
          <cell r="C8078" t="str">
            <v>TFL10 400 1250</v>
          </cell>
          <cell r="D8078">
            <v>452.7</v>
          </cell>
          <cell r="E8078">
            <v>1289.76</v>
          </cell>
          <cell r="F8078" t="str">
            <v>PEÇ</v>
          </cell>
          <cell r="G8078" t="str">
            <v>10</v>
          </cell>
          <cell r="H8078">
            <v>400</v>
          </cell>
          <cell r="I8078">
            <v>1250</v>
          </cell>
        </row>
        <row r="8079">
          <cell r="A8079">
            <v>308224</v>
          </cell>
          <cell r="B8079" t="str">
            <v>TUBO-FLS TFL10 400 1300</v>
          </cell>
          <cell r="C8079" t="str">
            <v>TFL10 400 1300</v>
          </cell>
          <cell r="D8079">
            <v>460.91</v>
          </cell>
          <cell r="E8079">
            <v>1289.76</v>
          </cell>
          <cell r="F8079" t="str">
            <v>PEÇ</v>
          </cell>
          <cell r="G8079" t="str">
            <v>10</v>
          </cell>
          <cell r="H8079">
            <v>400</v>
          </cell>
          <cell r="I8079">
            <v>1300</v>
          </cell>
        </row>
        <row r="8080">
          <cell r="A8080">
            <v>308225</v>
          </cell>
          <cell r="B8080" t="str">
            <v>TUBO-FLS TFL10 400 1320</v>
          </cell>
          <cell r="C8080" t="str">
            <v>TFL10 400 1320</v>
          </cell>
          <cell r="D8080">
            <v>0.01</v>
          </cell>
          <cell r="E8080">
            <v>1289.76</v>
          </cell>
          <cell r="F8080" t="str">
            <v>PEÇ</v>
          </cell>
          <cell r="G8080" t="str">
            <v>10</v>
          </cell>
          <cell r="H8080">
            <v>400</v>
          </cell>
          <cell r="I8080">
            <v>1320</v>
          </cell>
        </row>
        <row r="8081">
          <cell r="A8081">
            <v>308226</v>
          </cell>
          <cell r="B8081" t="str">
            <v>TUBO-FLS TFL10 400 1330</v>
          </cell>
          <cell r="C8081" t="str">
            <v>TFL10 400 1330</v>
          </cell>
          <cell r="D8081">
            <v>0.01</v>
          </cell>
          <cell r="E8081">
            <v>1289.76</v>
          </cell>
          <cell r="F8081" t="str">
            <v>PEÇ</v>
          </cell>
          <cell r="G8081" t="str">
            <v>10</v>
          </cell>
          <cell r="H8081">
            <v>400</v>
          </cell>
          <cell r="I8081">
            <v>1330</v>
          </cell>
        </row>
        <row r="8082">
          <cell r="A8082">
            <v>308227</v>
          </cell>
          <cell r="B8082" t="str">
            <v>TUBO-FLS TFL10 400 1340</v>
          </cell>
          <cell r="C8082" t="str">
            <v>TFL10 400 1340</v>
          </cell>
          <cell r="D8082">
            <v>0.01</v>
          </cell>
          <cell r="E8082">
            <v>1289.76</v>
          </cell>
          <cell r="F8082" t="str">
            <v>PEÇ</v>
          </cell>
          <cell r="G8082" t="str">
            <v>10</v>
          </cell>
          <cell r="H8082">
            <v>400</v>
          </cell>
          <cell r="I8082">
            <v>1340</v>
          </cell>
        </row>
        <row r="8083">
          <cell r="A8083">
            <v>308228</v>
          </cell>
          <cell r="B8083" t="str">
            <v>TUBO-FLS TFL10 400 1350</v>
          </cell>
          <cell r="C8083" t="str">
            <v>TFL10 400 1350</v>
          </cell>
          <cell r="D8083">
            <v>468.73</v>
          </cell>
          <cell r="E8083">
            <v>1289.76</v>
          </cell>
          <cell r="F8083" t="str">
            <v>PEÇ</v>
          </cell>
          <cell r="G8083" t="str">
            <v>10</v>
          </cell>
          <cell r="H8083">
            <v>400</v>
          </cell>
          <cell r="I8083">
            <v>1350</v>
          </cell>
        </row>
        <row r="8084">
          <cell r="A8084">
            <v>308229</v>
          </cell>
          <cell r="B8084" t="str">
            <v>TUBO-FLS TFL10 400 1360</v>
          </cell>
          <cell r="C8084" t="str">
            <v>TFL10 400 1360</v>
          </cell>
          <cell r="D8084">
            <v>0.01</v>
          </cell>
          <cell r="E8084">
            <v>1289.76</v>
          </cell>
          <cell r="F8084" t="str">
            <v>PEÇ</v>
          </cell>
          <cell r="G8084" t="str">
            <v>10</v>
          </cell>
          <cell r="H8084">
            <v>400</v>
          </cell>
          <cell r="I8084">
            <v>1360</v>
          </cell>
        </row>
        <row r="8085">
          <cell r="A8085">
            <v>308230</v>
          </cell>
          <cell r="B8085" t="str">
            <v>TUBO-FLS TFL10 400 1380</v>
          </cell>
          <cell r="C8085" t="str">
            <v>TFL10 400 1380</v>
          </cell>
          <cell r="D8085">
            <v>0.01</v>
          </cell>
          <cell r="E8085">
            <v>1289.76</v>
          </cell>
          <cell r="F8085" t="str">
            <v>PEÇ</v>
          </cell>
          <cell r="G8085" t="str">
            <v>10</v>
          </cell>
          <cell r="H8085">
            <v>400</v>
          </cell>
          <cell r="I8085">
            <v>1380</v>
          </cell>
        </row>
        <row r="8086">
          <cell r="A8086">
            <v>308231</v>
          </cell>
          <cell r="B8086" t="str">
            <v>TUBO-FLS TFL10 400 1390</v>
          </cell>
          <cell r="C8086" t="str">
            <v>TFL10 400 1390</v>
          </cell>
          <cell r="D8086">
            <v>0.01</v>
          </cell>
          <cell r="E8086">
            <v>1289.76</v>
          </cell>
          <cell r="F8086" t="str">
            <v>PEÇ</v>
          </cell>
          <cell r="G8086" t="str">
            <v>10</v>
          </cell>
          <cell r="H8086">
            <v>400</v>
          </cell>
          <cell r="I8086">
            <v>1390</v>
          </cell>
        </row>
        <row r="8087">
          <cell r="A8087">
            <v>308232</v>
          </cell>
          <cell r="B8087" t="str">
            <v>TUBO-FLS TFL10 400 1400</v>
          </cell>
          <cell r="C8087" t="str">
            <v>TFL10 400 1400</v>
          </cell>
          <cell r="D8087">
            <v>559.63</v>
          </cell>
          <cell r="E8087">
            <v>1570.57</v>
          </cell>
          <cell r="F8087" t="str">
            <v>PEÇ</v>
          </cell>
          <cell r="G8087" t="str">
            <v>10</v>
          </cell>
          <cell r="H8087">
            <v>400</v>
          </cell>
          <cell r="I8087">
            <v>1400</v>
          </cell>
        </row>
        <row r="8088">
          <cell r="A8088">
            <v>308233</v>
          </cell>
          <cell r="B8088" t="str">
            <v>TUBO-FLS TFL10 400 1420</v>
          </cell>
          <cell r="C8088" t="str">
            <v>TFL10 400 1420</v>
          </cell>
          <cell r="D8088">
            <v>0.01</v>
          </cell>
          <cell r="E8088">
            <v>1289.76</v>
          </cell>
          <cell r="F8088" t="str">
            <v>PEÇ</v>
          </cell>
          <cell r="G8088" t="str">
            <v>10</v>
          </cell>
          <cell r="H8088">
            <v>400</v>
          </cell>
          <cell r="I8088">
            <v>1420</v>
          </cell>
        </row>
        <row r="8089">
          <cell r="A8089">
            <v>308234</v>
          </cell>
          <cell r="B8089" t="str">
            <v>TUBO-FLS TFL10 400 1430</v>
          </cell>
          <cell r="C8089" t="str">
            <v>TFL10 400 1430</v>
          </cell>
          <cell r="D8089">
            <v>564.38</v>
          </cell>
          <cell r="E8089">
            <v>1494.02</v>
          </cell>
          <cell r="F8089" t="str">
            <v>PEÇ</v>
          </cell>
          <cell r="G8089" t="str">
            <v>10</v>
          </cell>
          <cell r="H8089">
            <v>400</v>
          </cell>
          <cell r="I8089">
            <v>1430</v>
          </cell>
        </row>
        <row r="8090">
          <cell r="A8090">
            <v>308235</v>
          </cell>
          <cell r="B8090" t="str">
            <v>TUBO-FLS TFL10 400 1450</v>
          </cell>
          <cell r="C8090" t="str">
            <v>TFL10 400 1450</v>
          </cell>
          <cell r="D8090">
            <v>567.88</v>
          </cell>
          <cell r="E8090">
            <v>1494.02</v>
          </cell>
          <cell r="F8090" t="str">
            <v>PEÇ</v>
          </cell>
          <cell r="G8090" t="str">
            <v>10</v>
          </cell>
          <cell r="H8090">
            <v>400</v>
          </cell>
          <cell r="I8090">
            <v>1450</v>
          </cell>
        </row>
        <row r="8091">
          <cell r="A8091">
            <v>308236</v>
          </cell>
          <cell r="B8091" t="str">
            <v>TUBO-FLS TFL10 400 1480</v>
          </cell>
          <cell r="C8091" t="str">
            <v>TFL10 400 1480</v>
          </cell>
          <cell r="D8091">
            <v>0.01</v>
          </cell>
          <cell r="E8091">
            <v>1289.76</v>
          </cell>
          <cell r="F8091" t="str">
            <v>PEÇ</v>
          </cell>
          <cell r="G8091" t="str">
            <v>10</v>
          </cell>
          <cell r="H8091">
            <v>400</v>
          </cell>
          <cell r="I8091">
            <v>1480</v>
          </cell>
        </row>
        <row r="8092">
          <cell r="A8092">
            <v>308237</v>
          </cell>
          <cell r="B8092" t="str">
            <v>TUBO-FLS TFL10 400 1490</v>
          </cell>
          <cell r="C8092" t="str">
            <v>TFL10 400 1490</v>
          </cell>
          <cell r="D8092">
            <v>0.01</v>
          </cell>
          <cell r="E8092">
            <v>1289.76</v>
          </cell>
          <cell r="F8092" t="str">
            <v>PEÇ</v>
          </cell>
          <cell r="G8092" t="str">
            <v>10</v>
          </cell>
          <cell r="H8092">
            <v>400</v>
          </cell>
          <cell r="I8092">
            <v>1490</v>
          </cell>
        </row>
        <row r="8093">
          <cell r="A8093">
            <v>308238</v>
          </cell>
          <cell r="B8093" t="str">
            <v>TUBO-FLS TFL10 400 1500</v>
          </cell>
          <cell r="C8093" t="str">
            <v>TFL10 400 1500</v>
          </cell>
          <cell r="D8093">
            <v>492.99</v>
          </cell>
          <cell r="E8093">
            <v>1193.6300000000001</v>
          </cell>
          <cell r="F8093" t="str">
            <v>PEÇ</v>
          </cell>
          <cell r="G8093" t="str">
            <v>10</v>
          </cell>
          <cell r="H8093">
            <v>400</v>
          </cell>
          <cell r="I8093">
            <v>1500</v>
          </cell>
        </row>
        <row r="8094">
          <cell r="A8094">
            <v>308239</v>
          </cell>
          <cell r="B8094" t="str">
            <v>TUBO-FLS TFL10 400 1530</v>
          </cell>
          <cell r="C8094" t="str">
            <v>TFL10 400 1530</v>
          </cell>
          <cell r="D8094">
            <v>0.01</v>
          </cell>
          <cell r="E8094">
            <v>1462.5</v>
          </cell>
          <cell r="F8094" t="str">
            <v>PEÇ</v>
          </cell>
          <cell r="G8094" t="str">
            <v>10</v>
          </cell>
          <cell r="H8094">
            <v>400</v>
          </cell>
          <cell r="I8094">
            <v>1530</v>
          </cell>
        </row>
        <row r="8095">
          <cell r="A8095">
            <v>308240</v>
          </cell>
          <cell r="B8095" t="str">
            <v>TUBO-FLS TFL10 400 1550</v>
          </cell>
          <cell r="C8095" t="str">
            <v>TFL10 400 1550</v>
          </cell>
          <cell r="D8095">
            <v>584.84</v>
          </cell>
          <cell r="E8095">
            <v>1462.5</v>
          </cell>
          <cell r="F8095" t="str">
            <v>PEÇ</v>
          </cell>
          <cell r="G8095" t="str">
            <v>10</v>
          </cell>
          <cell r="H8095">
            <v>400</v>
          </cell>
          <cell r="I8095">
            <v>1550</v>
          </cell>
        </row>
        <row r="8096">
          <cell r="A8096">
            <v>308241</v>
          </cell>
          <cell r="B8096" t="str">
            <v>TUBO-FLS TFL10 400 1560</v>
          </cell>
          <cell r="C8096" t="str">
            <v>TFL10 400 1560</v>
          </cell>
          <cell r="D8096">
            <v>586.51</v>
          </cell>
          <cell r="E8096">
            <v>1762.02</v>
          </cell>
          <cell r="F8096" t="str">
            <v>PEÇ</v>
          </cell>
          <cell r="G8096" t="str">
            <v>10</v>
          </cell>
          <cell r="H8096">
            <v>400</v>
          </cell>
          <cell r="I8096">
            <v>1560</v>
          </cell>
        </row>
        <row r="8097">
          <cell r="A8097">
            <v>308242</v>
          </cell>
          <cell r="B8097" t="str">
            <v>TUBO-FLS TFL10 400 1600</v>
          </cell>
          <cell r="C8097" t="str">
            <v>TFL10 400 1600</v>
          </cell>
          <cell r="D8097">
            <v>833.79</v>
          </cell>
          <cell r="E8097">
            <v>1703.07</v>
          </cell>
          <cell r="F8097" t="str">
            <v>PEÇ</v>
          </cell>
          <cell r="G8097" t="str">
            <v>10</v>
          </cell>
          <cell r="H8097">
            <v>400</v>
          </cell>
          <cell r="I8097">
            <v>1600</v>
          </cell>
        </row>
        <row r="8098">
          <cell r="A8098">
            <v>308243</v>
          </cell>
          <cell r="B8098" t="str">
            <v>TUBO-FLS TFL10 400 1630</v>
          </cell>
          <cell r="C8098" t="str">
            <v>TFL10 400 1630</v>
          </cell>
          <cell r="D8098">
            <v>0.01</v>
          </cell>
          <cell r="E8098">
            <v>1462.5</v>
          </cell>
          <cell r="F8098" t="str">
            <v>PEÇ</v>
          </cell>
          <cell r="G8098" t="str">
            <v>10</v>
          </cell>
          <cell r="H8098">
            <v>400</v>
          </cell>
          <cell r="I8098">
            <v>1630</v>
          </cell>
        </row>
        <row r="8099">
          <cell r="A8099">
            <v>308244</v>
          </cell>
          <cell r="B8099" t="str">
            <v>TUBO-FLS TFL10 400 1650</v>
          </cell>
          <cell r="C8099" t="str">
            <v>TFL10 400 1650</v>
          </cell>
          <cell r="D8099">
            <v>0.01</v>
          </cell>
          <cell r="E8099">
            <v>1462.5</v>
          </cell>
          <cell r="F8099" t="str">
            <v>PEÇ</v>
          </cell>
          <cell r="G8099" t="str">
            <v>10</v>
          </cell>
          <cell r="H8099">
            <v>400</v>
          </cell>
          <cell r="I8099">
            <v>1650</v>
          </cell>
        </row>
        <row r="8100">
          <cell r="A8100">
            <v>308245</v>
          </cell>
          <cell r="B8100" t="str">
            <v>TUBO-FLS TFL10 400 1690</v>
          </cell>
          <cell r="C8100" t="str">
            <v>TFL10 400 1690</v>
          </cell>
          <cell r="D8100">
            <v>0.01</v>
          </cell>
          <cell r="E8100">
            <v>1462.5</v>
          </cell>
          <cell r="F8100" t="str">
            <v>PEÇ</v>
          </cell>
          <cell r="G8100" t="str">
            <v>10</v>
          </cell>
          <cell r="H8100">
            <v>400</v>
          </cell>
          <cell r="I8100">
            <v>1690</v>
          </cell>
        </row>
        <row r="8101">
          <cell r="A8101">
            <v>308246</v>
          </cell>
          <cell r="B8101" t="str">
            <v>TUBO-FLS TFL10 400 1700</v>
          </cell>
          <cell r="C8101" t="str">
            <v>TFL10 400 1700</v>
          </cell>
          <cell r="D8101">
            <v>851.48</v>
          </cell>
          <cell r="E8101">
            <v>1462.5</v>
          </cell>
          <cell r="F8101" t="str">
            <v>PEÇ</v>
          </cell>
          <cell r="G8101" t="str">
            <v>10</v>
          </cell>
          <cell r="H8101">
            <v>400</v>
          </cell>
          <cell r="I8101">
            <v>1700</v>
          </cell>
        </row>
        <row r="8102">
          <cell r="A8102">
            <v>308247</v>
          </cell>
          <cell r="B8102" t="str">
            <v>TUBO-FLS TFL10 400 1730</v>
          </cell>
          <cell r="C8102" t="str">
            <v>TFL10 400 1730</v>
          </cell>
          <cell r="D8102">
            <v>615.26</v>
          </cell>
          <cell r="E8102">
            <v>1703.19</v>
          </cell>
          <cell r="F8102" t="str">
            <v>PEÇ</v>
          </cell>
          <cell r="G8102" t="str">
            <v>10</v>
          </cell>
          <cell r="H8102">
            <v>400</v>
          </cell>
          <cell r="I8102">
            <v>1730</v>
          </cell>
        </row>
        <row r="8103">
          <cell r="A8103">
            <v>308248</v>
          </cell>
          <cell r="B8103" t="str">
            <v>TUBO-FLS TFL10 400 1740</v>
          </cell>
          <cell r="C8103" t="str">
            <v>TFL10 400 1740</v>
          </cell>
          <cell r="D8103">
            <v>0.01</v>
          </cell>
          <cell r="E8103">
            <v>1462.5</v>
          </cell>
          <cell r="F8103" t="str">
            <v>PEÇ</v>
          </cell>
          <cell r="G8103" t="str">
            <v>10</v>
          </cell>
          <cell r="H8103">
            <v>400</v>
          </cell>
          <cell r="I8103">
            <v>1740</v>
          </cell>
        </row>
        <row r="8104">
          <cell r="A8104">
            <v>308249</v>
          </cell>
          <cell r="B8104" t="str">
            <v>TUBO-FLS TFL10 400 1760</v>
          </cell>
          <cell r="C8104" t="str">
            <v>TFL10 400 1760</v>
          </cell>
          <cell r="D8104">
            <v>0.01</v>
          </cell>
          <cell r="E8104">
            <v>1462.5</v>
          </cell>
          <cell r="F8104" t="str">
            <v>PEÇ</v>
          </cell>
          <cell r="G8104" t="str">
            <v>10</v>
          </cell>
          <cell r="H8104">
            <v>400</v>
          </cell>
          <cell r="I8104">
            <v>1760</v>
          </cell>
        </row>
        <row r="8105">
          <cell r="A8105">
            <v>308250</v>
          </cell>
          <cell r="B8105" t="str">
            <v>TUBO-FLS TFL10 400 1780</v>
          </cell>
          <cell r="C8105" t="str">
            <v>TFL10 400 1780</v>
          </cell>
          <cell r="D8105">
            <v>0.01</v>
          </cell>
          <cell r="E8105">
            <v>1462.5</v>
          </cell>
          <cell r="F8105" t="str">
            <v>PEÇ</v>
          </cell>
          <cell r="G8105" t="str">
            <v>10</v>
          </cell>
          <cell r="H8105">
            <v>400</v>
          </cell>
          <cell r="I8105">
            <v>1780</v>
          </cell>
        </row>
        <row r="8106">
          <cell r="A8106">
            <v>308251</v>
          </cell>
          <cell r="B8106" t="str">
            <v>TUBO-FLS TFL10 400 1800</v>
          </cell>
          <cell r="C8106" t="str">
            <v>TFL10 400 1800</v>
          </cell>
          <cell r="D8106">
            <v>523.14</v>
          </cell>
          <cell r="E8106">
            <v>1797.26</v>
          </cell>
          <cell r="F8106" t="str">
            <v>PEÇ</v>
          </cell>
          <cell r="G8106" t="str">
            <v>10</v>
          </cell>
          <cell r="H8106">
            <v>400</v>
          </cell>
          <cell r="I8106">
            <v>1800</v>
          </cell>
        </row>
        <row r="8107">
          <cell r="A8107">
            <v>308252</v>
          </cell>
          <cell r="B8107" t="str">
            <v>TUBO-FLS TFL10 400 1820</v>
          </cell>
          <cell r="C8107" t="str">
            <v>TFL10 400 1820</v>
          </cell>
          <cell r="D8107">
            <v>0.01</v>
          </cell>
          <cell r="E8107">
            <v>1462.5</v>
          </cell>
          <cell r="F8107" t="str">
            <v>PEÇ</v>
          </cell>
          <cell r="G8107" t="str">
            <v>10</v>
          </cell>
          <cell r="H8107">
            <v>400</v>
          </cell>
          <cell r="I8107">
            <v>1820</v>
          </cell>
        </row>
        <row r="8108">
          <cell r="A8108">
            <v>308253</v>
          </cell>
          <cell r="B8108" t="str">
            <v>TUBO-FLS TFL10 400 1830</v>
          </cell>
          <cell r="C8108" t="str">
            <v>TFL10 400 1830</v>
          </cell>
          <cell r="D8108">
            <v>0.01</v>
          </cell>
          <cell r="E8108">
            <v>1462.5</v>
          </cell>
          <cell r="F8108" t="str">
            <v>PEÇ</v>
          </cell>
          <cell r="G8108" t="str">
            <v>10</v>
          </cell>
          <cell r="H8108">
            <v>400</v>
          </cell>
          <cell r="I8108">
            <v>1830</v>
          </cell>
        </row>
        <row r="8109">
          <cell r="A8109">
            <v>308254</v>
          </cell>
          <cell r="B8109" t="str">
            <v>TUBO-FLS TFL10 400 1850</v>
          </cell>
          <cell r="C8109" t="str">
            <v>TFL10 400 1850</v>
          </cell>
          <cell r="D8109">
            <v>635.77</v>
          </cell>
          <cell r="E8109">
            <v>1703.19</v>
          </cell>
          <cell r="F8109" t="str">
            <v>PEÇ</v>
          </cell>
          <cell r="G8109" t="str">
            <v>10</v>
          </cell>
          <cell r="H8109">
            <v>400</v>
          </cell>
          <cell r="I8109">
            <v>1850</v>
          </cell>
        </row>
        <row r="8110">
          <cell r="A8110">
            <v>308255</v>
          </cell>
          <cell r="B8110" t="str">
            <v>TUBO-FLS TFL10 400 1900</v>
          </cell>
          <cell r="C8110" t="str">
            <v>TFL10 400 1900</v>
          </cell>
          <cell r="D8110">
            <v>644.47</v>
          </cell>
          <cell r="E8110">
            <v>1462.5</v>
          </cell>
          <cell r="F8110" t="str">
            <v>PEÇ</v>
          </cell>
          <cell r="G8110" t="str">
            <v>10</v>
          </cell>
          <cell r="H8110">
            <v>400</v>
          </cell>
          <cell r="I8110">
            <v>1900</v>
          </cell>
        </row>
        <row r="8111">
          <cell r="A8111">
            <v>308256</v>
          </cell>
          <cell r="B8111" t="str">
            <v>TUBO-FLS TFL10 400 1920</v>
          </cell>
          <cell r="C8111" t="str">
            <v>TFL10 400 1920</v>
          </cell>
          <cell r="D8111">
            <v>0.01</v>
          </cell>
          <cell r="E8111">
            <v>1462.5</v>
          </cell>
          <cell r="F8111" t="str">
            <v>PEÇ</v>
          </cell>
          <cell r="G8111" t="str">
            <v>10</v>
          </cell>
          <cell r="H8111">
            <v>400</v>
          </cell>
          <cell r="I8111">
            <v>1920</v>
          </cell>
        </row>
        <row r="8112">
          <cell r="A8112">
            <v>308257</v>
          </cell>
          <cell r="B8112" t="str">
            <v>TUBO-FLS TFL10 400 1950</v>
          </cell>
          <cell r="C8112" t="str">
            <v>TFL10 400 1950</v>
          </cell>
          <cell r="D8112">
            <v>0.01</v>
          </cell>
          <cell r="E8112">
            <v>1462.5</v>
          </cell>
          <cell r="F8112" t="str">
            <v>PEÇ</v>
          </cell>
          <cell r="G8112" t="str">
            <v>10</v>
          </cell>
          <cell r="H8112">
            <v>400</v>
          </cell>
          <cell r="I8112">
            <v>1950</v>
          </cell>
        </row>
        <row r="8113">
          <cell r="A8113">
            <v>308258</v>
          </cell>
          <cell r="B8113" t="str">
            <v>TUBO-FLS TFL10 400 1960</v>
          </cell>
          <cell r="C8113" t="str">
            <v>TFL10 400 1960</v>
          </cell>
          <cell r="D8113">
            <v>0.01</v>
          </cell>
          <cell r="E8113">
            <v>1462.5</v>
          </cell>
          <cell r="F8113" t="str">
            <v>PEÇ</v>
          </cell>
          <cell r="G8113" t="str">
            <v>10</v>
          </cell>
          <cell r="H8113">
            <v>400</v>
          </cell>
          <cell r="I8113">
            <v>1960</v>
          </cell>
        </row>
        <row r="8114">
          <cell r="A8114">
            <v>308259</v>
          </cell>
          <cell r="B8114" t="str">
            <v>TUBO-FLS TFL10 400 1970</v>
          </cell>
          <cell r="C8114" t="str">
            <v>TFL10 400 1970</v>
          </cell>
          <cell r="D8114">
            <v>0.01</v>
          </cell>
          <cell r="E8114">
            <v>1462.5</v>
          </cell>
          <cell r="F8114" t="str">
            <v>PEÇ</v>
          </cell>
          <cell r="G8114" t="str">
            <v>10</v>
          </cell>
          <cell r="H8114">
            <v>400</v>
          </cell>
          <cell r="I8114">
            <v>1970</v>
          </cell>
        </row>
        <row r="8115">
          <cell r="A8115">
            <v>308260</v>
          </cell>
          <cell r="B8115" t="str">
            <v>TUBO-FLS TFL10 400 2000</v>
          </cell>
          <cell r="C8115" t="str">
            <v>TFL10 400 2000</v>
          </cell>
          <cell r="D8115">
            <v>904.53</v>
          </cell>
          <cell r="E8115">
            <v>1365.92</v>
          </cell>
          <cell r="F8115" t="str">
            <v>PEÇ</v>
          </cell>
          <cell r="G8115" t="str">
            <v>10</v>
          </cell>
          <cell r="H8115">
            <v>400</v>
          </cell>
          <cell r="I8115">
            <v>2000</v>
          </cell>
        </row>
        <row r="8116">
          <cell r="A8116">
            <v>308261</v>
          </cell>
          <cell r="B8116" t="str">
            <v>TUBO-FLS TFL10 400 2030</v>
          </cell>
          <cell r="C8116" t="str">
            <v>TFL10 400 2030</v>
          </cell>
          <cell r="D8116">
            <v>0.01</v>
          </cell>
          <cell r="E8116">
            <v>1634.45</v>
          </cell>
          <cell r="F8116" t="str">
            <v>PEÇ</v>
          </cell>
          <cell r="G8116" t="str">
            <v>10</v>
          </cell>
          <cell r="H8116">
            <v>400</v>
          </cell>
          <cell r="I8116">
            <v>2030</v>
          </cell>
        </row>
        <row r="8117">
          <cell r="A8117">
            <v>308262</v>
          </cell>
          <cell r="B8117" t="str">
            <v>TUBO-FLS TFL10 400 2070</v>
          </cell>
          <cell r="C8117" t="str">
            <v>TFL10 400 2070</v>
          </cell>
          <cell r="D8117">
            <v>0.01</v>
          </cell>
          <cell r="E8117">
            <v>1634.45</v>
          </cell>
          <cell r="F8117" t="str">
            <v>PEÇ</v>
          </cell>
          <cell r="G8117" t="str">
            <v>10</v>
          </cell>
          <cell r="H8117">
            <v>400</v>
          </cell>
          <cell r="I8117">
            <v>2070</v>
          </cell>
        </row>
        <row r="8118">
          <cell r="A8118">
            <v>308263</v>
          </cell>
          <cell r="B8118" t="str">
            <v>TUBO-FLS TFL10 400 2080</v>
          </cell>
          <cell r="C8118" t="str">
            <v>TFL10 400 2080</v>
          </cell>
          <cell r="D8118">
            <v>0.01</v>
          </cell>
          <cell r="E8118">
            <v>1634.45</v>
          </cell>
          <cell r="F8118" t="str">
            <v>PEÇ</v>
          </cell>
          <cell r="G8118" t="str">
            <v>10</v>
          </cell>
          <cell r="H8118">
            <v>400</v>
          </cell>
          <cell r="I8118">
            <v>2080</v>
          </cell>
        </row>
        <row r="8119">
          <cell r="A8119">
            <v>308264</v>
          </cell>
          <cell r="B8119" t="str">
            <v>TUBO-FLS TFL10 400 2090</v>
          </cell>
          <cell r="C8119" t="str">
            <v>TFL10 400 2090</v>
          </cell>
          <cell r="D8119">
            <v>0.01</v>
          </cell>
          <cell r="E8119">
            <v>1634.45</v>
          </cell>
          <cell r="F8119" t="str">
            <v>PEÇ</v>
          </cell>
          <cell r="G8119" t="str">
            <v>10</v>
          </cell>
          <cell r="H8119">
            <v>400</v>
          </cell>
          <cell r="I8119">
            <v>2090</v>
          </cell>
        </row>
        <row r="8120">
          <cell r="A8120">
            <v>308265</v>
          </cell>
          <cell r="B8120" t="str">
            <v>TUBO-FLS TFL10 400 2100</v>
          </cell>
          <cell r="C8120" t="str">
            <v>TFL10 400 2100</v>
          </cell>
          <cell r="D8120">
            <v>677.85</v>
          </cell>
          <cell r="E8120">
            <v>1634.45</v>
          </cell>
          <cell r="F8120" t="str">
            <v>PEÇ</v>
          </cell>
          <cell r="G8120" t="str">
            <v>10</v>
          </cell>
          <cell r="H8120">
            <v>400</v>
          </cell>
          <cell r="I8120">
            <v>2100</v>
          </cell>
        </row>
        <row r="8121">
          <cell r="A8121">
            <v>308266</v>
          </cell>
          <cell r="B8121" t="str">
            <v>TUBO-FLS TFL10 400 2140</v>
          </cell>
          <cell r="C8121" t="str">
            <v>TFL10 400 2140</v>
          </cell>
          <cell r="D8121">
            <v>0.01</v>
          </cell>
          <cell r="E8121">
            <v>1634.45</v>
          </cell>
          <cell r="F8121" t="str">
            <v>PEÇ</v>
          </cell>
          <cell r="G8121" t="str">
            <v>10</v>
          </cell>
          <cell r="H8121">
            <v>400</v>
          </cell>
          <cell r="I8121">
            <v>2140</v>
          </cell>
        </row>
        <row r="8122">
          <cell r="A8122">
            <v>308267</v>
          </cell>
          <cell r="B8122" t="str">
            <v>TUBO-FLS TFL10 400 2150</v>
          </cell>
          <cell r="C8122" t="str">
            <v>TFL10 400 2150</v>
          </cell>
          <cell r="D8122">
            <v>686.66</v>
          </cell>
          <cell r="E8122">
            <v>1634.45</v>
          </cell>
          <cell r="F8122" t="str">
            <v>PEÇ</v>
          </cell>
          <cell r="G8122" t="str">
            <v>10</v>
          </cell>
          <cell r="H8122">
            <v>400</v>
          </cell>
          <cell r="I8122">
            <v>2150</v>
          </cell>
        </row>
        <row r="8123">
          <cell r="A8123">
            <v>308268</v>
          </cell>
          <cell r="B8123" t="str">
            <v>TUBO-FLS TFL10 400 2170</v>
          </cell>
          <cell r="C8123" t="str">
            <v>TFL10 400 2170</v>
          </cell>
          <cell r="D8123">
            <v>0.01</v>
          </cell>
          <cell r="E8123">
            <v>1634.45</v>
          </cell>
          <cell r="F8123" t="str">
            <v>PEÇ</v>
          </cell>
          <cell r="G8123" t="str">
            <v>10</v>
          </cell>
          <cell r="H8123">
            <v>400</v>
          </cell>
          <cell r="I8123">
            <v>2170</v>
          </cell>
        </row>
        <row r="8124">
          <cell r="A8124">
            <v>308269</v>
          </cell>
          <cell r="B8124" t="str">
            <v>TUBO-FLS TFL10 400 2200</v>
          </cell>
          <cell r="C8124" t="str">
            <v>TFL10 400 2200</v>
          </cell>
          <cell r="D8124">
            <v>0.01</v>
          </cell>
          <cell r="E8124">
            <v>1634.45</v>
          </cell>
          <cell r="F8124" t="str">
            <v>PEÇ</v>
          </cell>
          <cell r="G8124" t="str">
            <v>10</v>
          </cell>
          <cell r="H8124">
            <v>400</v>
          </cell>
          <cell r="I8124">
            <v>2200</v>
          </cell>
        </row>
        <row r="8125">
          <cell r="A8125">
            <v>308270</v>
          </cell>
          <cell r="B8125" t="str">
            <v>TUBO-FLS TFL10 400 2230</v>
          </cell>
          <cell r="C8125" t="str">
            <v>TFL10 400 2230</v>
          </cell>
          <cell r="D8125">
            <v>0.01</v>
          </cell>
          <cell r="E8125">
            <v>1634.45</v>
          </cell>
          <cell r="F8125" t="str">
            <v>PEÇ</v>
          </cell>
          <cell r="G8125" t="str">
            <v>10</v>
          </cell>
          <cell r="H8125">
            <v>400</v>
          </cell>
          <cell r="I8125">
            <v>2230</v>
          </cell>
        </row>
        <row r="8126">
          <cell r="A8126">
            <v>308271</v>
          </cell>
          <cell r="B8126" t="str">
            <v>TUBO-FLS TFL10 400 2250</v>
          </cell>
          <cell r="C8126" t="str">
            <v>TFL10 400 2250</v>
          </cell>
          <cell r="D8126">
            <v>0.01</v>
          </cell>
          <cell r="E8126">
            <v>1634.45</v>
          </cell>
          <cell r="F8126" t="str">
            <v>PEÇ</v>
          </cell>
          <cell r="G8126" t="str">
            <v>10</v>
          </cell>
          <cell r="H8126">
            <v>400</v>
          </cell>
          <cell r="I8126">
            <v>2250</v>
          </cell>
        </row>
        <row r="8127">
          <cell r="A8127">
            <v>308272</v>
          </cell>
          <cell r="B8127" t="str">
            <v>TUBO-FLS TFL10 400 2260</v>
          </cell>
          <cell r="C8127" t="str">
            <v>TFL10 400 2260</v>
          </cell>
          <cell r="D8127">
            <v>0.01</v>
          </cell>
          <cell r="E8127">
            <v>1634.45</v>
          </cell>
          <cell r="F8127" t="str">
            <v>PEÇ</v>
          </cell>
          <cell r="G8127" t="str">
            <v>10</v>
          </cell>
          <cell r="H8127">
            <v>400</v>
          </cell>
          <cell r="I8127">
            <v>2260</v>
          </cell>
        </row>
        <row r="8128">
          <cell r="A8128">
            <v>308273</v>
          </cell>
          <cell r="B8128" t="str">
            <v>TUBO-FLS TFL10 400 2270</v>
          </cell>
          <cell r="C8128" t="str">
            <v>TFL10 400 2270</v>
          </cell>
          <cell r="D8128">
            <v>0.01</v>
          </cell>
          <cell r="E8128">
            <v>1634.45</v>
          </cell>
          <cell r="F8128" t="str">
            <v>PEÇ</v>
          </cell>
          <cell r="G8128" t="str">
            <v>10</v>
          </cell>
          <cell r="H8128">
            <v>400</v>
          </cell>
          <cell r="I8128">
            <v>2270</v>
          </cell>
        </row>
        <row r="8129">
          <cell r="A8129">
            <v>308274</v>
          </cell>
          <cell r="B8129" t="str">
            <v>TUBO-FLS TFL10 400 2300</v>
          </cell>
          <cell r="C8129" t="str">
            <v>TFL10 400 2300</v>
          </cell>
          <cell r="D8129">
            <v>711.78</v>
          </cell>
          <cell r="E8129">
            <v>2447.71</v>
          </cell>
          <cell r="F8129" t="str">
            <v>PEÇ</v>
          </cell>
          <cell r="G8129" t="str">
            <v>10</v>
          </cell>
          <cell r="H8129">
            <v>400</v>
          </cell>
          <cell r="I8129">
            <v>2300</v>
          </cell>
        </row>
        <row r="8130">
          <cell r="A8130">
            <v>308275</v>
          </cell>
          <cell r="B8130" t="str">
            <v>TUBO-FLS TFL10 400 2340</v>
          </cell>
          <cell r="C8130" t="str">
            <v>TFL10 400 2340</v>
          </cell>
          <cell r="D8130">
            <v>0.01</v>
          </cell>
          <cell r="E8130">
            <v>1634.45</v>
          </cell>
          <cell r="F8130" t="str">
            <v>PEÇ</v>
          </cell>
          <cell r="G8130" t="str">
            <v>10</v>
          </cell>
          <cell r="H8130">
            <v>400</v>
          </cell>
          <cell r="I8130">
            <v>2340</v>
          </cell>
        </row>
        <row r="8131">
          <cell r="A8131">
            <v>308276</v>
          </cell>
          <cell r="B8131" t="str">
            <v>TUBO-FLS TFL10 400 2350</v>
          </cell>
          <cell r="C8131" t="str">
            <v>TFL10 400 2350</v>
          </cell>
          <cell r="D8131">
            <v>720.59</v>
          </cell>
          <cell r="E8131">
            <v>1634.45</v>
          </cell>
          <cell r="F8131" t="str">
            <v>PEÇ</v>
          </cell>
          <cell r="G8131" t="str">
            <v>10</v>
          </cell>
          <cell r="H8131">
            <v>400</v>
          </cell>
          <cell r="I8131">
            <v>2350</v>
          </cell>
        </row>
        <row r="8132">
          <cell r="A8132">
            <v>308277</v>
          </cell>
          <cell r="B8132" t="str">
            <v>TUBO-FLS TFL10 400 2370</v>
          </cell>
          <cell r="C8132" t="str">
            <v>TFL10 400 2370</v>
          </cell>
          <cell r="D8132">
            <v>0.01</v>
          </cell>
          <cell r="E8132">
            <v>1634.45</v>
          </cell>
          <cell r="F8132" t="str">
            <v>PEÇ</v>
          </cell>
          <cell r="G8132" t="str">
            <v>10</v>
          </cell>
          <cell r="H8132">
            <v>400</v>
          </cell>
          <cell r="I8132">
            <v>2370</v>
          </cell>
        </row>
        <row r="8133">
          <cell r="A8133">
            <v>308278</v>
          </cell>
          <cell r="B8133" t="str">
            <v>TUBO-FLS TFL10 400 2400</v>
          </cell>
          <cell r="C8133" t="str">
            <v>TFL10 400 2400</v>
          </cell>
          <cell r="D8133">
            <v>0.01</v>
          </cell>
          <cell r="E8133">
            <v>1634.45</v>
          </cell>
          <cell r="F8133" t="str">
            <v>PEÇ</v>
          </cell>
          <cell r="G8133" t="str">
            <v>10</v>
          </cell>
          <cell r="H8133">
            <v>400</v>
          </cell>
          <cell r="I8133">
            <v>2400</v>
          </cell>
        </row>
        <row r="8134">
          <cell r="A8134">
            <v>308279</v>
          </cell>
          <cell r="B8134" t="str">
            <v>TUBO-FLS TFL10 400 2440</v>
          </cell>
          <cell r="C8134" t="str">
            <v>TFL10 400 2440</v>
          </cell>
          <cell r="D8134">
            <v>0.01</v>
          </cell>
          <cell r="E8134">
            <v>1634.45</v>
          </cell>
          <cell r="F8134" t="str">
            <v>PEÇ</v>
          </cell>
          <cell r="G8134" t="str">
            <v>10</v>
          </cell>
          <cell r="H8134">
            <v>400</v>
          </cell>
          <cell r="I8134">
            <v>2440</v>
          </cell>
        </row>
        <row r="8135">
          <cell r="A8135">
            <v>308280</v>
          </cell>
          <cell r="B8135" t="str">
            <v>TUBO-FLS TFL10 400 2490</v>
          </cell>
          <cell r="C8135" t="str">
            <v>TFL10 400 2490</v>
          </cell>
          <cell r="D8135">
            <v>0.01</v>
          </cell>
          <cell r="E8135">
            <v>1634.45</v>
          </cell>
          <cell r="F8135" t="str">
            <v>PEÇ</v>
          </cell>
          <cell r="G8135" t="str">
            <v>10</v>
          </cell>
          <cell r="H8135">
            <v>400</v>
          </cell>
          <cell r="I8135">
            <v>2490</v>
          </cell>
        </row>
        <row r="8136">
          <cell r="A8136">
            <v>308281</v>
          </cell>
          <cell r="B8136" t="str">
            <v>TUBO-FLS TFL10 400 2500</v>
          </cell>
          <cell r="C8136" t="str">
            <v>TFL10 400 2500</v>
          </cell>
          <cell r="D8136">
            <v>655.51</v>
          </cell>
          <cell r="E8136">
            <v>1536.97</v>
          </cell>
          <cell r="F8136" t="str">
            <v>PEÇ</v>
          </cell>
          <cell r="G8136" t="str">
            <v>10</v>
          </cell>
          <cell r="H8136">
            <v>400</v>
          </cell>
          <cell r="I8136">
            <v>2500</v>
          </cell>
        </row>
        <row r="8137">
          <cell r="A8137">
            <v>308282</v>
          </cell>
          <cell r="B8137" t="str">
            <v>TUBO-FLS TFL10 400 2550</v>
          </cell>
          <cell r="C8137" t="str">
            <v>TFL10 400 2550</v>
          </cell>
          <cell r="D8137">
            <v>0.01</v>
          </cell>
          <cell r="E8137">
            <v>1807.16</v>
          </cell>
          <cell r="F8137" t="str">
            <v>PEÇ</v>
          </cell>
          <cell r="G8137" t="str">
            <v>10</v>
          </cell>
          <cell r="H8137">
            <v>400</v>
          </cell>
          <cell r="I8137">
            <v>2550</v>
          </cell>
        </row>
        <row r="8138">
          <cell r="A8138">
            <v>308283</v>
          </cell>
          <cell r="B8138" t="str">
            <v>TUBO-FLS TFL10 400 2560</v>
          </cell>
          <cell r="C8138" t="str">
            <v>TFL10 400 2560</v>
          </cell>
          <cell r="D8138">
            <v>0.01</v>
          </cell>
          <cell r="E8138">
            <v>1807.16</v>
          </cell>
          <cell r="F8138" t="str">
            <v>PEÇ</v>
          </cell>
          <cell r="G8138" t="str">
            <v>10</v>
          </cell>
          <cell r="H8138">
            <v>400</v>
          </cell>
          <cell r="I8138">
            <v>2560</v>
          </cell>
        </row>
        <row r="8139">
          <cell r="A8139">
            <v>308284</v>
          </cell>
          <cell r="B8139" t="str">
            <v>TUBO-FLS TFL10 400 2590</v>
          </cell>
          <cell r="C8139" t="str">
            <v>TFL10 400 2590</v>
          </cell>
          <cell r="D8139">
            <v>0.01</v>
          </cell>
          <cell r="E8139">
            <v>1807.16</v>
          </cell>
          <cell r="F8139" t="str">
            <v>PEÇ</v>
          </cell>
          <cell r="G8139" t="str">
            <v>10</v>
          </cell>
          <cell r="H8139">
            <v>400</v>
          </cell>
          <cell r="I8139">
            <v>2590</v>
          </cell>
        </row>
        <row r="8140">
          <cell r="A8140">
            <v>308285</v>
          </cell>
          <cell r="B8140" t="str">
            <v>TUBO-FLS TFL10 400 2600</v>
          </cell>
          <cell r="C8140" t="str">
            <v>TFL10 400 2600</v>
          </cell>
          <cell r="D8140">
            <v>762.69</v>
          </cell>
          <cell r="E8140">
            <v>1807.16</v>
          </cell>
          <cell r="F8140" t="str">
            <v>PEÇ</v>
          </cell>
          <cell r="G8140" t="str">
            <v>10</v>
          </cell>
          <cell r="H8140">
            <v>400</v>
          </cell>
          <cell r="I8140">
            <v>2600</v>
          </cell>
        </row>
        <row r="8141">
          <cell r="A8141">
            <v>308286</v>
          </cell>
          <cell r="B8141" t="str">
            <v>TUBO-FLS TFL10 400 2640</v>
          </cell>
          <cell r="C8141" t="str">
            <v>TFL10 400 2640</v>
          </cell>
          <cell r="D8141">
            <v>0.01</v>
          </cell>
          <cell r="E8141">
            <v>1807.16</v>
          </cell>
          <cell r="F8141" t="str">
            <v>PEÇ</v>
          </cell>
          <cell r="G8141" t="str">
            <v>10</v>
          </cell>
          <cell r="H8141">
            <v>400</v>
          </cell>
          <cell r="I8141">
            <v>2640</v>
          </cell>
        </row>
        <row r="8142">
          <cell r="A8142">
            <v>308287</v>
          </cell>
          <cell r="B8142" t="str">
            <v>TUBO-FLS TFL10 400 2650</v>
          </cell>
          <cell r="C8142" t="str">
            <v>TFL10 400 2650</v>
          </cell>
          <cell r="D8142">
            <v>771.49</v>
          </cell>
          <cell r="E8142">
            <v>2120.38</v>
          </cell>
          <cell r="F8142" t="str">
            <v>PEÇ</v>
          </cell>
          <cell r="G8142" t="str">
            <v>10</v>
          </cell>
          <cell r="H8142">
            <v>400</v>
          </cell>
          <cell r="I8142">
            <v>2650</v>
          </cell>
        </row>
        <row r="8143">
          <cell r="A8143">
            <v>308288</v>
          </cell>
          <cell r="B8143" t="str">
            <v>TUBO-FLS TFL10 400 2660</v>
          </cell>
          <cell r="C8143" t="str">
            <v>TFL10 400 2660</v>
          </cell>
          <cell r="D8143">
            <v>0.01</v>
          </cell>
          <cell r="E8143">
            <v>1807.16</v>
          </cell>
          <cell r="F8143" t="str">
            <v>PEÇ</v>
          </cell>
          <cell r="G8143" t="str">
            <v>10</v>
          </cell>
          <cell r="H8143">
            <v>400</v>
          </cell>
          <cell r="I8143">
            <v>2660</v>
          </cell>
        </row>
        <row r="8144">
          <cell r="A8144">
            <v>308289</v>
          </cell>
          <cell r="B8144" t="str">
            <v>TUBO-FLS TFL10 400 2700</v>
          </cell>
          <cell r="C8144" t="str">
            <v>TFL10 400 2700</v>
          </cell>
          <cell r="D8144">
            <v>825.57</v>
          </cell>
          <cell r="E8144">
            <v>1807.16</v>
          </cell>
          <cell r="F8144" t="str">
            <v>PEÇ</v>
          </cell>
          <cell r="G8144" t="str">
            <v>10</v>
          </cell>
          <cell r="H8144">
            <v>400</v>
          </cell>
          <cell r="I8144">
            <v>2700</v>
          </cell>
        </row>
        <row r="8145">
          <cell r="A8145">
            <v>308290</v>
          </cell>
          <cell r="B8145" t="str">
            <v>TUBO-FLS TFL10 400 2750</v>
          </cell>
          <cell r="C8145" t="str">
            <v>TFL10 400 2750</v>
          </cell>
          <cell r="D8145">
            <v>908.64</v>
          </cell>
          <cell r="E8145">
            <v>2806.37</v>
          </cell>
          <cell r="F8145" t="str">
            <v>PEÇ</v>
          </cell>
          <cell r="G8145" t="str">
            <v>10</v>
          </cell>
          <cell r="H8145">
            <v>400</v>
          </cell>
          <cell r="I8145">
            <v>2750</v>
          </cell>
        </row>
        <row r="8146">
          <cell r="A8146">
            <v>308291</v>
          </cell>
          <cell r="B8146" t="str">
            <v>TUBO-FLS TFL10 400 2800</v>
          </cell>
          <cell r="C8146" t="str">
            <v>TFL10 400 2800</v>
          </cell>
          <cell r="D8146">
            <v>796.63</v>
          </cell>
          <cell r="E8146">
            <v>1807.16</v>
          </cell>
          <cell r="F8146" t="str">
            <v>PEÇ</v>
          </cell>
          <cell r="G8146" t="str">
            <v>10</v>
          </cell>
          <cell r="H8146">
            <v>400</v>
          </cell>
          <cell r="I8146">
            <v>2800</v>
          </cell>
        </row>
        <row r="8147">
          <cell r="A8147">
            <v>308292</v>
          </cell>
          <cell r="B8147" t="str">
            <v>TUBO-FLS TFL10 400 2820</v>
          </cell>
          <cell r="C8147" t="str">
            <v>TFL10 400 2820</v>
          </cell>
          <cell r="D8147">
            <v>0.01</v>
          </cell>
          <cell r="E8147">
            <v>1807.16</v>
          </cell>
          <cell r="F8147" t="str">
            <v>PEÇ</v>
          </cell>
          <cell r="G8147" t="str">
            <v>10</v>
          </cell>
          <cell r="H8147">
            <v>400</v>
          </cell>
          <cell r="I8147">
            <v>2820</v>
          </cell>
        </row>
        <row r="8148">
          <cell r="A8148">
            <v>308293</v>
          </cell>
          <cell r="B8148" t="str">
            <v>TUBO-FLS TFL10 400 2850</v>
          </cell>
          <cell r="C8148" t="str">
            <v>TFL10 400 2850</v>
          </cell>
          <cell r="D8148">
            <v>709.39</v>
          </cell>
          <cell r="E8148">
            <v>1807.16</v>
          </cell>
          <cell r="F8148" t="str">
            <v>PEÇ</v>
          </cell>
          <cell r="G8148" t="str">
            <v>10</v>
          </cell>
          <cell r="H8148">
            <v>400</v>
          </cell>
          <cell r="I8148">
            <v>2850</v>
          </cell>
        </row>
        <row r="8149">
          <cell r="A8149">
            <v>308294</v>
          </cell>
          <cell r="B8149" t="str">
            <v>TUBO-FLS TFL10 400 2880</v>
          </cell>
          <cell r="C8149" t="str">
            <v>TFL10 400 2880</v>
          </cell>
          <cell r="D8149">
            <v>0.01</v>
          </cell>
          <cell r="E8149">
            <v>1807.16</v>
          </cell>
          <cell r="F8149" t="str">
            <v>PEÇ</v>
          </cell>
          <cell r="G8149" t="str">
            <v>10</v>
          </cell>
          <cell r="H8149">
            <v>400</v>
          </cell>
          <cell r="I8149">
            <v>2880</v>
          </cell>
        </row>
        <row r="8150">
          <cell r="A8150">
            <v>308295</v>
          </cell>
          <cell r="B8150" t="str">
            <v>TUBO-FLS TFL10 400 2890</v>
          </cell>
          <cell r="C8150" t="str">
            <v>TFL10 400 2890</v>
          </cell>
          <cell r="D8150">
            <v>0.01</v>
          </cell>
          <cell r="E8150">
            <v>1807.16</v>
          </cell>
          <cell r="F8150" t="str">
            <v>PEÇ</v>
          </cell>
          <cell r="G8150" t="str">
            <v>10</v>
          </cell>
          <cell r="H8150">
            <v>400</v>
          </cell>
          <cell r="I8150">
            <v>2890</v>
          </cell>
        </row>
        <row r="8151">
          <cell r="A8151">
            <v>308296</v>
          </cell>
          <cell r="B8151" t="str">
            <v>TUBO-FLS TFL10 400 2900</v>
          </cell>
          <cell r="C8151" t="str">
            <v>TFL10 400 2900</v>
          </cell>
          <cell r="D8151">
            <v>0.01</v>
          </cell>
          <cell r="E8151">
            <v>1807.16</v>
          </cell>
          <cell r="F8151" t="str">
            <v>PEÇ</v>
          </cell>
          <cell r="G8151" t="str">
            <v>10</v>
          </cell>
          <cell r="H8151">
            <v>400</v>
          </cell>
          <cell r="I8151">
            <v>2900</v>
          </cell>
        </row>
        <row r="8152">
          <cell r="A8152">
            <v>308297</v>
          </cell>
          <cell r="B8152" t="str">
            <v>TUBO-FLS TFL10 400 2920</v>
          </cell>
          <cell r="C8152" t="str">
            <v>TFL10 400 2920</v>
          </cell>
          <cell r="D8152">
            <v>0.01</v>
          </cell>
          <cell r="E8152">
            <v>1807.16</v>
          </cell>
          <cell r="F8152" t="str">
            <v>PEÇ</v>
          </cell>
          <cell r="G8152" t="str">
            <v>10</v>
          </cell>
          <cell r="H8152">
            <v>400</v>
          </cell>
          <cell r="I8152">
            <v>2920</v>
          </cell>
        </row>
        <row r="8153">
          <cell r="A8153">
            <v>308298</v>
          </cell>
          <cell r="B8153" t="str">
            <v>TUBO-FLS TFL10 400 3000</v>
          </cell>
          <cell r="C8153" t="str">
            <v>TFL10 400 3000</v>
          </cell>
          <cell r="D8153">
            <v>1080.97</v>
          </cell>
          <cell r="E8153">
            <v>1709.32</v>
          </cell>
          <cell r="F8153" t="str">
            <v>PEÇ</v>
          </cell>
          <cell r="G8153" t="str">
            <v>10</v>
          </cell>
          <cell r="H8153">
            <v>400</v>
          </cell>
          <cell r="I8153">
            <v>3000</v>
          </cell>
        </row>
        <row r="8154">
          <cell r="A8154">
            <v>308299</v>
          </cell>
          <cell r="B8154" t="str">
            <v>TUBO-FLS TFL10 400 3100</v>
          </cell>
          <cell r="C8154" t="str">
            <v>TFL10 400 3100</v>
          </cell>
          <cell r="D8154">
            <v>847.51</v>
          </cell>
          <cell r="E8154">
            <v>1979.98</v>
          </cell>
          <cell r="F8154" t="str">
            <v>PEÇ</v>
          </cell>
          <cell r="G8154" t="str">
            <v>10</v>
          </cell>
          <cell r="H8154">
            <v>400</v>
          </cell>
          <cell r="I8154">
            <v>3100</v>
          </cell>
        </row>
        <row r="8155">
          <cell r="A8155">
            <v>308300</v>
          </cell>
          <cell r="B8155" t="str">
            <v>TUBO-FLS TFL10 400 3120</v>
          </cell>
          <cell r="C8155" t="str">
            <v>TFL10 400 3120</v>
          </cell>
          <cell r="D8155">
            <v>0.01</v>
          </cell>
          <cell r="E8155">
            <v>1979.98</v>
          </cell>
          <cell r="F8155" t="str">
            <v>PEÇ</v>
          </cell>
          <cell r="G8155" t="str">
            <v>10</v>
          </cell>
          <cell r="H8155">
            <v>400</v>
          </cell>
          <cell r="I8155">
            <v>3120</v>
          </cell>
        </row>
        <row r="8156">
          <cell r="A8156">
            <v>308301</v>
          </cell>
          <cell r="B8156" t="str">
            <v>TUBO-FLS TFL10 400 3130</v>
          </cell>
          <cell r="C8156" t="str">
            <v>TFL10 400 3130</v>
          </cell>
          <cell r="D8156">
            <v>0.01</v>
          </cell>
          <cell r="E8156">
            <v>1979.98</v>
          </cell>
          <cell r="F8156" t="str">
            <v>PEÇ</v>
          </cell>
          <cell r="G8156" t="str">
            <v>10</v>
          </cell>
          <cell r="H8156">
            <v>400</v>
          </cell>
          <cell r="I8156">
            <v>3130</v>
          </cell>
        </row>
        <row r="8157">
          <cell r="A8157">
            <v>308302</v>
          </cell>
          <cell r="B8157" t="str">
            <v>TUBO-FLS TFL10 400 3150</v>
          </cell>
          <cell r="C8157" t="str">
            <v>TFL10 400 3150</v>
          </cell>
          <cell r="D8157">
            <v>850.21</v>
          </cell>
          <cell r="E8157">
            <v>2996.63</v>
          </cell>
          <cell r="F8157" t="str">
            <v>PEÇ</v>
          </cell>
          <cell r="G8157" t="str">
            <v>10</v>
          </cell>
          <cell r="H8157">
            <v>400</v>
          </cell>
          <cell r="I8157">
            <v>3150</v>
          </cell>
        </row>
        <row r="8158">
          <cell r="A8158">
            <v>308303</v>
          </cell>
          <cell r="B8158" t="str">
            <v>TUBO-FLS TFL10 400 3170</v>
          </cell>
          <cell r="C8158" t="str">
            <v>TFL10 400 3170</v>
          </cell>
          <cell r="D8158">
            <v>0.01</v>
          </cell>
          <cell r="E8158">
            <v>1979.98</v>
          </cell>
          <cell r="F8158" t="str">
            <v>PEÇ</v>
          </cell>
          <cell r="G8158" t="str">
            <v>10</v>
          </cell>
          <cell r="H8158">
            <v>400</v>
          </cell>
          <cell r="I8158">
            <v>3170</v>
          </cell>
        </row>
        <row r="8159">
          <cell r="A8159">
            <v>308304</v>
          </cell>
          <cell r="B8159" t="str">
            <v>TUBO-FLS TFL10 400 3190</v>
          </cell>
          <cell r="C8159" t="str">
            <v>TFL10 400 3190</v>
          </cell>
          <cell r="D8159">
            <v>0.01</v>
          </cell>
          <cell r="E8159">
            <v>1979.98</v>
          </cell>
          <cell r="F8159" t="str">
            <v>PEÇ</v>
          </cell>
          <cell r="G8159" t="str">
            <v>10</v>
          </cell>
          <cell r="H8159">
            <v>400</v>
          </cell>
          <cell r="I8159">
            <v>3190</v>
          </cell>
        </row>
        <row r="8160">
          <cell r="A8160">
            <v>308305</v>
          </cell>
          <cell r="B8160" t="str">
            <v>TUBO-FLS TFL10 400 3200</v>
          </cell>
          <cell r="C8160" t="str">
            <v>TFL10 400 3200</v>
          </cell>
          <cell r="D8160">
            <v>864.46</v>
          </cell>
          <cell r="E8160">
            <v>1979.98</v>
          </cell>
          <cell r="F8160" t="str">
            <v>PEÇ</v>
          </cell>
          <cell r="G8160" t="str">
            <v>10</v>
          </cell>
          <cell r="H8160">
            <v>400</v>
          </cell>
          <cell r="I8160">
            <v>3200</v>
          </cell>
        </row>
        <row r="8161">
          <cell r="A8161">
            <v>308306</v>
          </cell>
          <cell r="B8161" t="str">
            <v>TUBO-FLS TFL10 400 3250</v>
          </cell>
          <cell r="C8161" t="str">
            <v>TFL10 400 3250</v>
          </cell>
          <cell r="D8161">
            <v>0.01</v>
          </cell>
          <cell r="E8161">
            <v>1979.98</v>
          </cell>
          <cell r="F8161" t="str">
            <v>PEÇ</v>
          </cell>
          <cell r="G8161" t="str">
            <v>10</v>
          </cell>
          <cell r="H8161">
            <v>400</v>
          </cell>
          <cell r="I8161">
            <v>3250</v>
          </cell>
        </row>
        <row r="8162">
          <cell r="A8162">
            <v>308307</v>
          </cell>
          <cell r="B8162" t="str">
            <v>TUBO-FLS TFL10 400 3300</v>
          </cell>
          <cell r="C8162" t="str">
            <v>TFL10 400 3300</v>
          </cell>
          <cell r="D8162">
            <v>881.46</v>
          </cell>
          <cell r="E8162">
            <v>1979.98</v>
          </cell>
          <cell r="F8162" t="str">
            <v>PEÇ</v>
          </cell>
          <cell r="G8162" t="str">
            <v>10</v>
          </cell>
          <cell r="H8162">
            <v>400</v>
          </cell>
          <cell r="I8162">
            <v>3300</v>
          </cell>
        </row>
        <row r="8163">
          <cell r="A8163">
            <v>308308</v>
          </cell>
          <cell r="B8163" t="str">
            <v>TUBO-FLS TFL10 400 3350</v>
          </cell>
          <cell r="C8163" t="str">
            <v>TFL10 400 3350</v>
          </cell>
          <cell r="D8163">
            <v>0.01</v>
          </cell>
          <cell r="E8163">
            <v>1979.98</v>
          </cell>
          <cell r="F8163" t="str">
            <v>PEÇ</v>
          </cell>
          <cell r="G8163" t="str">
            <v>10</v>
          </cell>
          <cell r="H8163">
            <v>400</v>
          </cell>
          <cell r="I8163">
            <v>3350</v>
          </cell>
        </row>
        <row r="8164">
          <cell r="A8164">
            <v>308309</v>
          </cell>
          <cell r="B8164" t="str">
            <v>TUBO-FLS TFL10 400 3360</v>
          </cell>
          <cell r="C8164" t="str">
            <v>TFL10 400 3360</v>
          </cell>
          <cell r="D8164">
            <v>0.01</v>
          </cell>
          <cell r="E8164">
            <v>1979.98</v>
          </cell>
          <cell r="F8164" t="str">
            <v>PEÇ</v>
          </cell>
          <cell r="G8164" t="str">
            <v>10</v>
          </cell>
          <cell r="H8164">
            <v>400</v>
          </cell>
          <cell r="I8164">
            <v>3360</v>
          </cell>
        </row>
        <row r="8165">
          <cell r="A8165">
            <v>308310</v>
          </cell>
          <cell r="B8165" t="str">
            <v>TUBO-FLS TFL10 400 3390</v>
          </cell>
          <cell r="C8165" t="str">
            <v>TFL10 400 3390</v>
          </cell>
          <cell r="D8165">
            <v>0.01</v>
          </cell>
          <cell r="E8165">
            <v>1979.98</v>
          </cell>
          <cell r="F8165" t="str">
            <v>PEÇ</v>
          </cell>
          <cell r="G8165" t="str">
            <v>10</v>
          </cell>
          <cell r="H8165">
            <v>400</v>
          </cell>
          <cell r="I8165">
            <v>3390</v>
          </cell>
        </row>
        <row r="8166">
          <cell r="A8166">
            <v>308311</v>
          </cell>
          <cell r="B8166" t="str">
            <v>TUBO-FLS TFL10 400 3500</v>
          </cell>
          <cell r="C8166" t="str">
            <v>TFL10 400 3500</v>
          </cell>
          <cell r="D8166">
            <v>815.95</v>
          </cell>
          <cell r="E8166">
            <v>1881.65</v>
          </cell>
          <cell r="F8166" t="str">
            <v>PEÇ</v>
          </cell>
          <cell r="G8166" t="str">
            <v>10</v>
          </cell>
          <cell r="H8166">
            <v>400</v>
          </cell>
          <cell r="I8166">
            <v>3500</v>
          </cell>
        </row>
        <row r="8167">
          <cell r="A8167">
            <v>308312</v>
          </cell>
          <cell r="B8167" t="str">
            <v>TUBO-FLS TFL10 400 3510</v>
          </cell>
          <cell r="C8167" t="str">
            <v>TFL10 400 3510</v>
          </cell>
          <cell r="D8167">
            <v>0.01</v>
          </cell>
          <cell r="E8167">
            <v>2166.52</v>
          </cell>
          <cell r="F8167" t="str">
            <v>PEÇ</v>
          </cell>
          <cell r="G8167" t="str">
            <v>10</v>
          </cell>
          <cell r="H8167">
            <v>400</v>
          </cell>
          <cell r="I8167">
            <v>3510</v>
          </cell>
        </row>
        <row r="8168">
          <cell r="A8168">
            <v>308313</v>
          </cell>
          <cell r="B8168" t="str">
            <v>TUBO-FLS TFL10 400 3520</v>
          </cell>
          <cell r="C8168" t="str">
            <v>TFL10 400 3520</v>
          </cell>
          <cell r="D8168">
            <v>0.01</v>
          </cell>
          <cell r="E8168">
            <v>2166.52</v>
          </cell>
          <cell r="F8168" t="str">
            <v>PEÇ</v>
          </cell>
          <cell r="G8168" t="str">
            <v>10</v>
          </cell>
          <cell r="H8168">
            <v>400</v>
          </cell>
          <cell r="I8168">
            <v>3520</v>
          </cell>
        </row>
        <row r="8169">
          <cell r="A8169">
            <v>308314</v>
          </cell>
          <cell r="B8169" t="str">
            <v>TUBO-FLS TFL10 400 3550</v>
          </cell>
          <cell r="C8169" t="str">
            <v>TFL10 400 3550</v>
          </cell>
          <cell r="D8169">
            <v>0.01</v>
          </cell>
          <cell r="E8169">
            <v>2166.52</v>
          </cell>
          <cell r="F8169" t="str">
            <v>PEÇ</v>
          </cell>
          <cell r="G8169" t="str">
            <v>10</v>
          </cell>
          <cell r="H8169">
            <v>400</v>
          </cell>
          <cell r="I8169">
            <v>3550</v>
          </cell>
        </row>
        <row r="8170">
          <cell r="A8170">
            <v>308315</v>
          </cell>
          <cell r="B8170" t="str">
            <v>TUBO-FLS TFL10 400 3590</v>
          </cell>
          <cell r="C8170" t="str">
            <v>TFL10 400 3590</v>
          </cell>
          <cell r="D8170">
            <v>0.01</v>
          </cell>
          <cell r="E8170">
            <v>2166.52</v>
          </cell>
          <cell r="F8170" t="str">
            <v>PEÇ</v>
          </cell>
          <cell r="G8170" t="str">
            <v>10</v>
          </cell>
          <cell r="H8170">
            <v>400</v>
          </cell>
          <cell r="I8170">
            <v>3590</v>
          </cell>
        </row>
        <row r="8171">
          <cell r="A8171">
            <v>308316</v>
          </cell>
          <cell r="B8171" t="str">
            <v>TUBO-FLS TFL10 400 3600</v>
          </cell>
          <cell r="C8171" t="str">
            <v>TFL10 400 3600</v>
          </cell>
          <cell r="D8171">
            <v>932.34</v>
          </cell>
          <cell r="E8171">
            <v>2166.52</v>
          </cell>
          <cell r="F8171" t="str">
            <v>PEÇ</v>
          </cell>
          <cell r="G8171" t="str">
            <v>10</v>
          </cell>
          <cell r="H8171">
            <v>400</v>
          </cell>
          <cell r="I8171">
            <v>3600</v>
          </cell>
        </row>
        <row r="8172">
          <cell r="A8172">
            <v>308317</v>
          </cell>
          <cell r="B8172" t="str">
            <v>TUBO-FLS TFL10 400 3700</v>
          </cell>
          <cell r="C8172" t="str">
            <v>TFL10 400 3700</v>
          </cell>
          <cell r="D8172">
            <v>949.31</v>
          </cell>
          <cell r="E8172">
            <v>2538.67</v>
          </cell>
          <cell r="F8172" t="str">
            <v>PEÇ</v>
          </cell>
          <cell r="G8172" t="str">
            <v>10</v>
          </cell>
          <cell r="H8172">
            <v>400</v>
          </cell>
          <cell r="I8172">
            <v>3700</v>
          </cell>
        </row>
        <row r="8173">
          <cell r="A8173">
            <v>308318</v>
          </cell>
          <cell r="B8173" t="str">
            <v>TUBO-FLS TFL10 400 3710</v>
          </cell>
          <cell r="C8173" t="str">
            <v>TFL10 400 3710</v>
          </cell>
          <cell r="D8173">
            <v>0.01</v>
          </cell>
          <cell r="E8173">
            <v>2166.52</v>
          </cell>
          <cell r="F8173" t="str">
            <v>PEÇ</v>
          </cell>
          <cell r="G8173" t="str">
            <v>10</v>
          </cell>
          <cell r="H8173">
            <v>400</v>
          </cell>
          <cell r="I8173">
            <v>3710</v>
          </cell>
        </row>
        <row r="8174">
          <cell r="A8174">
            <v>308319</v>
          </cell>
          <cell r="B8174" t="str">
            <v>TUBO-FLS TFL10 400 3730</v>
          </cell>
          <cell r="C8174" t="str">
            <v>TFL10 400 3730</v>
          </cell>
          <cell r="D8174">
            <v>0.01</v>
          </cell>
          <cell r="E8174">
            <v>2166.52</v>
          </cell>
          <cell r="F8174" t="str">
            <v>PEÇ</v>
          </cell>
          <cell r="G8174" t="str">
            <v>10</v>
          </cell>
          <cell r="H8174">
            <v>400</v>
          </cell>
          <cell r="I8174">
            <v>3730</v>
          </cell>
        </row>
        <row r="8175">
          <cell r="A8175">
            <v>308320</v>
          </cell>
          <cell r="B8175" t="str">
            <v>TUBO-FLS TFL10 400 3740</v>
          </cell>
          <cell r="C8175" t="str">
            <v>TFL10 400 3740</v>
          </cell>
          <cell r="D8175">
            <v>0.01</v>
          </cell>
          <cell r="E8175">
            <v>2166.52</v>
          </cell>
          <cell r="F8175" t="str">
            <v>PEÇ</v>
          </cell>
          <cell r="G8175" t="str">
            <v>10</v>
          </cell>
          <cell r="H8175">
            <v>400</v>
          </cell>
          <cell r="I8175">
            <v>3740</v>
          </cell>
        </row>
        <row r="8176">
          <cell r="A8176">
            <v>308321</v>
          </cell>
          <cell r="B8176" t="str">
            <v>TUBO-FLS TFL10 400 3800</v>
          </cell>
          <cell r="C8176" t="str">
            <v>TFL10 400 3800</v>
          </cell>
          <cell r="D8176">
            <v>966.28</v>
          </cell>
          <cell r="E8176">
            <v>3172.9</v>
          </cell>
          <cell r="F8176" t="str">
            <v>PEÇ</v>
          </cell>
          <cell r="G8176" t="str">
            <v>10</v>
          </cell>
          <cell r="H8176">
            <v>400</v>
          </cell>
          <cell r="I8176">
            <v>3800</v>
          </cell>
        </row>
        <row r="8177">
          <cell r="A8177">
            <v>308322</v>
          </cell>
          <cell r="B8177" t="str">
            <v>TUBO-FLS TFL10 400 3850</v>
          </cell>
          <cell r="C8177" t="str">
            <v>TFL10 400 3850</v>
          </cell>
          <cell r="D8177">
            <v>975.09</v>
          </cell>
          <cell r="E8177">
            <v>2166.52</v>
          </cell>
          <cell r="F8177" t="str">
            <v>PEÇ</v>
          </cell>
          <cell r="G8177" t="str">
            <v>10</v>
          </cell>
          <cell r="H8177">
            <v>400</v>
          </cell>
          <cell r="I8177">
            <v>3850</v>
          </cell>
        </row>
        <row r="8178">
          <cell r="A8178">
            <v>308323</v>
          </cell>
          <cell r="B8178" t="str">
            <v>TUBO-FLS TFL10 400 3860</v>
          </cell>
          <cell r="C8178" t="str">
            <v>TFL10 400 3860</v>
          </cell>
          <cell r="D8178">
            <v>0.01</v>
          </cell>
          <cell r="E8178">
            <v>2166.52</v>
          </cell>
          <cell r="F8178" t="str">
            <v>PEÇ</v>
          </cell>
          <cell r="G8178" t="str">
            <v>10</v>
          </cell>
          <cell r="H8178">
            <v>400</v>
          </cell>
          <cell r="I8178">
            <v>3860</v>
          </cell>
        </row>
        <row r="8179">
          <cell r="A8179">
            <v>308324</v>
          </cell>
          <cell r="B8179" t="str">
            <v>TUBO-FLS TFL10 400 3900</v>
          </cell>
          <cell r="C8179" t="str">
            <v>TFL10 400 3900</v>
          </cell>
          <cell r="D8179">
            <v>0.01</v>
          </cell>
          <cell r="E8179">
            <v>2166.52</v>
          </cell>
          <cell r="F8179" t="str">
            <v>PEÇ</v>
          </cell>
          <cell r="G8179" t="str">
            <v>10</v>
          </cell>
          <cell r="H8179">
            <v>400</v>
          </cell>
          <cell r="I8179">
            <v>3900</v>
          </cell>
        </row>
        <row r="8180">
          <cell r="A8180">
            <v>308325</v>
          </cell>
          <cell r="B8180" t="str">
            <v>TUBO-FLS TFL10 400 3950</v>
          </cell>
          <cell r="C8180" t="str">
            <v>TFL10 400 3950</v>
          </cell>
          <cell r="D8180">
            <v>0.01</v>
          </cell>
          <cell r="E8180">
            <v>2166.52</v>
          </cell>
          <cell r="F8180" t="str">
            <v>PEÇ</v>
          </cell>
          <cell r="G8180" t="str">
            <v>10</v>
          </cell>
          <cell r="H8180">
            <v>400</v>
          </cell>
          <cell r="I8180">
            <v>3950</v>
          </cell>
        </row>
        <row r="8181">
          <cell r="A8181">
            <v>308326</v>
          </cell>
          <cell r="B8181" t="str">
            <v>TUBO-FLS TFL10 400 4000</v>
          </cell>
          <cell r="C8181" t="str">
            <v>TFL10 400 4000</v>
          </cell>
          <cell r="D8181">
            <v>1257.8</v>
          </cell>
          <cell r="E8181">
            <v>2053.96</v>
          </cell>
          <cell r="F8181" t="str">
            <v>PEÇ</v>
          </cell>
          <cell r="G8181" t="str">
            <v>10</v>
          </cell>
          <cell r="H8181">
            <v>400</v>
          </cell>
          <cell r="I8181">
            <v>4000</v>
          </cell>
        </row>
        <row r="8182">
          <cell r="A8182">
            <v>308327</v>
          </cell>
          <cell r="B8182" t="str">
            <v>TUBO-FLS TFL10 400 4100</v>
          </cell>
          <cell r="C8182" t="str">
            <v>TFL10 400 4100</v>
          </cell>
          <cell r="D8182">
            <v>0.01</v>
          </cell>
          <cell r="E8182">
            <v>2325.42</v>
          </cell>
          <cell r="F8182" t="str">
            <v>PEÇ</v>
          </cell>
          <cell r="G8182" t="str">
            <v>10</v>
          </cell>
          <cell r="H8182">
            <v>400</v>
          </cell>
          <cell r="I8182">
            <v>4100</v>
          </cell>
        </row>
        <row r="8183">
          <cell r="A8183">
            <v>308328</v>
          </cell>
          <cell r="B8183" t="str">
            <v>TUBO-FLS TFL10 400 4110</v>
          </cell>
          <cell r="C8183" t="str">
            <v>TFL10 400 4110</v>
          </cell>
          <cell r="D8183">
            <v>1018.95</v>
          </cell>
          <cell r="E8183">
            <v>2325.42</v>
          </cell>
          <cell r="F8183" t="str">
            <v>PEÇ</v>
          </cell>
          <cell r="G8183" t="str">
            <v>10</v>
          </cell>
          <cell r="H8183">
            <v>400</v>
          </cell>
          <cell r="I8183">
            <v>4110</v>
          </cell>
        </row>
        <row r="8184">
          <cell r="A8184">
            <v>308329</v>
          </cell>
          <cell r="B8184" t="str">
            <v>TUBO-FLS TFL10 400 4200</v>
          </cell>
          <cell r="C8184" t="str">
            <v>TFL10 400 4200</v>
          </cell>
          <cell r="D8184">
            <v>1034.1500000000001</v>
          </cell>
          <cell r="E8184">
            <v>2747.89</v>
          </cell>
          <cell r="F8184" t="str">
            <v>PEÇ</v>
          </cell>
          <cell r="G8184" t="str">
            <v>10</v>
          </cell>
          <cell r="H8184">
            <v>400</v>
          </cell>
          <cell r="I8184">
            <v>4200</v>
          </cell>
        </row>
        <row r="8185">
          <cell r="A8185">
            <v>308330</v>
          </cell>
          <cell r="B8185" t="str">
            <v>TUBO-FLS TFL10 400 4250</v>
          </cell>
          <cell r="C8185" t="str">
            <v>TFL10 400 4250</v>
          </cell>
          <cell r="D8185">
            <v>1042.95</v>
          </cell>
          <cell r="E8185">
            <v>2325.42</v>
          </cell>
          <cell r="F8185" t="str">
            <v>PEÇ</v>
          </cell>
          <cell r="G8185" t="str">
            <v>10</v>
          </cell>
          <cell r="H8185">
            <v>400</v>
          </cell>
          <cell r="I8185">
            <v>4250</v>
          </cell>
        </row>
        <row r="8186">
          <cell r="A8186">
            <v>308331</v>
          </cell>
          <cell r="B8186" t="str">
            <v>TUBO-FLS TFL10 400 4300</v>
          </cell>
          <cell r="C8186" t="str">
            <v>TFL10 400 4300</v>
          </cell>
          <cell r="D8186">
            <v>1051.1199999999999</v>
          </cell>
          <cell r="E8186">
            <v>2747.89</v>
          </cell>
          <cell r="F8186" t="str">
            <v>PEÇ</v>
          </cell>
          <cell r="G8186" t="str">
            <v>10</v>
          </cell>
          <cell r="H8186">
            <v>400</v>
          </cell>
          <cell r="I8186">
            <v>4300</v>
          </cell>
        </row>
        <row r="8187">
          <cell r="A8187">
            <v>308332</v>
          </cell>
          <cell r="B8187" t="str">
            <v>TUBO-FLS TFL10 400 4320</v>
          </cell>
          <cell r="C8187" t="str">
            <v>TFL10 400 4320</v>
          </cell>
          <cell r="D8187">
            <v>0.01</v>
          </cell>
          <cell r="E8187">
            <v>2325.42</v>
          </cell>
          <cell r="F8187" t="str">
            <v>PEÇ</v>
          </cell>
          <cell r="G8187" t="str">
            <v>10</v>
          </cell>
          <cell r="H8187">
            <v>400</v>
          </cell>
          <cell r="I8187">
            <v>4320</v>
          </cell>
        </row>
        <row r="8188">
          <cell r="A8188">
            <v>308333</v>
          </cell>
          <cell r="B8188" t="str">
            <v>TUBO-FLS TFL10 400 4330</v>
          </cell>
          <cell r="C8188" t="str">
            <v>TFL10 400 4330</v>
          </cell>
          <cell r="D8188">
            <v>0.01</v>
          </cell>
          <cell r="E8188">
            <v>2325.42</v>
          </cell>
          <cell r="F8188" t="str">
            <v>PEÇ</v>
          </cell>
          <cell r="G8188" t="str">
            <v>10</v>
          </cell>
          <cell r="H8188">
            <v>400</v>
          </cell>
          <cell r="I8188">
            <v>4330</v>
          </cell>
        </row>
        <row r="8189">
          <cell r="A8189">
            <v>308334</v>
          </cell>
          <cell r="B8189" t="str">
            <v>TUBO-FLS TFL10 400 4350</v>
          </cell>
          <cell r="C8189" t="str">
            <v>TFL10 400 4350</v>
          </cell>
          <cell r="D8189">
            <v>0.01</v>
          </cell>
          <cell r="E8189">
            <v>2325.42</v>
          </cell>
          <cell r="F8189" t="str">
            <v>PEÇ</v>
          </cell>
          <cell r="G8189" t="str">
            <v>10</v>
          </cell>
          <cell r="H8189">
            <v>400</v>
          </cell>
          <cell r="I8189">
            <v>4350</v>
          </cell>
        </row>
        <row r="8190">
          <cell r="A8190">
            <v>308335</v>
          </cell>
          <cell r="B8190" t="str">
            <v>TUBO-FLS TFL10 400 4400</v>
          </cell>
          <cell r="C8190" t="str">
            <v>TFL10 400 4400</v>
          </cell>
          <cell r="D8190">
            <v>0.01</v>
          </cell>
          <cell r="E8190">
            <v>2325.42</v>
          </cell>
          <cell r="F8190" t="str">
            <v>PEÇ</v>
          </cell>
          <cell r="G8190" t="str">
            <v>10</v>
          </cell>
          <cell r="H8190">
            <v>400</v>
          </cell>
          <cell r="I8190">
            <v>4400</v>
          </cell>
        </row>
        <row r="8191">
          <cell r="A8191">
            <v>308336</v>
          </cell>
          <cell r="B8191" t="str">
            <v>TUBO-FLS TFL10 400 4460</v>
          </cell>
          <cell r="C8191" t="str">
            <v>TFL10 400 4460</v>
          </cell>
          <cell r="D8191">
            <v>0.01</v>
          </cell>
          <cell r="E8191">
            <v>2325.42</v>
          </cell>
          <cell r="F8191" t="str">
            <v>PEÇ</v>
          </cell>
          <cell r="G8191" t="str">
            <v>10</v>
          </cell>
          <cell r="H8191">
            <v>400</v>
          </cell>
          <cell r="I8191">
            <v>4460</v>
          </cell>
        </row>
        <row r="8192">
          <cell r="A8192">
            <v>308337</v>
          </cell>
          <cell r="B8192" t="str">
            <v>TUBO-FLS TFL10 400 4500</v>
          </cell>
          <cell r="C8192" t="str">
            <v>TFL10 400 4500</v>
          </cell>
          <cell r="D8192">
            <v>976.37</v>
          </cell>
          <cell r="E8192">
            <v>2226.2600000000002</v>
          </cell>
          <cell r="F8192" t="str">
            <v>PEÇ</v>
          </cell>
          <cell r="G8192" t="str">
            <v>10</v>
          </cell>
          <cell r="H8192">
            <v>400</v>
          </cell>
          <cell r="I8192">
            <v>4500</v>
          </cell>
        </row>
        <row r="8193">
          <cell r="A8193">
            <v>308338</v>
          </cell>
          <cell r="B8193" t="str">
            <v>TUBO-FLS TFL10 400 4550</v>
          </cell>
          <cell r="C8193" t="str">
            <v>TFL10 400 4550</v>
          </cell>
          <cell r="D8193">
            <v>1087.74</v>
          </cell>
          <cell r="E8193">
            <v>2498.1999999999998</v>
          </cell>
          <cell r="F8193" t="str">
            <v>PEÇ</v>
          </cell>
          <cell r="G8193" t="str">
            <v>10</v>
          </cell>
          <cell r="H8193">
            <v>400</v>
          </cell>
          <cell r="I8193">
            <v>4550</v>
          </cell>
        </row>
        <row r="8194">
          <cell r="A8194">
            <v>308339</v>
          </cell>
          <cell r="B8194" t="str">
            <v>TUBO-FLS TFL10 400 4560</v>
          </cell>
          <cell r="C8194" t="str">
            <v>TFL10 400 4560</v>
          </cell>
          <cell r="D8194">
            <v>0.01</v>
          </cell>
          <cell r="E8194">
            <v>2498.1999999999998</v>
          </cell>
          <cell r="F8194" t="str">
            <v>PEÇ</v>
          </cell>
          <cell r="G8194" t="str">
            <v>10</v>
          </cell>
          <cell r="H8194">
            <v>400</v>
          </cell>
          <cell r="I8194">
            <v>4560</v>
          </cell>
        </row>
        <row r="8195">
          <cell r="A8195">
            <v>308340</v>
          </cell>
          <cell r="B8195" t="str">
            <v>TUBO-FLS TFL10 400 4600</v>
          </cell>
          <cell r="C8195" t="str">
            <v>TFL10 400 4600</v>
          </cell>
          <cell r="D8195">
            <v>0.01</v>
          </cell>
          <cell r="E8195">
            <v>2498.1999999999998</v>
          </cell>
          <cell r="F8195" t="str">
            <v>PEÇ</v>
          </cell>
          <cell r="G8195" t="str">
            <v>10</v>
          </cell>
          <cell r="H8195">
            <v>400</v>
          </cell>
          <cell r="I8195">
            <v>4600</v>
          </cell>
        </row>
        <row r="8196">
          <cell r="A8196">
            <v>308341</v>
          </cell>
          <cell r="B8196" t="str">
            <v>TUBO-FLS TFL10 400 4700</v>
          </cell>
          <cell r="C8196" t="str">
            <v>TFL10 400 4700</v>
          </cell>
          <cell r="D8196">
            <v>1001.53</v>
          </cell>
          <cell r="E8196">
            <v>3156.05</v>
          </cell>
          <cell r="F8196" t="str">
            <v>PEÇ</v>
          </cell>
          <cell r="G8196" t="str">
            <v>10</v>
          </cell>
          <cell r="H8196">
            <v>400</v>
          </cell>
          <cell r="I8196">
            <v>4700</v>
          </cell>
        </row>
        <row r="8197">
          <cell r="A8197">
            <v>308342</v>
          </cell>
          <cell r="B8197" t="str">
            <v>TUBO-FLS TFL10 400 4740</v>
          </cell>
          <cell r="C8197" t="str">
            <v>TFL10 400 4740</v>
          </cell>
          <cell r="D8197">
            <v>0.01</v>
          </cell>
          <cell r="E8197">
            <v>2498.1999999999998</v>
          </cell>
          <cell r="F8197" t="str">
            <v>PEÇ</v>
          </cell>
          <cell r="G8197" t="str">
            <v>10</v>
          </cell>
          <cell r="H8197">
            <v>400</v>
          </cell>
          <cell r="I8197">
            <v>4740</v>
          </cell>
        </row>
        <row r="8198">
          <cell r="A8198">
            <v>308343</v>
          </cell>
          <cell r="B8198" t="str">
            <v>TUBO-FLS TFL10 400 4750</v>
          </cell>
          <cell r="C8198" t="str">
            <v>TFL10 400 4750</v>
          </cell>
          <cell r="D8198">
            <v>0.01</v>
          </cell>
          <cell r="E8198">
            <v>2498.1999999999998</v>
          </cell>
          <cell r="F8198" t="str">
            <v>PEÇ</v>
          </cell>
          <cell r="G8198" t="str">
            <v>10</v>
          </cell>
          <cell r="H8198">
            <v>400</v>
          </cell>
          <cell r="I8198">
            <v>4750</v>
          </cell>
        </row>
        <row r="8199">
          <cell r="A8199">
            <v>308344</v>
          </cell>
          <cell r="B8199" t="str">
            <v>TUBO-FLS TFL10 400 4770</v>
          </cell>
          <cell r="C8199" t="str">
            <v>TFL10 400 4770</v>
          </cell>
          <cell r="D8199">
            <v>0.01</v>
          </cell>
          <cell r="E8199">
            <v>2498.1999999999998</v>
          </cell>
          <cell r="F8199" t="str">
            <v>PEÇ</v>
          </cell>
          <cell r="G8199" t="str">
            <v>10</v>
          </cell>
          <cell r="H8199">
            <v>400</v>
          </cell>
          <cell r="I8199">
            <v>4770</v>
          </cell>
        </row>
        <row r="8200">
          <cell r="A8200">
            <v>308345</v>
          </cell>
          <cell r="B8200" t="str">
            <v>TUBO-FLS TFL10 400 4780</v>
          </cell>
          <cell r="C8200" t="str">
            <v>TFL10 400 4780</v>
          </cell>
          <cell r="D8200">
            <v>0.01</v>
          </cell>
          <cell r="E8200">
            <v>2498.1999999999998</v>
          </cell>
          <cell r="F8200" t="str">
            <v>PEÇ</v>
          </cell>
          <cell r="G8200" t="str">
            <v>10</v>
          </cell>
          <cell r="H8200">
            <v>400</v>
          </cell>
          <cell r="I8200">
            <v>4780</v>
          </cell>
        </row>
        <row r="8201">
          <cell r="A8201">
            <v>308346</v>
          </cell>
          <cell r="B8201" t="str">
            <v>TUBO-FLS TFL10 400 4800</v>
          </cell>
          <cell r="C8201" t="str">
            <v>TFL10 400 4800</v>
          </cell>
          <cell r="D8201">
            <v>1097.17</v>
          </cell>
          <cell r="E8201">
            <v>2956.94</v>
          </cell>
          <cell r="F8201" t="str">
            <v>PEÇ</v>
          </cell>
          <cell r="G8201" t="str">
            <v>10</v>
          </cell>
          <cell r="H8201">
            <v>400</v>
          </cell>
          <cell r="I8201">
            <v>4800</v>
          </cell>
        </row>
        <row r="8202">
          <cell r="A8202">
            <v>308347</v>
          </cell>
          <cell r="B8202" t="str">
            <v>TUBO-FLS TFL10 400 4850</v>
          </cell>
          <cell r="C8202" t="str">
            <v>TFL10 400 4850</v>
          </cell>
          <cell r="D8202">
            <v>1144.74</v>
          </cell>
          <cell r="E8202">
            <v>2956.94</v>
          </cell>
          <cell r="F8202" t="str">
            <v>PEÇ</v>
          </cell>
          <cell r="G8202" t="str">
            <v>10</v>
          </cell>
          <cell r="H8202">
            <v>400</v>
          </cell>
          <cell r="I8202">
            <v>4850</v>
          </cell>
        </row>
        <row r="8203">
          <cell r="A8203">
            <v>308348</v>
          </cell>
          <cell r="B8203" t="str">
            <v>TUBO-FLS TFL10 400 4940</v>
          </cell>
          <cell r="C8203" t="str">
            <v>TFL10 400 4940</v>
          </cell>
          <cell r="D8203">
            <v>0.01</v>
          </cell>
          <cell r="E8203">
            <v>2498.1999999999998</v>
          </cell>
          <cell r="F8203" t="str">
            <v>PEÇ</v>
          </cell>
          <cell r="G8203" t="str">
            <v>10</v>
          </cell>
          <cell r="H8203">
            <v>400</v>
          </cell>
          <cell r="I8203">
            <v>4940</v>
          </cell>
        </row>
        <row r="8204">
          <cell r="A8204">
            <v>308349</v>
          </cell>
          <cell r="B8204" t="str">
            <v>TUBO-FLS TFL10 400 5000</v>
          </cell>
          <cell r="C8204" t="str">
            <v>TFL10 400 5000</v>
          </cell>
          <cell r="D8204">
            <v>1054.67</v>
          </cell>
          <cell r="E8204">
            <v>2398.6</v>
          </cell>
          <cell r="F8204" t="str">
            <v>PEÇ</v>
          </cell>
          <cell r="G8204" t="str">
            <v>10</v>
          </cell>
          <cell r="H8204">
            <v>400</v>
          </cell>
          <cell r="I8204">
            <v>5000</v>
          </cell>
        </row>
        <row r="8205">
          <cell r="A8205">
            <v>308350</v>
          </cell>
          <cell r="B8205" t="str">
            <v>TUBO-FLS TFL10 400 5100</v>
          </cell>
          <cell r="C8205" t="str">
            <v>TFL10 400 5100</v>
          </cell>
          <cell r="D8205">
            <v>1186.8399999999999</v>
          </cell>
          <cell r="E8205">
            <v>3166.19</v>
          </cell>
          <cell r="F8205" t="str">
            <v>PEÇ</v>
          </cell>
          <cell r="G8205" t="str">
            <v>10</v>
          </cell>
          <cell r="H8205">
            <v>400</v>
          </cell>
          <cell r="I8205">
            <v>5100</v>
          </cell>
        </row>
        <row r="8206">
          <cell r="A8206">
            <v>308351</v>
          </cell>
          <cell r="B8206" t="str">
            <v>TUBO-FLS TFL10 400 5140</v>
          </cell>
          <cell r="C8206" t="str">
            <v>TFL10 400 5140</v>
          </cell>
          <cell r="D8206">
            <v>0.01</v>
          </cell>
          <cell r="E8206">
            <v>2670.89</v>
          </cell>
          <cell r="F8206" t="str">
            <v>PEÇ</v>
          </cell>
          <cell r="G8206" t="str">
            <v>10</v>
          </cell>
          <cell r="H8206">
            <v>400</v>
          </cell>
          <cell r="I8206">
            <v>5140</v>
          </cell>
        </row>
        <row r="8207">
          <cell r="A8207">
            <v>308352</v>
          </cell>
          <cell r="B8207" t="str">
            <v>TUBO-FLS TFL10 400 5350</v>
          </cell>
          <cell r="C8207" t="str">
            <v>TFL10 400 5350</v>
          </cell>
          <cell r="D8207">
            <v>0.01</v>
          </cell>
          <cell r="E8207">
            <v>2670.89</v>
          </cell>
          <cell r="F8207" t="str">
            <v>PEÇ</v>
          </cell>
          <cell r="G8207" t="str">
            <v>10</v>
          </cell>
          <cell r="H8207">
            <v>400</v>
          </cell>
          <cell r="I8207">
            <v>5350</v>
          </cell>
        </row>
        <row r="8208">
          <cell r="A8208">
            <v>308353</v>
          </cell>
          <cell r="B8208" t="str">
            <v>TUBO-FLS TFL10 400 5400</v>
          </cell>
          <cell r="C8208" t="str">
            <v>TFL10 400 5400</v>
          </cell>
          <cell r="D8208">
            <v>1237.73</v>
          </cell>
          <cell r="E8208">
            <v>2670.89</v>
          </cell>
          <cell r="F8208" t="str">
            <v>PEÇ</v>
          </cell>
          <cell r="G8208" t="str">
            <v>10</v>
          </cell>
          <cell r="H8208">
            <v>400</v>
          </cell>
          <cell r="I8208">
            <v>5400</v>
          </cell>
        </row>
        <row r="8209">
          <cell r="A8209">
            <v>308354</v>
          </cell>
          <cell r="B8209" t="str">
            <v>TUBO-FLS TFL10 400 5500</v>
          </cell>
          <cell r="C8209" t="str">
            <v>TFL10 400 5500</v>
          </cell>
          <cell r="D8209">
            <v>1523.02</v>
          </cell>
          <cell r="E8209">
            <v>2570.92</v>
          </cell>
          <cell r="F8209" t="str">
            <v>PEÇ</v>
          </cell>
          <cell r="G8209" t="str">
            <v>10</v>
          </cell>
          <cell r="H8209">
            <v>400</v>
          </cell>
          <cell r="I8209">
            <v>5500</v>
          </cell>
        </row>
        <row r="8210">
          <cell r="A8210">
            <v>308355</v>
          </cell>
          <cell r="B8210" t="str">
            <v>TUBO-FLS TFL10 400 5600</v>
          </cell>
          <cell r="C8210" t="str">
            <v>TFL10 400 5600</v>
          </cell>
          <cell r="D8210">
            <v>0.01</v>
          </cell>
          <cell r="E8210">
            <v>2799.93</v>
          </cell>
          <cell r="F8210" t="str">
            <v>PEÇ</v>
          </cell>
          <cell r="G8210" t="str">
            <v>10</v>
          </cell>
          <cell r="H8210">
            <v>400</v>
          </cell>
          <cell r="I8210">
            <v>5600</v>
          </cell>
        </row>
        <row r="8211">
          <cell r="A8211">
            <v>308356</v>
          </cell>
          <cell r="B8211" t="str">
            <v>TUBO-FLS TFL10 400 5800</v>
          </cell>
          <cell r="C8211" t="str">
            <v>TFL10 400 5800</v>
          </cell>
          <cell r="D8211">
            <v>1576.09</v>
          </cell>
          <cell r="E8211">
            <v>2674.34</v>
          </cell>
          <cell r="F8211" t="str">
            <v>PEÇ</v>
          </cell>
          <cell r="G8211" t="str">
            <v>10</v>
          </cell>
          <cell r="H8211">
            <v>400</v>
          </cell>
          <cell r="I8211">
            <v>5800</v>
          </cell>
        </row>
        <row r="8212">
          <cell r="A8212">
            <v>308357</v>
          </cell>
          <cell r="B8212" t="str">
            <v>TUBO-FLS TFL10 400 5820</v>
          </cell>
          <cell r="C8212" t="str">
            <v>TFL10 400 5820</v>
          </cell>
          <cell r="D8212">
            <v>0.01</v>
          </cell>
          <cell r="E8212">
            <v>2726.88</v>
          </cell>
          <cell r="F8212" t="str">
            <v>PEÇ</v>
          </cell>
          <cell r="G8212" t="str">
            <v>10</v>
          </cell>
          <cell r="H8212">
            <v>400</v>
          </cell>
          <cell r="I8212">
            <v>5820</v>
          </cell>
        </row>
        <row r="8213">
          <cell r="A8213">
            <v>308358</v>
          </cell>
          <cell r="B8213" t="str">
            <v>TUBO-FLS TFL25 400 200</v>
          </cell>
          <cell r="C8213" t="str">
            <v>TFL25 400 200</v>
          </cell>
          <cell r="D8213">
            <v>0.01</v>
          </cell>
          <cell r="E8213">
            <v>1703.25</v>
          </cell>
          <cell r="F8213" t="str">
            <v>PEÇ</v>
          </cell>
          <cell r="G8213" t="str">
            <v>25</v>
          </cell>
          <cell r="H8213">
            <v>400</v>
          </cell>
          <cell r="I8213">
            <v>200</v>
          </cell>
        </row>
        <row r="8214">
          <cell r="A8214">
            <v>308359</v>
          </cell>
          <cell r="B8214" t="str">
            <v>TUBO-FLS TFL25 400 600</v>
          </cell>
          <cell r="C8214" t="str">
            <v>TFL25 400 600</v>
          </cell>
          <cell r="D8214">
            <v>0.01</v>
          </cell>
          <cell r="E8214">
            <v>1703.25</v>
          </cell>
          <cell r="F8214" t="str">
            <v>PEÇ</v>
          </cell>
          <cell r="G8214" t="str">
            <v>25</v>
          </cell>
          <cell r="H8214">
            <v>400</v>
          </cell>
          <cell r="I8214">
            <v>600</v>
          </cell>
        </row>
        <row r="8215">
          <cell r="A8215">
            <v>308360</v>
          </cell>
          <cell r="B8215" t="str">
            <v>TUBO-FLS TFL25 400 840</v>
          </cell>
          <cell r="C8215" t="str">
            <v>TFL25 400 840</v>
          </cell>
          <cell r="D8215">
            <v>0.01</v>
          </cell>
          <cell r="E8215">
            <v>1703.25</v>
          </cell>
          <cell r="F8215" t="str">
            <v>PEÇ</v>
          </cell>
          <cell r="G8215" t="str">
            <v>25</v>
          </cell>
          <cell r="H8215">
            <v>400</v>
          </cell>
          <cell r="I8215">
            <v>840</v>
          </cell>
        </row>
        <row r="8216">
          <cell r="A8216">
            <v>308361</v>
          </cell>
          <cell r="B8216" t="str">
            <v>TUBO-FLS TFL25 400 890</v>
          </cell>
          <cell r="C8216" t="str">
            <v>TFL25 400 890</v>
          </cell>
          <cell r="D8216">
            <v>0.01</v>
          </cell>
          <cell r="E8216">
            <v>1703.25</v>
          </cell>
          <cell r="F8216" t="str">
            <v>PEÇ</v>
          </cell>
          <cell r="G8216" t="str">
            <v>25</v>
          </cell>
          <cell r="H8216">
            <v>400</v>
          </cell>
          <cell r="I8216">
            <v>890</v>
          </cell>
        </row>
        <row r="8217">
          <cell r="A8217">
            <v>308362</v>
          </cell>
          <cell r="B8217" t="str">
            <v>TUBO-FLS TFL25 400 1000</v>
          </cell>
          <cell r="C8217" t="str">
            <v>TFL25 400 1000</v>
          </cell>
          <cell r="D8217">
            <v>493.51</v>
          </cell>
          <cell r="E8217">
            <v>1187.2</v>
          </cell>
          <cell r="F8217" t="str">
            <v>PEÇ</v>
          </cell>
          <cell r="G8217" t="str">
            <v>25</v>
          </cell>
          <cell r="H8217">
            <v>400</v>
          </cell>
          <cell r="I8217">
            <v>1000</v>
          </cell>
        </row>
        <row r="8218">
          <cell r="A8218">
            <v>308363</v>
          </cell>
          <cell r="B8218" t="str">
            <v>TUBO-FLS TFL25 400 1200</v>
          </cell>
          <cell r="C8218" t="str">
            <v>TFL25 400 1200</v>
          </cell>
          <cell r="D8218">
            <v>0.01</v>
          </cell>
          <cell r="E8218">
            <v>1876.06</v>
          </cell>
          <cell r="F8218" t="str">
            <v>PEÇ</v>
          </cell>
          <cell r="G8218" t="str">
            <v>25</v>
          </cell>
          <cell r="H8218">
            <v>400</v>
          </cell>
          <cell r="I8218">
            <v>1200</v>
          </cell>
        </row>
        <row r="8219">
          <cell r="A8219">
            <v>308364</v>
          </cell>
          <cell r="B8219" t="str">
            <v>TUBO-FLS TFL25 400 1400</v>
          </cell>
          <cell r="C8219" t="str">
            <v>TFL25 400 1400</v>
          </cell>
          <cell r="D8219">
            <v>0.01</v>
          </cell>
          <cell r="E8219">
            <v>1876.06</v>
          </cell>
          <cell r="F8219" t="str">
            <v>PEÇ</v>
          </cell>
          <cell r="G8219" t="str">
            <v>25</v>
          </cell>
          <cell r="H8219">
            <v>400</v>
          </cell>
          <cell r="I8219">
            <v>1400</v>
          </cell>
        </row>
        <row r="8220">
          <cell r="A8220">
            <v>308365</v>
          </cell>
          <cell r="B8220" t="str">
            <v>TUBO-FLS TFL25 400 1500</v>
          </cell>
          <cell r="C8220" t="str">
            <v>TFL25 400 1500</v>
          </cell>
          <cell r="D8220">
            <v>569.29999999999995</v>
          </cell>
          <cell r="E8220">
            <v>1354.36</v>
          </cell>
          <cell r="F8220" t="str">
            <v>PEÇ</v>
          </cell>
          <cell r="G8220" t="str">
            <v>25</v>
          </cell>
          <cell r="H8220">
            <v>400</v>
          </cell>
          <cell r="I8220">
            <v>1500</v>
          </cell>
        </row>
        <row r="8221">
          <cell r="A8221">
            <v>308366</v>
          </cell>
          <cell r="B8221" t="str">
            <v>TUBO-FLS TFL25 400 1600</v>
          </cell>
          <cell r="C8221" t="str">
            <v>TFL25 400 1600</v>
          </cell>
          <cell r="D8221">
            <v>0.01</v>
          </cell>
          <cell r="E8221">
            <v>2048.79</v>
          </cell>
          <cell r="F8221" t="str">
            <v>PEÇ</v>
          </cell>
          <cell r="G8221" t="str">
            <v>25</v>
          </cell>
          <cell r="H8221">
            <v>400</v>
          </cell>
          <cell r="I8221">
            <v>1600</v>
          </cell>
        </row>
        <row r="8222">
          <cell r="A8222">
            <v>308367</v>
          </cell>
          <cell r="B8222" t="str">
            <v>TUBO-FLS TFL25 400 1900</v>
          </cell>
          <cell r="C8222" t="str">
            <v>TFL25 400 1900</v>
          </cell>
          <cell r="D8222">
            <v>0.01</v>
          </cell>
          <cell r="E8222">
            <v>2048.79</v>
          </cell>
          <cell r="F8222" t="str">
            <v>PEÇ</v>
          </cell>
          <cell r="G8222" t="str">
            <v>25</v>
          </cell>
          <cell r="H8222">
            <v>400</v>
          </cell>
          <cell r="I8222">
            <v>1900</v>
          </cell>
        </row>
        <row r="8223">
          <cell r="A8223">
            <v>308368</v>
          </cell>
          <cell r="B8223" t="str">
            <v>TUBO-FLS TFL25 400 2000</v>
          </cell>
          <cell r="C8223" t="str">
            <v>TFL25 400 2000</v>
          </cell>
          <cell r="D8223">
            <v>653.14</v>
          </cell>
          <cell r="E8223">
            <v>1521.49</v>
          </cell>
          <cell r="F8223" t="str">
            <v>PEÇ</v>
          </cell>
          <cell r="G8223" t="str">
            <v>25</v>
          </cell>
          <cell r="H8223">
            <v>400</v>
          </cell>
          <cell r="I8223">
            <v>2000</v>
          </cell>
        </row>
        <row r="8224">
          <cell r="A8224">
            <v>308369</v>
          </cell>
          <cell r="B8224" t="str">
            <v>TUBO-FLS TFL25 400 2050</v>
          </cell>
          <cell r="C8224" t="str">
            <v>TFL25 400 2050</v>
          </cell>
          <cell r="D8224">
            <v>0.01</v>
          </cell>
          <cell r="E8224">
            <v>2221.5100000000002</v>
          </cell>
          <cell r="F8224" t="str">
            <v>PEÇ</v>
          </cell>
          <cell r="G8224" t="str">
            <v>25</v>
          </cell>
          <cell r="H8224">
            <v>400</v>
          </cell>
          <cell r="I8224">
            <v>2050</v>
          </cell>
        </row>
        <row r="8225">
          <cell r="A8225">
            <v>308370</v>
          </cell>
          <cell r="B8225" t="str">
            <v>TUBO-FLS TFL25 400 2500</v>
          </cell>
          <cell r="C8225" t="str">
            <v>TFL25 400 2500</v>
          </cell>
          <cell r="D8225">
            <v>1085.57</v>
          </cell>
          <cell r="E8225">
            <v>1688.6</v>
          </cell>
          <cell r="F8225" t="str">
            <v>PEÇ</v>
          </cell>
          <cell r="G8225" t="str">
            <v>25</v>
          </cell>
          <cell r="H8225">
            <v>400</v>
          </cell>
          <cell r="I8225">
            <v>2500</v>
          </cell>
        </row>
        <row r="8226">
          <cell r="A8226">
            <v>308371</v>
          </cell>
          <cell r="B8226" t="str">
            <v>TUBO-FLS TFL25 400 2650</v>
          </cell>
          <cell r="C8226" t="str">
            <v>TFL25 400 2650</v>
          </cell>
          <cell r="D8226">
            <v>0.01</v>
          </cell>
          <cell r="E8226">
            <v>2428.8200000000002</v>
          </cell>
          <cell r="F8226" t="str">
            <v>PEÇ</v>
          </cell>
          <cell r="G8226" t="str">
            <v>25</v>
          </cell>
          <cell r="H8226">
            <v>400</v>
          </cell>
          <cell r="I8226">
            <v>2650</v>
          </cell>
        </row>
        <row r="8227">
          <cell r="A8227">
            <v>308372</v>
          </cell>
          <cell r="B8227" t="str">
            <v>TUBO-FLS TFL25 400 3000</v>
          </cell>
          <cell r="C8227" t="str">
            <v>TFL25 400 3000</v>
          </cell>
          <cell r="D8227">
            <v>812.79</v>
          </cell>
          <cell r="E8227">
            <v>1815.32</v>
          </cell>
          <cell r="F8227" t="str">
            <v>PEÇ</v>
          </cell>
          <cell r="G8227" t="str">
            <v>25</v>
          </cell>
          <cell r="H8227">
            <v>400</v>
          </cell>
          <cell r="I8227">
            <v>3000</v>
          </cell>
        </row>
        <row r="8228">
          <cell r="A8228">
            <v>308373</v>
          </cell>
          <cell r="B8228" t="str">
            <v>TUBO-FLS TFL25 400 3100</v>
          </cell>
          <cell r="C8228" t="str">
            <v>TFL25 400 3100</v>
          </cell>
          <cell r="D8228">
            <v>947.01</v>
          </cell>
          <cell r="E8228">
            <v>3008.71</v>
          </cell>
          <cell r="F8228" t="str">
            <v>PEÇ</v>
          </cell>
          <cell r="G8228" t="str">
            <v>25</v>
          </cell>
          <cell r="H8228">
            <v>400</v>
          </cell>
          <cell r="I8228">
            <v>3100</v>
          </cell>
        </row>
        <row r="8229">
          <cell r="A8229">
            <v>308374</v>
          </cell>
          <cell r="B8229" t="str">
            <v>TUBO-FLS TFL25 400 3500</v>
          </cell>
          <cell r="C8229" t="str">
            <v>TFL25 400 3500</v>
          </cell>
          <cell r="D8229">
            <v>889.71</v>
          </cell>
          <cell r="E8229">
            <v>2021.74</v>
          </cell>
          <cell r="F8229" t="str">
            <v>PEÇ</v>
          </cell>
          <cell r="G8229" t="str">
            <v>25</v>
          </cell>
          <cell r="H8229">
            <v>400</v>
          </cell>
          <cell r="I8229">
            <v>3500</v>
          </cell>
        </row>
        <row r="8230">
          <cell r="A8230">
            <v>308375</v>
          </cell>
          <cell r="B8230" t="str">
            <v>TUBO-FLS TFL25 400 3800</v>
          </cell>
          <cell r="C8230" t="str">
            <v>TFL25 400 3800</v>
          </cell>
          <cell r="D8230">
            <v>0.01</v>
          </cell>
          <cell r="E8230">
            <v>2738.98</v>
          </cell>
          <cell r="F8230" t="str">
            <v>PEÇ</v>
          </cell>
          <cell r="G8230" t="str">
            <v>25</v>
          </cell>
          <cell r="H8230">
            <v>400</v>
          </cell>
          <cell r="I8230">
            <v>3800</v>
          </cell>
        </row>
        <row r="8231">
          <cell r="A8231">
            <v>308376</v>
          </cell>
          <cell r="B8231" t="str">
            <v>TUBO-FLS TFL25 400 4000</v>
          </cell>
          <cell r="C8231" t="str">
            <v>TFL25 400 4000</v>
          </cell>
          <cell r="D8231">
            <v>971.96</v>
          </cell>
          <cell r="E8231">
            <v>2188.89</v>
          </cell>
          <cell r="F8231" t="str">
            <v>PEÇ</v>
          </cell>
          <cell r="G8231" t="str">
            <v>25</v>
          </cell>
          <cell r="H8231">
            <v>400</v>
          </cell>
          <cell r="I8231">
            <v>4000</v>
          </cell>
        </row>
        <row r="8232">
          <cell r="A8232">
            <v>308377</v>
          </cell>
          <cell r="B8232" t="str">
            <v>TUBO-FLS TFL25 400 4250</v>
          </cell>
          <cell r="C8232" t="str">
            <v>TFL25 400 4250</v>
          </cell>
          <cell r="D8232">
            <v>0.01</v>
          </cell>
          <cell r="E8232">
            <v>2911.69</v>
          </cell>
          <cell r="F8232" t="str">
            <v>PEÇ</v>
          </cell>
          <cell r="G8232" t="str">
            <v>25</v>
          </cell>
          <cell r="H8232">
            <v>400</v>
          </cell>
          <cell r="I8232">
            <v>4250</v>
          </cell>
        </row>
        <row r="8233">
          <cell r="A8233">
            <v>308378</v>
          </cell>
          <cell r="B8233" t="str">
            <v>TUBO-FLS TFL25 400 4300</v>
          </cell>
          <cell r="C8233" t="str">
            <v>TFL25 400 4300</v>
          </cell>
          <cell r="D8233">
            <v>0.01</v>
          </cell>
          <cell r="E8233">
            <v>2911.69</v>
          </cell>
          <cell r="F8233" t="str">
            <v>PEÇ</v>
          </cell>
          <cell r="G8233" t="str">
            <v>25</v>
          </cell>
          <cell r="H8233">
            <v>400</v>
          </cell>
          <cell r="I8233">
            <v>4300</v>
          </cell>
        </row>
        <row r="8234">
          <cell r="A8234">
            <v>308379</v>
          </cell>
          <cell r="B8234" t="str">
            <v>TUBO-FLS TFL25 400 4500</v>
          </cell>
          <cell r="C8234" t="str">
            <v>TFL25 400 4500</v>
          </cell>
          <cell r="D8234">
            <v>1050.1300000000001</v>
          </cell>
          <cell r="E8234">
            <v>2356</v>
          </cell>
          <cell r="F8234" t="str">
            <v>PEÇ</v>
          </cell>
          <cell r="G8234" t="str">
            <v>25</v>
          </cell>
          <cell r="H8234">
            <v>400</v>
          </cell>
          <cell r="I8234">
            <v>4500</v>
          </cell>
        </row>
        <row r="8235">
          <cell r="A8235">
            <v>308380</v>
          </cell>
          <cell r="B8235" t="str">
            <v>TUBO-FLS TFL25 400 4750</v>
          </cell>
          <cell r="C8235" t="str">
            <v>TFL25 400 4750</v>
          </cell>
          <cell r="D8235">
            <v>0.01</v>
          </cell>
          <cell r="E8235">
            <v>3084.45</v>
          </cell>
          <cell r="F8235" t="str">
            <v>PEÇ</v>
          </cell>
          <cell r="G8235" t="str">
            <v>25</v>
          </cell>
          <cell r="H8235">
            <v>400</v>
          </cell>
          <cell r="I8235">
            <v>4750</v>
          </cell>
        </row>
        <row r="8236">
          <cell r="A8236">
            <v>308381</v>
          </cell>
          <cell r="B8236" t="str">
            <v>TUBO-FLS TFL25 400 5000</v>
          </cell>
          <cell r="C8236" t="str">
            <v>TFL25 400 5000</v>
          </cell>
          <cell r="D8236">
            <v>1131.58</v>
          </cell>
          <cell r="E8236">
            <v>2523.17</v>
          </cell>
          <cell r="F8236" t="str">
            <v>PEÇ</v>
          </cell>
          <cell r="G8236" t="str">
            <v>25</v>
          </cell>
          <cell r="H8236">
            <v>400</v>
          </cell>
          <cell r="I8236">
            <v>5000</v>
          </cell>
        </row>
        <row r="8237">
          <cell r="A8237">
            <v>308382</v>
          </cell>
          <cell r="B8237" t="str">
            <v>TUBO-FLS TFL25 400 5200</v>
          </cell>
          <cell r="C8237" t="str">
            <v>TFL25 400 5200</v>
          </cell>
          <cell r="D8237">
            <v>0.01</v>
          </cell>
          <cell r="E8237">
            <v>3257.16</v>
          </cell>
          <cell r="F8237" t="str">
            <v>PEÇ</v>
          </cell>
          <cell r="G8237" t="str">
            <v>25</v>
          </cell>
          <cell r="H8237">
            <v>400</v>
          </cell>
          <cell r="I8237">
            <v>5200</v>
          </cell>
        </row>
        <row r="8238">
          <cell r="A8238">
            <v>308383</v>
          </cell>
          <cell r="B8238" t="str">
            <v>TUBO-FLS TFL25 400 5500</v>
          </cell>
          <cell r="C8238" t="str">
            <v>TFL25 400 5500</v>
          </cell>
          <cell r="D8238">
            <v>1210.56</v>
          </cell>
          <cell r="E8238">
            <v>2773.53</v>
          </cell>
          <cell r="F8238" t="str">
            <v>PEÇ</v>
          </cell>
          <cell r="G8238" t="str">
            <v>25</v>
          </cell>
          <cell r="H8238">
            <v>400</v>
          </cell>
          <cell r="I8238">
            <v>5500</v>
          </cell>
        </row>
        <row r="8239">
          <cell r="A8239">
            <v>308384</v>
          </cell>
          <cell r="B8239" t="str">
            <v>TUBO-FLS TFL25 400 5800</v>
          </cell>
          <cell r="C8239" t="str">
            <v>TFL25 400 5800</v>
          </cell>
          <cell r="D8239">
            <v>1668.72</v>
          </cell>
          <cell r="E8239">
            <v>2876.96</v>
          </cell>
          <cell r="F8239" t="str">
            <v>PEÇ</v>
          </cell>
          <cell r="G8239" t="str">
            <v>25</v>
          </cell>
          <cell r="H8239">
            <v>400</v>
          </cell>
          <cell r="I8239">
            <v>5800</v>
          </cell>
        </row>
        <row r="8240">
          <cell r="A8240">
            <v>308385</v>
          </cell>
          <cell r="B8240" t="str">
            <v>TUBO-FLS TFL16 400 300</v>
          </cell>
          <cell r="C8240" t="str">
            <v>TFL16 400 300</v>
          </cell>
          <cell r="D8240">
            <v>451.41</v>
          </cell>
          <cell r="E8240">
            <v>1694.8</v>
          </cell>
          <cell r="F8240" t="str">
            <v>PEÇ</v>
          </cell>
          <cell r="G8240" t="str">
            <v>16</v>
          </cell>
          <cell r="H8240">
            <v>400</v>
          </cell>
          <cell r="I8240">
            <v>300</v>
          </cell>
        </row>
        <row r="8241">
          <cell r="A8241">
            <v>308386</v>
          </cell>
          <cell r="B8241" t="str">
            <v>TUBO-FLS TFL16 400 420</v>
          </cell>
          <cell r="C8241" t="str">
            <v>TFL16 400 420</v>
          </cell>
          <cell r="D8241">
            <v>0.01</v>
          </cell>
          <cell r="E8241">
            <v>1525.32</v>
          </cell>
          <cell r="F8241" t="str">
            <v>PEÇ</v>
          </cell>
          <cell r="G8241" t="str">
            <v>16</v>
          </cell>
          <cell r="H8241">
            <v>400</v>
          </cell>
          <cell r="I8241">
            <v>420</v>
          </cell>
        </row>
        <row r="8242">
          <cell r="A8242">
            <v>308387</v>
          </cell>
          <cell r="B8242" t="str">
            <v>TUBO-FLS TFL16 400 470</v>
          </cell>
          <cell r="C8242" t="str">
            <v>TFL16 400 470</v>
          </cell>
          <cell r="D8242">
            <v>0.01</v>
          </cell>
          <cell r="E8242">
            <v>1525.32</v>
          </cell>
          <cell r="F8242" t="str">
            <v>PEÇ</v>
          </cell>
          <cell r="G8242" t="str">
            <v>16</v>
          </cell>
          <cell r="H8242">
            <v>400</v>
          </cell>
          <cell r="I8242">
            <v>470</v>
          </cell>
        </row>
        <row r="8243">
          <cell r="A8243">
            <v>308388</v>
          </cell>
          <cell r="B8243" t="str">
            <v>TUBO-FLS TFL16 400 500</v>
          </cell>
          <cell r="C8243" t="str">
            <v>TFL16 400 500</v>
          </cell>
          <cell r="D8243">
            <v>448.99</v>
          </cell>
          <cell r="E8243">
            <v>1694.8</v>
          </cell>
          <cell r="F8243" t="str">
            <v>PEÇ</v>
          </cell>
          <cell r="G8243" t="str">
            <v>16</v>
          </cell>
          <cell r="H8243">
            <v>400</v>
          </cell>
          <cell r="I8243">
            <v>500</v>
          </cell>
        </row>
        <row r="8244">
          <cell r="A8244">
            <v>308389</v>
          </cell>
          <cell r="B8244" t="str">
            <v>TUBO-FLS TFL16 400 600</v>
          </cell>
          <cell r="C8244" t="str">
            <v>TFL16 400 600</v>
          </cell>
          <cell r="D8244">
            <v>391.13</v>
          </cell>
          <cell r="E8244">
            <v>2834.88</v>
          </cell>
          <cell r="F8244" t="str">
            <v>PEÇ</v>
          </cell>
          <cell r="G8244" t="str">
            <v>16</v>
          </cell>
          <cell r="H8244">
            <v>400</v>
          </cell>
          <cell r="I8244">
            <v>600</v>
          </cell>
        </row>
        <row r="8245">
          <cell r="A8245">
            <v>308390</v>
          </cell>
          <cell r="B8245" t="str">
            <v>TUBO-FLS TFL16 400 650</v>
          </cell>
          <cell r="C8245" t="str">
            <v>TFL16 400 650</v>
          </cell>
          <cell r="D8245">
            <v>0.01</v>
          </cell>
          <cell r="E8245">
            <v>1525.32</v>
          </cell>
          <cell r="F8245" t="str">
            <v>PEÇ</v>
          </cell>
          <cell r="G8245" t="str">
            <v>16</v>
          </cell>
          <cell r="H8245">
            <v>400</v>
          </cell>
          <cell r="I8245">
            <v>650</v>
          </cell>
        </row>
        <row r="8246">
          <cell r="A8246">
            <v>308391</v>
          </cell>
          <cell r="B8246" t="str">
            <v>TUBO-FLS TFL16 400 700</v>
          </cell>
          <cell r="C8246" t="str">
            <v>TFL16 400 700</v>
          </cell>
          <cell r="D8246">
            <v>0.01</v>
          </cell>
          <cell r="E8246">
            <v>1525.32</v>
          </cell>
          <cell r="F8246" t="str">
            <v>PEÇ</v>
          </cell>
          <cell r="G8246" t="str">
            <v>16</v>
          </cell>
          <cell r="H8246">
            <v>400</v>
          </cell>
          <cell r="I8246">
            <v>700</v>
          </cell>
        </row>
        <row r="8247">
          <cell r="A8247">
            <v>308392</v>
          </cell>
          <cell r="B8247" t="str">
            <v>TUBO-FLS TFL16 400 750</v>
          </cell>
          <cell r="C8247" t="str">
            <v>TFL16 400 750</v>
          </cell>
          <cell r="D8247">
            <v>0.01</v>
          </cell>
          <cell r="E8247">
            <v>1525.32</v>
          </cell>
          <cell r="F8247" t="str">
            <v>PEÇ</v>
          </cell>
          <cell r="G8247" t="str">
            <v>16</v>
          </cell>
          <cell r="H8247">
            <v>400</v>
          </cell>
          <cell r="I8247">
            <v>750</v>
          </cell>
        </row>
        <row r="8248">
          <cell r="A8248">
            <v>308393</v>
          </cell>
          <cell r="B8248" t="str">
            <v>TUBO-FLS TFL16 400 800</v>
          </cell>
          <cell r="C8248" t="str">
            <v>TFL16 400 800</v>
          </cell>
          <cell r="D8248">
            <v>499.91</v>
          </cell>
          <cell r="E8248">
            <v>2834.88</v>
          </cell>
          <cell r="F8248" t="str">
            <v>PEÇ</v>
          </cell>
          <cell r="G8248" t="str">
            <v>16</v>
          </cell>
          <cell r="H8248">
            <v>400</v>
          </cell>
          <cell r="I8248">
            <v>800</v>
          </cell>
        </row>
        <row r="8249">
          <cell r="A8249">
            <v>308394</v>
          </cell>
          <cell r="B8249" t="str">
            <v>TUBO-FLS TFL16 400 0890</v>
          </cell>
          <cell r="C8249" t="str">
            <v>TFL16 400 0890</v>
          </cell>
          <cell r="D8249">
            <v>0.01</v>
          </cell>
          <cell r="E8249">
            <v>1525.32</v>
          </cell>
          <cell r="F8249" t="str">
            <v>PEÇ</v>
          </cell>
          <cell r="G8249" t="str">
            <v>16</v>
          </cell>
          <cell r="H8249">
            <v>400</v>
          </cell>
          <cell r="I8249">
            <v>890</v>
          </cell>
        </row>
        <row r="8250">
          <cell r="A8250">
            <v>308395</v>
          </cell>
          <cell r="B8250" t="str">
            <v>TUBO-FLS TFL16 400 900</v>
          </cell>
          <cell r="C8250" t="str">
            <v>TFL16 400 900</v>
          </cell>
          <cell r="D8250">
            <v>0.01</v>
          </cell>
          <cell r="E8250">
            <v>1525.32</v>
          </cell>
          <cell r="F8250" t="str">
            <v>PEÇ</v>
          </cell>
          <cell r="G8250" t="str">
            <v>16</v>
          </cell>
          <cell r="H8250">
            <v>400</v>
          </cell>
          <cell r="I8250">
            <v>900</v>
          </cell>
        </row>
        <row r="8251">
          <cell r="A8251">
            <v>308396</v>
          </cell>
          <cell r="B8251" t="str">
            <v>TUBO-FLS TFL16 400 960</v>
          </cell>
          <cell r="C8251" t="str">
            <v>TFL16 400 960</v>
          </cell>
          <cell r="D8251">
            <v>0.01</v>
          </cell>
          <cell r="E8251">
            <v>1525.32</v>
          </cell>
          <cell r="F8251" t="str">
            <v>PEÇ</v>
          </cell>
          <cell r="G8251" t="str">
            <v>16</v>
          </cell>
          <cell r="H8251">
            <v>400</v>
          </cell>
          <cell r="I8251">
            <v>960</v>
          </cell>
        </row>
        <row r="8252">
          <cell r="A8252">
            <v>308397</v>
          </cell>
          <cell r="B8252" t="str">
            <v>TUBO-FLS TFL16 400 1000</v>
          </cell>
          <cell r="C8252" t="str">
            <v>TFL16 400 1000</v>
          </cell>
          <cell r="D8252">
            <v>755.57</v>
          </cell>
          <cell r="E8252">
            <v>1108.0899999999999</v>
          </cell>
          <cell r="F8252" t="str">
            <v>PEÇ</v>
          </cell>
          <cell r="G8252" t="str">
            <v>16</v>
          </cell>
          <cell r="H8252">
            <v>400</v>
          </cell>
          <cell r="I8252">
            <v>1000</v>
          </cell>
        </row>
        <row r="8253">
          <cell r="A8253">
            <v>308398</v>
          </cell>
          <cell r="B8253" t="str">
            <v>TUBO-FLS TFL16 400 1050</v>
          </cell>
          <cell r="C8253" t="str">
            <v>TFL16 400 1050</v>
          </cell>
          <cell r="D8253">
            <v>0.01</v>
          </cell>
          <cell r="E8253">
            <v>1698.13</v>
          </cell>
          <cell r="F8253" t="str">
            <v>PEÇ</v>
          </cell>
          <cell r="G8253" t="str">
            <v>16</v>
          </cell>
          <cell r="H8253">
            <v>400</v>
          </cell>
          <cell r="I8253">
            <v>1050</v>
          </cell>
        </row>
        <row r="8254">
          <cell r="A8254">
            <v>308399</v>
          </cell>
          <cell r="B8254" t="str">
            <v>TUBO-FLS TFL16 400 1060</v>
          </cell>
          <cell r="C8254" t="str">
            <v>TFL16 400 1060</v>
          </cell>
          <cell r="D8254">
            <v>0.01</v>
          </cell>
          <cell r="E8254">
            <v>1698.13</v>
          </cell>
          <cell r="F8254" t="str">
            <v>PEÇ</v>
          </cell>
          <cell r="G8254" t="str">
            <v>16</v>
          </cell>
          <cell r="H8254">
            <v>400</v>
          </cell>
          <cell r="I8254">
            <v>1060</v>
          </cell>
        </row>
        <row r="8255">
          <cell r="A8255">
            <v>308400</v>
          </cell>
          <cell r="B8255" t="str">
            <v>TUBO-FLS TFL16 400 1100</v>
          </cell>
          <cell r="C8255" t="str">
            <v>TFL16 400 1100</v>
          </cell>
          <cell r="D8255">
            <v>0.01</v>
          </cell>
          <cell r="E8255">
            <v>1698.13</v>
          </cell>
          <cell r="F8255" t="str">
            <v>PEÇ</v>
          </cell>
          <cell r="G8255" t="str">
            <v>16</v>
          </cell>
          <cell r="H8255">
            <v>400</v>
          </cell>
          <cell r="I8255">
            <v>1100</v>
          </cell>
        </row>
        <row r="8256">
          <cell r="A8256">
            <v>308401</v>
          </cell>
          <cell r="B8256" t="str">
            <v>TUBO-FLS TFL16 400 1190</v>
          </cell>
          <cell r="C8256" t="str">
            <v>TFL16 400 1190</v>
          </cell>
          <cell r="D8256">
            <v>0.01</v>
          </cell>
          <cell r="E8256">
            <v>1698.13</v>
          </cell>
          <cell r="F8256" t="str">
            <v>PEÇ</v>
          </cell>
          <cell r="G8256" t="str">
            <v>16</v>
          </cell>
          <cell r="H8256">
            <v>400</v>
          </cell>
          <cell r="I8256">
            <v>1190</v>
          </cell>
        </row>
        <row r="8257">
          <cell r="A8257">
            <v>308402</v>
          </cell>
          <cell r="B8257" t="str">
            <v>TUBO-FLS TFL16 400 1200</v>
          </cell>
          <cell r="C8257" t="str">
            <v>TFL16 400 1200</v>
          </cell>
          <cell r="D8257">
            <v>486.27</v>
          </cell>
          <cell r="E8257">
            <v>1648.76</v>
          </cell>
          <cell r="F8257" t="str">
            <v>PEÇ</v>
          </cell>
          <cell r="G8257" t="str">
            <v>16</v>
          </cell>
          <cell r="H8257">
            <v>400</v>
          </cell>
          <cell r="I8257">
            <v>1200</v>
          </cell>
        </row>
        <row r="8258">
          <cell r="A8258">
            <v>308403</v>
          </cell>
          <cell r="B8258" t="str">
            <v>TUBO-FLS TFL16 400 1300</v>
          </cell>
          <cell r="C8258" t="str">
            <v>TFL16 400 1300</v>
          </cell>
          <cell r="D8258">
            <v>0.01</v>
          </cell>
          <cell r="E8258">
            <v>1698.13</v>
          </cell>
          <cell r="F8258" t="str">
            <v>PEÇ</v>
          </cell>
          <cell r="G8258" t="str">
            <v>16</v>
          </cell>
          <cell r="H8258">
            <v>400</v>
          </cell>
          <cell r="I8258">
            <v>1300</v>
          </cell>
        </row>
        <row r="8259">
          <cell r="A8259">
            <v>308404</v>
          </cell>
          <cell r="B8259" t="str">
            <v>TUBO-FLS TFL16 400 1380</v>
          </cell>
          <cell r="C8259" t="str">
            <v>TFL16 400 1380</v>
          </cell>
          <cell r="D8259">
            <v>0.01</v>
          </cell>
          <cell r="E8259">
            <v>1698.13</v>
          </cell>
          <cell r="F8259" t="str">
            <v>PEÇ</v>
          </cell>
          <cell r="G8259" t="str">
            <v>16</v>
          </cell>
          <cell r="H8259">
            <v>400</v>
          </cell>
          <cell r="I8259">
            <v>1380</v>
          </cell>
        </row>
        <row r="8260">
          <cell r="A8260">
            <v>308405</v>
          </cell>
          <cell r="B8260" t="str">
            <v>TUBO-FLS TFL16 400 1400</v>
          </cell>
          <cell r="C8260" t="str">
            <v>TFL16 400 1400</v>
          </cell>
          <cell r="D8260">
            <v>0.01</v>
          </cell>
          <cell r="E8260">
            <v>1698.13</v>
          </cell>
          <cell r="F8260" t="str">
            <v>PEÇ</v>
          </cell>
          <cell r="G8260" t="str">
            <v>16</v>
          </cell>
          <cell r="H8260">
            <v>400</v>
          </cell>
          <cell r="I8260">
            <v>1400</v>
          </cell>
        </row>
        <row r="8261">
          <cell r="A8261">
            <v>308406</v>
          </cell>
          <cell r="B8261" t="str">
            <v>TUBO-FLS TFL16 400 1440</v>
          </cell>
          <cell r="C8261" t="str">
            <v>TFL16 400 1440</v>
          </cell>
          <cell r="D8261">
            <v>608.73</v>
          </cell>
          <cell r="E8261">
            <v>1886.66</v>
          </cell>
          <cell r="F8261" t="str">
            <v>PEÇ</v>
          </cell>
          <cell r="G8261" t="str">
            <v>16</v>
          </cell>
          <cell r="H8261">
            <v>400</v>
          </cell>
          <cell r="I8261">
            <v>1440</v>
          </cell>
        </row>
        <row r="8262">
          <cell r="A8262">
            <v>308407</v>
          </cell>
          <cell r="B8262" t="str">
            <v>TUBO-FLS TFL16 400 1500</v>
          </cell>
          <cell r="C8262" t="str">
            <v>TFL16 400 1500</v>
          </cell>
          <cell r="D8262">
            <v>843.98</v>
          </cell>
          <cell r="E8262">
            <v>1280.42</v>
          </cell>
          <cell r="F8262" t="str">
            <v>PEÇ</v>
          </cell>
          <cell r="G8262" t="str">
            <v>16</v>
          </cell>
          <cell r="H8262">
            <v>400</v>
          </cell>
          <cell r="I8262">
            <v>1500</v>
          </cell>
        </row>
        <row r="8263">
          <cell r="A8263">
            <v>308408</v>
          </cell>
          <cell r="B8263" t="str">
            <v>TUBO-FLS TFL16 400 1570</v>
          </cell>
          <cell r="C8263" t="str">
            <v>TFL16 400 1570</v>
          </cell>
          <cell r="D8263">
            <v>0.01</v>
          </cell>
          <cell r="E8263">
            <v>1870.88</v>
          </cell>
          <cell r="F8263" t="str">
            <v>PEÇ</v>
          </cell>
          <cell r="G8263" t="str">
            <v>16</v>
          </cell>
          <cell r="H8263">
            <v>400</v>
          </cell>
          <cell r="I8263">
            <v>1570</v>
          </cell>
        </row>
        <row r="8264">
          <cell r="A8264">
            <v>308409</v>
          </cell>
          <cell r="B8264" t="str">
            <v>TUBO-FLS TFL16 400 1650</v>
          </cell>
          <cell r="C8264" t="str">
            <v>TFL16 400 1650</v>
          </cell>
          <cell r="D8264">
            <v>0.01</v>
          </cell>
          <cell r="E8264">
            <v>1870.88</v>
          </cell>
          <cell r="F8264" t="str">
            <v>PEÇ</v>
          </cell>
          <cell r="G8264" t="str">
            <v>16</v>
          </cell>
          <cell r="H8264">
            <v>400</v>
          </cell>
          <cell r="I8264">
            <v>1650</v>
          </cell>
        </row>
        <row r="8265">
          <cell r="A8265">
            <v>308410</v>
          </cell>
          <cell r="B8265" t="str">
            <v>TUBO-FLS TFL16 400 1680</v>
          </cell>
          <cell r="C8265" t="str">
            <v>TFL16 400 1680</v>
          </cell>
          <cell r="D8265">
            <v>0.01</v>
          </cell>
          <cell r="E8265">
            <v>1870.88</v>
          </cell>
          <cell r="F8265" t="str">
            <v>PEÇ</v>
          </cell>
          <cell r="G8265" t="str">
            <v>16</v>
          </cell>
          <cell r="H8265">
            <v>400</v>
          </cell>
          <cell r="I8265">
            <v>1680</v>
          </cell>
        </row>
        <row r="8266">
          <cell r="A8266">
            <v>308411</v>
          </cell>
          <cell r="B8266" t="str">
            <v>TUBO-FLS TFL16 400 1700</v>
          </cell>
          <cell r="C8266" t="str">
            <v>TFL16 400 1700</v>
          </cell>
          <cell r="D8266">
            <v>0.01</v>
          </cell>
          <cell r="E8266">
            <v>1870.88</v>
          </cell>
          <cell r="F8266" t="str">
            <v>PEÇ</v>
          </cell>
          <cell r="G8266" t="str">
            <v>16</v>
          </cell>
          <cell r="H8266">
            <v>400</v>
          </cell>
          <cell r="I8266">
            <v>1700</v>
          </cell>
        </row>
        <row r="8267">
          <cell r="A8267">
            <v>308412</v>
          </cell>
          <cell r="B8267" t="str">
            <v>TUBO-FLS TFL16 400 1730</v>
          </cell>
          <cell r="C8267" t="str">
            <v>TFL16 400 1730</v>
          </cell>
          <cell r="D8267">
            <v>0.01</v>
          </cell>
          <cell r="E8267">
            <v>1870.88</v>
          </cell>
          <cell r="F8267" t="str">
            <v>PEÇ</v>
          </cell>
          <cell r="G8267" t="str">
            <v>16</v>
          </cell>
          <cell r="H8267">
            <v>400</v>
          </cell>
          <cell r="I8267">
            <v>1730</v>
          </cell>
        </row>
        <row r="8268">
          <cell r="A8268">
            <v>308413</v>
          </cell>
          <cell r="B8268" t="str">
            <v>TUBO-FLS TFL16 400 1750</v>
          </cell>
          <cell r="C8268" t="str">
            <v>TFL16 400 1750</v>
          </cell>
          <cell r="D8268">
            <v>0.01</v>
          </cell>
          <cell r="E8268">
            <v>1870.88</v>
          </cell>
          <cell r="F8268" t="str">
            <v>PEÇ</v>
          </cell>
          <cell r="G8268" t="str">
            <v>16</v>
          </cell>
          <cell r="H8268">
            <v>400</v>
          </cell>
          <cell r="I8268">
            <v>1750</v>
          </cell>
        </row>
        <row r="8269">
          <cell r="A8269">
            <v>308414</v>
          </cell>
          <cell r="B8269" t="str">
            <v>TUBO-FLS TFL16 400 1800</v>
          </cell>
          <cell r="C8269" t="str">
            <v>TFL16 400 1800</v>
          </cell>
          <cell r="D8269">
            <v>0.01</v>
          </cell>
          <cell r="E8269">
            <v>1870.88</v>
          </cell>
          <cell r="F8269" t="str">
            <v>PEÇ</v>
          </cell>
          <cell r="G8269" t="str">
            <v>16</v>
          </cell>
          <cell r="H8269">
            <v>400</v>
          </cell>
          <cell r="I8269">
            <v>1800</v>
          </cell>
        </row>
        <row r="8270">
          <cell r="A8270">
            <v>308415</v>
          </cell>
          <cell r="B8270" t="str">
            <v>TUBO-FLS TFL16 400 1900</v>
          </cell>
          <cell r="C8270" t="str">
            <v>TFL16 400 1900</v>
          </cell>
          <cell r="D8270">
            <v>0.01</v>
          </cell>
          <cell r="E8270">
            <v>1870.88</v>
          </cell>
          <cell r="F8270" t="str">
            <v>PEÇ</v>
          </cell>
          <cell r="G8270" t="str">
            <v>16</v>
          </cell>
          <cell r="H8270">
            <v>400</v>
          </cell>
          <cell r="I8270">
            <v>1900</v>
          </cell>
        </row>
        <row r="8271">
          <cell r="A8271">
            <v>308416</v>
          </cell>
          <cell r="B8271" t="str">
            <v>TUBO-FLS TFL16 400 1960</v>
          </cell>
          <cell r="C8271" t="str">
            <v>TFL16 400 1960</v>
          </cell>
          <cell r="D8271">
            <v>0.01</v>
          </cell>
          <cell r="E8271">
            <v>1870.88</v>
          </cell>
          <cell r="F8271" t="str">
            <v>PEÇ</v>
          </cell>
          <cell r="G8271" t="str">
            <v>16</v>
          </cell>
          <cell r="H8271">
            <v>400</v>
          </cell>
          <cell r="I8271">
            <v>1960</v>
          </cell>
        </row>
        <row r="8272">
          <cell r="A8272">
            <v>308417</v>
          </cell>
          <cell r="B8272" t="str">
            <v>TUBO-FLS TFL16 400 1970</v>
          </cell>
          <cell r="C8272" t="str">
            <v>TFL16 400 1970</v>
          </cell>
          <cell r="D8272">
            <v>0.01</v>
          </cell>
          <cell r="E8272">
            <v>1870.88</v>
          </cell>
          <cell r="F8272" t="str">
            <v>PEÇ</v>
          </cell>
          <cell r="G8272" t="str">
            <v>16</v>
          </cell>
          <cell r="H8272">
            <v>400</v>
          </cell>
          <cell r="I8272">
            <v>1970</v>
          </cell>
        </row>
        <row r="8273">
          <cell r="A8273">
            <v>308418</v>
          </cell>
          <cell r="B8273" t="str">
            <v>TUBO-FLS TFL16 400 2000</v>
          </cell>
          <cell r="C8273" t="str">
            <v>TFL16 400 2000</v>
          </cell>
          <cell r="D8273">
            <v>618.89</v>
          </cell>
          <cell r="E8273">
            <v>1452.72</v>
          </cell>
          <cell r="F8273" t="str">
            <v>PEÇ</v>
          </cell>
          <cell r="G8273" t="str">
            <v>16</v>
          </cell>
          <cell r="H8273">
            <v>400</v>
          </cell>
          <cell r="I8273">
            <v>2000</v>
          </cell>
        </row>
        <row r="8274">
          <cell r="A8274">
            <v>308419</v>
          </cell>
          <cell r="B8274" t="str">
            <v>TUBO-FLS TFL16 400 2100</v>
          </cell>
          <cell r="C8274" t="str">
            <v>TFL16 400 2100</v>
          </cell>
          <cell r="D8274">
            <v>631.77</v>
          </cell>
          <cell r="E8274">
            <v>2138.17</v>
          </cell>
          <cell r="F8274" t="str">
            <v>PEÇ</v>
          </cell>
          <cell r="G8274" t="str">
            <v>16</v>
          </cell>
          <cell r="H8274">
            <v>400</v>
          </cell>
          <cell r="I8274">
            <v>2100</v>
          </cell>
        </row>
        <row r="8275">
          <cell r="A8275">
            <v>308420</v>
          </cell>
          <cell r="B8275" t="str">
            <v>TUBO-FLS TFL16 400 2240</v>
          </cell>
          <cell r="C8275" t="str">
            <v>TFL16 400 2240</v>
          </cell>
          <cell r="D8275">
            <v>0.01</v>
          </cell>
          <cell r="E8275">
            <v>2043.6</v>
          </cell>
          <cell r="F8275" t="str">
            <v>PEÇ</v>
          </cell>
          <cell r="G8275" t="str">
            <v>16</v>
          </cell>
          <cell r="H8275">
            <v>400</v>
          </cell>
          <cell r="I8275">
            <v>2240</v>
          </cell>
        </row>
        <row r="8276">
          <cell r="A8276">
            <v>308421</v>
          </cell>
          <cell r="B8276" t="str">
            <v>TUBO-FLS TFL16 400 2350</v>
          </cell>
          <cell r="C8276" t="str">
            <v>TFL16 400 2350</v>
          </cell>
          <cell r="D8276">
            <v>0.01</v>
          </cell>
          <cell r="E8276">
            <v>2043.6</v>
          </cell>
          <cell r="F8276" t="str">
            <v>PEÇ</v>
          </cell>
          <cell r="G8276" t="str">
            <v>16</v>
          </cell>
          <cell r="H8276">
            <v>400</v>
          </cell>
          <cell r="I8276">
            <v>2350</v>
          </cell>
        </row>
        <row r="8277">
          <cell r="A8277">
            <v>308422</v>
          </cell>
          <cell r="B8277" t="str">
            <v>TUBO-FLS TFL16 400 2450</v>
          </cell>
          <cell r="C8277" t="str">
            <v>TFL16 400 2450</v>
          </cell>
          <cell r="D8277">
            <v>0.01</v>
          </cell>
          <cell r="E8277">
            <v>2043.6</v>
          </cell>
          <cell r="F8277" t="str">
            <v>PEÇ</v>
          </cell>
          <cell r="G8277" t="str">
            <v>16</v>
          </cell>
          <cell r="H8277">
            <v>400</v>
          </cell>
          <cell r="I8277">
            <v>2450</v>
          </cell>
        </row>
        <row r="8278">
          <cell r="A8278">
            <v>308423</v>
          </cell>
          <cell r="B8278" t="str">
            <v>TUBO-FLS TFL16 400 2500</v>
          </cell>
          <cell r="C8278" t="str">
            <v>TFL16 400 2500</v>
          </cell>
          <cell r="D8278">
            <v>698.48</v>
          </cell>
          <cell r="E8278">
            <v>1625.01</v>
          </cell>
          <cell r="F8278" t="str">
            <v>PEÇ</v>
          </cell>
          <cell r="G8278" t="str">
            <v>16</v>
          </cell>
          <cell r="H8278">
            <v>400</v>
          </cell>
          <cell r="I8278">
            <v>2500</v>
          </cell>
        </row>
        <row r="8279">
          <cell r="A8279">
            <v>308424</v>
          </cell>
          <cell r="B8279" t="str">
            <v>TUBO-FLS TFL16 400 2530</v>
          </cell>
          <cell r="C8279" t="str">
            <v>TFL16 400 2530</v>
          </cell>
          <cell r="D8279">
            <v>0.01</v>
          </cell>
          <cell r="E8279">
            <v>2216.3000000000002</v>
          </cell>
          <cell r="F8279" t="str">
            <v>PEÇ</v>
          </cell>
          <cell r="G8279" t="str">
            <v>16</v>
          </cell>
          <cell r="H8279">
            <v>400</v>
          </cell>
          <cell r="I8279">
            <v>2530</v>
          </cell>
        </row>
        <row r="8280">
          <cell r="A8280">
            <v>308425</v>
          </cell>
          <cell r="B8280" t="str">
            <v>TUBO-FLS TFL16 400 2720</v>
          </cell>
          <cell r="C8280" t="str">
            <v>TFL16 400 2720</v>
          </cell>
          <cell r="D8280">
            <v>0.01</v>
          </cell>
          <cell r="E8280">
            <v>2216.3000000000002</v>
          </cell>
          <cell r="F8280" t="str">
            <v>PEÇ</v>
          </cell>
          <cell r="G8280" t="str">
            <v>16</v>
          </cell>
          <cell r="H8280">
            <v>400</v>
          </cell>
          <cell r="I8280">
            <v>2720</v>
          </cell>
        </row>
        <row r="8281">
          <cell r="A8281">
            <v>308426</v>
          </cell>
          <cell r="B8281" t="str">
            <v>TUBO-FLS TFL16 400 2940</v>
          </cell>
          <cell r="C8281" t="str">
            <v>TFL16 400 2940</v>
          </cell>
          <cell r="D8281">
            <v>0.01</v>
          </cell>
          <cell r="E8281">
            <v>2216.3000000000002</v>
          </cell>
          <cell r="F8281" t="str">
            <v>PEÇ</v>
          </cell>
          <cell r="G8281" t="str">
            <v>16</v>
          </cell>
          <cell r="H8281">
            <v>400</v>
          </cell>
          <cell r="I8281">
            <v>2940</v>
          </cell>
        </row>
        <row r="8282">
          <cell r="A8282">
            <v>308427</v>
          </cell>
          <cell r="B8282" t="str">
            <v>TUBO-FLS TFL16 400 3000</v>
          </cell>
          <cell r="C8282" t="str">
            <v>TFL16 400 3000</v>
          </cell>
          <cell r="D8282">
            <v>778.53</v>
          </cell>
          <cell r="E8282">
            <v>1797.34</v>
          </cell>
          <cell r="F8282" t="str">
            <v>PEÇ</v>
          </cell>
          <cell r="G8282" t="str">
            <v>16</v>
          </cell>
          <cell r="H8282">
            <v>400</v>
          </cell>
          <cell r="I8282">
            <v>3000</v>
          </cell>
        </row>
        <row r="8283">
          <cell r="A8283">
            <v>308428</v>
          </cell>
          <cell r="B8283" t="str">
            <v>TUBO-FLS TFL16 400 3500</v>
          </cell>
          <cell r="C8283" t="str">
            <v>TFL16 400 3500</v>
          </cell>
          <cell r="D8283">
            <v>858.92</v>
          </cell>
          <cell r="E8283">
            <v>1969.69</v>
          </cell>
          <cell r="F8283" t="str">
            <v>PEÇ</v>
          </cell>
          <cell r="G8283" t="str">
            <v>16</v>
          </cell>
          <cell r="H8283">
            <v>400</v>
          </cell>
          <cell r="I8283">
            <v>3500</v>
          </cell>
        </row>
        <row r="8284">
          <cell r="A8284">
            <v>308429</v>
          </cell>
          <cell r="B8284" t="str">
            <v>TUBO-FLS TFL16 400 3600</v>
          </cell>
          <cell r="C8284" t="str">
            <v>TFL16 400 3600</v>
          </cell>
          <cell r="D8284">
            <v>0.01</v>
          </cell>
          <cell r="E8284">
            <v>2561.86</v>
          </cell>
          <cell r="F8284" t="str">
            <v>PEÇ</v>
          </cell>
          <cell r="G8284" t="str">
            <v>16</v>
          </cell>
          <cell r="H8284">
            <v>400</v>
          </cell>
          <cell r="I8284">
            <v>3600</v>
          </cell>
        </row>
        <row r="8285">
          <cell r="A8285">
            <v>308430</v>
          </cell>
          <cell r="B8285" t="str">
            <v>TUBO-FLS TFL16 400 4000</v>
          </cell>
          <cell r="C8285" t="str">
            <v>TFL16 400 4000</v>
          </cell>
          <cell r="D8285">
            <v>938.17</v>
          </cell>
          <cell r="E8285">
            <v>2141.98</v>
          </cell>
          <cell r="F8285" t="str">
            <v>PEÇ</v>
          </cell>
          <cell r="G8285" t="str">
            <v>16</v>
          </cell>
          <cell r="H8285">
            <v>400</v>
          </cell>
          <cell r="I8285">
            <v>4000</v>
          </cell>
        </row>
        <row r="8286">
          <cell r="A8286">
            <v>308431</v>
          </cell>
          <cell r="B8286" t="str">
            <v>TUBO-FLS TFL16 400 4500</v>
          </cell>
          <cell r="C8286" t="str">
            <v>TFL16 400 4500</v>
          </cell>
          <cell r="D8286">
            <v>1019.34</v>
          </cell>
          <cell r="E8286">
            <v>2314.27</v>
          </cell>
          <cell r="F8286" t="str">
            <v>PEÇ</v>
          </cell>
          <cell r="G8286" t="str">
            <v>16</v>
          </cell>
          <cell r="H8286">
            <v>400</v>
          </cell>
          <cell r="I8286">
            <v>4500</v>
          </cell>
        </row>
        <row r="8287">
          <cell r="A8287">
            <v>308432</v>
          </cell>
          <cell r="B8287" t="str">
            <v>TUBO-FLS TFL16 400 4680</v>
          </cell>
          <cell r="C8287" t="str">
            <v>TFL16 400 4680</v>
          </cell>
          <cell r="D8287">
            <v>0.01</v>
          </cell>
          <cell r="E8287">
            <v>2906.57</v>
          </cell>
          <cell r="F8287" t="str">
            <v>PEÇ</v>
          </cell>
          <cell r="G8287" t="str">
            <v>16</v>
          </cell>
          <cell r="H8287">
            <v>400</v>
          </cell>
          <cell r="I8287">
            <v>4680</v>
          </cell>
        </row>
        <row r="8288">
          <cell r="A8288">
            <v>308433</v>
          </cell>
          <cell r="B8288" t="str">
            <v>TUBO-FLS TFL16 400 4700</v>
          </cell>
          <cell r="C8288" t="str">
            <v>TFL16 400 4700</v>
          </cell>
          <cell r="D8288">
            <v>0.01</v>
          </cell>
          <cell r="E8288">
            <v>2906.57</v>
          </cell>
          <cell r="F8288" t="str">
            <v>PEÇ</v>
          </cell>
          <cell r="G8288" t="str">
            <v>16</v>
          </cell>
          <cell r="H8288">
            <v>400</v>
          </cell>
          <cell r="I8288">
            <v>4700</v>
          </cell>
        </row>
        <row r="8289">
          <cell r="A8289">
            <v>308434</v>
          </cell>
          <cell r="B8289" t="str">
            <v>TUBO-FLS TFL16 400 5000</v>
          </cell>
          <cell r="C8289" t="str">
            <v>TFL16 400 5000</v>
          </cell>
          <cell r="D8289">
            <v>1097.32</v>
          </cell>
          <cell r="E8289">
            <v>2485.39</v>
          </cell>
          <cell r="F8289" t="str">
            <v>PEÇ</v>
          </cell>
          <cell r="G8289" t="str">
            <v>16</v>
          </cell>
          <cell r="H8289">
            <v>400</v>
          </cell>
          <cell r="I8289">
            <v>5000</v>
          </cell>
        </row>
        <row r="8290">
          <cell r="A8290">
            <v>308435</v>
          </cell>
          <cell r="B8290" t="str">
            <v>TUBO-FLS TFL16 400 5500</v>
          </cell>
          <cell r="C8290" t="str">
            <v>TFL16 400 5500</v>
          </cell>
          <cell r="D8290">
            <v>1179.31</v>
          </cell>
          <cell r="E8290">
            <v>2657.69</v>
          </cell>
          <cell r="F8290" t="str">
            <v>PEÇ</v>
          </cell>
          <cell r="G8290" t="str">
            <v>16</v>
          </cell>
          <cell r="H8290">
            <v>400</v>
          </cell>
          <cell r="I8290">
            <v>5500</v>
          </cell>
        </row>
        <row r="8291">
          <cell r="A8291">
            <v>308436</v>
          </cell>
          <cell r="B8291" t="str">
            <v>TUBO-FLS TFL16 400 5800</v>
          </cell>
          <cell r="C8291" t="str">
            <v>TFL16 400 5800</v>
          </cell>
          <cell r="D8291">
            <v>1225.05</v>
          </cell>
          <cell r="E8291">
            <v>2761.14</v>
          </cell>
          <cell r="F8291" t="str">
            <v>PEÇ</v>
          </cell>
          <cell r="G8291" t="str">
            <v>16</v>
          </cell>
          <cell r="H8291">
            <v>400</v>
          </cell>
          <cell r="I8291">
            <v>5800</v>
          </cell>
        </row>
        <row r="8292">
          <cell r="A8292">
            <v>308437</v>
          </cell>
          <cell r="B8292" t="str">
            <v>TUBO-FLS TFL10 450 340</v>
          </cell>
          <cell r="C8292" t="str">
            <v>TFL10 450 340</v>
          </cell>
          <cell r="D8292">
            <v>0.01</v>
          </cell>
          <cell r="E8292">
            <v>1434.39</v>
          </cell>
          <cell r="F8292" t="str">
            <v>PEÇ</v>
          </cell>
          <cell r="G8292" t="str">
            <v>10</v>
          </cell>
          <cell r="H8292">
            <v>450</v>
          </cell>
          <cell r="I8292">
            <v>340</v>
          </cell>
        </row>
        <row r="8293">
          <cell r="A8293">
            <v>308438</v>
          </cell>
          <cell r="B8293" t="str">
            <v>TUBO-FLS TFL10 450 370</v>
          </cell>
          <cell r="C8293" t="str">
            <v>TFL10 450 370</v>
          </cell>
          <cell r="D8293">
            <v>0.01</v>
          </cell>
          <cell r="E8293">
            <v>1434.39</v>
          </cell>
          <cell r="F8293" t="str">
            <v>PEÇ</v>
          </cell>
          <cell r="G8293" t="str">
            <v>10</v>
          </cell>
          <cell r="H8293">
            <v>450</v>
          </cell>
          <cell r="I8293">
            <v>370</v>
          </cell>
        </row>
        <row r="8294">
          <cell r="A8294">
            <v>308439</v>
          </cell>
          <cell r="B8294" t="str">
            <v>TUBO-FLS TFL10 450 500</v>
          </cell>
          <cell r="C8294" t="str">
            <v>TFL10 450 500</v>
          </cell>
          <cell r="D8294">
            <v>774</v>
          </cell>
          <cell r="E8294">
            <v>1434.39</v>
          </cell>
          <cell r="F8294" t="str">
            <v>PEÇ</v>
          </cell>
          <cell r="G8294" t="str">
            <v>10</v>
          </cell>
          <cell r="H8294">
            <v>450</v>
          </cell>
          <cell r="I8294">
            <v>500</v>
          </cell>
        </row>
        <row r="8295">
          <cell r="A8295">
            <v>308440</v>
          </cell>
          <cell r="B8295" t="str">
            <v>TUBO-FLS TFL10 450 720</v>
          </cell>
          <cell r="C8295" t="str">
            <v>TFL10 450 720</v>
          </cell>
          <cell r="D8295">
            <v>0.01</v>
          </cell>
          <cell r="E8295">
            <v>1434.39</v>
          </cell>
          <cell r="F8295" t="str">
            <v>PEÇ</v>
          </cell>
          <cell r="G8295" t="str">
            <v>10</v>
          </cell>
          <cell r="H8295">
            <v>450</v>
          </cell>
          <cell r="I8295">
            <v>720</v>
          </cell>
        </row>
        <row r="8296">
          <cell r="A8296">
            <v>308441</v>
          </cell>
          <cell r="B8296" t="str">
            <v>TUBO-FLS TFL10 450 850</v>
          </cell>
          <cell r="C8296" t="str">
            <v>TFL10 450 850</v>
          </cell>
          <cell r="D8296">
            <v>0.01</v>
          </cell>
          <cell r="E8296">
            <v>1434.39</v>
          </cell>
          <cell r="F8296" t="str">
            <v>PEÇ</v>
          </cell>
          <cell r="G8296" t="str">
            <v>10</v>
          </cell>
          <cell r="H8296">
            <v>450</v>
          </cell>
          <cell r="I8296">
            <v>850</v>
          </cell>
        </row>
        <row r="8297">
          <cell r="A8297">
            <v>308442</v>
          </cell>
          <cell r="B8297" t="str">
            <v>TUBO-FLS TFL10 450 1000</v>
          </cell>
          <cell r="C8297" t="str">
            <v>TFL10 450 1000</v>
          </cell>
          <cell r="D8297">
            <v>879.15</v>
          </cell>
          <cell r="E8297">
            <v>1362.14</v>
          </cell>
          <cell r="F8297" t="str">
            <v>PEÇ</v>
          </cell>
          <cell r="G8297" t="str">
            <v>10</v>
          </cell>
          <cell r="H8297">
            <v>450</v>
          </cell>
          <cell r="I8297">
            <v>1000</v>
          </cell>
        </row>
        <row r="8298">
          <cell r="A8298">
            <v>308443</v>
          </cell>
          <cell r="B8298" t="str">
            <v>TUBO-FLS TFL10 450 1050</v>
          </cell>
          <cell r="C8298" t="str">
            <v>TFL10 450 1050</v>
          </cell>
          <cell r="D8298">
            <v>0.01</v>
          </cell>
          <cell r="E8298">
            <v>1632.22</v>
          </cell>
          <cell r="F8298" t="str">
            <v>PEÇ</v>
          </cell>
          <cell r="G8298" t="str">
            <v>10</v>
          </cell>
          <cell r="H8298">
            <v>450</v>
          </cell>
          <cell r="I8298">
            <v>1050</v>
          </cell>
        </row>
        <row r="8299">
          <cell r="A8299">
            <v>308444</v>
          </cell>
          <cell r="B8299" t="str">
            <v>TUBO-FLS TFL10 450 1300</v>
          </cell>
          <cell r="C8299" t="str">
            <v>TFL10 450 1300</v>
          </cell>
          <cell r="D8299">
            <v>666.76</v>
          </cell>
          <cell r="E8299">
            <v>1632.22</v>
          </cell>
          <cell r="F8299" t="str">
            <v>PEÇ</v>
          </cell>
          <cell r="G8299" t="str">
            <v>10</v>
          </cell>
          <cell r="H8299">
            <v>450</v>
          </cell>
          <cell r="I8299">
            <v>1300</v>
          </cell>
        </row>
        <row r="8300">
          <cell r="A8300">
            <v>308445</v>
          </cell>
          <cell r="B8300" t="str">
            <v>TUBO-FLS TFL10 450 1500</v>
          </cell>
          <cell r="C8300" t="str">
            <v>TFL10 450 1500</v>
          </cell>
          <cell r="D8300">
            <v>611.36</v>
          </cell>
          <cell r="E8300">
            <v>1564.66</v>
          </cell>
          <cell r="F8300" t="str">
            <v>PEÇ</v>
          </cell>
          <cell r="G8300" t="str">
            <v>10</v>
          </cell>
          <cell r="H8300">
            <v>450</v>
          </cell>
          <cell r="I8300">
            <v>1500</v>
          </cell>
        </row>
        <row r="8301">
          <cell r="A8301">
            <v>308446</v>
          </cell>
          <cell r="B8301" t="str">
            <v>TUBO-FLS TFL10 450 2000</v>
          </cell>
          <cell r="C8301" t="str">
            <v>TFL10 450 2000</v>
          </cell>
          <cell r="D8301">
            <v>705.05</v>
          </cell>
          <cell r="E8301">
            <v>1761.75</v>
          </cell>
          <cell r="F8301" t="str">
            <v>PEÇ</v>
          </cell>
          <cell r="G8301" t="str">
            <v>10</v>
          </cell>
          <cell r="H8301">
            <v>450</v>
          </cell>
          <cell r="I8301">
            <v>2000</v>
          </cell>
        </row>
        <row r="8302">
          <cell r="A8302">
            <v>308447</v>
          </cell>
          <cell r="B8302" t="str">
            <v>TUBO-FLS TFL10 450 2500</v>
          </cell>
          <cell r="C8302" t="str">
            <v>TFL10 450 2500</v>
          </cell>
          <cell r="D8302">
            <v>798.89</v>
          </cell>
          <cell r="E8302">
            <v>1961.51</v>
          </cell>
          <cell r="F8302" t="str">
            <v>PEÇ</v>
          </cell>
          <cell r="G8302" t="str">
            <v>10</v>
          </cell>
          <cell r="H8302">
            <v>450</v>
          </cell>
          <cell r="I8302">
            <v>2500</v>
          </cell>
        </row>
        <row r="8303">
          <cell r="A8303">
            <v>308448</v>
          </cell>
          <cell r="B8303" t="str">
            <v>TUBO-FLS TFL10 450 2820</v>
          </cell>
          <cell r="C8303" t="str">
            <v>TFL10 450 2820</v>
          </cell>
          <cell r="D8303">
            <v>0.01</v>
          </cell>
          <cell r="E8303">
            <v>2223.98</v>
          </cell>
          <cell r="F8303" t="str">
            <v>PEÇ</v>
          </cell>
          <cell r="G8303" t="str">
            <v>10</v>
          </cell>
          <cell r="H8303">
            <v>450</v>
          </cell>
          <cell r="I8303">
            <v>2820</v>
          </cell>
        </row>
        <row r="8304">
          <cell r="A8304">
            <v>308449</v>
          </cell>
          <cell r="B8304" t="str">
            <v>TUBO-FLS TFL10 450 2850</v>
          </cell>
          <cell r="C8304" t="str">
            <v>TFL10 450 2850</v>
          </cell>
          <cell r="D8304">
            <v>0.01</v>
          </cell>
          <cell r="E8304">
            <v>2223.98</v>
          </cell>
          <cell r="F8304" t="str">
            <v>PEÇ</v>
          </cell>
          <cell r="G8304" t="str">
            <v>10</v>
          </cell>
          <cell r="H8304">
            <v>450</v>
          </cell>
          <cell r="I8304">
            <v>2850</v>
          </cell>
        </row>
        <row r="8305">
          <cell r="A8305">
            <v>308450</v>
          </cell>
          <cell r="B8305" t="str">
            <v>TUBO-FLS TFL10 450 3000</v>
          </cell>
          <cell r="C8305" t="str">
            <v>TFL10 450 3000</v>
          </cell>
          <cell r="D8305">
            <v>1299.6099999999999</v>
          </cell>
          <cell r="E8305">
            <v>2161.33</v>
          </cell>
          <cell r="F8305" t="str">
            <v>PEÇ</v>
          </cell>
          <cell r="G8305" t="str">
            <v>10</v>
          </cell>
          <cell r="H8305">
            <v>450</v>
          </cell>
          <cell r="I8305">
            <v>3000</v>
          </cell>
        </row>
        <row r="8306">
          <cell r="A8306">
            <v>308451</v>
          </cell>
          <cell r="B8306" t="str">
            <v>TUBO-FLS TFL10 450 3500</v>
          </cell>
          <cell r="C8306" t="str">
            <v>TFL10 450 3500</v>
          </cell>
          <cell r="D8306">
            <v>986.44</v>
          </cell>
          <cell r="E8306">
            <v>2361.16</v>
          </cell>
          <cell r="F8306" t="str">
            <v>PEÇ</v>
          </cell>
          <cell r="G8306" t="str">
            <v>10</v>
          </cell>
          <cell r="H8306">
            <v>450</v>
          </cell>
          <cell r="I8306">
            <v>3500</v>
          </cell>
        </row>
        <row r="8307">
          <cell r="A8307">
            <v>308452</v>
          </cell>
          <cell r="B8307" t="str">
            <v>TUBO-FLS TFL10 450 4000</v>
          </cell>
          <cell r="C8307" t="str">
            <v>TFL10 450 4000</v>
          </cell>
          <cell r="D8307">
            <v>1078.21</v>
          </cell>
          <cell r="E8307">
            <v>2560.9299999999998</v>
          </cell>
          <cell r="F8307" t="str">
            <v>PEÇ</v>
          </cell>
          <cell r="G8307" t="str">
            <v>10</v>
          </cell>
          <cell r="H8307">
            <v>450</v>
          </cell>
          <cell r="I8307">
            <v>4000</v>
          </cell>
        </row>
        <row r="8308">
          <cell r="A8308">
            <v>308453</v>
          </cell>
          <cell r="B8308" t="str">
            <v>TUBO-FLS TFL10 450 4500</v>
          </cell>
          <cell r="C8308" t="str">
            <v>TFL10 450 4500</v>
          </cell>
          <cell r="D8308">
            <v>1614.95</v>
          </cell>
          <cell r="E8308">
            <v>2760.74</v>
          </cell>
          <cell r="F8308" t="str">
            <v>PEÇ</v>
          </cell>
          <cell r="G8308" t="str">
            <v>10</v>
          </cell>
          <cell r="H8308">
            <v>450</v>
          </cell>
          <cell r="I8308">
            <v>4500</v>
          </cell>
        </row>
        <row r="8309">
          <cell r="A8309">
            <v>308454</v>
          </cell>
          <cell r="B8309" t="str">
            <v>TUBO-FLS TFL10 450 5000</v>
          </cell>
          <cell r="C8309" t="str">
            <v>TFL10 450 5000</v>
          </cell>
          <cell r="D8309">
            <v>1264.77</v>
          </cell>
          <cell r="E8309">
            <v>2960.53</v>
          </cell>
          <cell r="F8309" t="str">
            <v>PEÇ</v>
          </cell>
          <cell r="G8309" t="str">
            <v>10</v>
          </cell>
          <cell r="H8309">
            <v>450</v>
          </cell>
          <cell r="I8309">
            <v>5000</v>
          </cell>
        </row>
        <row r="8310">
          <cell r="A8310">
            <v>308455</v>
          </cell>
          <cell r="B8310" t="str">
            <v>TUBO-FLS TFL10 450 5500</v>
          </cell>
          <cell r="C8310" t="str">
            <v>TFL10 450 5500</v>
          </cell>
          <cell r="D8310">
            <v>1824.78</v>
          </cell>
          <cell r="E8310">
            <v>3159.1</v>
          </cell>
          <cell r="F8310" t="str">
            <v>PEÇ</v>
          </cell>
          <cell r="G8310" t="str">
            <v>10</v>
          </cell>
          <cell r="H8310">
            <v>450</v>
          </cell>
          <cell r="I8310">
            <v>5500</v>
          </cell>
        </row>
        <row r="8311">
          <cell r="A8311">
            <v>308456</v>
          </cell>
          <cell r="B8311" t="str">
            <v>TUBO-FLS TFL10 450 5800</v>
          </cell>
          <cell r="C8311" t="str">
            <v>TFL10 450 5800</v>
          </cell>
          <cell r="D8311">
            <v>1887.93</v>
          </cell>
          <cell r="E8311">
            <v>3279.23</v>
          </cell>
          <cell r="F8311" t="str">
            <v>PEÇ</v>
          </cell>
          <cell r="G8311" t="str">
            <v>10</v>
          </cell>
          <cell r="H8311">
            <v>450</v>
          </cell>
          <cell r="I8311">
            <v>5800</v>
          </cell>
        </row>
        <row r="8312">
          <cell r="A8312">
            <v>308457</v>
          </cell>
          <cell r="B8312" t="str">
            <v>TUBO-FLS TFL25 450 1000</v>
          </cell>
          <cell r="C8312" t="str">
            <v>TFL25 450 1000</v>
          </cell>
          <cell r="D8312">
            <v>664.88</v>
          </cell>
          <cell r="E8312">
            <v>1624.95</v>
          </cell>
          <cell r="F8312" t="str">
            <v>PEÇ</v>
          </cell>
          <cell r="G8312" t="str">
            <v>25</v>
          </cell>
          <cell r="H8312">
            <v>450</v>
          </cell>
          <cell r="I8312">
            <v>1000</v>
          </cell>
        </row>
        <row r="8313">
          <cell r="A8313">
            <v>308458</v>
          </cell>
          <cell r="B8313" t="str">
            <v>TUBO-FLS TFL25 450 1500</v>
          </cell>
          <cell r="C8313" t="str">
            <v>TFL25 450 1500</v>
          </cell>
          <cell r="D8313">
            <v>1142.77</v>
          </cell>
          <cell r="E8313">
            <v>1824.81</v>
          </cell>
          <cell r="F8313" t="str">
            <v>PEÇ</v>
          </cell>
          <cell r="G8313" t="str">
            <v>25</v>
          </cell>
          <cell r="H8313">
            <v>450</v>
          </cell>
          <cell r="I8313">
            <v>1500</v>
          </cell>
        </row>
        <row r="8314">
          <cell r="A8314">
            <v>308459</v>
          </cell>
          <cell r="B8314" t="str">
            <v>TUBO-FLS TFL25 450 2000</v>
          </cell>
          <cell r="C8314" t="str">
            <v>TFL25 450 2000</v>
          </cell>
          <cell r="D8314">
            <v>1247.8900000000001</v>
          </cell>
          <cell r="E8314">
            <v>2024.56</v>
          </cell>
          <cell r="F8314" t="str">
            <v>PEÇ</v>
          </cell>
          <cell r="G8314" t="str">
            <v>25</v>
          </cell>
          <cell r="H8314">
            <v>450</v>
          </cell>
          <cell r="I8314">
            <v>2000</v>
          </cell>
        </row>
        <row r="8315">
          <cell r="A8315">
            <v>308460</v>
          </cell>
          <cell r="B8315" t="str">
            <v>TUBO-FLS TFL25 450 2500</v>
          </cell>
          <cell r="C8315" t="str">
            <v>TFL25 450 2500</v>
          </cell>
          <cell r="D8315">
            <v>940.73</v>
          </cell>
          <cell r="E8315">
            <v>2224.34</v>
          </cell>
          <cell r="F8315" t="str">
            <v>PEÇ</v>
          </cell>
          <cell r="G8315" t="str">
            <v>25</v>
          </cell>
          <cell r="H8315">
            <v>450</v>
          </cell>
          <cell r="I8315">
            <v>2500</v>
          </cell>
        </row>
        <row r="8316">
          <cell r="A8316">
            <v>308461</v>
          </cell>
          <cell r="B8316" t="str">
            <v>TUBO-FLS TFL25 450 3000</v>
          </cell>
          <cell r="C8316" t="str">
            <v>TFL25 450 3000</v>
          </cell>
          <cell r="D8316">
            <v>1038.02</v>
          </cell>
          <cell r="E8316">
            <v>2424.15</v>
          </cell>
          <cell r="F8316" t="str">
            <v>PEÇ</v>
          </cell>
          <cell r="G8316" t="str">
            <v>25</v>
          </cell>
          <cell r="H8316">
            <v>450</v>
          </cell>
          <cell r="I8316">
            <v>3000</v>
          </cell>
        </row>
        <row r="8317">
          <cell r="A8317">
            <v>308462</v>
          </cell>
          <cell r="B8317" t="str">
            <v>TUBO-FLS TFL25 450 3500</v>
          </cell>
          <cell r="C8317" t="str">
            <v>TFL25 450 3500</v>
          </cell>
          <cell r="D8317">
            <v>1128.28</v>
          </cell>
          <cell r="E8317">
            <v>2623.97</v>
          </cell>
          <cell r="F8317" t="str">
            <v>PEÇ</v>
          </cell>
          <cell r="G8317" t="str">
            <v>25</v>
          </cell>
          <cell r="H8317">
            <v>450</v>
          </cell>
          <cell r="I8317">
            <v>3500</v>
          </cell>
        </row>
        <row r="8318">
          <cell r="A8318">
            <v>308463</v>
          </cell>
          <cell r="B8318" t="str">
            <v>TUBO-FLS TFL25 450 4000</v>
          </cell>
          <cell r="C8318" t="str">
            <v>TFL25 450 4000</v>
          </cell>
          <cell r="D8318">
            <v>1224.6099999999999</v>
          </cell>
          <cell r="E8318">
            <v>2823.74</v>
          </cell>
          <cell r="F8318" t="str">
            <v>PEÇ</v>
          </cell>
          <cell r="G8318" t="str">
            <v>25</v>
          </cell>
          <cell r="H8318">
            <v>450</v>
          </cell>
          <cell r="I8318">
            <v>4000</v>
          </cell>
        </row>
        <row r="8319">
          <cell r="A8319">
            <v>308464</v>
          </cell>
          <cell r="B8319" t="str">
            <v>TUBO-FLS TFL25 450 4500</v>
          </cell>
          <cell r="C8319" t="str">
            <v>TFL25 450 4500</v>
          </cell>
          <cell r="D8319">
            <v>1315.83</v>
          </cell>
          <cell r="E8319">
            <v>3023.54</v>
          </cell>
          <cell r="F8319" t="str">
            <v>PEÇ</v>
          </cell>
          <cell r="G8319" t="str">
            <v>25</v>
          </cell>
          <cell r="H8319">
            <v>450</v>
          </cell>
          <cell r="I8319">
            <v>4500</v>
          </cell>
        </row>
        <row r="8320">
          <cell r="A8320">
            <v>308465</v>
          </cell>
          <cell r="B8320" t="str">
            <v>TUBO-FLS TFL25 450 5000</v>
          </cell>
          <cell r="C8320" t="str">
            <v>TFL25 450 5000</v>
          </cell>
          <cell r="D8320">
            <v>1410.72</v>
          </cell>
          <cell r="E8320">
            <v>3222.11</v>
          </cell>
          <cell r="F8320" t="str">
            <v>PEÇ</v>
          </cell>
          <cell r="G8320" t="str">
            <v>25</v>
          </cell>
          <cell r="H8320">
            <v>450</v>
          </cell>
          <cell r="I8320">
            <v>5000</v>
          </cell>
        </row>
        <row r="8321">
          <cell r="A8321">
            <v>308466</v>
          </cell>
          <cell r="B8321" t="str">
            <v>TUBO-FLS TFL25 450 5500</v>
          </cell>
          <cell r="C8321" t="str">
            <v>TFL25 450 5500</v>
          </cell>
          <cell r="D8321">
            <v>1502.91</v>
          </cell>
          <cell r="E8321">
            <v>3421.91</v>
          </cell>
          <cell r="F8321" t="str">
            <v>PEÇ</v>
          </cell>
          <cell r="G8321" t="str">
            <v>25</v>
          </cell>
          <cell r="H8321">
            <v>450</v>
          </cell>
          <cell r="I8321">
            <v>5500</v>
          </cell>
        </row>
        <row r="8322">
          <cell r="A8322">
            <v>308467</v>
          </cell>
          <cell r="B8322" t="str">
            <v>TUBO-FLS TFL25 450 5800</v>
          </cell>
          <cell r="C8322" t="str">
            <v>TFL25 450 5800</v>
          </cell>
          <cell r="D8322">
            <v>1559.28</v>
          </cell>
          <cell r="E8322">
            <v>3542.05</v>
          </cell>
          <cell r="F8322" t="str">
            <v>PEÇ</v>
          </cell>
          <cell r="G8322" t="str">
            <v>25</v>
          </cell>
          <cell r="H8322">
            <v>450</v>
          </cell>
          <cell r="I8322">
            <v>5800</v>
          </cell>
        </row>
        <row r="8323">
          <cell r="A8323">
            <v>308468</v>
          </cell>
          <cell r="B8323" t="str">
            <v>TUBO-FLS TFL16 450 500</v>
          </cell>
          <cell r="C8323" t="str">
            <v>TFL16 450 500</v>
          </cell>
          <cell r="D8323">
            <v>617.92999999999995</v>
          </cell>
          <cell r="E8323">
            <v>1572.41</v>
          </cell>
          <cell r="F8323" t="str">
            <v>PEÇ</v>
          </cell>
          <cell r="G8323" t="str">
            <v>16</v>
          </cell>
          <cell r="H8323">
            <v>450</v>
          </cell>
          <cell r="I8323">
            <v>500</v>
          </cell>
        </row>
        <row r="8324">
          <cell r="A8324">
            <v>308469</v>
          </cell>
          <cell r="B8324" t="str">
            <v>TUBO-FLS TFL16 450 1000</v>
          </cell>
          <cell r="C8324" t="str">
            <v>TFL16 450 1000</v>
          </cell>
          <cell r="D8324">
            <v>635.45000000000005</v>
          </cell>
          <cell r="E8324">
            <v>1483.01</v>
          </cell>
          <cell r="F8324" t="str">
            <v>PEÇ</v>
          </cell>
          <cell r="G8324" t="str">
            <v>16</v>
          </cell>
          <cell r="H8324">
            <v>450</v>
          </cell>
          <cell r="I8324">
            <v>1000</v>
          </cell>
        </row>
        <row r="8325">
          <cell r="A8325">
            <v>308470</v>
          </cell>
          <cell r="B8325" t="str">
            <v>TUBO-FLS TFL16 450 1050</v>
          </cell>
          <cell r="C8325" t="str">
            <v>TFL16 450 1050</v>
          </cell>
          <cell r="D8325">
            <v>0.01</v>
          </cell>
          <cell r="E8325">
            <v>1572.41</v>
          </cell>
          <cell r="F8325" t="str">
            <v>PEÇ</v>
          </cell>
          <cell r="G8325" t="str">
            <v>16</v>
          </cell>
          <cell r="H8325">
            <v>450</v>
          </cell>
          <cell r="I8325">
            <v>1050</v>
          </cell>
        </row>
        <row r="8326">
          <cell r="A8326">
            <v>308471</v>
          </cell>
          <cell r="B8326" t="str">
            <v>TUBO-FLS TFL16 450 1500</v>
          </cell>
          <cell r="C8326" t="str">
            <v>TFL16 450 1500</v>
          </cell>
          <cell r="D8326">
            <v>725.73</v>
          </cell>
          <cell r="E8326">
            <v>1682.86</v>
          </cell>
          <cell r="F8326" t="str">
            <v>PEÇ</v>
          </cell>
          <cell r="G8326" t="str">
            <v>16</v>
          </cell>
          <cell r="H8326">
            <v>450</v>
          </cell>
          <cell r="I8326">
            <v>1500</v>
          </cell>
        </row>
        <row r="8327">
          <cell r="A8327">
            <v>308472</v>
          </cell>
          <cell r="B8327" t="str">
            <v>TUBO-FLS TFL16 450 2000</v>
          </cell>
          <cell r="C8327" t="str">
            <v>TFL16 450 2000</v>
          </cell>
          <cell r="D8327">
            <v>822.03</v>
          </cell>
          <cell r="E8327">
            <v>1882.6</v>
          </cell>
          <cell r="F8327" t="str">
            <v>PEÇ</v>
          </cell>
          <cell r="G8327" t="str">
            <v>16</v>
          </cell>
          <cell r="H8327">
            <v>450</v>
          </cell>
          <cell r="I8327">
            <v>2000</v>
          </cell>
        </row>
        <row r="8328">
          <cell r="A8328">
            <v>308473</v>
          </cell>
          <cell r="B8328" t="str">
            <v>TUBO-FLS TFL16 450 2490</v>
          </cell>
          <cell r="C8328" t="str">
            <v>TFL16 450 2490</v>
          </cell>
          <cell r="D8328">
            <v>0.01</v>
          </cell>
          <cell r="E8328">
            <v>2164.63</v>
          </cell>
          <cell r="F8328" t="str">
            <v>PEÇ</v>
          </cell>
          <cell r="G8328" t="str">
            <v>16</v>
          </cell>
          <cell r="H8328">
            <v>450</v>
          </cell>
          <cell r="I8328">
            <v>2490</v>
          </cell>
        </row>
        <row r="8329">
          <cell r="A8329">
            <v>308474</v>
          </cell>
          <cell r="B8329" t="str">
            <v>TUBO-FLS TFL16 450 2500</v>
          </cell>
          <cell r="C8329" t="str">
            <v>TFL16 450 2500</v>
          </cell>
          <cell r="D8329">
            <v>913.25</v>
          </cell>
          <cell r="E8329">
            <v>2082.39</v>
          </cell>
          <cell r="F8329" t="str">
            <v>PEÇ</v>
          </cell>
          <cell r="G8329" t="str">
            <v>16</v>
          </cell>
          <cell r="H8329">
            <v>450</v>
          </cell>
          <cell r="I8329">
            <v>2500</v>
          </cell>
        </row>
        <row r="8330">
          <cell r="A8330">
            <v>308475</v>
          </cell>
          <cell r="B8330" t="str">
            <v>TUBO-FLS TFL16 450 2800</v>
          </cell>
          <cell r="C8330" t="str">
            <v>TFL16 450 2800</v>
          </cell>
          <cell r="D8330">
            <v>0.01</v>
          </cell>
          <cell r="E8330">
            <v>2361.98</v>
          </cell>
          <cell r="F8330" t="str">
            <v>PEÇ</v>
          </cell>
          <cell r="G8330" t="str">
            <v>16</v>
          </cell>
          <cell r="H8330">
            <v>450</v>
          </cell>
          <cell r="I8330">
            <v>2800</v>
          </cell>
        </row>
        <row r="8331">
          <cell r="A8331">
            <v>308476</v>
          </cell>
          <cell r="B8331" t="str">
            <v>TUBO-FLS TFL16 450 3000</v>
          </cell>
          <cell r="C8331" t="str">
            <v>TFL16 450 3000</v>
          </cell>
          <cell r="D8331">
            <v>1008.58</v>
          </cell>
          <cell r="E8331">
            <v>2282.1999999999998</v>
          </cell>
          <cell r="F8331" t="str">
            <v>PEÇ</v>
          </cell>
          <cell r="G8331" t="str">
            <v>16</v>
          </cell>
          <cell r="H8331">
            <v>450</v>
          </cell>
          <cell r="I8331">
            <v>3000</v>
          </cell>
        </row>
        <row r="8332">
          <cell r="A8332">
            <v>308477</v>
          </cell>
          <cell r="B8332" t="str">
            <v>TUBO-FLS TFL16 450 3500</v>
          </cell>
          <cell r="C8332" t="str">
            <v>TFL16 450 3500</v>
          </cell>
          <cell r="D8332">
            <v>1100.81</v>
          </cell>
          <cell r="E8332">
            <v>2481.09</v>
          </cell>
          <cell r="F8332" t="str">
            <v>PEÇ</v>
          </cell>
          <cell r="G8332" t="str">
            <v>16</v>
          </cell>
          <cell r="H8332">
            <v>450</v>
          </cell>
          <cell r="I8332">
            <v>3500</v>
          </cell>
        </row>
        <row r="8333">
          <cell r="A8333">
            <v>308478</v>
          </cell>
          <cell r="B8333" t="str">
            <v>TUBO-FLS TFL16 450 4000</v>
          </cell>
          <cell r="C8333" t="str">
            <v>TFL16 450 4000</v>
          </cell>
          <cell r="D8333">
            <v>1195.17</v>
          </cell>
          <cell r="E8333">
            <v>2681.79</v>
          </cell>
          <cell r="F8333" t="str">
            <v>PEÇ</v>
          </cell>
          <cell r="G8333" t="str">
            <v>16</v>
          </cell>
          <cell r="H8333">
            <v>450</v>
          </cell>
          <cell r="I8333">
            <v>4000</v>
          </cell>
        </row>
        <row r="8334">
          <cell r="A8334">
            <v>308479</v>
          </cell>
          <cell r="B8334" t="str">
            <v>TUBO-FLS TFL16 450 4500</v>
          </cell>
          <cell r="C8334" t="str">
            <v>TFL16 450 4500</v>
          </cell>
          <cell r="D8334">
            <v>1288.3599999999999</v>
          </cell>
          <cell r="E8334">
            <v>2881.58</v>
          </cell>
          <cell r="F8334" t="str">
            <v>PEÇ</v>
          </cell>
          <cell r="G8334" t="str">
            <v>16</v>
          </cell>
          <cell r="H8334">
            <v>450</v>
          </cell>
          <cell r="I8334">
            <v>4500</v>
          </cell>
        </row>
        <row r="8335">
          <cell r="A8335">
            <v>308480</v>
          </cell>
          <cell r="B8335" t="str">
            <v>TUBO-FLS TFL16 450 5000</v>
          </cell>
          <cell r="C8335" t="str">
            <v>TFL16 450 5000</v>
          </cell>
          <cell r="D8335">
            <v>1381.74</v>
          </cell>
          <cell r="E8335">
            <v>3081.41</v>
          </cell>
          <cell r="F8335" t="str">
            <v>PEÇ</v>
          </cell>
          <cell r="G8335" t="str">
            <v>16</v>
          </cell>
          <cell r="H8335">
            <v>450</v>
          </cell>
          <cell r="I8335">
            <v>5000</v>
          </cell>
        </row>
        <row r="8336">
          <cell r="A8336">
            <v>308481</v>
          </cell>
          <cell r="B8336" t="str">
            <v>TUBO-FLS TFL16 450 5500</v>
          </cell>
          <cell r="C8336" t="str">
            <v>TFL16 450 5500</v>
          </cell>
          <cell r="D8336">
            <v>1475.44</v>
          </cell>
          <cell r="E8336">
            <v>3279.95</v>
          </cell>
          <cell r="F8336" t="str">
            <v>PEÇ</v>
          </cell>
          <cell r="G8336" t="str">
            <v>16</v>
          </cell>
          <cell r="H8336">
            <v>450</v>
          </cell>
          <cell r="I8336">
            <v>5500</v>
          </cell>
        </row>
        <row r="8337">
          <cell r="A8337">
            <v>308482</v>
          </cell>
          <cell r="B8337" t="str">
            <v>TUBO-FLS TFL16 450 5800</v>
          </cell>
          <cell r="C8337" t="str">
            <v>TFL16 450 5800</v>
          </cell>
          <cell r="D8337">
            <v>1531.8</v>
          </cell>
          <cell r="E8337">
            <v>3400.09</v>
          </cell>
          <cell r="F8337" t="str">
            <v>PEÇ</v>
          </cell>
          <cell r="G8337" t="str">
            <v>16</v>
          </cell>
          <cell r="H8337">
            <v>450</v>
          </cell>
          <cell r="I8337">
            <v>5800</v>
          </cell>
        </row>
        <row r="8338">
          <cell r="A8338">
            <v>308483</v>
          </cell>
          <cell r="B8338" t="str">
            <v>TUBO-FLS TFL10 500 320</v>
          </cell>
          <cell r="C8338" t="str">
            <v>TFL10 500 320</v>
          </cell>
          <cell r="D8338">
            <v>494.83</v>
          </cell>
          <cell r="E8338">
            <v>1697.28</v>
          </cell>
          <cell r="F8338" t="str">
            <v>PEÇ</v>
          </cell>
          <cell r="G8338" t="str">
            <v>10</v>
          </cell>
          <cell r="H8338">
            <v>500</v>
          </cell>
          <cell r="I8338">
            <v>320</v>
          </cell>
        </row>
        <row r="8339">
          <cell r="A8339">
            <v>308484</v>
          </cell>
          <cell r="B8339" t="str">
            <v>TUBO-FLS TFL10 500 370</v>
          </cell>
          <cell r="C8339" t="str">
            <v>TFL10 500 370</v>
          </cell>
          <cell r="D8339">
            <v>506.01</v>
          </cell>
          <cell r="E8339">
            <v>1475.37</v>
          </cell>
          <cell r="F8339" t="str">
            <v>PEÇ</v>
          </cell>
          <cell r="G8339" t="str">
            <v>10</v>
          </cell>
          <cell r="H8339">
            <v>500</v>
          </cell>
          <cell r="I8339">
            <v>370</v>
          </cell>
        </row>
        <row r="8340">
          <cell r="A8340">
            <v>308485</v>
          </cell>
          <cell r="B8340" t="str">
            <v>TUBO-FLS TFL10 500 400</v>
          </cell>
          <cell r="C8340" t="str">
            <v>TFL10 500 400</v>
          </cell>
          <cell r="D8340">
            <v>418.69</v>
          </cell>
          <cell r="E8340">
            <v>2064.39</v>
          </cell>
          <cell r="F8340" t="str">
            <v>PEÇ</v>
          </cell>
          <cell r="G8340" t="str">
            <v>10</v>
          </cell>
          <cell r="H8340">
            <v>500</v>
          </cell>
          <cell r="I8340">
            <v>400</v>
          </cell>
        </row>
        <row r="8341">
          <cell r="A8341">
            <v>308486</v>
          </cell>
          <cell r="B8341" t="str">
            <v>TUBO-FLS TFL10 500 490</v>
          </cell>
          <cell r="C8341" t="str">
            <v>TFL10 500 490</v>
          </cell>
          <cell r="D8341">
            <v>0.01</v>
          </cell>
          <cell r="E8341">
            <v>1475.37</v>
          </cell>
          <cell r="F8341" t="str">
            <v>PEÇ</v>
          </cell>
          <cell r="G8341" t="str">
            <v>10</v>
          </cell>
          <cell r="H8341">
            <v>500</v>
          </cell>
          <cell r="I8341">
            <v>490</v>
          </cell>
        </row>
        <row r="8342">
          <cell r="A8342">
            <v>308487</v>
          </cell>
          <cell r="B8342" t="str">
            <v>TUBO-FLS TFL10 500 500</v>
          </cell>
          <cell r="C8342" t="str">
            <v>TFL10 500 500</v>
          </cell>
          <cell r="D8342">
            <v>826.17</v>
          </cell>
          <cell r="E8342">
            <v>1475.37</v>
          </cell>
          <cell r="F8342" t="str">
            <v>PEÇ</v>
          </cell>
          <cell r="G8342" t="str">
            <v>10</v>
          </cell>
          <cell r="H8342">
            <v>500</v>
          </cell>
          <cell r="I8342">
            <v>500</v>
          </cell>
        </row>
        <row r="8343">
          <cell r="A8343">
            <v>308488</v>
          </cell>
          <cell r="B8343" t="str">
            <v>TUBO-FLS TFL10 500 510</v>
          </cell>
          <cell r="C8343" t="str">
            <v>TFL10 500 510</v>
          </cell>
          <cell r="D8343">
            <v>0.01</v>
          </cell>
          <cell r="E8343">
            <v>1475.37</v>
          </cell>
          <cell r="F8343" t="str">
            <v>PEÇ</v>
          </cell>
          <cell r="G8343" t="str">
            <v>10</v>
          </cell>
          <cell r="H8343">
            <v>500</v>
          </cell>
          <cell r="I8343">
            <v>510</v>
          </cell>
        </row>
        <row r="8344">
          <cell r="A8344">
            <v>308489</v>
          </cell>
          <cell r="B8344" t="str">
            <v>TUBO-FLS TFL10 500 520</v>
          </cell>
          <cell r="C8344" t="str">
            <v>TFL10 500 520</v>
          </cell>
          <cell r="D8344">
            <v>0.01</v>
          </cell>
          <cell r="E8344">
            <v>1475.37</v>
          </cell>
          <cell r="F8344" t="str">
            <v>PEÇ</v>
          </cell>
          <cell r="G8344" t="str">
            <v>10</v>
          </cell>
          <cell r="H8344">
            <v>500</v>
          </cell>
          <cell r="I8344">
            <v>520</v>
          </cell>
        </row>
        <row r="8345">
          <cell r="A8345">
            <v>308490</v>
          </cell>
          <cell r="B8345" t="str">
            <v>TUBO-FLS TFL10 500 530</v>
          </cell>
          <cell r="C8345" t="str">
            <v>TFL10 500 530</v>
          </cell>
          <cell r="D8345">
            <v>542.07000000000005</v>
          </cell>
          <cell r="E8345">
            <v>1697.28</v>
          </cell>
          <cell r="F8345" t="str">
            <v>PEÇ</v>
          </cell>
          <cell r="G8345" t="str">
            <v>10</v>
          </cell>
          <cell r="H8345">
            <v>500</v>
          </cell>
          <cell r="I8345">
            <v>530</v>
          </cell>
        </row>
        <row r="8346">
          <cell r="A8346">
            <v>308491</v>
          </cell>
          <cell r="B8346" t="str">
            <v>TUBO-FLS TFL10 500 550</v>
          </cell>
          <cell r="C8346" t="str">
            <v>TFL10 500 550</v>
          </cell>
          <cell r="D8346">
            <v>0.01</v>
          </cell>
          <cell r="E8346">
            <v>1475.37</v>
          </cell>
          <cell r="F8346" t="str">
            <v>PEÇ</v>
          </cell>
          <cell r="G8346" t="str">
            <v>10</v>
          </cell>
          <cell r="H8346">
            <v>500</v>
          </cell>
          <cell r="I8346">
            <v>550</v>
          </cell>
        </row>
        <row r="8347">
          <cell r="A8347">
            <v>308492</v>
          </cell>
          <cell r="B8347" t="str">
            <v>TUBO-FLS TFL10 500 560</v>
          </cell>
          <cell r="C8347" t="str">
            <v>TFL10 500 560</v>
          </cell>
          <cell r="D8347">
            <v>0.01</v>
          </cell>
          <cell r="E8347">
            <v>1475.37</v>
          </cell>
          <cell r="F8347" t="str">
            <v>PEÇ</v>
          </cell>
          <cell r="G8347" t="str">
            <v>10</v>
          </cell>
          <cell r="H8347">
            <v>500</v>
          </cell>
          <cell r="I8347">
            <v>560</v>
          </cell>
        </row>
        <row r="8348">
          <cell r="A8348">
            <v>308493</v>
          </cell>
          <cell r="B8348" t="str">
            <v>TUBO-FLS TFL10 500 600</v>
          </cell>
          <cell r="C8348" t="str">
            <v>TFL10 500 600</v>
          </cell>
          <cell r="D8348">
            <v>461.93</v>
          </cell>
          <cell r="E8348">
            <v>1974.81</v>
          </cell>
          <cell r="F8348" t="str">
            <v>PEÇ</v>
          </cell>
          <cell r="G8348" t="str">
            <v>10</v>
          </cell>
          <cell r="H8348">
            <v>500</v>
          </cell>
          <cell r="I8348">
            <v>600</v>
          </cell>
        </row>
        <row r="8349">
          <cell r="A8349">
            <v>308494</v>
          </cell>
          <cell r="B8349" t="str">
            <v>TUBO-FLS TFL10 500 630</v>
          </cell>
          <cell r="C8349" t="str">
            <v>TFL10 500 630</v>
          </cell>
          <cell r="D8349">
            <v>0.01</v>
          </cell>
          <cell r="E8349">
            <v>1475.37</v>
          </cell>
          <cell r="F8349" t="str">
            <v>PEÇ</v>
          </cell>
          <cell r="G8349" t="str">
            <v>10</v>
          </cell>
          <cell r="H8349">
            <v>500</v>
          </cell>
          <cell r="I8349">
            <v>630</v>
          </cell>
        </row>
        <row r="8350">
          <cell r="A8350">
            <v>308495</v>
          </cell>
          <cell r="B8350" t="str">
            <v>TUBO-FLS TFL10 500 650</v>
          </cell>
          <cell r="C8350" t="str">
            <v>TFL10 500 650</v>
          </cell>
          <cell r="D8350">
            <v>0.01</v>
          </cell>
          <cell r="E8350">
            <v>1697.28</v>
          </cell>
          <cell r="F8350" t="str">
            <v>PEÇ</v>
          </cell>
          <cell r="G8350" t="str">
            <v>10</v>
          </cell>
          <cell r="H8350">
            <v>500</v>
          </cell>
          <cell r="I8350">
            <v>650</v>
          </cell>
        </row>
        <row r="8351">
          <cell r="A8351">
            <v>308496</v>
          </cell>
          <cell r="B8351" t="str">
            <v>TUBO-FLS TFL10 500 660</v>
          </cell>
          <cell r="C8351" t="str">
            <v>TFL10 500 660</v>
          </cell>
          <cell r="D8351">
            <v>0.01</v>
          </cell>
          <cell r="E8351">
            <v>1475.37</v>
          </cell>
          <cell r="F8351" t="str">
            <v>PEÇ</v>
          </cell>
          <cell r="G8351" t="str">
            <v>10</v>
          </cell>
          <cell r="H8351">
            <v>500</v>
          </cell>
          <cell r="I8351">
            <v>660</v>
          </cell>
        </row>
        <row r="8352">
          <cell r="A8352">
            <v>308497</v>
          </cell>
          <cell r="B8352" t="str">
            <v>TUBO-FLS TFL10 500 690</v>
          </cell>
          <cell r="C8352" t="str">
            <v>TFL10 500 690</v>
          </cell>
          <cell r="D8352">
            <v>0.01</v>
          </cell>
          <cell r="E8352">
            <v>1475.37</v>
          </cell>
          <cell r="F8352" t="str">
            <v>PEÇ</v>
          </cell>
          <cell r="G8352" t="str">
            <v>10</v>
          </cell>
          <cell r="H8352">
            <v>500</v>
          </cell>
          <cell r="I8352">
            <v>690</v>
          </cell>
        </row>
        <row r="8353">
          <cell r="A8353">
            <v>308498</v>
          </cell>
          <cell r="B8353" t="str">
            <v>TUBO-FLS TFL10 500 700</v>
          </cell>
          <cell r="C8353" t="str">
            <v>TFL10 500 700</v>
          </cell>
          <cell r="D8353">
            <v>483.28</v>
          </cell>
          <cell r="E8353">
            <v>1475.37</v>
          </cell>
          <cell r="F8353" t="str">
            <v>PEÇ</v>
          </cell>
          <cell r="G8353" t="str">
            <v>10</v>
          </cell>
          <cell r="H8353">
            <v>500</v>
          </cell>
          <cell r="I8353">
            <v>700</v>
          </cell>
        </row>
        <row r="8354">
          <cell r="A8354">
            <v>308499</v>
          </cell>
          <cell r="B8354" t="str">
            <v>TUBO-FLS TFL10 500 750</v>
          </cell>
          <cell r="C8354" t="str">
            <v>TFL10 500 750</v>
          </cell>
          <cell r="D8354">
            <v>494.06</v>
          </cell>
          <cell r="E8354">
            <v>1475.37</v>
          </cell>
          <cell r="F8354" t="str">
            <v>PEÇ</v>
          </cell>
          <cell r="G8354" t="str">
            <v>10</v>
          </cell>
          <cell r="H8354">
            <v>500</v>
          </cell>
          <cell r="I8354">
            <v>750</v>
          </cell>
        </row>
        <row r="8355">
          <cell r="A8355">
            <v>308500</v>
          </cell>
          <cell r="B8355" t="str">
            <v>TUBO-FLS TFL10 500 760</v>
          </cell>
          <cell r="C8355" t="str">
            <v>TFL10 500 760</v>
          </cell>
          <cell r="D8355">
            <v>0.01</v>
          </cell>
          <cell r="E8355">
            <v>1475.37</v>
          </cell>
          <cell r="F8355" t="str">
            <v>PEÇ</v>
          </cell>
          <cell r="G8355" t="str">
            <v>10</v>
          </cell>
          <cell r="H8355">
            <v>500</v>
          </cell>
          <cell r="I8355">
            <v>760</v>
          </cell>
        </row>
        <row r="8356">
          <cell r="A8356">
            <v>308501</v>
          </cell>
          <cell r="B8356" t="str">
            <v>TUBO-FLS TFL10 500 800</v>
          </cell>
          <cell r="C8356" t="str">
            <v>TFL10 500 800</v>
          </cell>
          <cell r="D8356">
            <v>603.23</v>
          </cell>
          <cell r="E8356">
            <v>2064.39</v>
          </cell>
          <cell r="F8356" t="str">
            <v>PEÇ</v>
          </cell>
          <cell r="G8356" t="str">
            <v>10</v>
          </cell>
          <cell r="H8356">
            <v>500</v>
          </cell>
          <cell r="I8356">
            <v>800</v>
          </cell>
        </row>
        <row r="8357">
          <cell r="A8357">
            <v>308502</v>
          </cell>
          <cell r="B8357" t="str">
            <v>TUBO-FLS TFL10 500 830</v>
          </cell>
          <cell r="C8357" t="str">
            <v>TFL10 500 830</v>
          </cell>
          <cell r="D8357">
            <v>637.62</v>
          </cell>
          <cell r="E8357">
            <v>1475.37</v>
          </cell>
          <cell r="F8357" t="str">
            <v>PEÇ</v>
          </cell>
          <cell r="G8357" t="str">
            <v>10</v>
          </cell>
          <cell r="H8357">
            <v>500</v>
          </cell>
          <cell r="I8357">
            <v>830</v>
          </cell>
        </row>
        <row r="8358">
          <cell r="A8358">
            <v>308503</v>
          </cell>
          <cell r="B8358" t="str">
            <v>TUBO-FLS TFL10 500 900</v>
          </cell>
          <cell r="C8358" t="str">
            <v>TFL10 500 900</v>
          </cell>
          <cell r="D8358">
            <v>919.86</v>
          </cell>
          <cell r="E8358">
            <v>1336.37</v>
          </cell>
          <cell r="F8358" t="str">
            <v>PEÇ</v>
          </cell>
          <cell r="G8358" t="str">
            <v>10</v>
          </cell>
          <cell r="H8358">
            <v>500</v>
          </cell>
          <cell r="I8358">
            <v>900</v>
          </cell>
        </row>
        <row r="8359">
          <cell r="A8359">
            <v>308504</v>
          </cell>
          <cell r="B8359" t="str">
            <v>TUBO-FLS TFL10 500 990</v>
          </cell>
          <cell r="C8359" t="str">
            <v>TFL10 500 990</v>
          </cell>
          <cell r="D8359">
            <v>0.01</v>
          </cell>
          <cell r="E8359">
            <v>1475.37</v>
          </cell>
          <cell r="F8359" t="str">
            <v>PEÇ</v>
          </cell>
          <cell r="G8359" t="str">
            <v>10</v>
          </cell>
          <cell r="H8359">
            <v>500</v>
          </cell>
          <cell r="I8359">
            <v>990</v>
          </cell>
        </row>
        <row r="8360">
          <cell r="A8360">
            <v>308505</v>
          </cell>
          <cell r="B8360" t="str">
            <v>TUBO-FLS TFL10 500 1000</v>
          </cell>
          <cell r="C8360" t="str">
            <v>TFL10 500 1000</v>
          </cell>
          <cell r="D8360">
            <v>943.19</v>
          </cell>
          <cell r="E8360">
            <v>1336.37</v>
          </cell>
          <cell r="F8360" t="str">
            <v>PEÇ</v>
          </cell>
          <cell r="G8360" t="str">
            <v>10</v>
          </cell>
          <cell r="H8360">
            <v>500</v>
          </cell>
          <cell r="I8360">
            <v>1000</v>
          </cell>
        </row>
        <row r="8361">
          <cell r="A8361">
            <v>308506</v>
          </cell>
          <cell r="B8361" t="str">
            <v>TUBO-FLS TFL10 500 1020</v>
          </cell>
          <cell r="C8361" t="str">
            <v>TFL10 500 1020</v>
          </cell>
          <cell r="D8361">
            <v>0.01</v>
          </cell>
          <cell r="E8361">
            <v>1704.98</v>
          </cell>
          <cell r="F8361" t="str">
            <v>PEÇ</v>
          </cell>
          <cell r="G8361" t="str">
            <v>10</v>
          </cell>
          <cell r="H8361">
            <v>500</v>
          </cell>
          <cell r="I8361">
            <v>1020</v>
          </cell>
        </row>
        <row r="8362">
          <cell r="A8362">
            <v>308507</v>
          </cell>
          <cell r="B8362" t="str">
            <v>TUBO-FLS TFL10 500 1050</v>
          </cell>
          <cell r="C8362" t="str">
            <v>TFL10 500 1050</v>
          </cell>
          <cell r="D8362">
            <v>558.66</v>
          </cell>
          <cell r="E8362">
            <v>1704.98</v>
          </cell>
          <cell r="F8362" t="str">
            <v>PEÇ</v>
          </cell>
          <cell r="G8362" t="str">
            <v>10</v>
          </cell>
          <cell r="H8362">
            <v>500</v>
          </cell>
          <cell r="I8362">
            <v>1050</v>
          </cell>
        </row>
        <row r="8363">
          <cell r="A8363">
            <v>308508</v>
          </cell>
          <cell r="B8363" t="str">
            <v>TUBO-FLS TFL10 500 1060</v>
          </cell>
          <cell r="C8363" t="str">
            <v>TFL10 500 1060</v>
          </cell>
          <cell r="D8363">
            <v>670.84</v>
          </cell>
          <cell r="E8363">
            <v>2058.09</v>
          </cell>
          <cell r="F8363" t="str">
            <v>PEÇ</v>
          </cell>
          <cell r="G8363" t="str">
            <v>10</v>
          </cell>
          <cell r="H8363">
            <v>500</v>
          </cell>
          <cell r="I8363">
            <v>1060</v>
          </cell>
        </row>
        <row r="8364">
          <cell r="A8364">
            <v>308509</v>
          </cell>
          <cell r="B8364" t="str">
            <v>TUBO-FLS TFL10 500 1070</v>
          </cell>
          <cell r="C8364" t="str">
            <v>TFL10 500 1070</v>
          </cell>
          <cell r="D8364">
            <v>0.01</v>
          </cell>
          <cell r="E8364">
            <v>1704.98</v>
          </cell>
          <cell r="F8364" t="str">
            <v>PEÇ</v>
          </cell>
          <cell r="G8364" t="str">
            <v>10</v>
          </cell>
          <cell r="H8364">
            <v>500</v>
          </cell>
          <cell r="I8364">
            <v>1070</v>
          </cell>
        </row>
        <row r="8365">
          <cell r="A8365">
            <v>308510</v>
          </cell>
          <cell r="B8365" t="str">
            <v>TUBO-FLS TFL10 500 1100</v>
          </cell>
          <cell r="C8365" t="str">
            <v>TFL10 500 1100</v>
          </cell>
          <cell r="D8365">
            <v>569.28</v>
          </cell>
          <cell r="E8365">
            <v>1704.98</v>
          </cell>
          <cell r="F8365" t="str">
            <v>PEÇ</v>
          </cell>
          <cell r="G8365" t="str">
            <v>10</v>
          </cell>
          <cell r="H8365">
            <v>500</v>
          </cell>
          <cell r="I8365">
            <v>1100</v>
          </cell>
        </row>
        <row r="8366">
          <cell r="A8366">
            <v>308511</v>
          </cell>
          <cell r="B8366" t="str">
            <v>TUBO-FLS TFL10 500 1130</v>
          </cell>
          <cell r="C8366" t="str">
            <v>TFL10 500 1130</v>
          </cell>
          <cell r="D8366">
            <v>0.01</v>
          </cell>
          <cell r="E8366">
            <v>1704.98</v>
          </cell>
          <cell r="F8366" t="str">
            <v>PEÇ</v>
          </cell>
          <cell r="G8366" t="str">
            <v>10</v>
          </cell>
          <cell r="H8366">
            <v>500</v>
          </cell>
          <cell r="I8366">
            <v>1130</v>
          </cell>
        </row>
        <row r="8367">
          <cell r="A8367">
            <v>308512</v>
          </cell>
          <cell r="B8367" t="str">
            <v>TUBO-FLS TFL10 500 1190</v>
          </cell>
          <cell r="C8367" t="str">
            <v>TFL10 500 1190</v>
          </cell>
          <cell r="D8367">
            <v>0.01</v>
          </cell>
          <cell r="E8367">
            <v>1704.98</v>
          </cell>
          <cell r="F8367" t="str">
            <v>PEÇ</v>
          </cell>
          <cell r="G8367" t="str">
            <v>10</v>
          </cell>
          <cell r="H8367">
            <v>500</v>
          </cell>
          <cell r="I8367">
            <v>1190</v>
          </cell>
        </row>
        <row r="8368">
          <cell r="A8368">
            <v>308513</v>
          </cell>
          <cell r="B8368" t="str">
            <v>TUBO-FLS TFL10 500 1200</v>
          </cell>
          <cell r="C8368" t="str">
            <v>TFL10 500 1200</v>
          </cell>
          <cell r="D8368">
            <v>589.08000000000004</v>
          </cell>
          <cell r="E8368">
            <v>1704.98</v>
          </cell>
          <cell r="F8368" t="str">
            <v>PEÇ</v>
          </cell>
          <cell r="G8368" t="str">
            <v>10</v>
          </cell>
          <cell r="H8368">
            <v>500</v>
          </cell>
          <cell r="I8368">
            <v>1200</v>
          </cell>
        </row>
        <row r="8369">
          <cell r="A8369">
            <v>308514</v>
          </cell>
          <cell r="B8369" t="str">
            <v>TUBO-FLS TFL10 500 1250</v>
          </cell>
          <cell r="C8369" t="str">
            <v>TFL10 500 1250</v>
          </cell>
          <cell r="D8369">
            <v>601.41</v>
          </cell>
          <cell r="E8369">
            <v>2416.0300000000002</v>
          </cell>
          <cell r="F8369" t="str">
            <v>PEÇ</v>
          </cell>
          <cell r="G8369" t="str">
            <v>10</v>
          </cell>
          <cell r="H8369">
            <v>500</v>
          </cell>
          <cell r="I8369">
            <v>1250</v>
          </cell>
        </row>
        <row r="8370">
          <cell r="A8370">
            <v>308515</v>
          </cell>
          <cell r="B8370" t="str">
            <v>TUBO-FLS TFL10 500 1280</v>
          </cell>
          <cell r="C8370" t="str">
            <v>TFL10 500 1280</v>
          </cell>
          <cell r="D8370">
            <v>0.01</v>
          </cell>
          <cell r="E8370">
            <v>1704.98</v>
          </cell>
          <cell r="F8370" t="str">
            <v>PEÇ</v>
          </cell>
          <cell r="G8370" t="str">
            <v>10</v>
          </cell>
          <cell r="H8370">
            <v>500</v>
          </cell>
          <cell r="I8370">
            <v>1280</v>
          </cell>
        </row>
        <row r="8371">
          <cell r="A8371">
            <v>308516</v>
          </cell>
          <cell r="B8371" t="str">
            <v>TUBO-FLS TFL10 500 1290</v>
          </cell>
          <cell r="C8371" t="str">
            <v>TFL10 500 1290</v>
          </cell>
          <cell r="D8371">
            <v>0.01</v>
          </cell>
          <cell r="E8371">
            <v>1704.98</v>
          </cell>
          <cell r="F8371" t="str">
            <v>PEÇ</v>
          </cell>
          <cell r="G8371" t="str">
            <v>10</v>
          </cell>
          <cell r="H8371">
            <v>500</v>
          </cell>
          <cell r="I8371">
            <v>1290</v>
          </cell>
        </row>
        <row r="8372">
          <cell r="A8372">
            <v>308517</v>
          </cell>
          <cell r="B8372" t="str">
            <v>TUBO-FLS TFL10 500 1300</v>
          </cell>
          <cell r="C8372" t="str">
            <v>TFL10 500 1300</v>
          </cell>
          <cell r="D8372">
            <v>610.33000000000004</v>
          </cell>
          <cell r="E8372">
            <v>2058.09</v>
          </cell>
          <cell r="F8372" t="str">
            <v>PEÇ</v>
          </cell>
          <cell r="G8372" t="str">
            <v>10</v>
          </cell>
          <cell r="H8372">
            <v>500</v>
          </cell>
          <cell r="I8372">
            <v>1300</v>
          </cell>
        </row>
        <row r="8373">
          <cell r="A8373">
            <v>308518</v>
          </cell>
          <cell r="B8373" t="str">
            <v>TUBO-FLS TFL10 500 1380</v>
          </cell>
          <cell r="C8373" t="str">
            <v>TFL10 500 1380</v>
          </cell>
          <cell r="D8373">
            <v>0.01</v>
          </cell>
          <cell r="E8373">
            <v>1704.98</v>
          </cell>
          <cell r="F8373" t="str">
            <v>PEÇ</v>
          </cell>
          <cell r="G8373" t="str">
            <v>10</v>
          </cell>
          <cell r="H8373">
            <v>500</v>
          </cell>
          <cell r="I8373">
            <v>1380</v>
          </cell>
        </row>
        <row r="8374">
          <cell r="A8374">
            <v>308519</v>
          </cell>
          <cell r="B8374" t="str">
            <v>TUBO-FLS TFL10 500 1400</v>
          </cell>
          <cell r="C8374" t="str">
            <v>TFL10 500 1400</v>
          </cell>
          <cell r="D8374">
            <v>632.04</v>
          </cell>
          <cell r="E8374">
            <v>2416.2600000000002</v>
          </cell>
          <cell r="F8374" t="str">
            <v>PEÇ</v>
          </cell>
          <cell r="G8374" t="str">
            <v>10</v>
          </cell>
          <cell r="H8374">
            <v>500</v>
          </cell>
          <cell r="I8374">
            <v>1400</v>
          </cell>
        </row>
        <row r="8375">
          <cell r="A8375">
            <v>308520</v>
          </cell>
          <cell r="B8375" t="str">
            <v>TUBO-FLS TFL10 500 1450</v>
          </cell>
          <cell r="C8375" t="str">
            <v>TFL10 500 1450</v>
          </cell>
          <cell r="D8375">
            <v>0.01</v>
          </cell>
          <cell r="E8375">
            <v>1704.98</v>
          </cell>
          <cell r="F8375" t="str">
            <v>PEÇ</v>
          </cell>
          <cell r="G8375" t="str">
            <v>10</v>
          </cell>
          <cell r="H8375">
            <v>500</v>
          </cell>
          <cell r="I8375">
            <v>1450</v>
          </cell>
        </row>
        <row r="8376">
          <cell r="A8376">
            <v>308521</v>
          </cell>
          <cell r="B8376" t="str">
            <v>TUBO-FLS TFL10 500 1490</v>
          </cell>
          <cell r="C8376" t="str">
            <v>TFL10 500 1490</v>
          </cell>
          <cell r="D8376">
            <v>0.01</v>
          </cell>
          <cell r="E8376">
            <v>1704.98</v>
          </cell>
          <cell r="F8376" t="str">
            <v>PEÇ</v>
          </cell>
          <cell r="G8376" t="str">
            <v>10</v>
          </cell>
          <cell r="H8376">
            <v>500</v>
          </cell>
          <cell r="I8376">
            <v>1490</v>
          </cell>
        </row>
        <row r="8377">
          <cell r="A8377">
            <v>308522</v>
          </cell>
          <cell r="B8377" t="str">
            <v>TUBO-FLS TFL10 500 1500</v>
          </cell>
          <cell r="C8377" t="str">
            <v>TFL10 500 1500</v>
          </cell>
          <cell r="D8377">
            <v>658.47</v>
          </cell>
          <cell r="E8377">
            <v>1564.15</v>
          </cell>
          <cell r="F8377" t="str">
            <v>PEÇ</v>
          </cell>
          <cell r="G8377" t="str">
            <v>10</v>
          </cell>
          <cell r="H8377">
            <v>500</v>
          </cell>
          <cell r="I8377">
            <v>1500</v>
          </cell>
        </row>
        <row r="8378">
          <cell r="A8378">
            <v>308523</v>
          </cell>
          <cell r="B8378" t="str">
            <v>TUBO-FLS TFL10 500 1520</v>
          </cell>
          <cell r="C8378" t="str">
            <v>TFL10 500 1520</v>
          </cell>
          <cell r="D8378">
            <v>0.01</v>
          </cell>
          <cell r="E8378">
            <v>1934.5</v>
          </cell>
          <cell r="F8378" t="str">
            <v>PEÇ</v>
          </cell>
          <cell r="G8378" t="str">
            <v>10</v>
          </cell>
          <cell r="H8378">
            <v>500</v>
          </cell>
          <cell r="I8378">
            <v>1520</v>
          </cell>
        </row>
        <row r="8379">
          <cell r="A8379">
            <v>308524</v>
          </cell>
          <cell r="B8379" t="str">
            <v>TUBO-FLS TFL10 500 1560</v>
          </cell>
          <cell r="C8379" t="str">
            <v>TFL10 500 1560</v>
          </cell>
          <cell r="D8379">
            <v>0.01</v>
          </cell>
          <cell r="E8379">
            <v>1934.5</v>
          </cell>
          <cell r="F8379" t="str">
            <v>PEÇ</v>
          </cell>
          <cell r="G8379" t="str">
            <v>10</v>
          </cell>
          <cell r="H8379">
            <v>500</v>
          </cell>
          <cell r="I8379">
            <v>1560</v>
          </cell>
        </row>
        <row r="8380">
          <cell r="A8380">
            <v>308525</v>
          </cell>
          <cell r="B8380" t="str">
            <v>TUBO-FLS TFL10 500 1600</v>
          </cell>
          <cell r="C8380" t="str">
            <v>TFL10 500 1600</v>
          </cell>
          <cell r="D8380">
            <v>784.7</v>
          </cell>
          <cell r="E8380">
            <v>2252.31</v>
          </cell>
          <cell r="F8380" t="str">
            <v>PEÇ</v>
          </cell>
          <cell r="G8380" t="str">
            <v>10</v>
          </cell>
          <cell r="H8380">
            <v>500</v>
          </cell>
          <cell r="I8380">
            <v>1600</v>
          </cell>
        </row>
        <row r="8381">
          <cell r="A8381">
            <v>308526</v>
          </cell>
          <cell r="B8381" t="str">
            <v>TUBO-FLS TFL10 500 1650</v>
          </cell>
          <cell r="C8381" t="str">
            <v>TFL10 500 1650</v>
          </cell>
          <cell r="D8381">
            <v>1095.23</v>
          </cell>
          <cell r="E8381">
            <v>1791.98</v>
          </cell>
          <cell r="F8381" t="str">
            <v>PEÇ</v>
          </cell>
          <cell r="G8381" t="str">
            <v>10</v>
          </cell>
          <cell r="H8381">
            <v>500</v>
          </cell>
          <cell r="I8381">
            <v>1650</v>
          </cell>
        </row>
        <row r="8382">
          <cell r="A8382">
            <v>308527</v>
          </cell>
          <cell r="B8382" t="str">
            <v>TUBO-FLS TFL10 500 1700</v>
          </cell>
          <cell r="C8382" t="str">
            <v>TFL10 500 1700</v>
          </cell>
          <cell r="D8382">
            <v>807.25</v>
          </cell>
          <cell r="E8382">
            <v>1934.5</v>
          </cell>
          <cell r="F8382" t="str">
            <v>PEÇ</v>
          </cell>
          <cell r="G8382" t="str">
            <v>10</v>
          </cell>
          <cell r="H8382">
            <v>500</v>
          </cell>
          <cell r="I8382">
            <v>1700</v>
          </cell>
        </row>
        <row r="8383">
          <cell r="A8383">
            <v>308528</v>
          </cell>
          <cell r="B8383" t="str">
            <v>TUBO-FLS TFL10 500 1750</v>
          </cell>
          <cell r="C8383" t="str">
            <v>TFL10 500 1750</v>
          </cell>
          <cell r="D8383">
            <v>708.76</v>
          </cell>
          <cell r="E8383">
            <v>2357.87</v>
          </cell>
          <cell r="F8383" t="str">
            <v>PEÇ</v>
          </cell>
          <cell r="G8383" t="str">
            <v>10</v>
          </cell>
          <cell r="H8383">
            <v>500</v>
          </cell>
          <cell r="I8383">
            <v>1750</v>
          </cell>
        </row>
        <row r="8384">
          <cell r="A8384">
            <v>308529</v>
          </cell>
          <cell r="B8384" t="str">
            <v>TUBO-FLS TFL10 500 1800</v>
          </cell>
          <cell r="C8384" t="str">
            <v>TFL10 500 1800</v>
          </cell>
          <cell r="D8384">
            <v>884.59</v>
          </cell>
          <cell r="E8384">
            <v>1791.98</v>
          </cell>
          <cell r="F8384" t="str">
            <v>PEÇ</v>
          </cell>
          <cell r="G8384" t="str">
            <v>10</v>
          </cell>
          <cell r="H8384">
            <v>500</v>
          </cell>
          <cell r="I8384">
            <v>1800</v>
          </cell>
        </row>
        <row r="8385">
          <cell r="A8385">
            <v>308530</v>
          </cell>
          <cell r="B8385" t="str">
            <v>TUBO-FLS TFL10 500 1900</v>
          </cell>
          <cell r="C8385" t="str">
            <v>TFL10 500 1900</v>
          </cell>
          <cell r="D8385">
            <v>868.65</v>
          </cell>
          <cell r="E8385">
            <v>2357.87</v>
          </cell>
          <cell r="F8385" t="str">
            <v>PEÇ</v>
          </cell>
          <cell r="G8385" t="str">
            <v>10</v>
          </cell>
          <cell r="H8385">
            <v>500</v>
          </cell>
          <cell r="I8385">
            <v>1900</v>
          </cell>
        </row>
        <row r="8386">
          <cell r="A8386">
            <v>308531</v>
          </cell>
          <cell r="B8386" t="str">
            <v>TUBO-FLS TFL10 500 1990</v>
          </cell>
          <cell r="C8386" t="str">
            <v>TFL10 500 1990</v>
          </cell>
          <cell r="D8386">
            <v>0.01</v>
          </cell>
          <cell r="E8386">
            <v>1934.5</v>
          </cell>
          <cell r="F8386" t="str">
            <v>PEÇ</v>
          </cell>
          <cell r="G8386" t="str">
            <v>10</v>
          </cell>
          <cell r="H8386">
            <v>500</v>
          </cell>
          <cell r="I8386">
            <v>1990</v>
          </cell>
        </row>
        <row r="8387">
          <cell r="A8387">
            <v>308532</v>
          </cell>
          <cell r="B8387" t="str">
            <v>TUBO-FLS TFL10 500 2000</v>
          </cell>
          <cell r="C8387" t="str">
            <v>TFL10 500 2000</v>
          </cell>
          <cell r="D8387">
            <v>1177.1600000000001</v>
          </cell>
          <cell r="E8387">
            <v>1791.98</v>
          </cell>
          <cell r="F8387" t="str">
            <v>PEÇ</v>
          </cell>
          <cell r="G8387" t="str">
            <v>10</v>
          </cell>
          <cell r="H8387">
            <v>500</v>
          </cell>
          <cell r="I8387">
            <v>2000</v>
          </cell>
        </row>
        <row r="8388">
          <cell r="A8388">
            <v>308533</v>
          </cell>
          <cell r="B8388" t="str">
            <v>TUBO-FLS TFL10 500 2040</v>
          </cell>
          <cell r="C8388" t="str">
            <v>TFL10 500 2040</v>
          </cell>
          <cell r="D8388">
            <v>0.01</v>
          </cell>
          <cell r="E8388">
            <v>2164.0500000000002</v>
          </cell>
          <cell r="F8388" t="str">
            <v>PEÇ</v>
          </cell>
          <cell r="G8388" t="str">
            <v>10</v>
          </cell>
          <cell r="H8388">
            <v>500</v>
          </cell>
          <cell r="I8388">
            <v>2040</v>
          </cell>
        </row>
        <row r="8389">
          <cell r="A8389">
            <v>308534</v>
          </cell>
          <cell r="B8389" t="str">
            <v>TUBO-FLS TFL10 500 2050</v>
          </cell>
          <cell r="C8389" t="str">
            <v>TFL10 500 2050</v>
          </cell>
          <cell r="D8389">
            <v>886.78</v>
          </cell>
          <cell r="E8389">
            <v>2529.75</v>
          </cell>
          <cell r="F8389" t="str">
            <v>PEÇ</v>
          </cell>
          <cell r="G8389" t="str">
            <v>10</v>
          </cell>
          <cell r="H8389">
            <v>500</v>
          </cell>
          <cell r="I8389">
            <v>2050</v>
          </cell>
        </row>
        <row r="8390">
          <cell r="A8390">
            <v>308535</v>
          </cell>
          <cell r="B8390" t="str">
            <v>TUBO-FLS TFL10 500 2090</v>
          </cell>
          <cell r="C8390" t="str">
            <v>TFL10 500 2090</v>
          </cell>
          <cell r="D8390">
            <v>895.83</v>
          </cell>
          <cell r="E8390">
            <v>2529.75</v>
          </cell>
          <cell r="F8390" t="str">
            <v>PEÇ</v>
          </cell>
          <cell r="G8390" t="str">
            <v>10</v>
          </cell>
          <cell r="H8390">
            <v>500</v>
          </cell>
          <cell r="I8390">
            <v>2090</v>
          </cell>
        </row>
        <row r="8391">
          <cell r="A8391">
            <v>308536</v>
          </cell>
          <cell r="B8391" t="str">
            <v>TUBO-FLS TFL10 500 2100</v>
          </cell>
          <cell r="C8391" t="str">
            <v>TFL10 500 2100</v>
          </cell>
          <cell r="D8391">
            <v>0.01</v>
          </cell>
          <cell r="E8391">
            <v>2164.0500000000002</v>
          </cell>
          <cell r="F8391" t="str">
            <v>PEÇ</v>
          </cell>
          <cell r="G8391" t="str">
            <v>10</v>
          </cell>
          <cell r="H8391">
            <v>500</v>
          </cell>
          <cell r="I8391">
            <v>2100</v>
          </cell>
        </row>
        <row r="8392">
          <cell r="A8392">
            <v>308537</v>
          </cell>
          <cell r="B8392" t="str">
            <v>TUBO-FLS TFL10 500 2150</v>
          </cell>
          <cell r="C8392" t="str">
            <v>TFL10 500 2150</v>
          </cell>
          <cell r="D8392">
            <v>0.01</v>
          </cell>
          <cell r="E8392">
            <v>2164.0500000000002</v>
          </cell>
          <cell r="F8392" t="str">
            <v>PEÇ</v>
          </cell>
          <cell r="G8392" t="str">
            <v>10</v>
          </cell>
          <cell r="H8392">
            <v>500</v>
          </cell>
          <cell r="I8392">
            <v>2150</v>
          </cell>
        </row>
        <row r="8393">
          <cell r="A8393">
            <v>308538</v>
          </cell>
          <cell r="B8393" t="str">
            <v>TUBO-FLS TFL10 500 2170</v>
          </cell>
          <cell r="C8393" t="str">
            <v>TFL10 500 2170</v>
          </cell>
          <cell r="D8393">
            <v>0.01</v>
          </cell>
          <cell r="E8393">
            <v>2164.0500000000002</v>
          </cell>
          <cell r="F8393" t="str">
            <v>PEÇ</v>
          </cell>
          <cell r="G8393" t="str">
            <v>10</v>
          </cell>
          <cell r="H8393">
            <v>500</v>
          </cell>
          <cell r="I8393">
            <v>2170</v>
          </cell>
        </row>
        <row r="8394">
          <cell r="A8394">
            <v>308539</v>
          </cell>
          <cell r="B8394" t="str">
            <v>TUBO-FLS TFL10 500 2200</v>
          </cell>
          <cell r="C8394" t="str">
            <v>TFL10 500 2200</v>
          </cell>
          <cell r="D8394">
            <v>0.01</v>
          </cell>
          <cell r="E8394">
            <v>2164.0500000000002</v>
          </cell>
          <cell r="F8394" t="str">
            <v>PEÇ</v>
          </cell>
          <cell r="G8394" t="str">
            <v>10</v>
          </cell>
          <cell r="H8394">
            <v>500</v>
          </cell>
          <cell r="I8394">
            <v>2200</v>
          </cell>
        </row>
        <row r="8395">
          <cell r="A8395">
            <v>308540</v>
          </cell>
          <cell r="B8395" t="str">
            <v>TUBO-FLS TFL10 500 2250</v>
          </cell>
          <cell r="C8395" t="str">
            <v>TFL10 500 2250</v>
          </cell>
          <cell r="D8395">
            <v>1235.96</v>
          </cell>
          <cell r="E8395">
            <v>2657.69</v>
          </cell>
          <cell r="F8395" t="str">
            <v>PEÇ</v>
          </cell>
          <cell r="G8395" t="str">
            <v>10</v>
          </cell>
          <cell r="H8395">
            <v>500</v>
          </cell>
          <cell r="I8395">
            <v>2250</v>
          </cell>
        </row>
        <row r="8396">
          <cell r="A8396">
            <v>308541</v>
          </cell>
          <cell r="B8396" t="str">
            <v>TUBO-FLS TFL10 500 2300</v>
          </cell>
          <cell r="C8396" t="str">
            <v>TFL10 500 2300</v>
          </cell>
          <cell r="D8396">
            <v>827.19</v>
          </cell>
          <cell r="E8396">
            <v>2164.0500000000002</v>
          </cell>
          <cell r="F8396" t="str">
            <v>PEÇ</v>
          </cell>
          <cell r="G8396" t="str">
            <v>10</v>
          </cell>
          <cell r="H8396">
            <v>500</v>
          </cell>
          <cell r="I8396">
            <v>2300</v>
          </cell>
        </row>
        <row r="8397">
          <cell r="A8397">
            <v>308542</v>
          </cell>
          <cell r="B8397" t="str">
            <v>TUBO-FLS TFL10 500 2330</v>
          </cell>
          <cell r="C8397" t="str">
            <v>TFL10 500 2330</v>
          </cell>
          <cell r="D8397">
            <v>0.01</v>
          </cell>
          <cell r="E8397">
            <v>2164.0500000000002</v>
          </cell>
          <cell r="F8397" t="str">
            <v>PEÇ</v>
          </cell>
          <cell r="G8397" t="str">
            <v>10</v>
          </cell>
          <cell r="H8397">
            <v>500</v>
          </cell>
          <cell r="I8397">
            <v>2330</v>
          </cell>
        </row>
        <row r="8398">
          <cell r="A8398">
            <v>308543</v>
          </cell>
          <cell r="B8398" t="str">
            <v>TUBO-FLS TFL10 500 2400</v>
          </cell>
          <cell r="C8398" t="str">
            <v>TFL10 500 2400</v>
          </cell>
          <cell r="D8398">
            <v>1006.9</v>
          </cell>
          <cell r="E8398">
            <v>2164.0500000000002</v>
          </cell>
          <cell r="F8398" t="str">
            <v>PEÇ</v>
          </cell>
          <cell r="G8398" t="str">
            <v>10</v>
          </cell>
          <cell r="H8398">
            <v>500</v>
          </cell>
          <cell r="I8398">
            <v>2400</v>
          </cell>
        </row>
        <row r="8399">
          <cell r="A8399">
            <v>308544</v>
          </cell>
          <cell r="B8399" t="str">
            <v>TUBO-FLS TFL10 500 2490</v>
          </cell>
          <cell r="C8399" t="str">
            <v>TFL10 500 2490</v>
          </cell>
          <cell r="D8399">
            <v>0.01</v>
          </cell>
          <cell r="E8399">
            <v>2164.0500000000002</v>
          </cell>
          <cell r="F8399" t="str">
            <v>PEÇ</v>
          </cell>
          <cell r="G8399" t="str">
            <v>10</v>
          </cell>
          <cell r="H8399">
            <v>500</v>
          </cell>
          <cell r="I8399">
            <v>2490</v>
          </cell>
        </row>
        <row r="8400">
          <cell r="A8400">
            <v>308545</v>
          </cell>
          <cell r="B8400" t="str">
            <v>TUBO-FLS TFL10 500 2500</v>
          </cell>
          <cell r="C8400" t="str">
            <v>TFL10 500 2500</v>
          </cell>
          <cell r="D8400">
            <v>1294.1600000000001</v>
          </cell>
          <cell r="E8400">
            <v>2019.84</v>
          </cell>
          <cell r="F8400" t="str">
            <v>PEÇ</v>
          </cell>
          <cell r="G8400" t="str">
            <v>10</v>
          </cell>
          <cell r="H8400">
            <v>500</v>
          </cell>
          <cell r="I8400">
            <v>2500</v>
          </cell>
        </row>
        <row r="8401">
          <cell r="A8401">
            <v>308546</v>
          </cell>
          <cell r="B8401" t="str">
            <v>TUBO-FLS TFL10 500 2600</v>
          </cell>
          <cell r="C8401" t="str">
            <v>TFL10 500 2600</v>
          </cell>
          <cell r="D8401">
            <v>1011.26</v>
          </cell>
          <cell r="E8401">
            <v>2393.52</v>
          </cell>
          <cell r="F8401" t="str">
            <v>PEÇ</v>
          </cell>
          <cell r="G8401" t="str">
            <v>10</v>
          </cell>
          <cell r="H8401">
            <v>500</v>
          </cell>
          <cell r="I8401">
            <v>2600</v>
          </cell>
        </row>
        <row r="8402">
          <cell r="A8402">
            <v>308547</v>
          </cell>
          <cell r="B8402" t="str">
            <v>TUBO-FLS TFL10 500 2620</v>
          </cell>
          <cell r="C8402" t="str">
            <v>TFL10 500 2620</v>
          </cell>
          <cell r="D8402">
            <v>0.01</v>
          </cell>
          <cell r="E8402">
            <v>2393.62</v>
          </cell>
          <cell r="F8402" t="str">
            <v>PEÇ</v>
          </cell>
          <cell r="G8402" t="str">
            <v>10</v>
          </cell>
          <cell r="H8402">
            <v>500</v>
          </cell>
          <cell r="I8402">
            <v>2620</v>
          </cell>
        </row>
        <row r="8403">
          <cell r="A8403">
            <v>308548</v>
          </cell>
          <cell r="B8403" t="str">
            <v>TUBO-FLS TFL10 500 2650</v>
          </cell>
          <cell r="C8403" t="str">
            <v>TFL10 500 2650</v>
          </cell>
          <cell r="D8403">
            <v>0.01</v>
          </cell>
          <cell r="E8403">
            <v>2393.62</v>
          </cell>
          <cell r="F8403" t="str">
            <v>PEÇ</v>
          </cell>
          <cell r="G8403" t="str">
            <v>10</v>
          </cell>
          <cell r="H8403">
            <v>500</v>
          </cell>
          <cell r="I8403">
            <v>2650</v>
          </cell>
        </row>
        <row r="8404">
          <cell r="A8404">
            <v>308549</v>
          </cell>
          <cell r="B8404" t="str">
            <v>TUBO-FLS TFL10 500 2700</v>
          </cell>
          <cell r="C8404" t="str">
            <v>TFL10 500 2700</v>
          </cell>
          <cell r="D8404">
            <v>0.01</v>
          </cell>
          <cell r="E8404">
            <v>2393.62</v>
          </cell>
          <cell r="F8404" t="str">
            <v>PEÇ</v>
          </cell>
          <cell r="G8404" t="str">
            <v>10</v>
          </cell>
          <cell r="H8404">
            <v>500</v>
          </cell>
          <cell r="I8404">
            <v>2700</v>
          </cell>
        </row>
        <row r="8405">
          <cell r="A8405">
            <v>308550</v>
          </cell>
          <cell r="B8405" t="str">
            <v>TUBO-FLS TFL10 500 2710</v>
          </cell>
          <cell r="C8405" t="str">
            <v>TFL10 500 2710</v>
          </cell>
          <cell r="D8405">
            <v>0.01</v>
          </cell>
          <cell r="E8405">
            <v>2393.62</v>
          </cell>
          <cell r="F8405" t="str">
            <v>PEÇ</v>
          </cell>
          <cell r="G8405" t="str">
            <v>10</v>
          </cell>
          <cell r="H8405">
            <v>500</v>
          </cell>
          <cell r="I8405">
            <v>2710</v>
          </cell>
        </row>
        <row r="8406">
          <cell r="A8406">
            <v>308551</v>
          </cell>
          <cell r="B8406" t="str">
            <v>TUBO-FLS TFL10 500 2730</v>
          </cell>
          <cell r="C8406" t="str">
            <v>TFL10 500 2730</v>
          </cell>
          <cell r="D8406">
            <v>1040.83</v>
          </cell>
          <cell r="E8406">
            <v>2393.62</v>
          </cell>
          <cell r="F8406" t="str">
            <v>PEÇ</v>
          </cell>
          <cell r="G8406" t="str">
            <v>10</v>
          </cell>
          <cell r="H8406">
            <v>500</v>
          </cell>
          <cell r="I8406">
            <v>2730</v>
          </cell>
        </row>
        <row r="8407">
          <cell r="A8407">
            <v>308552</v>
          </cell>
          <cell r="B8407" t="str">
            <v>TUBO-FLS TFL10 500 2750</v>
          </cell>
          <cell r="C8407" t="str">
            <v>TFL10 500 2750</v>
          </cell>
          <cell r="D8407">
            <v>1352.93</v>
          </cell>
          <cell r="E8407">
            <v>2247.6799999999998</v>
          </cell>
          <cell r="F8407" t="str">
            <v>PEÇ</v>
          </cell>
          <cell r="G8407" t="str">
            <v>10</v>
          </cell>
          <cell r="H8407">
            <v>500</v>
          </cell>
          <cell r="I8407">
            <v>2750</v>
          </cell>
        </row>
        <row r="8408">
          <cell r="A8408">
            <v>308553</v>
          </cell>
          <cell r="B8408" t="str">
            <v>TUBO-FLS TFL10 500 2790</v>
          </cell>
          <cell r="C8408" t="str">
            <v>TFL10 500 2790</v>
          </cell>
          <cell r="D8408">
            <v>0.01</v>
          </cell>
          <cell r="E8408">
            <v>2393.62</v>
          </cell>
          <cell r="F8408" t="str">
            <v>PEÇ</v>
          </cell>
          <cell r="G8408" t="str">
            <v>10</v>
          </cell>
          <cell r="H8408">
            <v>500</v>
          </cell>
          <cell r="I8408">
            <v>2790</v>
          </cell>
        </row>
        <row r="8409">
          <cell r="A8409">
            <v>308554</v>
          </cell>
          <cell r="B8409" t="str">
            <v>TUBO-FLS TFL10 500 2800</v>
          </cell>
          <cell r="C8409" t="str">
            <v>TFL10 500 2800</v>
          </cell>
          <cell r="D8409">
            <v>934.55</v>
          </cell>
          <cell r="E8409">
            <v>2807.22</v>
          </cell>
          <cell r="F8409" t="str">
            <v>PEÇ</v>
          </cell>
          <cell r="G8409" t="str">
            <v>10</v>
          </cell>
          <cell r="H8409">
            <v>500</v>
          </cell>
          <cell r="I8409">
            <v>2800</v>
          </cell>
        </row>
        <row r="8410">
          <cell r="A8410">
            <v>308555</v>
          </cell>
          <cell r="B8410" t="str">
            <v>TUBO-FLS TFL10 500 2900</v>
          </cell>
          <cell r="C8410" t="str">
            <v>TFL10 500 2900</v>
          </cell>
          <cell r="D8410">
            <v>1079.44</v>
          </cell>
          <cell r="E8410">
            <v>2807.22</v>
          </cell>
          <cell r="F8410" t="str">
            <v>PEÇ</v>
          </cell>
          <cell r="G8410" t="str">
            <v>10</v>
          </cell>
          <cell r="H8410">
            <v>500</v>
          </cell>
          <cell r="I8410">
            <v>2900</v>
          </cell>
        </row>
        <row r="8411">
          <cell r="A8411">
            <v>308556</v>
          </cell>
          <cell r="B8411" t="str">
            <v>TUBO-FLS TFL10 500 2930</v>
          </cell>
          <cell r="C8411" t="str">
            <v>TFL10 500 2930</v>
          </cell>
          <cell r="D8411">
            <v>1086.46</v>
          </cell>
          <cell r="E8411">
            <v>2807.22</v>
          </cell>
          <cell r="F8411" t="str">
            <v>PEÇ</v>
          </cell>
          <cell r="G8411" t="str">
            <v>10</v>
          </cell>
          <cell r="H8411">
            <v>500</v>
          </cell>
          <cell r="I8411">
            <v>2930</v>
          </cell>
        </row>
        <row r="8412">
          <cell r="A8412">
            <v>308557</v>
          </cell>
          <cell r="B8412" t="str">
            <v>TUBO-FLS TFL10 500 3000</v>
          </cell>
          <cell r="C8412" t="str">
            <v>TFL10 500 3000</v>
          </cell>
          <cell r="D8412">
            <v>1411.16</v>
          </cell>
          <cell r="E8412">
            <v>2247.6799999999998</v>
          </cell>
          <cell r="F8412" t="str">
            <v>PEÇ</v>
          </cell>
          <cell r="G8412" t="str">
            <v>10</v>
          </cell>
          <cell r="H8412">
            <v>500</v>
          </cell>
          <cell r="I8412">
            <v>3000</v>
          </cell>
        </row>
        <row r="8413">
          <cell r="A8413">
            <v>308558</v>
          </cell>
          <cell r="B8413" t="str">
            <v>TUBO-FLS TFL10 500 3080</v>
          </cell>
          <cell r="C8413" t="str">
            <v>TFL10 500 3080</v>
          </cell>
          <cell r="D8413">
            <v>0.01</v>
          </cell>
          <cell r="E8413">
            <v>2623.24</v>
          </cell>
          <cell r="F8413" t="str">
            <v>PEÇ</v>
          </cell>
          <cell r="G8413" t="str">
            <v>10</v>
          </cell>
          <cell r="H8413">
            <v>500</v>
          </cell>
          <cell r="I8413">
            <v>3080</v>
          </cell>
        </row>
        <row r="8414">
          <cell r="A8414">
            <v>308559</v>
          </cell>
          <cell r="B8414" t="str">
            <v>TUBO-FLS TFL10 500 3100</v>
          </cell>
          <cell r="C8414" t="str">
            <v>TFL10 500 3100</v>
          </cell>
          <cell r="D8414">
            <v>1124.54</v>
          </cell>
          <cell r="E8414">
            <v>3824.13</v>
          </cell>
          <cell r="F8414" t="str">
            <v>PEÇ</v>
          </cell>
          <cell r="G8414" t="str">
            <v>10</v>
          </cell>
          <cell r="H8414">
            <v>500</v>
          </cell>
          <cell r="I8414">
            <v>3100</v>
          </cell>
        </row>
        <row r="8415">
          <cell r="A8415">
            <v>308560</v>
          </cell>
          <cell r="B8415" t="str">
            <v>TUBO-FLS TFL10 500 3150</v>
          </cell>
          <cell r="C8415" t="str">
            <v>TFL10 500 3150</v>
          </cell>
          <cell r="D8415">
            <v>1162.33</v>
          </cell>
          <cell r="E8415">
            <v>3257.27</v>
          </cell>
          <cell r="F8415" t="str">
            <v>PEÇ</v>
          </cell>
          <cell r="G8415" t="str">
            <v>10</v>
          </cell>
          <cell r="H8415">
            <v>500</v>
          </cell>
          <cell r="I8415">
            <v>3150</v>
          </cell>
        </row>
        <row r="8416">
          <cell r="A8416">
            <v>308561</v>
          </cell>
          <cell r="B8416" t="str">
            <v>TUBO-FLS TFL10 500 3200</v>
          </cell>
          <cell r="C8416" t="str">
            <v>TFL10 500 3200</v>
          </cell>
          <cell r="D8416">
            <v>1147.6400000000001</v>
          </cell>
          <cell r="E8416">
            <v>3084.76</v>
          </cell>
          <cell r="F8416" t="str">
            <v>PEÇ</v>
          </cell>
          <cell r="G8416" t="str">
            <v>10</v>
          </cell>
          <cell r="H8416">
            <v>500</v>
          </cell>
          <cell r="I8416">
            <v>3200</v>
          </cell>
        </row>
        <row r="8417">
          <cell r="A8417">
            <v>308562</v>
          </cell>
          <cell r="B8417" t="str">
            <v>TUBO-FLS TFL10 500 3220</v>
          </cell>
          <cell r="C8417" t="str">
            <v>TFL10 500 3220</v>
          </cell>
          <cell r="D8417">
            <v>0.01</v>
          </cell>
          <cell r="E8417">
            <v>2623.24</v>
          </cell>
          <cell r="F8417" t="str">
            <v>PEÇ</v>
          </cell>
          <cell r="G8417" t="str">
            <v>10</v>
          </cell>
          <cell r="H8417">
            <v>500</v>
          </cell>
          <cell r="I8417">
            <v>3220</v>
          </cell>
        </row>
        <row r="8418">
          <cell r="A8418">
            <v>308563</v>
          </cell>
          <cell r="B8418" t="str">
            <v>TUBO-FLS TFL10 500 3250</v>
          </cell>
          <cell r="C8418" t="str">
            <v>TFL10 500 3250</v>
          </cell>
          <cell r="D8418">
            <v>1031.29</v>
          </cell>
          <cell r="E8418">
            <v>2623.24</v>
          </cell>
          <cell r="F8418" t="str">
            <v>PEÇ</v>
          </cell>
          <cell r="G8418" t="str">
            <v>10</v>
          </cell>
          <cell r="H8418">
            <v>500</v>
          </cell>
          <cell r="I8418">
            <v>3250</v>
          </cell>
        </row>
        <row r="8419">
          <cell r="A8419">
            <v>308564</v>
          </cell>
          <cell r="B8419" t="str">
            <v>TUBO-FLS TFL10 500 3280</v>
          </cell>
          <cell r="C8419" t="str">
            <v>TFL10 500 3280</v>
          </cell>
          <cell r="D8419">
            <v>0.01</v>
          </cell>
          <cell r="E8419">
            <v>2623.24</v>
          </cell>
          <cell r="F8419" t="str">
            <v>PEÇ</v>
          </cell>
          <cell r="G8419" t="str">
            <v>10</v>
          </cell>
          <cell r="H8419">
            <v>500</v>
          </cell>
          <cell r="I8419">
            <v>3280</v>
          </cell>
        </row>
        <row r="8420">
          <cell r="A8420">
            <v>308565</v>
          </cell>
          <cell r="B8420" t="str">
            <v>TUBO-FLS TFL10 500 3300</v>
          </cell>
          <cell r="C8420" t="str">
            <v>TFL10 500 3300</v>
          </cell>
          <cell r="D8420">
            <v>1170.18</v>
          </cell>
          <cell r="E8420">
            <v>3084.53</v>
          </cell>
          <cell r="F8420" t="str">
            <v>PEÇ</v>
          </cell>
          <cell r="G8420" t="str">
            <v>10</v>
          </cell>
          <cell r="H8420">
            <v>500</v>
          </cell>
          <cell r="I8420">
            <v>3300</v>
          </cell>
        </row>
        <row r="8421">
          <cell r="A8421">
            <v>308566</v>
          </cell>
          <cell r="B8421" t="str">
            <v>TUBO-FLS TFL10 500 3400</v>
          </cell>
          <cell r="C8421" t="str">
            <v>TFL10 500 3400</v>
          </cell>
          <cell r="D8421">
            <v>0.01</v>
          </cell>
          <cell r="E8421">
            <v>2623.24</v>
          </cell>
          <cell r="F8421" t="str">
            <v>PEÇ</v>
          </cell>
          <cell r="G8421" t="str">
            <v>10</v>
          </cell>
          <cell r="H8421">
            <v>500</v>
          </cell>
          <cell r="I8421">
            <v>3400</v>
          </cell>
        </row>
        <row r="8422">
          <cell r="A8422">
            <v>308567</v>
          </cell>
          <cell r="B8422" t="str">
            <v>TUBO-FLS TFL10 500 3470</v>
          </cell>
          <cell r="C8422" t="str">
            <v>TFL10 500 3470</v>
          </cell>
          <cell r="D8422">
            <v>1208.79</v>
          </cell>
          <cell r="E8422">
            <v>3084.76</v>
          </cell>
          <cell r="F8422" t="str">
            <v>PEÇ</v>
          </cell>
          <cell r="G8422" t="str">
            <v>10</v>
          </cell>
          <cell r="H8422">
            <v>500</v>
          </cell>
          <cell r="I8422">
            <v>3470</v>
          </cell>
        </row>
        <row r="8423">
          <cell r="A8423">
            <v>308568</v>
          </cell>
          <cell r="B8423" t="str">
            <v>TUBO-FLS TFL10 500 3500</v>
          </cell>
          <cell r="C8423" t="str">
            <v>TFL10 500 3500</v>
          </cell>
          <cell r="D8423">
            <v>1528.14</v>
          </cell>
          <cell r="E8423">
            <v>2475.5300000000002</v>
          </cell>
          <cell r="F8423" t="str">
            <v>PEÇ</v>
          </cell>
          <cell r="G8423" t="str">
            <v>10</v>
          </cell>
          <cell r="H8423">
            <v>500</v>
          </cell>
          <cell r="I8423">
            <v>3500</v>
          </cell>
        </row>
        <row r="8424">
          <cell r="A8424">
            <v>308569</v>
          </cell>
          <cell r="B8424" t="str">
            <v>TUBO-FLS TFL10 500 3600</v>
          </cell>
          <cell r="C8424" t="str">
            <v>TFL10 500 3600</v>
          </cell>
          <cell r="D8424">
            <v>1237.83</v>
          </cell>
          <cell r="E8424">
            <v>3362.16</v>
          </cell>
          <cell r="F8424" t="str">
            <v>PEÇ</v>
          </cell>
          <cell r="G8424" t="str">
            <v>10</v>
          </cell>
          <cell r="H8424">
            <v>500</v>
          </cell>
          <cell r="I8424">
            <v>3600</v>
          </cell>
        </row>
        <row r="8425">
          <cell r="A8425">
            <v>308570</v>
          </cell>
          <cell r="B8425" t="str">
            <v>TUBO-FLS TFL10 500 3690</v>
          </cell>
          <cell r="C8425" t="str">
            <v>TFL10 500 3690</v>
          </cell>
          <cell r="D8425">
            <v>0.01</v>
          </cell>
          <cell r="E8425">
            <v>2852.68</v>
          </cell>
          <cell r="F8425" t="str">
            <v>PEÇ</v>
          </cell>
          <cell r="G8425" t="str">
            <v>10</v>
          </cell>
          <cell r="H8425">
            <v>500</v>
          </cell>
          <cell r="I8425">
            <v>3690</v>
          </cell>
        </row>
        <row r="8426">
          <cell r="A8426">
            <v>308571</v>
          </cell>
          <cell r="B8426" t="str">
            <v>TUBO-FLS TFL10 500 3700</v>
          </cell>
          <cell r="C8426" t="str">
            <v>TFL10 500 3700</v>
          </cell>
          <cell r="D8426">
            <v>1260.9000000000001</v>
          </cell>
          <cell r="E8426">
            <v>2852.68</v>
          </cell>
          <cell r="F8426" t="str">
            <v>PEÇ</v>
          </cell>
          <cell r="G8426" t="str">
            <v>10</v>
          </cell>
          <cell r="H8426">
            <v>500</v>
          </cell>
          <cell r="I8426">
            <v>3700</v>
          </cell>
        </row>
        <row r="8427">
          <cell r="A8427">
            <v>308572</v>
          </cell>
          <cell r="B8427" t="str">
            <v>TUBO-FLS TFL10 500 3740</v>
          </cell>
          <cell r="C8427" t="str">
            <v>TFL10 500 3740</v>
          </cell>
          <cell r="D8427">
            <v>0.01</v>
          </cell>
          <cell r="E8427">
            <v>2852.68</v>
          </cell>
          <cell r="F8427" t="str">
            <v>PEÇ</v>
          </cell>
          <cell r="G8427" t="str">
            <v>10</v>
          </cell>
          <cell r="H8427">
            <v>500</v>
          </cell>
          <cell r="I8427">
            <v>3740</v>
          </cell>
        </row>
        <row r="8428">
          <cell r="A8428">
            <v>308573</v>
          </cell>
          <cell r="B8428" t="str">
            <v>TUBO-FLS TFL10 500 3750</v>
          </cell>
          <cell r="C8428" t="str">
            <v>TFL10 500 3750</v>
          </cell>
          <cell r="D8428">
            <v>0.01</v>
          </cell>
          <cell r="E8428">
            <v>2852.68</v>
          </cell>
          <cell r="F8428" t="str">
            <v>PEÇ</v>
          </cell>
          <cell r="G8428" t="str">
            <v>10</v>
          </cell>
          <cell r="H8428">
            <v>500</v>
          </cell>
          <cell r="I8428">
            <v>3750</v>
          </cell>
        </row>
        <row r="8429">
          <cell r="A8429">
            <v>308574</v>
          </cell>
          <cell r="B8429" t="str">
            <v>TUBO-FLS TFL10 500 3800</v>
          </cell>
          <cell r="C8429" t="str">
            <v>TFL10 500 3800</v>
          </cell>
          <cell r="D8429">
            <v>0.01</v>
          </cell>
          <cell r="E8429">
            <v>2852.68</v>
          </cell>
          <cell r="F8429" t="str">
            <v>PEÇ</v>
          </cell>
          <cell r="G8429" t="str">
            <v>10</v>
          </cell>
          <cell r="H8429">
            <v>500</v>
          </cell>
          <cell r="I8429">
            <v>3800</v>
          </cell>
        </row>
        <row r="8430">
          <cell r="A8430">
            <v>308575</v>
          </cell>
          <cell r="B8430" t="str">
            <v>TUBO-FLS TFL10 500 3900</v>
          </cell>
          <cell r="C8430" t="str">
            <v>TFL10 500 3900</v>
          </cell>
          <cell r="D8430">
            <v>1359.54</v>
          </cell>
          <cell r="E8430">
            <v>2852.68</v>
          </cell>
          <cell r="F8430" t="str">
            <v>PEÇ</v>
          </cell>
          <cell r="G8430" t="str">
            <v>10</v>
          </cell>
          <cell r="H8430">
            <v>500</v>
          </cell>
          <cell r="I8430">
            <v>3900</v>
          </cell>
        </row>
        <row r="8431">
          <cell r="A8431">
            <v>308576</v>
          </cell>
          <cell r="B8431" t="str">
            <v>TUBO-FLS TFL10 500 3950</v>
          </cell>
          <cell r="C8431" t="str">
            <v>TFL10 500 3950</v>
          </cell>
          <cell r="D8431">
            <v>1181.4100000000001</v>
          </cell>
          <cell r="E8431">
            <v>2852.68</v>
          </cell>
          <cell r="F8431" t="str">
            <v>PEÇ</v>
          </cell>
          <cell r="G8431" t="str">
            <v>10</v>
          </cell>
          <cell r="H8431">
            <v>500</v>
          </cell>
          <cell r="I8431">
            <v>3950</v>
          </cell>
        </row>
        <row r="8432">
          <cell r="A8432">
            <v>308577</v>
          </cell>
          <cell r="B8432" t="str">
            <v>TUBO-FLS TFL10 500 4000</v>
          </cell>
          <cell r="C8432" t="str">
            <v>TFL10 500 4000</v>
          </cell>
          <cell r="D8432">
            <v>1192.7</v>
          </cell>
          <cell r="E8432">
            <v>2703.36</v>
          </cell>
          <cell r="F8432" t="str">
            <v>PEÇ</v>
          </cell>
          <cell r="G8432" t="str">
            <v>10</v>
          </cell>
          <cell r="H8432">
            <v>500</v>
          </cell>
          <cell r="I8432">
            <v>4000</v>
          </cell>
        </row>
        <row r="8433">
          <cell r="A8433">
            <v>308578</v>
          </cell>
          <cell r="B8433" t="str">
            <v>TUBO-FLS TFL10 500 4050</v>
          </cell>
          <cell r="C8433" t="str">
            <v>TFL10 500 4050</v>
          </cell>
          <cell r="D8433">
            <v>0.01</v>
          </cell>
          <cell r="E8433">
            <v>3082.3</v>
          </cell>
          <cell r="F8433" t="str">
            <v>PEÇ</v>
          </cell>
          <cell r="G8433" t="str">
            <v>10</v>
          </cell>
          <cell r="H8433">
            <v>500</v>
          </cell>
          <cell r="I8433">
            <v>4050</v>
          </cell>
        </row>
        <row r="8434">
          <cell r="A8434">
            <v>308579</v>
          </cell>
          <cell r="B8434" t="str">
            <v>TUBO-FLS TFL10 500 4100</v>
          </cell>
          <cell r="C8434" t="str">
            <v>TFL10 500 4100</v>
          </cell>
          <cell r="D8434">
            <v>0.01</v>
          </cell>
          <cell r="E8434">
            <v>3082.3</v>
          </cell>
          <cell r="F8434" t="str">
            <v>PEÇ</v>
          </cell>
          <cell r="G8434" t="str">
            <v>10</v>
          </cell>
          <cell r="H8434">
            <v>500</v>
          </cell>
          <cell r="I8434">
            <v>4100</v>
          </cell>
        </row>
        <row r="8435">
          <cell r="A8435">
            <v>308580</v>
          </cell>
          <cell r="B8435" t="str">
            <v>TUBO-FLS TFL10 500 4160</v>
          </cell>
          <cell r="C8435" t="str">
            <v>TFL10 500 4160</v>
          </cell>
          <cell r="D8435">
            <v>1365.01</v>
          </cell>
          <cell r="E8435">
            <v>3639.35</v>
          </cell>
          <cell r="F8435" t="str">
            <v>PEÇ</v>
          </cell>
          <cell r="G8435" t="str">
            <v>10</v>
          </cell>
          <cell r="H8435">
            <v>500</v>
          </cell>
          <cell r="I8435">
            <v>4160</v>
          </cell>
        </row>
        <row r="8436">
          <cell r="A8436">
            <v>308581</v>
          </cell>
          <cell r="B8436" t="str">
            <v>TUBO-FLS TFL10 500 4200</v>
          </cell>
          <cell r="C8436" t="str">
            <v>TFL10 500 4200</v>
          </cell>
          <cell r="D8436">
            <v>1374.18</v>
          </cell>
          <cell r="E8436">
            <v>3082.3</v>
          </cell>
          <cell r="F8436" t="str">
            <v>PEÇ</v>
          </cell>
          <cell r="G8436" t="str">
            <v>10</v>
          </cell>
          <cell r="H8436">
            <v>500</v>
          </cell>
          <cell r="I8436">
            <v>4200</v>
          </cell>
        </row>
        <row r="8437">
          <cell r="A8437">
            <v>308582</v>
          </cell>
          <cell r="B8437" t="str">
            <v>TUBO-FLS TFL10 500 4220</v>
          </cell>
          <cell r="C8437" t="str">
            <v>TFL10 500 4220</v>
          </cell>
          <cell r="D8437">
            <v>0.01</v>
          </cell>
          <cell r="E8437">
            <v>3082.3</v>
          </cell>
          <cell r="F8437" t="str">
            <v>PEÇ</v>
          </cell>
          <cell r="G8437" t="str">
            <v>10</v>
          </cell>
          <cell r="H8437">
            <v>500</v>
          </cell>
          <cell r="I8437">
            <v>4220</v>
          </cell>
        </row>
        <row r="8438">
          <cell r="A8438">
            <v>308583</v>
          </cell>
          <cell r="B8438" t="str">
            <v>TUBO-FLS TFL10 500 4230</v>
          </cell>
          <cell r="C8438" t="str">
            <v>TFL10 500 4230</v>
          </cell>
          <cell r="D8438">
            <v>0.01</v>
          </cell>
          <cell r="E8438">
            <v>3082.3</v>
          </cell>
          <cell r="F8438" t="str">
            <v>PEÇ</v>
          </cell>
          <cell r="G8438" t="str">
            <v>10</v>
          </cell>
          <cell r="H8438">
            <v>500</v>
          </cell>
          <cell r="I8438">
            <v>4230</v>
          </cell>
        </row>
        <row r="8439">
          <cell r="A8439">
            <v>308584</v>
          </cell>
          <cell r="B8439" t="str">
            <v>TUBO-FLS TFL10 500 4300</v>
          </cell>
          <cell r="C8439" t="str">
            <v>TFL10 500 4300</v>
          </cell>
          <cell r="D8439">
            <v>0.01</v>
          </cell>
          <cell r="E8439">
            <v>3082.3</v>
          </cell>
          <cell r="F8439" t="str">
            <v>PEÇ</v>
          </cell>
          <cell r="G8439" t="str">
            <v>10</v>
          </cell>
          <cell r="H8439">
            <v>500</v>
          </cell>
          <cell r="I8439">
            <v>4300</v>
          </cell>
        </row>
        <row r="8440">
          <cell r="A8440">
            <v>308585</v>
          </cell>
          <cell r="B8440" t="str">
            <v>TUBO-FLS TFL10 500 4470</v>
          </cell>
          <cell r="C8440" t="str">
            <v>TFL10 500 4470</v>
          </cell>
          <cell r="D8440">
            <v>1435.36</v>
          </cell>
          <cell r="E8440">
            <v>3082.3</v>
          </cell>
          <cell r="F8440" t="str">
            <v>PEÇ</v>
          </cell>
          <cell r="G8440" t="str">
            <v>10</v>
          </cell>
          <cell r="H8440">
            <v>500</v>
          </cell>
          <cell r="I8440">
            <v>4470</v>
          </cell>
        </row>
        <row r="8441">
          <cell r="A8441">
            <v>308586</v>
          </cell>
          <cell r="B8441" t="str">
            <v>TUBO-FLS TFL10 500 4500</v>
          </cell>
          <cell r="C8441" t="str">
            <v>TFL10 500 4500</v>
          </cell>
          <cell r="D8441">
            <v>1302.58</v>
          </cell>
          <cell r="E8441">
            <v>2931.16</v>
          </cell>
          <cell r="F8441" t="str">
            <v>PEÇ</v>
          </cell>
          <cell r="G8441" t="str">
            <v>10</v>
          </cell>
          <cell r="H8441">
            <v>500</v>
          </cell>
          <cell r="I8441">
            <v>4500</v>
          </cell>
        </row>
        <row r="8442">
          <cell r="A8442">
            <v>308587</v>
          </cell>
          <cell r="B8442" t="str">
            <v>TUBO-FLS TFL10 500 4550</v>
          </cell>
          <cell r="C8442" t="str">
            <v>TFL10 500 4550</v>
          </cell>
          <cell r="D8442">
            <v>1310.5999999999999</v>
          </cell>
          <cell r="E8442">
            <v>4158.2</v>
          </cell>
          <cell r="F8442" t="str">
            <v>PEÇ</v>
          </cell>
          <cell r="G8442" t="str">
            <v>10</v>
          </cell>
          <cell r="H8442">
            <v>500</v>
          </cell>
          <cell r="I8442">
            <v>4550</v>
          </cell>
        </row>
        <row r="8443">
          <cell r="A8443">
            <v>308588</v>
          </cell>
          <cell r="B8443" t="str">
            <v>TUBO-FLS TFL10 500 4600</v>
          </cell>
          <cell r="C8443" t="str">
            <v>TFL10 500 4600</v>
          </cell>
          <cell r="D8443">
            <v>1464.92</v>
          </cell>
          <cell r="E8443">
            <v>3918.27</v>
          </cell>
          <cell r="F8443" t="str">
            <v>PEÇ</v>
          </cell>
          <cell r="G8443" t="str">
            <v>10</v>
          </cell>
          <cell r="H8443">
            <v>500</v>
          </cell>
          <cell r="I8443">
            <v>4600</v>
          </cell>
        </row>
        <row r="8444">
          <cell r="A8444">
            <v>308589</v>
          </cell>
          <cell r="B8444" t="str">
            <v>TUBO-FLS TFL10 500 4640</v>
          </cell>
          <cell r="C8444" t="str">
            <v>TFL10 500 4640</v>
          </cell>
          <cell r="D8444">
            <v>0.01</v>
          </cell>
          <cell r="E8444">
            <v>3312.66</v>
          </cell>
          <cell r="F8444" t="str">
            <v>PEÇ</v>
          </cell>
          <cell r="G8444" t="str">
            <v>10</v>
          </cell>
          <cell r="H8444">
            <v>500</v>
          </cell>
          <cell r="I8444">
            <v>4640</v>
          </cell>
        </row>
        <row r="8445">
          <cell r="A8445">
            <v>308590</v>
          </cell>
          <cell r="B8445" t="str">
            <v>TUBO-FLS TFL10 500 4700</v>
          </cell>
          <cell r="C8445" t="str">
            <v>TFL10 500 4700</v>
          </cell>
          <cell r="D8445">
            <v>0.01</v>
          </cell>
          <cell r="E8445">
            <v>3312.66</v>
          </cell>
          <cell r="F8445" t="str">
            <v>PEÇ</v>
          </cell>
          <cell r="G8445" t="str">
            <v>10</v>
          </cell>
          <cell r="H8445">
            <v>500</v>
          </cell>
          <cell r="I8445">
            <v>4700</v>
          </cell>
        </row>
        <row r="8446">
          <cell r="A8446">
            <v>308591</v>
          </cell>
          <cell r="B8446" t="str">
            <v>TUBO-FLS TFL10 500 4730</v>
          </cell>
          <cell r="C8446" t="str">
            <v>TFL10 500 4730</v>
          </cell>
          <cell r="D8446">
            <v>0.01</v>
          </cell>
          <cell r="E8446">
            <v>3312.66</v>
          </cell>
          <cell r="F8446" t="str">
            <v>PEÇ</v>
          </cell>
          <cell r="G8446" t="str">
            <v>10</v>
          </cell>
          <cell r="H8446">
            <v>500</v>
          </cell>
          <cell r="I8446">
            <v>4730</v>
          </cell>
        </row>
        <row r="8447">
          <cell r="A8447">
            <v>308592</v>
          </cell>
          <cell r="B8447" t="str">
            <v>TUBO-FLS TFL10 500 4740</v>
          </cell>
          <cell r="C8447" t="str">
            <v>TFL10 500 4740</v>
          </cell>
          <cell r="D8447">
            <v>0.01</v>
          </cell>
          <cell r="E8447">
            <v>3312.66</v>
          </cell>
          <cell r="F8447" t="str">
            <v>PEÇ</v>
          </cell>
          <cell r="G8447" t="str">
            <v>10</v>
          </cell>
          <cell r="H8447">
            <v>500</v>
          </cell>
          <cell r="I8447">
            <v>4740</v>
          </cell>
        </row>
        <row r="8448">
          <cell r="A8448">
            <v>308593</v>
          </cell>
          <cell r="B8448" t="str">
            <v>TUBO-FLS TFL10 500 4750</v>
          </cell>
          <cell r="C8448" t="str">
            <v>TFL10 500 4750</v>
          </cell>
          <cell r="D8448">
            <v>1498.83</v>
          </cell>
          <cell r="E8448">
            <v>3918.27</v>
          </cell>
          <cell r="F8448" t="str">
            <v>PEÇ</v>
          </cell>
          <cell r="G8448" t="str">
            <v>10</v>
          </cell>
          <cell r="H8448">
            <v>500</v>
          </cell>
          <cell r="I8448">
            <v>4750</v>
          </cell>
        </row>
        <row r="8449">
          <cell r="A8449">
            <v>308594</v>
          </cell>
          <cell r="B8449" t="str">
            <v>TUBO-FLS TFL10 500 4770</v>
          </cell>
          <cell r="C8449" t="str">
            <v>TFL10 500 4770</v>
          </cell>
          <cell r="D8449">
            <v>0.01</v>
          </cell>
          <cell r="E8449">
            <v>3312.66</v>
          </cell>
          <cell r="F8449" t="str">
            <v>PEÇ</v>
          </cell>
          <cell r="G8449" t="str">
            <v>10</v>
          </cell>
          <cell r="H8449">
            <v>500</v>
          </cell>
          <cell r="I8449">
            <v>4770</v>
          </cell>
        </row>
        <row r="8450">
          <cell r="A8450">
            <v>308595</v>
          </cell>
          <cell r="B8450" t="str">
            <v>TUBO-FLS TFL10 500 4780</v>
          </cell>
          <cell r="C8450" t="str">
            <v>TFL10 500 4780</v>
          </cell>
          <cell r="D8450">
            <v>0.01</v>
          </cell>
          <cell r="E8450">
            <v>3312.66</v>
          </cell>
          <cell r="F8450" t="str">
            <v>PEÇ</v>
          </cell>
          <cell r="G8450" t="str">
            <v>10</v>
          </cell>
          <cell r="H8450">
            <v>500</v>
          </cell>
          <cell r="I8450">
            <v>4780</v>
          </cell>
        </row>
        <row r="8451">
          <cell r="A8451">
            <v>308596</v>
          </cell>
          <cell r="B8451" t="str">
            <v>TUBO-FLS TFL10 500 4800</v>
          </cell>
          <cell r="C8451" t="str">
            <v>TFL10 500 4800</v>
          </cell>
          <cell r="D8451">
            <v>0.01</v>
          </cell>
          <cell r="E8451">
            <v>3312.66</v>
          </cell>
          <cell r="F8451" t="str">
            <v>PEÇ</v>
          </cell>
          <cell r="G8451" t="str">
            <v>10</v>
          </cell>
          <cell r="H8451">
            <v>500</v>
          </cell>
          <cell r="I8451">
            <v>4800</v>
          </cell>
        </row>
        <row r="8452">
          <cell r="A8452">
            <v>308597</v>
          </cell>
          <cell r="B8452" t="str">
            <v>TUBO-FLS TFL10 500 5000</v>
          </cell>
          <cell r="C8452" t="str">
            <v>TFL10 500 5000</v>
          </cell>
          <cell r="D8452">
            <v>1879.53</v>
          </cell>
          <cell r="E8452">
            <v>3160.24</v>
          </cell>
          <cell r="F8452" t="str">
            <v>PEÇ</v>
          </cell>
          <cell r="G8452" t="str">
            <v>10</v>
          </cell>
          <cell r="H8452">
            <v>500</v>
          </cell>
          <cell r="I8452">
            <v>5000</v>
          </cell>
        </row>
        <row r="8453">
          <cell r="A8453">
            <v>308598</v>
          </cell>
          <cell r="B8453" t="str">
            <v>TUBO-FLS TFL10 500 5060</v>
          </cell>
          <cell r="C8453" t="str">
            <v>TFL10 500 5060</v>
          </cell>
          <cell r="D8453">
            <v>0.01</v>
          </cell>
          <cell r="E8453">
            <v>3542.19</v>
          </cell>
          <cell r="F8453" t="str">
            <v>PEÇ</v>
          </cell>
          <cell r="G8453" t="str">
            <v>10</v>
          </cell>
          <cell r="H8453">
            <v>500</v>
          </cell>
          <cell r="I8453">
            <v>5060</v>
          </cell>
        </row>
        <row r="8454">
          <cell r="A8454">
            <v>308599</v>
          </cell>
          <cell r="B8454" t="str">
            <v>TUBO-FLS TFL10 500 5090</v>
          </cell>
          <cell r="C8454" t="str">
            <v>TFL10 500 5090</v>
          </cell>
          <cell r="D8454">
            <v>0.01</v>
          </cell>
          <cell r="E8454">
            <v>3542.19</v>
          </cell>
          <cell r="F8454" t="str">
            <v>PEÇ</v>
          </cell>
          <cell r="G8454" t="str">
            <v>10</v>
          </cell>
          <cell r="H8454">
            <v>500</v>
          </cell>
          <cell r="I8454">
            <v>5090</v>
          </cell>
        </row>
        <row r="8455">
          <cell r="A8455">
            <v>308600</v>
          </cell>
          <cell r="B8455" t="str">
            <v>TUBO-FLS TFL10 500 5160</v>
          </cell>
          <cell r="C8455" t="str">
            <v>TFL10 500 5160</v>
          </cell>
          <cell r="D8455">
            <v>0.01</v>
          </cell>
          <cell r="E8455">
            <v>3542.19</v>
          </cell>
          <cell r="F8455" t="str">
            <v>PEÇ</v>
          </cell>
          <cell r="G8455" t="str">
            <v>10</v>
          </cell>
          <cell r="H8455">
            <v>500</v>
          </cell>
          <cell r="I8455">
            <v>5160</v>
          </cell>
        </row>
        <row r="8456">
          <cell r="A8456">
            <v>308601</v>
          </cell>
          <cell r="B8456" t="str">
            <v>TUBO-FLS TFL10 500 5230</v>
          </cell>
          <cell r="C8456" t="str">
            <v>TFL10 500 5230</v>
          </cell>
          <cell r="D8456">
            <v>0.01</v>
          </cell>
          <cell r="E8456">
            <v>3542.19</v>
          </cell>
          <cell r="F8456" t="str">
            <v>PEÇ</v>
          </cell>
          <cell r="G8456" t="str">
            <v>10</v>
          </cell>
          <cell r="H8456">
            <v>500</v>
          </cell>
          <cell r="I8456">
            <v>5230</v>
          </cell>
        </row>
        <row r="8457">
          <cell r="A8457">
            <v>308602</v>
          </cell>
          <cell r="B8457" t="str">
            <v>TUBO-FLS TFL10 500 5300</v>
          </cell>
          <cell r="C8457" t="str">
            <v>TFL10 500 5300</v>
          </cell>
          <cell r="D8457">
            <v>1623.3</v>
          </cell>
          <cell r="E8457">
            <v>4195.8100000000004</v>
          </cell>
          <cell r="F8457" t="str">
            <v>PEÇ</v>
          </cell>
          <cell r="G8457" t="str">
            <v>10</v>
          </cell>
          <cell r="H8457">
            <v>500</v>
          </cell>
          <cell r="I8457">
            <v>5300</v>
          </cell>
        </row>
        <row r="8458">
          <cell r="A8458">
            <v>308603</v>
          </cell>
          <cell r="B8458" t="str">
            <v>TUBO-FLS TFL10 500 5400</v>
          </cell>
          <cell r="C8458" t="str">
            <v>TFL10 500 5400</v>
          </cell>
          <cell r="D8458">
            <v>0.01</v>
          </cell>
          <cell r="E8458">
            <v>3542.19</v>
          </cell>
          <cell r="F8458" t="str">
            <v>PEÇ</v>
          </cell>
          <cell r="G8458" t="str">
            <v>10</v>
          </cell>
          <cell r="H8458">
            <v>500</v>
          </cell>
          <cell r="I8458">
            <v>5400</v>
          </cell>
        </row>
        <row r="8459">
          <cell r="A8459">
            <v>308604</v>
          </cell>
          <cell r="B8459" t="str">
            <v>TUBO-FLS TFL10 500 5500</v>
          </cell>
          <cell r="C8459" t="str">
            <v>TFL10 500 5500</v>
          </cell>
          <cell r="D8459">
            <v>1996.53</v>
          </cell>
          <cell r="E8459">
            <v>3388.07</v>
          </cell>
          <cell r="F8459" t="str">
            <v>PEÇ</v>
          </cell>
          <cell r="G8459" t="str">
            <v>10</v>
          </cell>
          <cell r="H8459">
            <v>500</v>
          </cell>
          <cell r="I8459">
            <v>5500</v>
          </cell>
        </row>
        <row r="8460">
          <cell r="A8460">
            <v>308605</v>
          </cell>
          <cell r="B8460" t="str">
            <v>TUBO-FLS TFL10 500 5600</v>
          </cell>
          <cell r="C8460" t="str">
            <v>TFL10 500 5600</v>
          </cell>
          <cell r="D8460">
            <v>1535.91</v>
          </cell>
          <cell r="E8460">
            <v>3714.16</v>
          </cell>
          <cell r="F8460" t="str">
            <v>PEÇ</v>
          </cell>
          <cell r="G8460" t="str">
            <v>10</v>
          </cell>
          <cell r="H8460">
            <v>500</v>
          </cell>
          <cell r="I8460">
            <v>5600</v>
          </cell>
        </row>
        <row r="8461">
          <cell r="A8461">
            <v>308606</v>
          </cell>
          <cell r="B8461" t="str">
            <v>TUBO-FLS TFL10 500 5760</v>
          </cell>
          <cell r="C8461" t="str">
            <v>TFL10 500 5760</v>
          </cell>
          <cell r="D8461">
            <v>0.01</v>
          </cell>
          <cell r="E8461">
            <v>3714.17</v>
          </cell>
          <cell r="F8461" t="str">
            <v>PEÇ</v>
          </cell>
          <cell r="G8461" t="str">
            <v>10</v>
          </cell>
          <cell r="H8461">
            <v>500</v>
          </cell>
          <cell r="I8461">
            <v>5760</v>
          </cell>
        </row>
        <row r="8462">
          <cell r="A8462">
            <v>308607</v>
          </cell>
          <cell r="B8462" t="str">
            <v>TUBO-FLS TFL10 500 5800</v>
          </cell>
          <cell r="C8462" t="str">
            <v>TFL10 500 5800</v>
          </cell>
          <cell r="D8462">
            <v>1581.9</v>
          </cell>
          <cell r="E8462">
            <v>3524.03</v>
          </cell>
          <cell r="F8462" t="str">
            <v>PEÇ</v>
          </cell>
          <cell r="G8462" t="str">
            <v>10</v>
          </cell>
          <cell r="H8462">
            <v>500</v>
          </cell>
          <cell r="I8462">
            <v>5800</v>
          </cell>
        </row>
        <row r="8463">
          <cell r="A8463">
            <v>308608</v>
          </cell>
          <cell r="B8463" t="str">
            <v>TUBO-FLS TFL25 500 600</v>
          </cell>
          <cell r="C8463" t="str">
            <v>TFL25 500 600</v>
          </cell>
          <cell r="D8463">
            <v>0.01</v>
          </cell>
          <cell r="E8463">
            <v>2168.09</v>
          </cell>
          <cell r="F8463" t="str">
            <v>PEÇ</v>
          </cell>
          <cell r="G8463" t="str">
            <v>25</v>
          </cell>
          <cell r="H8463">
            <v>500</v>
          </cell>
          <cell r="I8463">
            <v>600</v>
          </cell>
        </row>
        <row r="8464">
          <cell r="A8464">
            <v>308609</v>
          </cell>
          <cell r="B8464" t="str">
            <v>TUBO-FLS TFL25 500 1000</v>
          </cell>
          <cell r="C8464" t="str">
            <v>TFL25 500 1000</v>
          </cell>
          <cell r="D8464">
            <v>871.57</v>
          </cell>
          <cell r="E8464">
            <v>2004.36</v>
          </cell>
          <cell r="F8464" t="str">
            <v>PEÇ</v>
          </cell>
          <cell r="G8464" t="str">
            <v>25</v>
          </cell>
          <cell r="H8464">
            <v>500</v>
          </cell>
          <cell r="I8464">
            <v>1000</v>
          </cell>
        </row>
        <row r="8465">
          <cell r="A8465">
            <v>308610</v>
          </cell>
          <cell r="B8465" t="str">
            <v>TUBO-FLS TFL25 500 1200</v>
          </cell>
          <cell r="C8465" t="str">
            <v>TFL25 500 1200</v>
          </cell>
          <cell r="D8465">
            <v>0.01</v>
          </cell>
          <cell r="E8465">
            <v>1978.71</v>
          </cell>
          <cell r="F8465" t="str">
            <v>PEÇ</v>
          </cell>
          <cell r="G8465" t="str">
            <v>25</v>
          </cell>
          <cell r="H8465">
            <v>500</v>
          </cell>
          <cell r="I8465">
            <v>1200</v>
          </cell>
        </row>
        <row r="8466">
          <cell r="A8466">
            <v>308611</v>
          </cell>
          <cell r="B8466" t="str">
            <v>TUBO-FLS TFL25 500 1500</v>
          </cell>
          <cell r="C8466" t="str">
            <v>TFL25 500 1500</v>
          </cell>
          <cell r="D8466">
            <v>969.65</v>
          </cell>
          <cell r="E8466">
            <v>2232.17</v>
          </cell>
          <cell r="F8466" t="str">
            <v>PEÇ</v>
          </cell>
          <cell r="G8466" t="str">
            <v>25</v>
          </cell>
          <cell r="H8466">
            <v>500</v>
          </cell>
          <cell r="I8466">
            <v>1500</v>
          </cell>
        </row>
        <row r="8467">
          <cell r="A8467">
            <v>308612</v>
          </cell>
          <cell r="B8467" t="str">
            <v>TUBO-FLS TFL25 500 2000</v>
          </cell>
          <cell r="C8467" t="str">
            <v>TFL25 500 2000</v>
          </cell>
          <cell r="D8467">
            <v>1085.1199999999999</v>
          </cell>
          <cell r="E8467">
            <v>2460</v>
          </cell>
          <cell r="F8467" t="str">
            <v>PEÇ</v>
          </cell>
          <cell r="G8467" t="str">
            <v>25</v>
          </cell>
          <cell r="H8467">
            <v>500</v>
          </cell>
          <cell r="I8467">
            <v>2000</v>
          </cell>
        </row>
        <row r="8468">
          <cell r="A8468">
            <v>308613</v>
          </cell>
          <cell r="B8468" t="str">
            <v>TUBO-FLS TFL25 500 2500</v>
          </cell>
          <cell r="C8468" t="str">
            <v>TFL25 500 2500</v>
          </cell>
          <cell r="D8468">
            <v>1184.3599999999999</v>
          </cell>
          <cell r="E8468">
            <v>2687.84</v>
          </cell>
          <cell r="F8468" t="str">
            <v>PEÇ</v>
          </cell>
          <cell r="G8468" t="str">
            <v>25</v>
          </cell>
          <cell r="H8468">
            <v>500</v>
          </cell>
          <cell r="I8468">
            <v>2500</v>
          </cell>
        </row>
        <row r="8469">
          <cell r="A8469">
            <v>308614</v>
          </cell>
          <cell r="B8469" t="str">
            <v>TUBO-FLS TFL25 500 3000</v>
          </cell>
          <cell r="C8469" t="str">
            <v>TFL25 500 3000</v>
          </cell>
          <cell r="D8469">
            <v>1298.7</v>
          </cell>
          <cell r="E8469">
            <v>2915.69</v>
          </cell>
          <cell r="F8469" t="str">
            <v>PEÇ</v>
          </cell>
          <cell r="G8469" t="str">
            <v>25</v>
          </cell>
          <cell r="H8469">
            <v>500</v>
          </cell>
          <cell r="I8469">
            <v>3000</v>
          </cell>
        </row>
        <row r="8470">
          <cell r="A8470">
            <v>308615</v>
          </cell>
          <cell r="B8470" t="str">
            <v>TUBO-FLS TFL25 500 3500</v>
          </cell>
          <cell r="C8470" t="str">
            <v>TFL25 500 3500</v>
          </cell>
          <cell r="D8470">
            <v>1399.06</v>
          </cell>
          <cell r="E8470">
            <v>3143.54</v>
          </cell>
          <cell r="F8470" t="str">
            <v>PEÇ</v>
          </cell>
          <cell r="G8470" t="str">
            <v>25</v>
          </cell>
          <cell r="H8470">
            <v>500</v>
          </cell>
          <cell r="I8470">
            <v>3500</v>
          </cell>
        </row>
        <row r="8471">
          <cell r="A8471">
            <v>308616</v>
          </cell>
          <cell r="B8471" t="str">
            <v>TUBO-FLS TFL25 500 4000</v>
          </cell>
          <cell r="C8471" t="str">
            <v>TFL25 500 4000</v>
          </cell>
          <cell r="D8471">
            <v>1512.25</v>
          </cell>
          <cell r="E8471">
            <v>3371.35</v>
          </cell>
          <cell r="F8471" t="str">
            <v>PEÇ</v>
          </cell>
          <cell r="G8471" t="str">
            <v>25</v>
          </cell>
          <cell r="H8471">
            <v>500</v>
          </cell>
          <cell r="I8471">
            <v>4000</v>
          </cell>
        </row>
        <row r="8472">
          <cell r="A8472">
            <v>308617</v>
          </cell>
          <cell r="B8472" t="str">
            <v>TUBO-FLS TFL25 500 4500</v>
          </cell>
          <cell r="C8472" t="str">
            <v>TFL25 500 4500</v>
          </cell>
          <cell r="D8472">
            <v>1613.77</v>
          </cell>
          <cell r="E8472">
            <v>3599.17</v>
          </cell>
          <cell r="F8472" t="str">
            <v>PEÇ</v>
          </cell>
          <cell r="G8472" t="str">
            <v>25</v>
          </cell>
          <cell r="H8472">
            <v>500</v>
          </cell>
          <cell r="I8472">
            <v>4500</v>
          </cell>
        </row>
        <row r="8473">
          <cell r="A8473">
            <v>308618</v>
          </cell>
          <cell r="B8473" t="str">
            <v>TUBO-FLS TFL25 500 5000</v>
          </cell>
          <cell r="C8473" t="str">
            <v>TFL25 500 5000</v>
          </cell>
          <cell r="D8473">
            <v>1726.27</v>
          </cell>
          <cell r="E8473">
            <v>3828.25</v>
          </cell>
          <cell r="F8473" t="str">
            <v>PEÇ</v>
          </cell>
          <cell r="G8473" t="str">
            <v>25</v>
          </cell>
          <cell r="H8473">
            <v>500</v>
          </cell>
          <cell r="I8473">
            <v>5000</v>
          </cell>
        </row>
        <row r="8474">
          <cell r="A8474">
            <v>308619</v>
          </cell>
          <cell r="B8474" t="str">
            <v>TUBO-FLS TFL25 500 5500</v>
          </cell>
          <cell r="C8474" t="str">
            <v>TFL25 500 5500</v>
          </cell>
          <cell r="D8474">
            <v>1828.93</v>
          </cell>
          <cell r="E8474">
            <v>4056.08</v>
          </cell>
          <cell r="F8474" t="str">
            <v>PEÇ</v>
          </cell>
          <cell r="G8474" t="str">
            <v>25</v>
          </cell>
          <cell r="H8474">
            <v>500</v>
          </cell>
          <cell r="I8474">
            <v>5500</v>
          </cell>
        </row>
        <row r="8475">
          <cell r="A8475">
            <v>308620</v>
          </cell>
          <cell r="B8475" t="str">
            <v>TUBO-FLS TFL25 500 5800</v>
          </cell>
          <cell r="C8475" t="str">
            <v>TFL25 500 5800</v>
          </cell>
          <cell r="D8475">
            <v>1893.09</v>
          </cell>
          <cell r="E8475">
            <v>4192.04</v>
          </cell>
          <cell r="F8475" t="str">
            <v>PEÇ</v>
          </cell>
          <cell r="G8475" t="str">
            <v>25</v>
          </cell>
          <cell r="H8475">
            <v>500</v>
          </cell>
          <cell r="I8475">
            <v>5800</v>
          </cell>
        </row>
        <row r="8476">
          <cell r="A8476">
            <v>308621</v>
          </cell>
          <cell r="B8476" t="str">
            <v>TUBO-FLS TFL16 500 550</v>
          </cell>
          <cell r="C8476" t="str">
            <v>TFL16 500 550</v>
          </cell>
          <cell r="D8476">
            <v>0.01</v>
          </cell>
          <cell r="E8476">
            <v>1749.07</v>
          </cell>
          <cell r="F8476" t="str">
            <v>PEÇ</v>
          </cell>
          <cell r="G8476" t="str">
            <v>16</v>
          </cell>
          <cell r="H8476">
            <v>500</v>
          </cell>
          <cell r="I8476">
            <v>550</v>
          </cell>
        </row>
        <row r="8477">
          <cell r="A8477">
            <v>308622</v>
          </cell>
          <cell r="B8477" t="str">
            <v>TUBO-FLS TFL16 500 720</v>
          </cell>
          <cell r="C8477" t="str">
            <v>TFL16 500 720</v>
          </cell>
          <cell r="D8477">
            <v>0.01</v>
          </cell>
          <cell r="E8477">
            <v>1749.07</v>
          </cell>
          <cell r="F8477" t="str">
            <v>PEÇ</v>
          </cell>
          <cell r="G8477" t="str">
            <v>16</v>
          </cell>
          <cell r="H8477">
            <v>500</v>
          </cell>
          <cell r="I8477">
            <v>720</v>
          </cell>
        </row>
        <row r="8478">
          <cell r="A8478">
            <v>308623</v>
          </cell>
          <cell r="B8478" t="str">
            <v>TUBO-FLS TFL16 500 1000</v>
          </cell>
          <cell r="C8478" t="str">
            <v>TFL16 500 1000</v>
          </cell>
          <cell r="D8478">
            <v>666.76</v>
          </cell>
          <cell r="E8478">
            <v>1579.46</v>
          </cell>
          <cell r="F8478" t="str">
            <v>PEÇ</v>
          </cell>
          <cell r="G8478" t="str">
            <v>16</v>
          </cell>
          <cell r="H8478">
            <v>500</v>
          </cell>
          <cell r="I8478">
            <v>1000</v>
          </cell>
        </row>
        <row r="8479">
          <cell r="A8479">
            <v>308624</v>
          </cell>
          <cell r="B8479" t="str">
            <v>TUBO-FLS TFL16 500 1100</v>
          </cell>
          <cell r="C8479" t="str">
            <v>TFL16 500 1100</v>
          </cell>
          <cell r="D8479">
            <v>780.78</v>
          </cell>
          <cell r="E8479">
            <v>1978.71</v>
          </cell>
          <cell r="F8479" t="str">
            <v>PEÇ</v>
          </cell>
          <cell r="G8479" t="str">
            <v>16</v>
          </cell>
          <cell r="H8479">
            <v>500</v>
          </cell>
          <cell r="I8479">
            <v>1100</v>
          </cell>
        </row>
        <row r="8480">
          <cell r="A8480">
            <v>308625</v>
          </cell>
          <cell r="B8480" t="str">
            <v>TUBO-FLS TFL16 500 1400</v>
          </cell>
          <cell r="C8480" t="str">
            <v>TFL16 500 1400</v>
          </cell>
          <cell r="D8480">
            <v>0.01</v>
          </cell>
          <cell r="E8480">
            <v>1978.71</v>
          </cell>
          <cell r="F8480" t="str">
            <v>PEÇ</v>
          </cell>
          <cell r="G8480" t="str">
            <v>16</v>
          </cell>
          <cell r="H8480">
            <v>500</v>
          </cell>
          <cell r="I8480">
            <v>1400</v>
          </cell>
        </row>
        <row r="8481">
          <cell r="A8481">
            <v>308626</v>
          </cell>
          <cell r="B8481" t="str">
            <v>TUBO-FLS TFL16 500 1500</v>
          </cell>
          <cell r="C8481" t="str">
            <v>TFL16 500 1500</v>
          </cell>
          <cell r="D8481">
            <v>769.21</v>
          </cell>
          <cell r="E8481">
            <v>1807.24</v>
          </cell>
          <cell r="F8481" t="str">
            <v>PEÇ</v>
          </cell>
          <cell r="G8481" t="str">
            <v>16</v>
          </cell>
          <cell r="H8481">
            <v>500</v>
          </cell>
          <cell r="I8481">
            <v>1500</v>
          </cell>
        </row>
        <row r="8482">
          <cell r="A8482">
            <v>308627</v>
          </cell>
          <cell r="B8482" t="str">
            <v>TUBO-FLS TFL16 500 1640</v>
          </cell>
          <cell r="C8482" t="str">
            <v>TFL16 500 1640</v>
          </cell>
          <cell r="D8482">
            <v>0.01</v>
          </cell>
          <cell r="E8482">
            <v>2208.23</v>
          </cell>
          <cell r="F8482" t="str">
            <v>PEÇ</v>
          </cell>
          <cell r="G8482" t="str">
            <v>16</v>
          </cell>
          <cell r="H8482">
            <v>500</v>
          </cell>
          <cell r="I8482">
            <v>1640</v>
          </cell>
        </row>
        <row r="8483">
          <cell r="A8483">
            <v>308628</v>
          </cell>
          <cell r="B8483" t="str">
            <v>TUBO-FLS TFL16 500 1700</v>
          </cell>
          <cell r="C8483" t="str">
            <v>TFL16 500 1700</v>
          </cell>
          <cell r="D8483">
            <v>0.01</v>
          </cell>
          <cell r="E8483">
            <v>2208.23</v>
          </cell>
          <cell r="F8483" t="str">
            <v>PEÇ</v>
          </cell>
          <cell r="G8483" t="str">
            <v>16</v>
          </cell>
          <cell r="H8483">
            <v>500</v>
          </cell>
          <cell r="I8483">
            <v>1700</v>
          </cell>
        </row>
        <row r="8484">
          <cell r="A8484">
            <v>308629</v>
          </cell>
          <cell r="B8484" t="str">
            <v>TUBO-FLS TFL16 500 1740</v>
          </cell>
          <cell r="C8484" t="str">
            <v>TFL16 500 1740</v>
          </cell>
          <cell r="D8484">
            <v>0.01</v>
          </cell>
          <cell r="E8484">
            <v>2208.23</v>
          </cell>
          <cell r="F8484" t="str">
            <v>PEÇ</v>
          </cell>
          <cell r="G8484" t="str">
            <v>16</v>
          </cell>
          <cell r="H8484">
            <v>500</v>
          </cell>
          <cell r="I8484">
            <v>1740</v>
          </cell>
        </row>
        <row r="8485">
          <cell r="A8485">
            <v>308630</v>
          </cell>
          <cell r="B8485" t="str">
            <v>TUBO-FLS TFL16 500 2000</v>
          </cell>
          <cell r="C8485" t="str">
            <v>TFL16 500 2000</v>
          </cell>
          <cell r="D8485">
            <v>880.31</v>
          </cell>
          <cell r="E8485">
            <v>2035.08</v>
          </cell>
          <cell r="F8485" t="str">
            <v>PEÇ</v>
          </cell>
          <cell r="G8485" t="str">
            <v>16</v>
          </cell>
          <cell r="H8485">
            <v>500</v>
          </cell>
          <cell r="I8485">
            <v>2000</v>
          </cell>
        </row>
        <row r="8486">
          <cell r="A8486">
            <v>308631</v>
          </cell>
          <cell r="B8486" t="str">
            <v>TUBO-FLS TFL16 500 2150</v>
          </cell>
          <cell r="C8486" t="str">
            <v>TFL16 500 2150</v>
          </cell>
          <cell r="D8486">
            <v>0.01</v>
          </cell>
          <cell r="E8486">
            <v>2437.77</v>
          </cell>
          <cell r="F8486" t="str">
            <v>PEÇ</v>
          </cell>
          <cell r="G8486" t="str">
            <v>16</v>
          </cell>
          <cell r="H8486">
            <v>500</v>
          </cell>
          <cell r="I8486">
            <v>2150</v>
          </cell>
        </row>
        <row r="8487">
          <cell r="A8487">
            <v>308632</v>
          </cell>
          <cell r="B8487" t="str">
            <v>TUBO-FLS TFL16 500 2200</v>
          </cell>
          <cell r="C8487" t="str">
            <v>TFL16 500 2200</v>
          </cell>
          <cell r="D8487">
            <v>1029.57</v>
          </cell>
          <cell r="E8487">
            <v>3495.71</v>
          </cell>
          <cell r="F8487" t="str">
            <v>PEÇ</v>
          </cell>
          <cell r="G8487" t="str">
            <v>16</v>
          </cell>
          <cell r="H8487">
            <v>500</v>
          </cell>
          <cell r="I8487">
            <v>2200</v>
          </cell>
        </row>
        <row r="8488">
          <cell r="A8488">
            <v>308633</v>
          </cell>
          <cell r="B8488" t="str">
            <v>TUBO-FLS TFL16 500 2250</v>
          </cell>
          <cell r="C8488" t="str">
            <v>TFL16 500 2250</v>
          </cell>
          <cell r="D8488">
            <v>0.01</v>
          </cell>
          <cell r="E8488">
            <v>2437.77</v>
          </cell>
          <cell r="F8488" t="str">
            <v>PEÇ</v>
          </cell>
          <cell r="G8488" t="str">
            <v>16</v>
          </cell>
          <cell r="H8488">
            <v>500</v>
          </cell>
          <cell r="I8488">
            <v>2250</v>
          </cell>
        </row>
        <row r="8489">
          <cell r="A8489">
            <v>308634</v>
          </cell>
          <cell r="B8489" t="str">
            <v>TUBO-FLS TFL16 500 2400</v>
          </cell>
          <cell r="C8489" t="str">
            <v>TFL16 500 2400</v>
          </cell>
          <cell r="D8489">
            <v>0.01</v>
          </cell>
          <cell r="E8489">
            <v>2437.77</v>
          </cell>
          <cell r="F8489" t="str">
            <v>PEÇ</v>
          </cell>
          <cell r="G8489" t="str">
            <v>16</v>
          </cell>
          <cell r="H8489">
            <v>500</v>
          </cell>
          <cell r="I8489">
            <v>2400</v>
          </cell>
        </row>
        <row r="8490">
          <cell r="A8490">
            <v>308635</v>
          </cell>
          <cell r="B8490" t="str">
            <v>TUBO-FLS TFL16 500 2440</v>
          </cell>
          <cell r="C8490" t="str">
            <v>TFL16 500 2440</v>
          </cell>
          <cell r="D8490">
            <v>0.01</v>
          </cell>
          <cell r="E8490">
            <v>2437.77</v>
          </cell>
          <cell r="F8490" t="str">
            <v>PEÇ</v>
          </cell>
          <cell r="G8490" t="str">
            <v>16</v>
          </cell>
          <cell r="H8490">
            <v>500</v>
          </cell>
          <cell r="I8490">
            <v>2440</v>
          </cell>
        </row>
        <row r="8491">
          <cell r="A8491">
            <v>308636</v>
          </cell>
          <cell r="B8491" t="str">
            <v>TUBO-FLS TFL16 500 2480</v>
          </cell>
          <cell r="C8491" t="str">
            <v>TFL16 500 2480</v>
          </cell>
          <cell r="D8491">
            <v>0.01</v>
          </cell>
          <cell r="E8491">
            <v>2437.77</v>
          </cell>
          <cell r="F8491" t="str">
            <v>PEÇ</v>
          </cell>
          <cell r="G8491" t="str">
            <v>16</v>
          </cell>
          <cell r="H8491">
            <v>500</v>
          </cell>
          <cell r="I8491">
            <v>2480</v>
          </cell>
        </row>
        <row r="8492">
          <cell r="A8492">
            <v>308637</v>
          </cell>
          <cell r="B8492" t="str">
            <v>TUBO-FLS TFL16 500 2500</v>
          </cell>
          <cell r="C8492" t="str">
            <v>TFL16 500 2500</v>
          </cell>
          <cell r="D8492">
            <v>983.91</v>
          </cell>
          <cell r="E8492">
            <v>2262.92</v>
          </cell>
          <cell r="F8492" t="str">
            <v>PEÇ</v>
          </cell>
          <cell r="G8492" t="str">
            <v>16</v>
          </cell>
          <cell r="H8492">
            <v>500</v>
          </cell>
          <cell r="I8492">
            <v>2500</v>
          </cell>
        </row>
        <row r="8493">
          <cell r="A8493">
            <v>308638</v>
          </cell>
          <cell r="B8493" t="str">
            <v>TUBO-FLS TFL16 500 2550</v>
          </cell>
          <cell r="C8493" t="str">
            <v>TFL16 500 2550</v>
          </cell>
          <cell r="D8493">
            <v>0.01</v>
          </cell>
          <cell r="E8493">
            <v>2667.32</v>
          </cell>
          <cell r="F8493" t="str">
            <v>PEÇ</v>
          </cell>
          <cell r="G8493" t="str">
            <v>16</v>
          </cell>
          <cell r="H8493">
            <v>500</v>
          </cell>
          <cell r="I8493">
            <v>2550</v>
          </cell>
        </row>
        <row r="8494">
          <cell r="A8494">
            <v>308639</v>
          </cell>
          <cell r="B8494" t="str">
            <v>TUBO-FLS TFL16 500 3000</v>
          </cell>
          <cell r="C8494" t="str">
            <v>TFL16 500 3000</v>
          </cell>
          <cell r="D8494">
            <v>1093.8900000000001</v>
          </cell>
          <cell r="E8494">
            <v>2490.7600000000002</v>
          </cell>
          <cell r="F8494" t="str">
            <v>PEÇ</v>
          </cell>
          <cell r="G8494" t="str">
            <v>16</v>
          </cell>
          <cell r="H8494">
            <v>500</v>
          </cell>
          <cell r="I8494">
            <v>3000</v>
          </cell>
        </row>
        <row r="8495">
          <cell r="A8495">
            <v>308640</v>
          </cell>
          <cell r="B8495" t="str">
            <v>TUBO-FLS TFL16 500 3160</v>
          </cell>
          <cell r="C8495" t="str">
            <v>TFL16 500 3160</v>
          </cell>
          <cell r="D8495">
            <v>0.01</v>
          </cell>
          <cell r="E8495">
            <v>2896.92</v>
          </cell>
          <cell r="F8495" t="str">
            <v>PEÇ</v>
          </cell>
          <cell r="G8495" t="str">
            <v>16</v>
          </cell>
          <cell r="H8495">
            <v>500</v>
          </cell>
          <cell r="I8495">
            <v>3160</v>
          </cell>
        </row>
        <row r="8496">
          <cell r="A8496">
            <v>308641</v>
          </cell>
          <cell r="B8496" t="str">
            <v>TUBO-FLS TFL16 500 3500</v>
          </cell>
          <cell r="C8496" t="str">
            <v>TFL16 500 3500</v>
          </cell>
          <cell r="D8496">
            <v>1198.6199999999999</v>
          </cell>
          <cell r="E8496">
            <v>2718.62</v>
          </cell>
          <cell r="F8496" t="str">
            <v>PEÇ</v>
          </cell>
          <cell r="G8496" t="str">
            <v>16</v>
          </cell>
          <cell r="H8496">
            <v>500</v>
          </cell>
          <cell r="I8496">
            <v>3500</v>
          </cell>
        </row>
        <row r="8497">
          <cell r="A8497">
            <v>308642</v>
          </cell>
          <cell r="B8497" t="str">
            <v>TUBO-FLS TFL16 500 3990</v>
          </cell>
          <cell r="C8497" t="str">
            <v>TFL16 500 3990</v>
          </cell>
          <cell r="D8497">
            <v>0.01</v>
          </cell>
          <cell r="E8497">
            <v>3126.41</v>
          </cell>
          <cell r="F8497" t="str">
            <v>PEÇ</v>
          </cell>
          <cell r="G8497" t="str">
            <v>16</v>
          </cell>
          <cell r="H8497">
            <v>500</v>
          </cell>
          <cell r="I8497">
            <v>3990</v>
          </cell>
        </row>
        <row r="8498">
          <cell r="A8498">
            <v>308643</v>
          </cell>
          <cell r="B8498" t="str">
            <v>TUBO-FLS TFL16 500 4000</v>
          </cell>
          <cell r="C8498" t="str">
            <v>TFL16 500 4000</v>
          </cell>
          <cell r="D8498">
            <v>1307.45</v>
          </cell>
          <cell r="E8498">
            <v>2946.45</v>
          </cell>
          <cell r="F8498" t="str">
            <v>PEÇ</v>
          </cell>
          <cell r="G8498" t="str">
            <v>16</v>
          </cell>
          <cell r="H8498">
            <v>500</v>
          </cell>
          <cell r="I8498">
            <v>4000</v>
          </cell>
        </row>
        <row r="8499">
          <cell r="A8499">
            <v>308644</v>
          </cell>
          <cell r="B8499" t="str">
            <v>TUBO-FLS TFL16 500 4060</v>
          </cell>
          <cell r="C8499" t="str">
            <v>TFL16 500 4060</v>
          </cell>
          <cell r="D8499">
            <v>0.01</v>
          </cell>
          <cell r="E8499">
            <v>3356.02</v>
          </cell>
          <cell r="F8499" t="str">
            <v>PEÇ</v>
          </cell>
          <cell r="G8499" t="str">
            <v>16</v>
          </cell>
          <cell r="H8499">
            <v>500</v>
          </cell>
          <cell r="I8499">
            <v>4060</v>
          </cell>
        </row>
        <row r="8500">
          <cell r="A8500">
            <v>308645</v>
          </cell>
          <cell r="B8500" t="str">
            <v>TUBO-FLS TFL16 500 4500</v>
          </cell>
          <cell r="C8500" t="str">
            <v>TFL16 500 4500</v>
          </cell>
          <cell r="D8500">
            <v>1413.32</v>
          </cell>
          <cell r="E8500">
            <v>3174.24</v>
          </cell>
          <cell r="F8500" t="str">
            <v>PEÇ</v>
          </cell>
          <cell r="G8500" t="str">
            <v>16</v>
          </cell>
          <cell r="H8500">
            <v>500</v>
          </cell>
          <cell r="I8500">
            <v>4500</v>
          </cell>
        </row>
        <row r="8501">
          <cell r="A8501">
            <v>308646</v>
          </cell>
          <cell r="B8501" t="str">
            <v>TUBO-FLS TFL16 500 5000</v>
          </cell>
          <cell r="C8501" t="str">
            <v>TFL16 500 5000</v>
          </cell>
          <cell r="D8501">
            <v>1521.01</v>
          </cell>
          <cell r="E8501">
            <v>3402.08</v>
          </cell>
          <cell r="F8501" t="str">
            <v>PEÇ</v>
          </cell>
          <cell r="G8501" t="str">
            <v>16</v>
          </cell>
          <cell r="H8501">
            <v>500</v>
          </cell>
          <cell r="I8501">
            <v>5000</v>
          </cell>
        </row>
        <row r="8502">
          <cell r="A8502">
            <v>308647</v>
          </cell>
          <cell r="B8502" t="str">
            <v>TUBO-FLS TFL16 500 5500</v>
          </cell>
          <cell r="C8502" t="str">
            <v>TFL16 500 5500</v>
          </cell>
          <cell r="D8502">
            <v>1628.03</v>
          </cell>
          <cell r="E8502">
            <v>3629.94</v>
          </cell>
          <cell r="F8502" t="str">
            <v>PEÇ</v>
          </cell>
          <cell r="G8502" t="str">
            <v>16</v>
          </cell>
          <cell r="H8502">
            <v>500</v>
          </cell>
          <cell r="I8502">
            <v>5500</v>
          </cell>
        </row>
        <row r="8503">
          <cell r="A8503">
            <v>308648</v>
          </cell>
          <cell r="B8503" t="str">
            <v>TUBO-FLS TFL16 500 5800</v>
          </cell>
          <cell r="C8503" t="str">
            <v>TFL16 500 5800</v>
          </cell>
          <cell r="D8503">
            <v>2200.3200000000002</v>
          </cell>
          <cell r="E8503">
            <v>3767.12</v>
          </cell>
          <cell r="F8503" t="str">
            <v>PEÇ</v>
          </cell>
          <cell r="G8503" t="str">
            <v>16</v>
          </cell>
          <cell r="H8503">
            <v>500</v>
          </cell>
          <cell r="I8503">
            <v>5800</v>
          </cell>
        </row>
        <row r="8504">
          <cell r="A8504">
            <v>308649</v>
          </cell>
          <cell r="B8504" t="str">
            <v>TUBO-FLS TFL10 600 340</v>
          </cell>
          <cell r="C8504" t="str">
            <v>TFL10 600 340</v>
          </cell>
          <cell r="D8504">
            <v>0.01</v>
          </cell>
          <cell r="E8504">
            <v>1826.8</v>
          </cell>
          <cell r="F8504" t="str">
            <v>PEÇ</v>
          </cell>
          <cell r="G8504" t="str">
            <v>10</v>
          </cell>
          <cell r="H8504">
            <v>600</v>
          </cell>
          <cell r="I8504">
            <v>340</v>
          </cell>
        </row>
        <row r="8505">
          <cell r="A8505">
            <v>308650</v>
          </cell>
          <cell r="B8505" t="str">
            <v>TUBO-FLS TFL10 600 350</v>
          </cell>
          <cell r="C8505" t="str">
            <v>TFL10 600 350</v>
          </cell>
          <cell r="D8505">
            <v>710.92</v>
          </cell>
          <cell r="E8505">
            <v>1682.05</v>
          </cell>
          <cell r="F8505" t="str">
            <v>PEÇ</v>
          </cell>
          <cell r="G8505" t="str">
            <v>10</v>
          </cell>
          <cell r="H8505">
            <v>600</v>
          </cell>
          <cell r="I8505">
            <v>350</v>
          </cell>
        </row>
        <row r="8506">
          <cell r="A8506">
            <v>308651</v>
          </cell>
          <cell r="B8506" t="str">
            <v>TUBO-FLS TFL10 600 400</v>
          </cell>
          <cell r="C8506" t="str">
            <v>TFL10 600 400</v>
          </cell>
          <cell r="D8506">
            <v>536.99</v>
          </cell>
          <cell r="E8506">
            <v>2678.75</v>
          </cell>
          <cell r="F8506" t="str">
            <v>PEÇ</v>
          </cell>
          <cell r="G8506" t="str">
            <v>10</v>
          </cell>
          <cell r="H8506">
            <v>600</v>
          </cell>
          <cell r="I8506">
            <v>400</v>
          </cell>
        </row>
        <row r="8507">
          <cell r="A8507">
            <v>308652</v>
          </cell>
          <cell r="B8507" t="str">
            <v>TUBO-FLS TFL10 600 430</v>
          </cell>
          <cell r="C8507" t="str">
            <v>TFL10 600 430</v>
          </cell>
          <cell r="D8507">
            <v>0.01</v>
          </cell>
          <cell r="E8507">
            <v>1826.8</v>
          </cell>
          <cell r="F8507" t="str">
            <v>PEÇ</v>
          </cell>
          <cell r="G8507" t="str">
            <v>10</v>
          </cell>
          <cell r="H8507">
            <v>600</v>
          </cell>
          <cell r="I8507">
            <v>430</v>
          </cell>
        </row>
        <row r="8508">
          <cell r="A8508">
            <v>308653</v>
          </cell>
          <cell r="B8508" t="str">
            <v>TUBO-FLS TFL10 600 460</v>
          </cell>
          <cell r="C8508" t="str">
            <v>TFL10 600 460</v>
          </cell>
          <cell r="D8508">
            <v>0.01</v>
          </cell>
          <cell r="E8508">
            <v>1826.8</v>
          </cell>
          <cell r="F8508" t="str">
            <v>PEÇ</v>
          </cell>
          <cell r="G8508" t="str">
            <v>10</v>
          </cell>
          <cell r="H8508">
            <v>600</v>
          </cell>
          <cell r="I8508">
            <v>460</v>
          </cell>
        </row>
        <row r="8509">
          <cell r="A8509">
            <v>308654</v>
          </cell>
          <cell r="B8509" t="str">
            <v>TUBO-FLS TFL10 600 490</v>
          </cell>
          <cell r="C8509" t="str">
            <v>TFL10 600 490</v>
          </cell>
          <cell r="D8509">
            <v>0.01</v>
          </cell>
          <cell r="E8509">
            <v>1826.8</v>
          </cell>
          <cell r="F8509" t="str">
            <v>PEÇ</v>
          </cell>
          <cell r="G8509" t="str">
            <v>10</v>
          </cell>
          <cell r="H8509">
            <v>600</v>
          </cell>
          <cell r="I8509">
            <v>490</v>
          </cell>
        </row>
        <row r="8510">
          <cell r="A8510">
            <v>308655</v>
          </cell>
          <cell r="B8510" t="str">
            <v>TUBO-FLS TFL10 600 500</v>
          </cell>
          <cell r="C8510" t="str">
            <v>TFL10 600 500</v>
          </cell>
          <cell r="D8510">
            <v>563.99</v>
          </cell>
          <cell r="E8510">
            <v>2029.78</v>
          </cell>
          <cell r="F8510" t="str">
            <v>PEÇ</v>
          </cell>
          <cell r="G8510" t="str">
            <v>10</v>
          </cell>
          <cell r="H8510">
            <v>600</v>
          </cell>
          <cell r="I8510">
            <v>500</v>
          </cell>
        </row>
        <row r="8511">
          <cell r="A8511">
            <v>308656</v>
          </cell>
          <cell r="B8511" t="str">
            <v>TUBO-FLS TFL10 600 550</v>
          </cell>
          <cell r="C8511" t="str">
            <v>TFL10 600 550</v>
          </cell>
          <cell r="D8511">
            <v>0.01</v>
          </cell>
          <cell r="E8511">
            <v>1826.8</v>
          </cell>
          <cell r="F8511" t="str">
            <v>PEÇ</v>
          </cell>
          <cell r="G8511" t="str">
            <v>10</v>
          </cell>
          <cell r="H8511">
            <v>600</v>
          </cell>
          <cell r="I8511">
            <v>550</v>
          </cell>
        </row>
        <row r="8512">
          <cell r="A8512">
            <v>308657</v>
          </cell>
          <cell r="B8512" t="str">
            <v>TUBO-FLS TFL10 600 600</v>
          </cell>
          <cell r="C8512" t="str">
            <v>TFL10 600 600</v>
          </cell>
          <cell r="D8512">
            <v>690.9</v>
          </cell>
          <cell r="E8512">
            <v>2678.75</v>
          </cell>
          <cell r="F8512" t="str">
            <v>PEÇ</v>
          </cell>
          <cell r="G8512" t="str">
            <v>10</v>
          </cell>
          <cell r="H8512">
            <v>600</v>
          </cell>
          <cell r="I8512">
            <v>600</v>
          </cell>
        </row>
        <row r="8513">
          <cell r="A8513">
            <v>308658</v>
          </cell>
          <cell r="B8513" t="str">
            <v>TUBO-FLS TFL10 600 610</v>
          </cell>
          <cell r="C8513" t="str">
            <v>TFL10 600 610</v>
          </cell>
          <cell r="D8513">
            <v>0.01</v>
          </cell>
          <cell r="E8513">
            <v>1826.8</v>
          </cell>
          <cell r="F8513" t="str">
            <v>PEÇ</v>
          </cell>
          <cell r="G8513" t="str">
            <v>10</v>
          </cell>
          <cell r="H8513">
            <v>600</v>
          </cell>
          <cell r="I8513">
            <v>610</v>
          </cell>
        </row>
        <row r="8514">
          <cell r="A8514">
            <v>308659</v>
          </cell>
          <cell r="B8514" t="str">
            <v>TUBO-FLS TFL10 600 650</v>
          </cell>
          <cell r="C8514" t="str">
            <v>TFL10 600 650</v>
          </cell>
          <cell r="D8514">
            <v>0.01</v>
          </cell>
          <cell r="E8514">
            <v>1826.8</v>
          </cell>
          <cell r="F8514" t="str">
            <v>PEÇ</v>
          </cell>
          <cell r="G8514" t="str">
            <v>10</v>
          </cell>
          <cell r="H8514">
            <v>600</v>
          </cell>
          <cell r="I8514">
            <v>650</v>
          </cell>
        </row>
        <row r="8515">
          <cell r="A8515">
            <v>308660</v>
          </cell>
          <cell r="B8515" t="str">
            <v>TUBO-FLS TFL10 600 680</v>
          </cell>
          <cell r="C8515" t="str">
            <v>TFL10 600 680</v>
          </cell>
          <cell r="D8515">
            <v>714.35</v>
          </cell>
          <cell r="E8515">
            <v>2678.75</v>
          </cell>
          <cell r="F8515" t="str">
            <v>PEÇ</v>
          </cell>
          <cell r="G8515" t="str">
            <v>10</v>
          </cell>
          <cell r="H8515">
            <v>600</v>
          </cell>
          <cell r="I8515">
            <v>680</v>
          </cell>
        </row>
        <row r="8516">
          <cell r="A8516">
            <v>308661</v>
          </cell>
          <cell r="B8516" t="str">
            <v>TUBO-FLS TFL10 600 700</v>
          </cell>
          <cell r="C8516" t="str">
            <v>TFL10 600 700</v>
          </cell>
          <cell r="D8516">
            <v>0.01</v>
          </cell>
          <cell r="E8516">
            <v>1826.8</v>
          </cell>
          <cell r="F8516" t="str">
            <v>PEÇ</v>
          </cell>
          <cell r="G8516" t="str">
            <v>10</v>
          </cell>
          <cell r="H8516">
            <v>600</v>
          </cell>
          <cell r="I8516">
            <v>700</v>
          </cell>
        </row>
        <row r="8517">
          <cell r="A8517">
            <v>308662</v>
          </cell>
          <cell r="B8517" t="str">
            <v>TUBO-FLS TFL10 600 720</v>
          </cell>
          <cell r="C8517" t="str">
            <v>TFL10 600 720</v>
          </cell>
          <cell r="D8517">
            <v>0.01</v>
          </cell>
          <cell r="E8517">
            <v>1826.8</v>
          </cell>
          <cell r="F8517" t="str">
            <v>PEÇ</v>
          </cell>
          <cell r="G8517" t="str">
            <v>10</v>
          </cell>
          <cell r="H8517">
            <v>600</v>
          </cell>
          <cell r="I8517">
            <v>720</v>
          </cell>
        </row>
        <row r="8518">
          <cell r="A8518">
            <v>308663</v>
          </cell>
          <cell r="B8518" t="str">
            <v>TUBO-FLS TFL10 600 750</v>
          </cell>
          <cell r="C8518" t="str">
            <v>TFL10 600 750</v>
          </cell>
          <cell r="D8518">
            <v>734.84</v>
          </cell>
          <cell r="E8518">
            <v>1826.8</v>
          </cell>
          <cell r="F8518" t="str">
            <v>PEÇ</v>
          </cell>
          <cell r="G8518" t="str">
            <v>10</v>
          </cell>
          <cell r="H8518">
            <v>600</v>
          </cell>
          <cell r="I8518">
            <v>750</v>
          </cell>
        </row>
        <row r="8519">
          <cell r="A8519">
            <v>308664</v>
          </cell>
          <cell r="B8519" t="str">
            <v>TUBO-FLS TFL10 600 760</v>
          </cell>
          <cell r="C8519" t="str">
            <v>TFL10 600 760</v>
          </cell>
          <cell r="D8519">
            <v>0.01</v>
          </cell>
          <cell r="E8519">
            <v>1826.8</v>
          </cell>
          <cell r="F8519" t="str">
            <v>PEÇ</v>
          </cell>
          <cell r="G8519" t="str">
            <v>10</v>
          </cell>
          <cell r="H8519">
            <v>600</v>
          </cell>
          <cell r="I8519">
            <v>760</v>
          </cell>
        </row>
        <row r="8520">
          <cell r="A8520">
            <v>308665</v>
          </cell>
          <cell r="B8520" t="str">
            <v>TUBO-FLS TFL10 600 800</v>
          </cell>
          <cell r="C8520" t="str">
            <v>TFL10 600 800</v>
          </cell>
          <cell r="D8520">
            <v>749.36</v>
          </cell>
          <cell r="E8520">
            <v>2124.4499999999998</v>
          </cell>
          <cell r="F8520" t="str">
            <v>PEÇ</v>
          </cell>
          <cell r="G8520" t="str">
            <v>10</v>
          </cell>
          <cell r="H8520">
            <v>600</v>
          </cell>
          <cell r="I8520">
            <v>800</v>
          </cell>
        </row>
        <row r="8521">
          <cell r="A8521">
            <v>308666</v>
          </cell>
          <cell r="B8521" t="str">
            <v>TUBO-FLS TFL10 600 840</v>
          </cell>
          <cell r="C8521" t="str">
            <v>TFL10 600 840</v>
          </cell>
          <cell r="D8521">
            <v>0.01</v>
          </cell>
          <cell r="E8521">
            <v>1826.8</v>
          </cell>
          <cell r="F8521" t="str">
            <v>PEÇ</v>
          </cell>
          <cell r="G8521" t="str">
            <v>10</v>
          </cell>
          <cell r="H8521">
            <v>600</v>
          </cell>
          <cell r="I8521">
            <v>840</v>
          </cell>
        </row>
        <row r="8522">
          <cell r="A8522">
            <v>308667</v>
          </cell>
          <cell r="B8522" t="str">
            <v>TUBO-FLS TFL10 600 870</v>
          </cell>
          <cell r="C8522" t="str">
            <v>TFL10 600 870</v>
          </cell>
          <cell r="D8522">
            <v>0.01</v>
          </cell>
          <cell r="E8522">
            <v>1826.8</v>
          </cell>
          <cell r="F8522" t="str">
            <v>PEÇ</v>
          </cell>
          <cell r="G8522" t="str">
            <v>10</v>
          </cell>
          <cell r="H8522">
            <v>600</v>
          </cell>
          <cell r="I8522">
            <v>870</v>
          </cell>
        </row>
        <row r="8523">
          <cell r="A8523">
            <v>308668</v>
          </cell>
          <cell r="B8523" t="str">
            <v>TUBO-FLS TFL10 600 880</v>
          </cell>
          <cell r="C8523" t="str">
            <v>TFL10 600 880</v>
          </cell>
          <cell r="D8523">
            <v>0.01</v>
          </cell>
          <cell r="E8523">
            <v>1826.8</v>
          </cell>
          <cell r="F8523" t="str">
            <v>PEÇ</v>
          </cell>
          <cell r="G8523" t="str">
            <v>10</v>
          </cell>
          <cell r="H8523">
            <v>600</v>
          </cell>
          <cell r="I8523">
            <v>880</v>
          </cell>
        </row>
        <row r="8524">
          <cell r="A8524">
            <v>308669</v>
          </cell>
          <cell r="B8524" t="str">
            <v>TUBO-FLS TFL10 600 900</v>
          </cell>
          <cell r="C8524" t="str">
            <v>TFL10 600 900</v>
          </cell>
          <cell r="D8524">
            <v>680.81</v>
          </cell>
          <cell r="E8524">
            <v>1826.8</v>
          </cell>
          <cell r="F8524" t="str">
            <v>PEÇ</v>
          </cell>
          <cell r="G8524" t="str">
            <v>10</v>
          </cell>
          <cell r="H8524">
            <v>600</v>
          </cell>
          <cell r="I8524">
            <v>900</v>
          </cell>
        </row>
        <row r="8525">
          <cell r="A8525">
            <v>308670</v>
          </cell>
          <cell r="B8525" t="str">
            <v>TUBO-FLS TFL10 600 940</v>
          </cell>
          <cell r="C8525" t="str">
            <v>TFL10 600 940</v>
          </cell>
          <cell r="D8525">
            <v>0.01</v>
          </cell>
          <cell r="E8525">
            <v>1826.8</v>
          </cell>
          <cell r="F8525" t="str">
            <v>PEÇ</v>
          </cell>
          <cell r="G8525" t="str">
            <v>10</v>
          </cell>
          <cell r="H8525">
            <v>600</v>
          </cell>
          <cell r="I8525">
            <v>940</v>
          </cell>
        </row>
        <row r="8526">
          <cell r="A8526">
            <v>308671</v>
          </cell>
          <cell r="B8526" t="str">
            <v>TUBO-FLS TFL10 600 1000</v>
          </cell>
          <cell r="C8526" t="str">
            <v>TFL10 600 1000</v>
          </cell>
          <cell r="D8526">
            <v>1174.6199999999999</v>
          </cell>
          <cell r="E8526">
            <v>1682.05</v>
          </cell>
          <cell r="F8526" t="str">
            <v>PEÇ</v>
          </cell>
          <cell r="G8526" t="str">
            <v>10</v>
          </cell>
          <cell r="H8526">
            <v>600</v>
          </cell>
          <cell r="I8526">
            <v>1000</v>
          </cell>
        </row>
        <row r="8527">
          <cell r="A8527">
            <v>308672</v>
          </cell>
          <cell r="B8527" t="str">
            <v>TUBO-FLS TFL10 600 1050</v>
          </cell>
          <cell r="C8527" t="str">
            <v>TFL10 600 1050</v>
          </cell>
          <cell r="D8527">
            <v>0.01</v>
          </cell>
          <cell r="E8527">
            <v>2124.9</v>
          </cell>
          <cell r="F8527" t="str">
            <v>PEÇ</v>
          </cell>
          <cell r="G8527" t="str">
            <v>10</v>
          </cell>
          <cell r="H8527">
            <v>600</v>
          </cell>
          <cell r="I8527">
            <v>1050</v>
          </cell>
        </row>
        <row r="8528">
          <cell r="A8528">
            <v>308673</v>
          </cell>
          <cell r="B8528" t="str">
            <v>TUBO-FLS TFL10 600 1100</v>
          </cell>
          <cell r="C8528" t="str">
            <v>TFL10 600 1100</v>
          </cell>
          <cell r="D8528">
            <v>836.53</v>
          </cell>
          <cell r="E8528">
            <v>2124.9</v>
          </cell>
          <cell r="F8528" t="str">
            <v>PEÇ</v>
          </cell>
          <cell r="G8528" t="str">
            <v>10</v>
          </cell>
          <cell r="H8528">
            <v>600</v>
          </cell>
          <cell r="I8528">
            <v>1100</v>
          </cell>
        </row>
        <row r="8529">
          <cell r="A8529">
            <v>308674</v>
          </cell>
          <cell r="B8529" t="str">
            <v>TUBO-FLS TFL10 600 1130</v>
          </cell>
          <cell r="C8529" t="str">
            <v>TFL10 600 1130</v>
          </cell>
          <cell r="D8529">
            <v>0.01</v>
          </cell>
          <cell r="E8529">
            <v>2124.9</v>
          </cell>
          <cell r="F8529" t="str">
            <v>PEÇ</v>
          </cell>
          <cell r="G8529" t="str">
            <v>10</v>
          </cell>
          <cell r="H8529">
            <v>600</v>
          </cell>
          <cell r="I8529">
            <v>1130</v>
          </cell>
        </row>
        <row r="8530">
          <cell r="A8530">
            <v>308675</v>
          </cell>
          <cell r="B8530" t="str">
            <v>TUBO-FLS TFL10 600 1150</v>
          </cell>
          <cell r="C8530" t="str">
            <v>TFL10 600 1150</v>
          </cell>
          <cell r="D8530">
            <v>0.01</v>
          </cell>
          <cell r="E8530">
            <v>2124.9</v>
          </cell>
          <cell r="F8530" t="str">
            <v>PEÇ</v>
          </cell>
          <cell r="G8530" t="str">
            <v>10</v>
          </cell>
          <cell r="H8530">
            <v>600</v>
          </cell>
          <cell r="I8530">
            <v>1150</v>
          </cell>
        </row>
        <row r="8531">
          <cell r="A8531">
            <v>308676</v>
          </cell>
          <cell r="B8531" t="str">
            <v>TUBO-FLS TFL10 600 1180</v>
          </cell>
          <cell r="C8531" t="str">
            <v>TFL10 600 1180</v>
          </cell>
          <cell r="D8531">
            <v>0.01</v>
          </cell>
          <cell r="E8531">
            <v>2124.9</v>
          </cell>
          <cell r="F8531" t="str">
            <v>PEÇ</v>
          </cell>
          <cell r="G8531" t="str">
            <v>10</v>
          </cell>
          <cell r="H8531">
            <v>600</v>
          </cell>
          <cell r="I8531">
            <v>1180</v>
          </cell>
        </row>
        <row r="8532">
          <cell r="A8532">
            <v>308677</v>
          </cell>
          <cell r="B8532" t="str">
            <v>TUBO-FLS TFL10 600 1200</v>
          </cell>
          <cell r="C8532" t="str">
            <v>TFL10 600 1200</v>
          </cell>
          <cell r="D8532">
            <v>897.98</v>
          </cell>
          <cell r="E8532">
            <v>2124.9</v>
          </cell>
          <cell r="F8532" t="str">
            <v>PEÇ</v>
          </cell>
          <cell r="G8532" t="str">
            <v>10</v>
          </cell>
          <cell r="H8532">
            <v>600</v>
          </cell>
          <cell r="I8532">
            <v>1200</v>
          </cell>
        </row>
        <row r="8533">
          <cell r="A8533">
            <v>308678</v>
          </cell>
          <cell r="B8533" t="str">
            <v>TUBO-FLS TFL10 600 1220</v>
          </cell>
          <cell r="C8533" t="str">
            <v>TFL10 600 1220</v>
          </cell>
          <cell r="D8533">
            <v>764.97</v>
          </cell>
          <cell r="E8533">
            <v>2602.6</v>
          </cell>
          <cell r="F8533" t="str">
            <v>PEÇ</v>
          </cell>
          <cell r="G8533" t="str">
            <v>10</v>
          </cell>
          <cell r="H8533">
            <v>600</v>
          </cell>
          <cell r="I8533">
            <v>1220</v>
          </cell>
        </row>
        <row r="8534">
          <cell r="A8534">
            <v>308679</v>
          </cell>
          <cell r="B8534" t="str">
            <v>TUBO-FLS TFL10 600 1250</v>
          </cell>
          <cell r="C8534" t="str">
            <v>TFL10 600 1250</v>
          </cell>
          <cell r="D8534">
            <v>880.48</v>
          </cell>
          <cell r="E8534">
            <v>2483.7800000000002</v>
          </cell>
          <cell r="F8534" t="str">
            <v>PEÇ</v>
          </cell>
          <cell r="G8534" t="str">
            <v>10</v>
          </cell>
          <cell r="H8534">
            <v>600</v>
          </cell>
          <cell r="I8534">
            <v>1250</v>
          </cell>
        </row>
        <row r="8535">
          <cell r="A8535">
            <v>308680</v>
          </cell>
          <cell r="B8535" t="str">
            <v>TUBO-FLS TFL10 600 1280</v>
          </cell>
          <cell r="C8535" t="str">
            <v>TFL10 600 1280</v>
          </cell>
          <cell r="D8535">
            <v>0.01</v>
          </cell>
          <cell r="E8535">
            <v>2124.9</v>
          </cell>
          <cell r="F8535" t="str">
            <v>PEÇ</v>
          </cell>
          <cell r="G8535" t="str">
            <v>10</v>
          </cell>
          <cell r="H8535">
            <v>600</v>
          </cell>
          <cell r="I8535">
            <v>1280</v>
          </cell>
        </row>
        <row r="8536">
          <cell r="A8536">
            <v>308681</v>
          </cell>
          <cell r="B8536" t="str">
            <v>TUBO-FLS TFL10 600 1290</v>
          </cell>
          <cell r="C8536" t="str">
            <v>TFL10 600 1290</v>
          </cell>
          <cell r="D8536">
            <v>784.31</v>
          </cell>
          <cell r="E8536">
            <v>2602.6</v>
          </cell>
          <cell r="F8536" t="str">
            <v>PEÇ</v>
          </cell>
          <cell r="G8536" t="str">
            <v>10</v>
          </cell>
          <cell r="H8536">
            <v>600</v>
          </cell>
          <cell r="I8536">
            <v>1290</v>
          </cell>
        </row>
        <row r="8537">
          <cell r="A8537">
            <v>308682</v>
          </cell>
          <cell r="B8537" t="str">
            <v>TUBO-FLS TFL10 600 1300</v>
          </cell>
          <cell r="C8537" t="str">
            <v>TFL10 600 1300</v>
          </cell>
          <cell r="D8537">
            <v>895.01</v>
          </cell>
          <cell r="E8537">
            <v>2124.9</v>
          </cell>
          <cell r="F8537" t="str">
            <v>PEÇ</v>
          </cell>
          <cell r="G8537" t="str">
            <v>10</v>
          </cell>
          <cell r="H8537">
            <v>600</v>
          </cell>
          <cell r="I8537">
            <v>1300</v>
          </cell>
        </row>
        <row r="8538">
          <cell r="A8538">
            <v>308683</v>
          </cell>
          <cell r="B8538" t="str">
            <v>TUBO-FLS TFL10 600 1350</v>
          </cell>
          <cell r="C8538" t="str">
            <v>TFL10 600 1350</v>
          </cell>
          <cell r="D8538">
            <v>0.01</v>
          </cell>
          <cell r="E8538">
            <v>2124.9</v>
          </cell>
          <cell r="F8538" t="str">
            <v>PEÇ</v>
          </cell>
          <cell r="G8538" t="str">
            <v>10</v>
          </cell>
          <cell r="H8538">
            <v>600</v>
          </cell>
          <cell r="I8538">
            <v>1350</v>
          </cell>
        </row>
        <row r="8539">
          <cell r="A8539">
            <v>308684</v>
          </cell>
          <cell r="B8539" t="str">
            <v>TUBO-FLS TFL10 600 1370</v>
          </cell>
          <cell r="C8539" t="str">
            <v>TFL10 600 1370</v>
          </cell>
          <cell r="D8539">
            <v>0.01</v>
          </cell>
          <cell r="E8539">
            <v>2124.9</v>
          </cell>
          <cell r="F8539" t="str">
            <v>PEÇ</v>
          </cell>
          <cell r="G8539" t="str">
            <v>10</v>
          </cell>
          <cell r="H8539">
            <v>600</v>
          </cell>
          <cell r="I8539">
            <v>1370</v>
          </cell>
        </row>
        <row r="8540">
          <cell r="A8540">
            <v>308685</v>
          </cell>
          <cell r="B8540" t="str">
            <v>TUBO-FLS TFL10 600 1380</v>
          </cell>
          <cell r="C8540" t="str">
            <v>TFL10 600 1380</v>
          </cell>
          <cell r="D8540">
            <v>0.01</v>
          </cell>
          <cell r="E8540">
            <v>2124.9</v>
          </cell>
          <cell r="F8540" t="str">
            <v>PEÇ</v>
          </cell>
          <cell r="G8540" t="str">
            <v>10</v>
          </cell>
          <cell r="H8540">
            <v>600</v>
          </cell>
          <cell r="I8540">
            <v>1380</v>
          </cell>
        </row>
        <row r="8541">
          <cell r="A8541">
            <v>308686</v>
          </cell>
          <cell r="B8541" t="str">
            <v>TUBO-FLS TFL10 600 1400</v>
          </cell>
          <cell r="C8541" t="str">
            <v>TFL10 600 1400</v>
          </cell>
          <cell r="D8541">
            <v>0.01</v>
          </cell>
          <cell r="E8541">
            <v>2124.9</v>
          </cell>
          <cell r="F8541" t="str">
            <v>PEÇ</v>
          </cell>
          <cell r="G8541" t="str">
            <v>10</v>
          </cell>
          <cell r="H8541">
            <v>600</v>
          </cell>
          <cell r="I8541">
            <v>1400</v>
          </cell>
        </row>
        <row r="8542">
          <cell r="A8542">
            <v>308687</v>
          </cell>
          <cell r="B8542" t="str">
            <v>TUBO-FLS TFL10 600 1440</v>
          </cell>
          <cell r="C8542" t="str">
            <v>TFL10 600 1440</v>
          </cell>
          <cell r="D8542">
            <v>0.01</v>
          </cell>
          <cell r="E8542">
            <v>2124.9</v>
          </cell>
          <cell r="F8542" t="str">
            <v>PEÇ</v>
          </cell>
          <cell r="G8542" t="str">
            <v>10</v>
          </cell>
          <cell r="H8542">
            <v>600</v>
          </cell>
          <cell r="I8542">
            <v>1440</v>
          </cell>
        </row>
        <row r="8543">
          <cell r="A8543">
            <v>308688</v>
          </cell>
          <cell r="B8543" t="str">
            <v>TUBO-FLS TFL10 600 1480</v>
          </cell>
          <cell r="C8543" t="str">
            <v>TFL10 600 1480</v>
          </cell>
          <cell r="D8543">
            <v>0.01</v>
          </cell>
          <cell r="E8543">
            <v>2124.9</v>
          </cell>
          <cell r="F8543" t="str">
            <v>PEÇ</v>
          </cell>
          <cell r="G8543" t="str">
            <v>10</v>
          </cell>
          <cell r="H8543">
            <v>600</v>
          </cell>
          <cell r="I8543">
            <v>1480</v>
          </cell>
        </row>
        <row r="8544">
          <cell r="A8544">
            <v>308689</v>
          </cell>
          <cell r="B8544" t="str">
            <v>TUBO-FLS TFL10 600 1500</v>
          </cell>
          <cell r="C8544" t="str">
            <v>TFL10 600 1500</v>
          </cell>
          <cell r="D8544">
            <v>1328.72</v>
          </cell>
          <cell r="E8544">
            <v>1977.98</v>
          </cell>
          <cell r="F8544" t="str">
            <v>PEÇ</v>
          </cell>
          <cell r="G8544" t="str">
            <v>10</v>
          </cell>
          <cell r="H8544">
            <v>600</v>
          </cell>
          <cell r="I8544">
            <v>1500</v>
          </cell>
        </row>
        <row r="8545">
          <cell r="A8545">
            <v>308690</v>
          </cell>
          <cell r="B8545" t="str">
            <v>TUBO-FLS TFL10 600 1510</v>
          </cell>
          <cell r="C8545" t="str">
            <v>TFL10 600 1510</v>
          </cell>
          <cell r="D8545">
            <v>0.01</v>
          </cell>
          <cell r="E8545">
            <v>2422.25</v>
          </cell>
          <cell r="F8545" t="str">
            <v>PEÇ</v>
          </cell>
          <cell r="G8545" t="str">
            <v>10</v>
          </cell>
          <cell r="H8545">
            <v>600</v>
          </cell>
          <cell r="I8545">
            <v>1510</v>
          </cell>
        </row>
        <row r="8546">
          <cell r="A8546">
            <v>308691</v>
          </cell>
          <cell r="B8546" t="str">
            <v>TUBO-FLS TFL10 600 1570</v>
          </cell>
          <cell r="C8546" t="str">
            <v>TFL10 600 1570</v>
          </cell>
          <cell r="D8546">
            <v>0.01</v>
          </cell>
          <cell r="E8546">
            <v>2422.25</v>
          </cell>
          <cell r="F8546" t="str">
            <v>PEÇ</v>
          </cell>
          <cell r="G8546" t="str">
            <v>10</v>
          </cell>
          <cell r="H8546">
            <v>600</v>
          </cell>
          <cell r="I8546">
            <v>1570</v>
          </cell>
        </row>
        <row r="8547">
          <cell r="A8547">
            <v>308692</v>
          </cell>
          <cell r="B8547" t="str">
            <v>TUBO-FLS TFL10 600 1600</v>
          </cell>
          <cell r="C8547" t="str">
            <v>TFL10 600 1600</v>
          </cell>
          <cell r="D8547">
            <v>1018.73</v>
          </cell>
          <cell r="E8547">
            <v>2422.25</v>
          </cell>
          <cell r="F8547" t="str">
            <v>PEÇ</v>
          </cell>
          <cell r="G8547" t="str">
            <v>10</v>
          </cell>
          <cell r="H8547">
            <v>600</v>
          </cell>
          <cell r="I8547">
            <v>1600</v>
          </cell>
        </row>
        <row r="8548">
          <cell r="A8548">
            <v>308693</v>
          </cell>
          <cell r="B8548" t="str">
            <v>TUBO-FLS TFL10 600 1660</v>
          </cell>
          <cell r="C8548" t="str">
            <v>TFL10 600 1660</v>
          </cell>
          <cell r="D8548">
            <v>999.85</v>
          </cell>
          <cell r="E8548">
            <v>3619.24</v>
          </cell>
          <cell r="F8548" t="str">
            <v>PEÇ</v>
          </cell>
          <cell r="G8548" t="str">
            <v>10</v>
          </cell>
          <cell r="H8548">
            <v>600</v>
          </cell>
          <cell r="I8548">
            <v>1660</v>
          </cell>
        </row>
        <row r="8549">
          <cell r="A8549">
            <v>308694</v>
          </cell>
          <cell r="B8549" t="str">
            <v>TUBO-FLS TFL10 600 1700</v>
          </cell>
          <cell r="C8549" t="str">
            <v>TFL10 600 1700</v>
          </cell>
          <cell r="D8549">
            <v>1011.41</v>
          </cell>
          <cell r="E8549">
            <v>2931.64</v>
          </cell>
          <cell r="F8549" t="str">
            <v>PEÇ</v>
          </cell>
          <cell r="G8549" t="str">
            <v>10</v>
          </cell>
          <cell r="H8549">
            <v>600</v>
          </cell>
          <cell r="I8549">
            <v>1700</v>
          </cell>
        </row>
        <row r="8550">
          <cell r="A8550">
            <v>308695</v>
          </cell>
          <cell r="B8550" t="str">
            <v>TUBO-FLS TFL10 600 1730</v>
          </cell>
          <cell r="C8550" t="str">
            <v>TFL10 600 1730</v>
          </cell>
          <cell r="D8550">
            <v>0.01</v>
          </cell>
          <cell r="E8550">
            <v>2422.25</v>
          </cell>
          <cell r="F8550" t="str">
            <v>PEÇ</v>
          </cell>
          <cell r="G8550" t="str">
            <v>10</v>
          </cell>
          <cell r="H8550">
            <v>600</v>
          </cell>
          <cell r="I8550">
            <v>1730</v>
          </cell>
        </row>
        <row r="8551">
          <cell r="A8551">
            <v>308696</v>
          </cell>
          <cell r="B8551" t="str">
            <v>TUBO-FLS TFL10 600 1750</v>
          </cell>
          <cell r="C8551" t="str">
            <v>TFL10 600 1750</v>
          </cell>
          <cell r="D8551">
            <v>1026.1199999999999</v>
          </cell>
          <cell r="E8551">
            <v>2841.95</v>
          </cell>
          <cell r="F8551" t="str">
            <v>PEÇ</v>
          </cell>
          <cell r="G8551" t="str">
            <v>10</v>
          </cell>
          <cell r="H8551">
            <v>600</v>
          </cell>
          <cell r="I8551">
            <v>1750</v>
          </cell>
        </row>
        <row r="8552">
          <cell r="A8552">
            <v>308697</v>
          </cell>
          <cell r="B8552" t="str">
            <v>TUBO-FLS TFL10 600 1800</v>
          </cell>
          <cell r="C8552" t="str">
            <v>TFL10 600 1800</v>
          </cell>
          <cell r="D8552">
            <v>929.8</v>
          </cell>
          <cell r="E8552">
            <v>2422.25</v>
          </cell>
          <cell r="F8552" t="str">
            <v>PEÇ</v>
          </cell>
          <cell r="G8552" t="str">
            <v>10</v>
          </cell>
          <cell r="H8552">
            <v>600</v>
          </cell>
          <cell r="I8552">
            <v>1800</v>
          </cell>
        </row>
        <row r="8553">
          <cell r="A8553">
            <v>308698</v>
          </cell>
          <cell r="B8553" t="str">
            <v>TUBO-FLS TFL10 600 1900</v>
          </cell>
          <cell r="C8553" t="str">
            <v>TFL10 600 1900</v>
          </cell>
          <cell r="D8553">
            <v>1069.8800000000001</v>
          </cell>
          <cell r="E8553">
            <v>2841.75</v>
          </cell>
          <cell r="F8553" t="str">
            <v>PEÇ</v>
          </cell>
          <cell r="G8553" t="str">
            <v>10</v>
          </cell>
          <cell r="H8553">
            <v>600</v>
          </cell>
          <cell r="I8553">
            <v>1900</v>
          </cell>
        </row>
        <row r="8554">
          <cell r="A8554">
            <v>308699</v>
          </cell>
          <cell r="B8554" t="str">
            <v>TUBO-FLS TFL10 600 1920</v>
          </cell>
          <cell r="C8554" t="str">
            <v>TFL10 600 1920</v>
          </cell>
          <cell r="D8554">
            <v>0.01</v>
          </cell>
          <cell r="E8554">
            <v>2422.25</v>
          </cell>
          <cell r="F8554" t="str">
            <v>PEÇ</v>
          </cell>
          <cell r="G8554" t="str">
            <v>10</v>
          </cell>
          <cell r="H8554">
            <v>600</v>
          </cell>
          <cell r="I8554">
            <v>1920</v>
          </cell>
        </row>
        <row r="8555">
          <cell r="A8555">
            <v>308700</v>
          </cell>
          <cell r="B8555" t="str">
            <v>TUBO-FLS TFL10 600 2000</v>
          </cell>
          <cell r="C8555" t="str">
            <v>TFL10 600 2000</v>
          </cell>
          <cell r="D8555">
            <v>985.24</v>
          </cell>
          <cell r="E8555">
            <v>2272.61</v>
          </cell>
          <cell r="F8555" t="str">
            <v>PEÇ</v>
          </cell>
          <cell r="G8555" t="str">
            <v>10</v>
          </cell>
          <cell r="H8555">
            <v>600</v>
          </cell>
          <cell r="I8555">
            <v>2000</v>
          </cell>
        </row>
        <row r="8556">
          <cell r="A8556">
            <v>308701</v>
          </cell>
          <cell r="B8556" t="str">
            <v>TUBO-FLS TFL10 600 2050</v>
          </cell>
          <cell r="C8556" t="str">
            <v>TFL10 600 2050</v>
          </cell>
          <cell r="D8556">
            <v>0.01</v>
          </cell>
          <cell r="E8556">
            <v>2719.49</v>
          </cell>
          <cell r="F8556" t="str">
            <v>PEÇ</v>
          </cell>
          <cell r="G8556" t="str">
            <v>10</v>
          </cell>
          <cell r="H8556">
            <v>600</v>
          </cell>
          <cell r="I8556">
            <v>2050</v>
          </cell>
        </row>
        <row r="8557">
          <cell r="A8557">
            <v>308702</v>
          </cell>
          <cell r="B8557" t="str">
            <v>TUBO-FLS TFL10 600 2080</v>
          </cell>
          <cell r="C8557" t="str">
            <v>TFL10 600 2080</v>
          </cell>
          <cell r="D8557">
            <v>0.01</v>
          </cell>
          <cell r="E8557">
            <v>2719.49</v>
          </cell>
          <cell r="F8557" t="str">
            <v>PEÇ</v>
          </cell>
          <cell r="G8557" t="str">
            <v>10</v>
          </cell>
          <cell r="H8557">
            <v>600</v>
          </cell>
          <cell r="I8557">
            <v>2080</v>
          </cell>
        </row>
        <row r="8558">
          <cell r="A8558">
            <v>308703</v>
          </cell>
          <cell r="B8558" t="str">
            <v>TUBO-FLS TFL10 600 2100</v>
          </cell>
          <cell r="C8558" t="str">
            <v>TFL10 600 2100</v>
          </cell>
          <cell r="D8558">
            <v>1213.22</v>
          </cell>
          <cell r="E8558">
            <v>2272.61</v>
          </cell>
          <cell r="F8558" t="str">
            <v>PEÇ</v>
          </cell>
          <cell r="G8558" t="str">
            <v>10</v>
          </cell>
          <cell r="H8558">
            <v>600</v>
          </cell>
          <cell r="I8558">
            <v>2100</v>
          </cell>
        </row>
        <row r="8559">
          <cell r="A8559">
            <v>308704</v>
          </cell>
          <cell r="B8559" t="str">
            <v>TUBO-FLS TFL10 600 2110</v>
          </cell>
          <cell r="C8559" t="str">
            <v>TFL10 600 2110</v>
          </cell>
          <cell r="D8559">
            <v>0.01</v>
          </cell>
          <cell r="E8559">
            <v>2719.49</v>
          </cell>
          <cell r="F8559" t="str">
            <v>PEÇ</v>
          </cell>
          <cell r="G8559" t="str">
            <v>10</v>
          </cell>
          <cell r="H8559">
            <v>600</v>
          </cell>
          <cell r="I8559">
            <v>2110</v>
          </cell>
        </row>
        <row r="8560">
          <cell r="A8560">
            <v>308705</v>
          </cell>
          <cell r="B8560" t="str">
            <v>TUBO-FLS TFL10 600 2170</v>
          </cell>
          <cell r="C8560" t="str">
            <v>TFL10 600 2170</v>
          </cell>
          <cell r="D8560">
            <v>1148.6600000000001</v>
          </cell>
          <cell r="E8560">
            <v>3903.01</v>
          </cell>
          <cell r="F8560" t="str">
            <v>PEÇ</v>
          </cell>
          <cell r="G8560" t="str">
            <v>10</v>
          </cell>
          <cell r="H8560">
            <v>600</v>
          </cell>
          <cell r="I8560">
            <v>2170</v>
          </cell>
        </row>
        <row r="8561">
          <cell r="A8561">
            <v>308706</v>
          </cell>
          <cell r="B8561" t="str">
            <v>TUBO-FLS TFL10 600 2180</v>
          </cell>
          <cell r="C8561" t="str">
            <v>TFL10 600 2180</v>
          </cell>
          <cell r="D8561">
            <v>0.01</v>
          </cell>
          <cell r="E8561">
            <v>2719.49</v>
          </cell>
          <cell r="F8561" t="str">
            <v>PEÇ</v>
          </cell>
          <cell r="G8561" t="str">
            <v>10</v>
          </cell>
          <cell r="H8561">
            <v>600</v>
          </cell>
          <cell r="I8561">
            <v>2180</v>
          </cell>
        </row>
        <row r="8562">
          <cell r="A8562">
            <v>308707</v>
          </cell>
          <cell r="B8562" t="str">
            <v>TUBO-FLS TFL10 600 2200</v>
          </cell>
          <cell r="C8562" t="str">
            <v>TFL10 600 2200</v>
          </cell>
          <cell r="D8562">
            <v>1157.5899999999999</v>
          </cell>
          <cell r="E8562">
            <v>3200.06</v>
          </cell>
          <cell r="F8562" t="str">
            <v>PEÇ</v>
          </cell>
          <cell r="G8562" t="str">
            <v>10</v>
          </cell>
          <cell r="H8562">
            <v>600</v>
          </cell>
          <cell r="I8562">
            <v>2200</v>
          </cell>
        </row>
        <row r="8563">
          <cell r="A8563">
            <v>308708</v>
          </cell>
          <cell r="B8563" t="str">
            <v>TUBO-FLS TFL10 600 2250</v>
          </cell>
          <cell r="C8563" t="str">
            <v>TFL10 600 2250</v>
          </cell>
          <cell r="D8563">
            <v>0.01</v>
          </cell>
          <cell r="E8563">
            <v>2719.49</v>
          </cell>
          <cell r="F8563" t="str">
            <v>PEÇ</v>
          </cell>
          <cell r="G8563" t="str">
            <v>10</v>
          </cell>
          <cell r="H8563">
            <v>600</v>
          </cell>
          <cell r="I8563">
            <v>2250</v>
          </cell>
        </row>
        <row r="8564">
          <cell r="A8564">
            <v>308709</v>
          </cell>
          <cell r="B8564" t="str">
            <v>TUBO-FLS TFL10 600 2310</v>
          </cell>
          <cell r="C8564" t="str">
            <v>TFL10 600 2310</v>
          </cell>
          <cell r="D8564">
            <v>0.01</v>
          </cell>
          <cell r="E8564">
            <v>2719.49</v>
          </cell>
          <cell r="F8564" t="str">
            <v>PEÇ</v>
          </cell>
          <cell r="G8564" t="str">
            <v>10</v>
          </cell>
          <cell r="H8564">
            <v>600</v>
          </cell>
          <cell r="I8564">
            <v>2310</v>
          </cell>
        </row>
        <row r="8565">
          <cell r="A8565">
            <v>308710</v>
          </cell>
          <cell r="B8565" t="str">
            <v>TUBO-FLS TFL10 600 2330</v>
          </cell>
          <cell r="C8565" t="str">
            <v>TFL10 600 2330</v>
          </cell>
          <cell r="D8565">
            <v>0.01</v>
          </cell>
          <cell r="E8565">
            <v>2719.49</v>
          </cell>
          <cell r="F8565" t="str">
            <v>PEÇ</v>
          </cell>
          <cell r="G8565" t="str">
            <v>10</v>
          </cell>
          <cell r="H8565">
            <v>600</v>
          </cell>
          <cell r="I8565">
            <v>2330</v>
          </cell>
        </row>
        <row r="8566">
          <cell r="A8566">
            <v>308711</v>
          </cell>
          <cell r="B8566" t="str">
            <v>TUBO-FLS TFL10 600 2350</v>
          </cell>
          <cell r="C8566" t="str">
            <v>TFL10 600 2350</v>
          </cell>
          <cell r="D8566">
            <v>0.01</v>
          </cell>
          <cell r="E8566">
            <v>2719.49</v>
          </cell>
          <cell r="F8566" t="str">
            <v>PEÇ</v>
          </cell>
          <cell r="G8566" t="str">
            <v>10</v>
          </cell>
          <cell r="H8566">
            <v>600</v>
          </cell>
          <cell r="I8566">
            <v>2350</v>
          </cell>
        </row>
        <row r="8567">
          <cell r="A8567">
            <v>308712</v>
          </cell>
          <cell r="B8567" t="str">
            <v>TUBO-FLS TFL10 600 2390</v>
          </cell>
          <cell r="C8567" t="str">
            <v>TFL10 600 2390</v>
          </cell>
          <cell r="D8567">
            <v>0.01</v>
          </cell>
          <cell r="E8567">
            <v>2719.49</v>
          </cell>
          <cell r="F8567" t="str">
            <v>PEÇ</v>
          </cell>
          <cell r="G8567" t="str">
            <v>10</v>
          </cell>
          <cell r="H8567">
            <v>600</v>
          </cell>
          <cell r="I8567">
            <v>2390</v>
          </cell>
        </row>
        <row r="8568">
          <cell r="A8568">
            <v>308713</v>
          </cell>
          <cell r="B8568" t="str">
            <v>TUBO-FLS TFL10 600 2400</v>
          </cell>
          <cell r="C8568" t="str">
            <v>TFL10 600 2400</v>
          </cell>
          <cell r="D8568">
            <v>0.01</v>
          </cell>
          <cell r="E8568">
            <v>2719.49</v>
          </cell>
          <cell r="F8568" t="str">
            <v>PEÇ</v>
          </cell>
          <cell r="G8568" t="str">
            <v>10</v>
          </cell>
          <cell r="H8568">
            <v>600</v>
          </cell>
          <cell r="I8568">
            <v>2400</v>
          </cell>
        </row>
        <row r="8569">
          <cell r="A8569">
            <v>308714</v>
          </cell>
          <cell r="B8569" t="str">
            <v>TUBO-FLS TFL10 600 2420</v>
          </cell>
          <cell r="C8569" t="str">
            <v>TFL10 600 2420</v>
          </cell>
          <cell r="D8569">
            <v>0.01</v>
          </cell>
          <cell r="E8569">
            <v>2719.49</v>
          </cell>
          <cell r="F8569" t="str">
            <v>PEÇ</v>
          </cell>
          <cell r="G8569" t="str">
            <v>10</v>
          </cell>
          <cell r="H8569">
            <v>600</v>
          </cell>
          <cell r="I8569">
            <v>2420</v>
          </cell>
        </row>
        <row r="8570">
          <cell r="A8570">
            <v>308715</v>
          </cell>
          <cell r="B8570" t="str">
            <v>TUBO-FLS TFL10 600 2500</v>
          </cell>
          <cell r="C8570" t="str">
            <v>TFL10 600 2500</v>
          </cell>
          <cell r="D8570">
            <v>1124.06</v>
          </cell>
          <cell r="E8570">
            <v>2567.31</v>
          </cell>
          <cell r="F8570" t="str">
            <v>PEÇ</v>
          </cell>
          <cell r="G8570" t="str">
            <v>10</v>
          </cell>
          <cell r="H8570">
            <v>600</v>
          </cell>
          <cell r="I8570">
            <v>2500</v>
          </cell>
        </row>
        <row r="8571">
          <cell r="A8571">
            <v>308716</v>
          </cell>
          <cell r="B8571" t="str">
            <v>TUBO-FLS TFL10 600 2540</v>
          </cell>
          <cell r="C8571" t="str">
            <v>TFL10 600 2540</v>
          </cell>
          <cell r="D8571">
            <v>0.01</v>
          </cell>
          <cell r="E8571">
            <v>3016.8</v>
          </cell>
          <cell r="F8571" t="str">
            <v>PEÇ</v>
          </cell>
          <cell r="G8571" t="str">
            <v>10</v>
          </cell>
          <cell r="H8571">
            <v>600</v>
          </cell>
          <cell r="I8571">
            <v>2540</v>
          </cell>
        </row>
        <row r="8572">
          <cell r="A8572">
            <v>308717</v>
          </cell>
          <cell r="B8572" t="str">
            <v>TUBO-FLS TFL10 600 2600</v>
          </cell>
          <cell r="C8572" t="str">
            <v>TFL10 600 2600</v>
          </cell>
          <cell r="D8572">
            <v>0.01</v>
          </cell>
          <cell r="E8572">
            <v>3016.8</v>
          </cell>
          <cell r="F8572" t="str">
            <v>PEÇ</v>
          </cell>
          <cell r="G8572" t="str">
            <v>10</v>
          </cell>
          <cell r="H8572">
            <v>600</v>
          </cell>
          <cell r="I8572">
            <v>2600</v>
          </cell>
        </row>
        <row r="8573">
          <cell r="A8573">
            <v>308718</v>
          </cell>
          <cell r="B8573" t="str">
            <v>TUBO-FLS TFL10 600 2640</v>
          </cell>
          <cell r="C8573" t="str">
            <v>TFL10 600 2640</v>
          </cell>
          <cell r="D8573">
            <v>0.01</v>
          </cell>
          <cell r="E8573">
            <v>3016.8</v>
          </cell>
          <cell r="F8573" t="str">
            <v>PEÇ</v>
          </cell>
          <cell r="G8573" t="str">
            <v>10</v>
          </cell>
          <cell r="H8573">
            <v>600</v>
          </cell>
          <cell r="I8573">
            <v>2640</v>
          </cell>
        </row>
        <row r="8574">
          <cell r="A8574">
            <v>308719</v>
          </cell>
          <cell r="B8574" t="str">
            <v>TUBO-FLS TFL10 600 2650</v>
          </cell>
          <cell r="C8574" t="str">
            <v>TFL10 600 2650</v>
          </cell>
          <cell r="D8574">
            <v>0.01</v>
          </cell>
          <cell r="E8574">
            <v>3016.8</v>
          </cell>
          <cell r="F8574" t="str">
            <v>PEÇ</v>
          </cell>
          <cell r="G8574" t="str">
            <v>10</v>
          </cell>
          <cell r="H8574">
            <v>600</v>
          </cell>
          <cell r="I8574">
            <v>2650</v>
          </cell>
        </row>
        <row r="8575">
          <cell r="A8575">
            <v>308720</v>
          </cell>
          <cell r="B8575" t="str">
            <v>TUBO-FLS TFL10 600 2700</v>
          </cell>
          <cell r="C8575" t="str">
            <v>TFL10 600 2700</v>
          </cell>
          <cell r="D8575">
            <v>1303.21</v>
          </cell>
          <cell r="E8575">
            <v>3557.97</v>
          </cell>
          <cell r="F8575" t="str">
            <v>PEÇ</v>
          </cell>
          <cell r="G8575" t="str">
            <v>10</v>
          </cell>
          <cell r="H8575">
            <v>600</v>
          </cell>
          <cell r="I8575">
            <v>2700</v>
          </cell>
        </row>
        <row r="8576">
          <cell r="A8576">
            <v>308721</v>
          </cell>
          <cell r="B8576" t="str">
            <v>TUBO-FLS TFL10 600 2710</v>
          </cell>
          <cell r="C8576" t="str">
            <v>TFL10 600 2710</v>
          </cell>
          <cell r="D8576">
            <v>0.01</v>
          </cell>
          <cell r="E8576">
            <v>3016.8</v>
          </cell>
          <cell r="F8576" t="str">
            <v>PEÇ</v>
          </cell>
          <cell r="G8576" t="str">
            <v>10</v>
          </cell>
          <cell r="H8576">
            <v>600</v>
          </cell>
          <cell r="I8576">
            <v>2710</v>
          </cell>
        </row>
        <row r="8577">
          <cell r="A8577">
            <v>308722</v>
          </cell>
          <cell r="B8577" t="str">
            <v>TUBO-FLS TFL10 600 2750</v>
          </cell>
          <cell r="C8577" t="str">
            <v>TFL10 600 2750</v>
          </cell>
          <cell r="D8577">
            <v>0.01</v>
          </cell>
          <cell r="E8577">
            <v>3016.8</v>
          </cell>
          <cell r="F8577" t="str">
            <v>PEÇ</v>
          </cell>
          <cell r="G8577" t="str">
            <v>10</v>
          </cell>
          <cell r="H8577">
            <v>600</v>
          </cell>
          <cell r="I8577">
            <v>2750</v>
          </cell>
        </row>
        <row r="8578">
          <cell r="A8578">
            <v>308723</v>
          </cell>
          <cell r="B8578" t="str">
            <v>TUBO-FLS TFL10 600 2900</v>
          </cell>
          <cell r="C8578" t="str">
            <v>TFL10 600 2900</v>
          </cell>
          <cell r="D8578">
            <v>0.01</v>
          </cell>
          <cell r="E8578">
            <v>3016.8</v>
          </cell>
          <cell r="F8578" t="str">
            <v>PEÇ</v>
          </cell>
          <cell r="G8578" t="str">
            <v>10</v>
          </cell>
          <cell r="H8578">
            <v>600</v>
          </cell>
          <cell r="I8578">
            <v>2900</v>
          </cell>
        </row>
        <row r="8579">
          <cell r="A8579">
            <v>308724</v>
          </cell>
          <cell r="B8579" t="str">
            <v>TUBO-FLS TFL10 600 3000</v>
          </cell>
          <cell r="C8579" t="str">
            <v>TFL10 600 3000</v>
          </cell>
          <cell r="D8579">
            <v>1789.8</v>
          </cell>
          <cell r="E8579">
            <v>2861.98</v>
          </cell>
          <cell r="F8579" t="str">
            <v>PEÇ</v>
          </cell>
          <cell r="G8579" t="str">
            <v>10</v>
          </cell>
          <cell r="H8579">
            <v>600</v>
          </cell>
          <cell r="I8579">
            <v>3000</v>
          </cell>
        </row>
        <row r="8580">
          <cell r="A8580">
            <v>308725</v>
          </cell>
          <cell r="B8580" t="str">
            <v>TUBO-FLS TFL10 600 3040</v>
          </cell>
          <cell r="C8580" t="str">
            <v>TFL10 600 3040</v>
          </cell>
          <cell r="D8580">
            <v>0.01</v>
          </cell>
          <cell r="E8580">
            <v>3314.89</v>
          </cell>
          <cell r="F8580" t="str">
            <v>PEÇ</v>
          </cell>
          <cell r="G8580" t="str">
            <v>10</v>
          </cell>
          <cell r="H8580">
            <v>600</v>
          </cell>
          <cell r="I8580">
            <v>3040</v>
          </cell>
        </row>
        <row r="8581">
          <cell r="A8581">
            <v>308726</v>
          </cell>
          <cell r="B8581" t="str">
            <v>TUBO-FLS TFL10 600 3100</v>
          </cell>
          <cell r="C8581" t="str">
            <v>TFL10 600 3100</v>
          </cell>
          <cell r="D8581">
            <v>0.01</v>
          </cell>
          <cell r="E8581">
            <v>3314.89</v>
          </cell>
          <cell r="F8581" t="str">
            <v>PEÇ</v>
          </cell>
          <cell r="G8581" t="str">
            <v>10</v>
          </cell>
          <cell r="H8581">
            <v>600</v>
          </cell>
          <cell r="I8581">
            <v>3100</v>
          </cell>
        </row>
        <row r="8582">
          <cell r="A8582">
            <v>308727</v>
          </cell>
          <cell r="B8582" t="str">
            <v>TUBO-FLS TFL10 600 3150</v>
          </cell>
          <cell r="C8582" t="str">
            <v>TFL10 600 3150</v>
          </cell>
          <cell r="D8582">
            <v>1434.37</v>
          </cell>
          <cell r="E8582">
            <v>3917.51</v>
          </cell>
          <cell r="F8582" t="str">
            <v>PEÇ</v>
          </cell>
          <cell r="G8582" t="str">
            <v>10</v>
          </cell>
          <cell r="H8582">
            <v>600</v>
          </cell>
          <cell r="I8582">
            <v>3150</v>
          </cell>
        </row>
        <row r="8583">
          <cell r="A8583">
            <v>308728</v>
          </cell>
          <cell r="B8583" t="str">
            <v>TUBO-FLS TFL10 600 3200</v>
          </cell>
          <cell r="C8583" t="str">
            <v>TFL10 600 3200</v>
          </cell>
          <cell r="D8583">
            <v>0.01</v>
          </cell>
          <cell r="E8583">
            <v>3314.89</v>
          </cell>
          <cell r="F8583" t="str">
            <v>PEÇ</v>
          </cell>
          <cell r="G8583" t="str">
            <v>10</v>
          </cell>
          <cell r="H8583">
            <v>600</v>
          </cell>
          <cell r="I8583">
            <v>3200</v>
          </cell>
        </row>
        <row r="8584">
          <cell r="A8584">
            <v>308729</v>
          </cell>
          <cell r="B8584" t="str">
            <v>TUBO-FLS TFL10 600 3250</v>
          </cell>
          <cell r="C8584" t="str">
            <v>TFL10 600 3250</v>
          </cell>
          <cell r="D8584">
            <v>0.01</v>
          </cell>
          <cell r="E8584">
            <v>3314.89</v>
          </cell>
          <cell r="F8584" t="str">
            <v>PEÇ</v>
          </cell>
          <cell r="G8584" t="str">
            <v>10</v>
          </cell>
          <cell r="H8584">
            <v>600</v>
          </cell>
          <cell r="I8584">
            <v>3250</v>
          </cell>
        </row>
        <row r="8585">
          <cell r="A8585">
            <v>308730</v>
          </cell>
          <cell r="B8585" t="str">
            <v>TUBO-FLS TFL10 600 3300</v>
          </cell>
          <cell r="C8585" t="str">
            <v>TFL10 600 3300</v>
          </cell>
          <cell r="D8585">
            <v>1478.1</v>
          </cell>
          <cell r="E8585">
            <v>3314.89</v>
          </cell>
          <cell r="F8585" t="str">
            <v>PEÇ</v>
          </cell>
          <cell r="G8585" t="str">
            <v>10</v>
          </cell>
          <cell r="H8585">
            <v>600</v>
          </cell>
          <cell r="I8585">
            <v>3300</v>
          </cell>
        </row>
        <row r="8586">
          <cell r="A8586">
            <v>308731</v>
          </cell>
          <cell r="B8586" t="str">
            <v>TUBO-FLS TFL10 600 3350</v>
          </cell>
          <cell r="C8586" t="str">
            <v>TFL10 600 3350</v>
          </cell>
          <cell r="D8586">
            <v>0.01</v>
          </cell>
          <cell r="E8586">
            <v>3314.89</v>
          </cell>
          <cell r="F8586" t="str">
            <v>PEÇ</v>
          </cell>
          <cell r="G8586" t="str">
            <v>10</v>
          </cell>
          <cell r="H8586">
            <v>600</v>
          </cell>
          <cell r="I8586">
            <v>3350</v>
          </cell>
        </row>
        <row r="8587">
          <cell r="A8587">
            <v>308732</v>
          </cell>
          <cell r="B8587" t="str">
            <v>TUBO-FLS TFL10 600 3400</v>
          </cell>
          <cell r="C8587" t="str">
            <v>TFL10 600 3400</v>
          </cell>
          <cell r="D8587">
            <v>0.01</v>
          </cell>
          <cell r="E8587">
            <v>3314.89</v>
          </cell>
          <cell r="F8587" t="str">
            <v>PEÇ</v>
          </cell>
          <cell r="G8587" t="str">
            <v>10</v>
          </cell>
          <cell r="H8587">
            <v>600</v>
          </cell>
          <cell r="I8587">
            <v>3400</v>
          </cell>
        </row>
        <row r="8588">
          <cell r="A8588">
            <v>308733</v>
          </cell>
          <cell r="B8588" t="str">
            <v>TUBO-FLS TFL10 600 3460</v>
          </cell>
          <cell r="C8588" t="str">
            <v>TFL10 600 3460</v>
          </cell>
          <cell r="D8588">
            <v>0.01</v>
          </cell>
          <cell r="E8588">
            <v>3314.89</v>
          </cell>
          <cell r="F8588" t="str">
            <v>PEÇ</v>
          </cell>
          <cell r="G8588" t="str">
            <v>10</v>
          </cell>
          <cell r="H8588">
            <v>600</v>
          </cell>
          <cell r="I8588">
            <v>3460</v>
          </cell>
        </row>
        <row r="8589">
          <cell r="A8589">
            <v>308734</v>
          </cell>
          <cell r="B8589" t="str">
            <v>TUBO-FLS TFL10 600 3500</v>
          </cell>
          <cell r="C8589" t="str">
            <v>TFL10 600 3500</v>
          </cell>
          <cell r="D8589">
            <v>1402.24</v>
          </cell>
          <cell r="E8589">
            <v>3157.9</v>
          </cell>
          <cell r="F8589" t="str">
            <v>PEÇ</v>
          </cell>
          <cell r="G8589" t="str">
            <v>10</v>
          </cell>
          <cell r="H8589">
            <v>600</v>
          </cell>
          <cell r="I8589">
            <v>3500</v>
          </cell>
        </row>
        <row r="8590">
          <cell r="A8590">
            <v>308735</v>
          </cell>
          <cell r="B8590" t="str">
            <v>TUBO-FLS TFL10 600 3540</v>
          </cell>
          <cell r="C8590" t="str">
            <v>TFL10 600 3540</v>
          </cell>
          <cell r="D8590">
            <v>0.01</v>
          </cell>
          <cell r="E8590">
            <v>3612.22</v>
          </cell>
          <cell r="F8590" t="str">
            <v>PEÇ</v>
          </cell>
          <cell r="G8590" t="str">
            <v>10</v>
          </cell>
          <cell r="H8590">
            <v>600</v>
          </cell>
          <cell r="I8590">
            <v>3540</v>
          </cell>
        </row>
        <row r="8591">
          <cell r="A8591">
            <v>308736</v>
          </cell>
          <cell r="B8591" t="str">
            <v>TUBO-FLS TFL10 600 3550</v>
          </cell>
          <cell r="C8591" t="str">
            <v>TFL10 600 3550</v>
          </cell>
          <cell r="D8591">
            <v>1551.3</v>
          </cell>
          <cell r="E8591">
            <v>4275.59</v>
          </cell>
          <cell r="F8591" t="str">
            <v>PEÇ</v>
          </cell>
          <cell r="G8591" t="str">
            <v>10</v>
          </cell>
          <cell r="H8591">
            <v>600</v>
          </cell>
          <cell r="I8591">
            <v>3550</v>
          </cell>
        </row>
        <row r="8592">
          <cell r="A8592">
            <v>308737</v>
          </cell>
          <cell r="B8592" t="str">
            <v>TUBO-FLS TFL10 600 3650</v>
          </cell>
          <cell r="C8592" t="str">
            <v>TFL10 600 3650</v>
          </cell>
          <cell r="D8592">
            <v>0.01</v>
          </cell>
          <cell r="E8592">
            <v>3612.22</v>
          </cell>
          <cell r="F8592" t="str">
            <v>PEÇ</v>
          </cell>
          <cell r="G8592" t="str">
            <v>10</v>
          </cell>
          <cell r="H8592">
            <v>600</v>
          </cell>
          <cell r="I8592">
            <v>3650</v>
          </cell>
        </row>
        <row r="8593">
          <cell r="A8593">
            <v>308738</v>
          </cell>
          <cell r="B8593" t="str">
            <v>TUBO-FLS TFL10 600 3700</v>
          </cell>
          <cell r="C8593" t="str">
            <v>TFL10 600 3700</v>
          </cell>
          <cell r="D8593">
            <v>0.01</v>
          </cell>
          <cell r="E8593">
            <v>3612.22</v>
          </cell>
          <cell r="F8593" t="str">
            <v>PEÇ</v>
          </cell>
          <cell r="G8593" t="str">
            <v>10</v>
          </cell>
          <cell r="H8593">
            <v>600</v>
          </cell>
          <cell r="I8593">
            <v>3700</v>
          </cell>
        </row>
        <row r="8594">
          <cell r="A8594">
            <v>308739</v>
          </cell>
          <cell r="B8594" t="str">
            <v>TUBO-FLS TFL10 600 3710</v>
          </cell>
          <cell r="C8594" t="str">
            <v>TFL10 600 3710</v>
          </cell>
          <cell r="D8594">
            <v>0.01</v>
          </cell>
          <cell r="E8594">
            <v>3612.22</v>
          </cell>
          <cell r="F8594" t="str">
            <v>PEÇ</v>
          </cell>
          <cell r="G8594" t="str">
            <v>10</v>
          </cell>
          <cell r="H8594">
            <v>600</v>
          </cell>
          <cell r="I8594">
            <v>3710</v>
          </cell>
        </row>
        <row r="8595">
          <cell r="A8595">
            <v>308740</v>
          </cell>
          <cell r="B8595" t="str">
            <v>TUBO-FLS TFL10 600 3740</v>
          </cell>
          <cell r="C8595" t="str">
            <v>TFL10 600 3740</v>
          </cell>
          <cell r="D8595">
            <v>0.01</v>
          </cell>
          <cell r="E8595">
            <v>3612.22</v>
          </cell>
          <cell r="F8595" t="str">
            <v>PEÇ</v>
          </cell>
          <cell r="G8595" t="str">
            <v>10</v>
          </cell>
          <cell r="H8595">
            <v>600</v>
          </cell>
          <cell r="I8595">
            <v>3740</v>
          </cell>
        </row>
        <row r="8596">
          <cell r="A8596">
            <v>308741</v>
          </cell>
          <cell r="B8596" t="str">
            <v>TUBO-FLS TFL10 600 3800</v>
          </cell>
          <cell r="C8596" t="str">
            <v>TFL10 600 3800</v>
          </cell>
          <cell r="D8596">
            <v>1623.76</v>
          </cell>
          <cell r="E8596">
            <v>5333.52</v>
          </cell>
          <cell r="F8596" t="str">
            <v>PEÇ</v>
          </cell>
          <cell r="G8596" t="str">
            <v>10</v>
          </cell>
          <cell r="H8596">
            <v>600</v>
          </cell>
          <cell r="I8596">
            <v>3800</v>
          </cell>
        </row>
        <row r="8597">
          <cell r="A8597">
            <v>308742</v>
          </cell>
          <cell r="B8597" t="str">
            <v>TUBO-FLS TFL10 600 4000</v>
          </cell>
          <cell r="C8597" t="str">
            <v>TFL10 600 4000</v>
          </cell>
          <cell r="D8597">
            <v>1538.14</v>
          </cell>
          <cell r="E8597">
            <v>3452.62</v>
          </cell>
          <cell r="F8597" t="str">
            <v>PEÇ</v>
          </cell>
          <cell r="G8597" t="str">
            <v>10</v>
          </cell>
          <cell r="H8597">
            <v>600</v>
          </cell>
          <cell r="I8597">
            <v>4000</v>
          </cell>
        </row>
        <row r="8598">
          <cell r="A8598">
            <v>308743</v>
          </cell>
          <cell r="B8598" t="str">
            <v>TUBO-FLS TFL10 600 4100</v>
          </cell>
          <cell r="C8598" t="str">
            <v>TFL10 600 4100</v>
          </cell>
          <cell r="D8598">
            <v>1613.44</v>
          </cell>
          <cell r="E8598">
            <v>4633.45</v>
          </cell>
          <cell r="F8598" t="str">
            <v>PEÇ</v>
          </cell>
          <cell r="G8598" t="str">
            <v>10</v>
          </cell>
          <cell r="H8598">
            <v>600</v>
          </cell>
          <cell r="I8598">
            <v>4100</v>
          </cell>
        </row>
        <row r="8599">
          <cell r="A8599">
            <v>308744</v>
          </cell>
          <cell r="B8599" t="str">
            <v>TUBO-FLS TFL10 600 4150</v>
          </cell>
          <cell r="C8599" t="str">
            <v>TFL10 600 4150</v>
          </cell>
          <cell r="D8599">
            <v>0.01</v>
          </cell>
          <cell r="E8599">
            <v>3909.51</v>
          </cell>
          <cell r="F8599" t="str">
            <v>PEÇ</v>
          </cell>
          <cell r="G8599" t="str">
            <v>10</v>
          </cell>
          <cell r="H8599">
            <v>600</v>
          </cell>
          <cell r="I8599">
            <v>4150</v>
          </cell>
        </row>
        <row r="8600">
          <cell r="A8600">
            <v>308745</v>
          </cell>
          <cell r="B8600" t="str">
            <v>TUBO-FLS TFL10 600 4190</v>
          </cell>
          <cell r="C8600" t="str">
            <v>TFL10 600 4190</v>
          </cell>
          <cell r="D8600">
            <v>0.01</v>
          </cell>
          <cell r="E8600">
            <v>3909.51</v>
          </cell>
          <cell r="F8600" t="str">
            <v>PEÇ</v>
          </cell>
          <cell r="G8600" t="str">
            <v>10</v>
          </cell>
          <cell r="H8600">
            <v>600</v>
          </cell>
          <cell r="I8600">
            <v>4190</v>
          </cell>
        </row>
        <row r="8601">
          <cell r="A8601">
            <v>308746</v>
          </cell>
          <cell r="B8601" t="str">
            <v>TUBO-FLS TFL10 600 4200</v>
          </cell>
          <cell r="C8601" t="str">
            <v>TFL10 600 4200</v>
          </cell>
          <cell r="D8601">
            <v>1740.7</v>
          </cell>
          <cell r="E8601">
            <v>3909.51</v>
          </cell>
          <cell r="F8601" t="str">
            <v>PEÇ</v>
          </cell>
          <cell r="G8601" t="str">
            <v>10</v>
          </cell>
          <cell r="H8601">
            <v>600</v>
          </cell>
          <cell r="I8601">
            <v>4200</v>
          </cell>
        </row>
        <row r="8602">
          <cell r="A8602">
            <v>308747</v>
          </cell>
          <cell r="B8602" t="str">
            <v>TUBO-FLS TFL10 600 4400</v>
          </cell>
          <cell r="C8602" t="str">
            <v>TFL10 600 4400</v>
          </cell>
          <cell r="D8602">
            <v>0.01</v>
          </cell>
          <cell r="E8602">
            <v>3909.51</v>
          </cell>
          <cell r="F8602" t="str">
            <v>PEÇ</v>
          </cell>
          <cell r="G8602" t="str">
            <v>10</v>
          </cell>
          <cell r="H8602">
            <v>600</v>
          </cell>
          <cell r="I8602">
            <v>4400</v>
          </cell>
        </row>
        <row r="8603">
          <cell r="A8603">
            <v>308748</v>
          </cell>
          <cell r="B8603" t="str">
            <v>TUBO-FLS TFL10 600 4480</v>
          </cell>
          <cell r="C8603" t="str">
            <v>TFL10 600 4480</v>
          </cell>
          <cell r="D8603">
            <v>0.01</v>
          </cell>
          <cell r="E8603">
            <v>3909.51</v>
          </cell>
          <cell r="F8603" t="str">
            <v>PEÇ</v>
          </cell>
          <cell r="G8603" t="str">
            <v>10</v>
          </cell>
          <cell r="H8603">
            <v>600</v>
          </cell>
          <cell r="I8603">
            <v>4480</v>
          </cell>
        </row>
        <row r="8604">
          <cell r="A8604">
            <v>308749</v>
          </cell>
          <cell r="B8604" t="str">
            <v>TUBO-FLS TFL10 600 4500</v>
          </cell>
          <cell r="C8604" t="str">
            <v>TFL10 600 4500</v>
          </cell>
          <cell r="D8604">
            <v>1679.97</v>
          </cell>
          <cell r="E8604">
            <v>3747.27</v>
          </cell>
          <cell r="F8604" t="str">
            <v>PEÇ</v>
          </cell>
          <cell r="G8604" t="str">
            <v>10</v>
          </cell>
          <cell r="H8604">
            <v>600</v>
          </cell>
          <cell r="I8604">
            <v>4500</v>
          </cell>
        </row>
        <row r="8605">
          <cell r="A8605">
            <v>308750</v>
          </cell>
          <cell r="B8605" t="str">
            <v>TUBO-FLS TFL10 600 4520</v>
          </cell>
          <cell r="C8605" t="str">
            <v>TFL10 600 4520</v>
          </cell>
          <cell r="D8605">
            <v>0.01</v>
          </cell>
          <cell r="E8605">
            <v>4206.8</v>
          </cell>
          <cell r="F8605" t="str">
            <v>PEÇ</v>
          </cell>
          <cell r="G8605" t="str">
            <v>10</v>
          </cell>
          <cell r="H8605">
            <v>600</v>
          </cell>
          <cell r="I8605">
            <v>4520</v>
          </cell>
        </row>
        <row r="8606">
          <cell r="A8606">
            <v>308751</v>
          </cell>
          <cell r="B8606" t="str">
            <v>TUBO-FLS TFL10 600 4600</v>
          </cell>
          <cell r="C8606" t="str">
            <v>TFL10 600 4600</v>
          </cell>
          <cell r="D8606">
            <v>1857.11</v>
          </cell>
          <cell r="E8606">
            <v>4206.8</v>
          </cell>
          <cell r="F8606" t="str">
            <v>PEÇ</v>
          </cell>
          <cell r="G8606" t="str">
            <v>10</v>
          </cell>
          <cell r="H8606">
            <v>600</v>
          </cell>
          <cell r="I8606">
            <v>4600</v>
          </cell>
        </row>
        <row r="8607">
          <cell r="A8607">
            <v>308752</v>
          </cell>
          <cell r="B8607" t="str">
            <v>TUBO-FLS TFL10 600 4700</v>
          </cell>
          <cell r="C8607" t="str">
            <v>TFL10 600 4700</v>
          </cell>
          <cell r="D8607">
            <v>1886.35</v>
          </cell>
          <cell r="E8607">
            <v>6243.91</v>
          </cell>
          <cell r="F8607" t="str">
            <v>PEÇ</v>
          </cell>
          <cell r="G8607" t="str">
            <v>10</v>
          </cell>
          <cell r="H8607">
            <v>600</v>
          </cell>
          <cell r="I8607">
            <v>4700</v>
          </cell>
        </row>
        <row r="8608">
          <cell r="A8608">
            <v>308753</v>
          </cell>
          <cell r="B8608" t="str">
            <v>TUBO-FLS TFL10 600 4730</v>
          </cell>
          <cell r="C8608" t="str">
            <v>TFL10 600 4730</v>
          </cell>
          <cell r="D8608">
            <v>0.01</v>
          </cell>
          <cell r="E8608">
            <v>4206.8</v>
          </cell>
          <cell r="F8608" t="str">
            <v>PEÇ</v>
          </cell>
          <cell r="G8608" t="str">
            <v>10</v>
          </cell>
          <cell r="H8608">
            <v>600</v>
          </cell>
          <cell r="I8608">
            <v>4730</v>
          </cell>
        </row>
        <row r="8609">
          <cell r="A8609">
            <v>308754</v>
          </cell>
          <cell r="B8609" t="str">
            <v>TUBO-FLS TFL10 600 4750</v>
          </cell>
          <cell r="C8609" t="str">
            <v>TFL10 600 4750</v>
          </cell>
          <cell r="D8609">
            <v>0.01</v>
          </cell>
          <cell r="E8609">
            <v>4206.8</v>
          </cell>
          <cell r="F8609" t="str">
            <v>PEÇ</v>
          </cell>
          <cell r="G8609" t="str">
            <v>10</v>
          </cell>
          <cell r="H8609">
            <v>600</v>
          </cell>
          <cell r="I8609">
            <v>4750</v>
          </cell>
        </row>
        <row r="8610">
          <cell r="A8610">
            <v>308755</v>
          </cell>
          <cell r="B8610" t="str">
            <v>TUBO-FLS TFL10 600 4900</v>
          </cell>
          <cell r="C8610" t="str">
            <v>TFL10 600 4900</v>
          </cell>
          <cell r="D8610">
            <v>1944.83</v>
          </cell>
          <cell r="E8610">
            <v>4991.91</v>
          </cell>
          <cell r="F8610" t="str">
            <v>PEÇ</v>
          </cell>
          <cell r="G8610" t="str">
            <v>10</v>
          </cell>
          <cell r="H8610">
            <v>600</v>
          </cell>
          <cell r="I8610">
            <v>4900</v>
          </cell>
        </row>
        <row r="8611">
          <cell r="A8611">
            <v>308756</v>
          </cell>
          <cell r="B8611" t="str">
            <v>TUBO-FLS TFL10 600 5000</v>
          </cell>
          <cell r="C8611" t="str">
            <v>TFL10 600 5000</v>
          </cell>
          <cell r="D8611">
            <v>1814.38</v>
          </cell>
          <cell r="E8611">
            <v>4041.95</v>
          </cell>
          <cell r="F8611" t="str">
            <v>PEÇ</v>
          </cell>
          <cell r="G8611" t="str">
            <v>10</v>
          </cell>
          <cell r="H8611">
            <v>600</v>
          </cell>
          <cell r="I8611">
            <v>5000</v>
          </cell>
        </row>
        <row r="8612">
          <cell r="A8612">
            <v>308757</v>
          </cell>
          <cell r="B8612" t="str">
            <v>TUBO-FLS TFL10 600 5100</v>
          </cell>
          <cell r="C8612" t="str">
            <v>TFL10 600 5100</v>
          </cell>
          <cell r="D8612">
            <v>0.01</v>
          </cell>
          <cell r="E8612">
            <v>4504.87</v>
          </cell>
          <cell r="F8612" t="str">
            <v>PEÇ</v>
          </cell>
          <cell r="G8612" t="str">
            <v>10</v>
          </cell>
          <cell r="H8612">
            <v>600</v>
          </cell>
          <cell r="I8612">
            <v>5100</v>
          </cell>
        </row>
        <row r="8613">
          <cell r="A8613">
            <v>308758</v>
          </cell>
          <cell r="B8613" t="str">
            <v>TUBO-FLS TFL10 600 5200</v>
          </cell>
          <cell r="C8613" t="str">
            <v>TFL10 600 5200</v>
          </cell>
          <cell r="D8613">
            <v>2031.99</v>
          </cell>
          <cell r="E8613">
            <v>5351.21</v>
          </cell>
          <cell r="F8613" t="str">
            <v>PEÇ</v>
          </cell>
          <cell r="G8613" t="str">
            <v>10</v>
          </cell>
          <cell r="H8613">
            <v>600</v>
          </cell>
          <cell r="I8613">
            <v>5200</v>
          </cell>
        </row>
        <row r="8614">
          <cell r="A8614">
            <v>308759</v>
          </cell>
          <cell r="B8614" t="str">
            <v>TUBO-FLS TFL10 600 5210</v>
          </cell>
          <cell r="C8614" t="str">
            <v>TFL10 600 5210</v>
          </cell>
          <cell r="D8614">
            <v>0.01</v>
          </cell>
          <cell r="E8614">
            <v>4504.87</v>
          </cell>
          <cell r="F8614" t="str">
            <v>PEÇ</v>
          </cell>
          <cell r="G8614" t="str">
            <v>10</v>
          </cell>
          <cell r="H8614">
            <v>600</v>
          </cell>
          <cell r="I8614">
            <v>5210</v>
          </cell>
        </row>
        <row r="8615">
          <cell r="A8615">
            <v>308760</v>
          </cell>
          <cell r="B8615" t="str">
            <v>TUBO-FLS TFL10 600 5500</v>
          </cell>
          <cell r="C8615" t="str">
            <v>TFL10 600 5500</v>
          </cell>
          <cell r="D8615">
            <v>2559.0700000000002</v>
          </cell>
          <cell r="E8615">
            <v>4337.8500000000004</v>
          </cell>
          <cell r="F8615" t="str">
            <v>PEÇ</v>
          </cell>
          <cell r="G8615" t="str">
            <v>10</v>
          </cell>
          <cell r="H8615">
            <v>600</v>
          </cell>
          <cell r="I8615">
            <v>5500</v>
          </cell>
        </row>
        <row r="8616">
          <cell r="A8616">
            <v>308761</v>
          </cell>
          <cell r="B8616" t="str">
            <v>TUBO-FLS TFL10 600 5600</v>
          </cell>
          <cell r="C8616" t="str">
            <v>TFL10 600 5600</v>
          </cell>
          <cell r="D8616">
            <v>0.01</v>
          </cell>
          <cell r="E8616">
            <v>4728.1400000000003</v>
          </cell>
          <cell r="F8616" t="str">
            <v>PEÇ</v>
          </cell>
          <cell r="G8616" t="str">
            <v>10</v>
          </cell>
          <cell r="H8616">
            <v>600</v>
          </cell>
          <cell r="I8616">
            <v>5600</v>
          </cell>
        </row>
        <row r="8617">
          <cell r="A8617">
            <v>308762</v>
          </cell>
          <cell r="B8617" t="str">
            <v>TUBO-FLS TFL10 600 5740</v>
          </cell>
          <cell r="C8617" t="str">
            <v>TFL10 600 5740</v>
          </cell>
          <cell r="D8617">
            <v>0.01</v>
          </cell>
          <cell r="E8617">
            <v>4728.1400000000003</v>
          </cell>
          <cell r="F8617" t="str">
            <v>PEÇ</v>
          </cell>
          <cell r="G8617" t="str">
            <v>10</v>
          </cell>
          <cell r="H8617">
            <v>600</v>
          </cell>
          <cell r="I8617">
            <v>5740</v>
          </cell>
        </row>
        <row r="8618">
          <cell r="A8618">
            <v>308763</v>
          </cell>
          <cell r="B8618" t="str">
            <v>TUBO-FLS TFL10 600 5800</v>
          </cell>
          <cell r="C8618" t="str">
            <v>TFL10 600 5800</v>
          </cell>
          <cell r="D8618">
            <v>2651.13</v>
          </cell>
          <cell r="E8618">
            <v>4514.17</v>
          </cell>
          <cell r="F8618" t="str">
            <v>PEÇ</v>
          </cell>
          <cell r="G8618" t="str">
            <v>10</v>
          </cell>
          <cell r="H8618">
            <v>600</v>
          </cell>
          <cell r="I8618">
            <v>5800</v>
          </cell>
        </row>
        <row r="8619">
          <cell r="A8619">
            <v>308764</v>
          </cell>
          <cell r="B8619" t="str">
            <v>TUBO-FLS TFL25 600 1000</v>
          </cell>
          <cell r="C8619" t="str">
            <v>TFL25 600 1000</v>
          </cell>
          <cell r="D8619">
            <v>1021.53</v>
          </cell>
          <cell r="E8619">
            <v>2269.02</v>
          </cell>
          <cell r="F8619" t="str">
            <v>PEÇ</v>
          </cell>
          <cell r="G8619" t="str">
            <v>25</v>
          </cell>
          <cell r="H8619">
            <v>600</v>
          </cell>
          <cell r="I8619">
            <v>1000</v>
          </cell>
        </row>
        <row r="8620">
          <cell r="A8620">
            <v>308765</v>
          </cell>
          <cell r="B8620" t="str">
            <v>TUBO-FLS TFL25 600 1500</v>
          </cell>
          <cell r="C8620" t="str">
            <v>TFL25 600 1500</v>
          </cell>
          <cell r="D8620">
            <v>1148.8599999999999</v>
          </cell>
          <cell r="E8620">
            <v>2563.7399999999998</v>
          </cell>
          <cell r="F8620" t="str">
            <v>PEÇ</v>
          </cell>
          <cell r="G8620" t="str">
            <v>25</v>
          </cell>
          <cell r="H8620">
            <v>600</v>
          </cell>
          <cell r="I8620">
            <v>1500</v>
          </cell>
        </row>
        <row r="8621">
          <cell r="A8621">
            <v>308766</v>
          </cell>
          <cell r="B8621" t="str">
            <v>TUBO-FLS TFL25 600 2000</v>
          </cell>
          <cell r="C8621" t="str">
            <v>TFL25 600 2000</v>
          </cell>
          <cell r="D8621">
            <v>1297.79</v>
          </cell>
          <cell r="E8621">
            <v>2858.37</v>
          </cell>
          <cell r="F8621" t="str">
            <v>PEÇ</v>
          </cell>
          <cell r="G8621" t="str">
            <v>25</v>
          </cell>
          <cell r="H8621">
            <v>600</v>
          </cell>
          <cell r="I8621">
            <v>2000</v>
          </cell>
        </row>
        <row r="8622">
          <cell r="A8622">
            <v>308767</v>
          </cell>
          <cell r="B8622" t="str">
            <v>TUBO-FLS TFL25 600 2500</v>
          </cell>
          <cell r="C8622" t="str">
            <v>TFL25 600 2500</v>
          </cell>
          <cell r="D8622">
            <v>1427.05</v>
          </cell>
          <cell r="E8622">
            <v>3154.31</v>
          </cell>
          <cell r="F8622" t="str">
            <v>PEÇ</v>
          </cell>
          <cell r="G8622" t="str">
            <v>25</v>
          </cell>
          <cell r="H8622">
            <v>600</v>
          </cell>
          <cell r="I8622">
            <v>2500</v>
          </cell>
        </row>
        <row r="8623">
          <cell r="A8623">
            <v>308768</v>
          </cell>
          <cell r="B8623" t="str">
            <v>TUBO-FLS TFL25 600 2800</v>
          </cell>
          <cell r="C8623" t="str">
            <v>TFL25 600 2800</v>
          </cell>
          <cell r="D8623">
            <v>0.01</v>
          </cell>
          <cell r="E8623">
            <v>3984.1</v>
          </cell>
          <cell r="F8623" t="str">
            <v>PEÇ</v>
          </cell>
          <cell r="G8623" t="str">
            <v>25</v>
          </cell>
          <cell r="H8623">
            <v>600</v>
          </cell>
          <cell r="I8623">
            <v>2800</v>
          </cell>
        </row>
        <row r="8624">
          <cell r="A8624">
            <v>308769</v>
          </cell>
          <cell r="B8624" t="str">
            <v>TUBO-FLS TFL25 600 3000</v>
          </cell>
          <cell r="C8624" t="str">
            <v>TFL25 600 3000</v>
          </cell>
          <cell r="D8624">
            <v>1574.47</v>
          </cell>
          <cell r="E8624">
            <v>3448.98</v>
          </cell>
          <cell r="F8624" t="str">
            <v>PEÇ</v>
          </cell>
          <cell r="G8624" t="str">
            <v>25</v>
          </cell>
          <cell r="H8624">
            <v>600</v>
          </cell>
          <cell r="I8624">
            <v>3000</v>
          </cell>
        </row>
        <row r="8625">
          <cell r="A8625">
            <v>308770</v>
          </cell>
          <cell r="B8625" t="str">
            <v>TUBO-FLS TFL25 600 3500</v>
          </cell>
          <cell r="C8625" t="str">
            <v>TFL25 600 3500</v>
          </cell>
          <cell r="D8625">
            <v>1704.76</v>
          </cell>
          <cell r="E8625">
            <v>3743.64</v>
          </cell>
          <cell r="F8625" t="str">
            <v>PEÇ</v>
          </cell>
          <cell r="G8625" t="str">
            <v>25</v>
          </cell>
          <cell r="H8625">
            <v>600</v>
          </cell>
          <cell r="I8625">
            <v>3500</v>
          </cell>
        </row>
        <row r="8626">
          <cell r="A8626">
            <v>308771</v>
          </cell>
          <cell r="B8626" t="str">
            <v>TUBO-FLS TFL25 600 4000</v>
          </cell>
          <cell r="C8626" t="str">
            <v>TFL25 600 4000</v>
          </cell>
          <cell r="D8626">
            <v>1851.15</v>
          </cell>
          <cell r="E8626">
            <v>4039.61</v>
          </cell>
          <cell r="F8626" t="str">
            <v>PEÇ</v>
          </cell>
          <cell r="G8626" t="str">
            <v>25</v>
          </cell>
          <cell r="H8626">
            <v>600</v>
          </cell>
          <cell r="I8626">
            <v>4000</v>
          </cell>
        </row>
        <row r="8627">
          <cell r="A8627">
            <v>308772</v>
          </cell>
          <cell r="B8627" t="str">
            <v>TUBO-FLS TFL25 600 4500</v>
          </cell>
          <cell r="C8627" t="str">
            <v>TFL25 600 4500</v>
          </cell>
          <cell r="D8627">
            <v>1982.97</v>
          </cell>
          <cell r="E8627">
            <v>4334.25</v>
          </cell>
          <cell r="F8627" t="str">
            <v>PEÇ</v>
          </cell>
          <cell r="G8627" t="str">
            <v>25</v>
          </cell>
          <cell r="H8627">
            <v>600</v>
          </cell>
          <cell r="I8627">
            <v>4500</v>
          </cell>
        </row>
        <row r="8628">
          <cell r="A8628">
            <v>308773</v>
          </cell>
          <cell r="B8628" t="str">
            <v>TUBO-FLS TFL25 600 5000</v>
          </cell>
          <cell r="C8628" t="str">
            <v>TFL25 600 5000</v>
          </cell>
          <cell r="D8628">
            <v>2127.38</v>
          </cell>
          <cell r="E8628">
            <v>4628.92</v>
          </cell>
          <cell r="F8628" t="str">
            <v>PEÇ</v>
          </cell>
          <cell r="G8628" t="str">
            <v>25</v>
          </cell>
          <cell r="H8628">
            <v>600</v>
          </cell>
          <cell r="I8628">
            <v>5000</v>
          </cell>
        </row>
        <row r="8629">
          <cell r="A8629">
            <v>308774</v>
          </cell>
          <cell r="B8629" t="str">
            <v>TUBO-FLS TFL25 600 5500</v>
          </cell>
          <cell r="C8629" t="str">
            <v>TFL25 600 5500</v>
          </cell>
          <cell r="D8629">
            <v>2260.6799999999998</v>
          </cell>
          <cell r="E8629">
            <v>4923.59</v>
          </cell>
          <cell r="F8629" t="str">
            <v>PEÇ</v>
          </cell>
          <cell r="G8629" t="str">
            <v>25</v>
          </cell>
          <cell r="H8629">
            <v>600</v>
          </cell>
          <cell r="I8629">
            <v>5500</v>
          </cell>
        </row>
        <row r="8630">
          <cell r="A8630">
            <v>308775</v>
          </cell>
          <cell r="B8630" t="str">
            <v>TUBO-FLS TFL25 600 5800</v>
          </cell>
          <cell r="C8630" t="str">
            <v>TFL25 600 5800</v>
          </cell>
          <cell r="D8630">
            <v>3143.92</v>
          </cell>
          <cell r="E8630">
            <v>5101.17</v>
          </cell>
          <cell r="F8630" t="str">
            <v>PEÇ</v>
          </cell>
          <cell r="G8630" t="str">
            <v>25</v>
          </cell>
          <cell r="H8630">
            <v>600</v>
          </cell>
          <cell r="I8630">
            <v>5800</v>
          </cell>
        </row>
        <row r="8631">
          <cell r="A8631">
            <v>308776</v>
          </cell>
          <cell r="B8631" t="str">
            <v>TUBO-FLS TFL16 600 600</v>
          </cell>
          <cell r="C8631" t="str">
            <v>TFL16 600 600</v>
          </cell>
          <cell r="D8631">
            <v>949.03</v>
          </cell>
          <cell r="E8631">
            <v>2551.41</v>
          </cell>
          <cell r="F8631" t="str">
            <v>PEÇ</v>
          </cell>
          <cell r="G8631" t="str">
            <v>16</v>
          </cell>
          <cell r="H8631">
            <v>600</v>
          </cell>
          <cell r="I8631">
            <v>600</v>
          </cell>
        </row>
        <row r="8632">
          <cell r="A8632">
            <v>308777</v>
          </cell>
          <cell r="B8632" t="str">
            <v>TUBO-FLS TFL16 600 750</v>
          </cell>
          <cell r="C8632" t="str">
            <v>TFL16 600 750</v>
          </cell>
          <cell r="D8632">
            <v>0.01</v>
          </cell>
          <cell r="E8632">
            <v>2551.41</v>
          </cell>
          <cell r="F8632" t="str">
            <v>PEÇ</v>
          </cell>
          <cell r="G8632" t="str">
            <v>16</v>
          </cell>
          <cell r="H8632">
            <v>600</v>
          </cell>
          <cell r="I8632">
            <v>750</v>
          </cell>
        </row>
        <row r="8633">
          <cell r="A8633">
            <v>308778</v>
          </cell>
          <cell r="B8633" t="str">
            <v>TUBO-FLS TFL16 600 800</v>
          </cell>
          <cell r="C8633" t="str">
            <v>TFL16 600 800</v>
          </cell>
          <cell r="D8633">
            <v>0.01</v>
          </cell>
          <cell r="E8633">
            <v>2551.41</v>
          </cell>
          <cell r="F8633" t="str">
            <v>PEÇ</v>
          </cell>
          <cell r="G8633" t="str">
            <v>16</v>
          </cell>
          <cell r="H8633">
            <v>600</v>
          </cell>
          <cell r="I8633">
            <v>800</v>
          </cell>
        </row>
        <row r="8634">
          <cell r="A8634">
            <v>308779</v>
          </cell>
          <cell r="B8634" t="str">
            <v>TUBO-FLS TFL16 600 1000</v>
          </cell>
          <cell r="C8634" t="str">
            <v>TFL16 600 1000</v>
          </cell>
          <cell r="D8634">
            <v>938.4</v>
          </cell>
          <cell r="E8634">
            <v>2152.59</v>
          </cell>
          <cell r="F8634" t="str">
            <v>PEÇ</v>
          </cell>
          <cell r="G8634" t="str">
            <v>16</v>
          </cell>
          <cell r="H8634">
            <v>600</v>
          </cell>
          <cell r="I8634">
            <v>1000</v>
          </cell>
        </row>
        <row r="8635">
          <cell r="A8635">
            <v>308780</v>
          </cell>
          <cell r="B8635" t="str">
            <v>TUBO-FLS TFL16 600 1500</v>
          </cell>
          <cell r="C8635" t="str">
            <v>TFL16 600 1500</v>
          </cell>
          <cell r="D8635">
            <v>1083.96</v>
          </cell>
          <cell r="E8635">
            <v>2490.48</v>
          </cell>
          <cell r="F8635" t="str">
            <v>PEÇ</v>
          </cell>
          <cell r="G8635" t="str">
            <v>16</v>
          </cell>
          <cell r="H8635">
            <v>600</v>
          </cell>
          <cell r="I8635">
            <v>1500</v>
          </cell>
        </row>
        <row r="8636">
          <cell r="A8636">
            <v>308781</v>
          </cell>
          <cell r="B8636" t="str">
            <v>TUBO-FLS TFL16 600 1600</v>
          </cell>
          <cell r="C8636" t="str">
            <v>TFL16 600 1600</v>
          </cell>
          <cell r="D8636">
            <v>0.01</v>
          </cell>
          <cell r="E8636">
            <v>3146.03</v>
          </cell>
          <cell r="F8636" t="str">
            <v>PEÇ</v>
          </cell>
          <cell r="G8636" t="str">
            <v>16</v>
          </cell>
          <cell r="H8636">
            <v>600</v>
          </cell>
          <cell r="I8636">
            <v>1600</v>
          </cell>
        </row>
        <row r="8637">
          <cell r="A8637">
            <v>308782</v>
          </cell>
          <cell r="B8637" t="str">
            <v>TUBO-FLS TFL16 600 1900</v>
          </cell>
          <cell r="C8637" t="str">
            <v>TFL16 600 1900</v>
          </cell>
          <cell r="D8637">
            <v>0.01</v>
          </cell>
          <cell r="E8637">
            <v>3146.03</v>
          </cell>
          <cell r="F8637" t="str">
            <v>PEÇ</v>
          </cell>
          <cell r="G8637" t="str">
            <v>16</v>
          </cell>
          <cell r="H8637">
            <v>600</v>
          </cell>
          <cell r="I8637">
            <v>1900</v>
          </cell>
        </row>
        <row r="8638">
          <cell r="A8638">
            <v>308783</v>
          </cell>
          <cell r="B8638" t="str">
            <v>TUBO-FLS TFL16 600 2000</v>
          </cell>
          <cell r="C8638" t="str">
            <v>TFL16 600 2000</v>
          </cell>
          <cell r="D8638">
            <v>1742.24</v>
          </cell>
          <cell r="E8638">
            <v>2785.09</v>
          </cell>
          <cell r="F8638" t="str">
            <v>PEÇ</v>
          </cell>
          <cell r="G8638" t="str">
            <v>16</v>
          </cell>
          <cell r="H8638">
            <v>600</v>
          </cell>
          <cell r="I8638">
            <v>2000</v>
          </cell>
        </row>
        <row r="8639">
          <cell r="A8639">
            <v>308784</v>
          </cell>
          <cell r="B8639" t="str">
            <v>TUBO-FLS TFL16 600 2500</v>
          </cell>
          <cell r="C8639" t="str">
            <v>TFL16 600 2500</v>
          </cell>
          <cell r="D8639">
            <v>1361.68</v>
          </cell>
          <cell r="E8639">
            <v>3079.8</v>
          </cell>
          <cell r="F8639" t="str">
            <v>PEÇ</v>
          </cell>
          <cell r="G8639" t="str">
            <v>16</v>
          </cell>
          <cell r="H8639">
            <v>600</v>
          </cell>
          <cell r="I8639">
            <v>2500</v>
          </cell>
        </row>
        <row r="8640">
          <cell r="A8640">
            <v>308785</v>
          </cell>
          <cell r="B8640" t="str">
            <v>TUBO-FLS TFL16 600 3000</v>
          </cell>
          <cell r="C8640" t="str">
            <v>TFL16 600 3000</v>
          </cell>
          <cell r="D8640">
            <v>1507.47</v>
          </cell>
          <cell r="E8640">
            <v>3375.71</v>
          </cell>
          <cell r="F8640" t="str">
            <v>PEÇ</v>
          </cell>
          <cell r="G8640" t="str">
            <v>16</v>
          </cell>
          <cell r="H8640">
            <v>600</v>
          </cell>
          <cell r="I8640">
            <v>3000</v>
          </cell>
        </row>
        <row r="8641">
          <cell r="A8641">
            <v>308786</v>
          </cell>
          <cell r="B8641" t="str">
            <v>TUBO-FLS TFL16 600 3500</v>
          </cell>
          <cell r="C8641" t="str">
            <v>TFL16 600 3500</v>
          </cell>
          <cell r="D8641">
            <v>1639.86</v>
          </cell>
          <cell r="E8641">
            <v>3670.38</v>
          </cell>
          <cell r="F8641" t="str">
            <v>PEÇ</v>
          </cell>
          <cell r="G8641" t="str">
            <v>16</v>
          </cell>
          <cell r="H8641">
            <v>600</v>
          </cell>
          <cell r="I8641">
            <v>3500</v>
          </cell>
        </row>
        <row r="8642">
          <cell r="A8642">
            <v>308787</v>
          </cell>
          <cell r="B8642" t="str">
            <v>TUBO-FLS TFL16 600 4000</v>
          </cell>
          <cell r="C8642" t="str">
            <v>TFL16 600 4000</v>
          </cell>
          <cell r="D8642">
            <v>1783.69</v>
          </cell>
          <cell r="E8642">
            <v>3965.12</v>
          </cell>
          <cell r="F8642" t="str">
            <v>PEÇ</v>
          </cell>
          <cell r="G8642" t="str">
            <v>16</v>
          </cell>
          <cell r="H8642">
            <v>600</v>
          </cell>
          <cell r="I8642">
            <v>4000</v>
          </cell>
        </row>
        <row r="8643">
          <cell r="A8643">
            <v>308788</v>
          </cell>
          <cell r="B8643" t="str">
            <v>TUBO-FLS TFL16 600 4500</v>
          </cell>
          <cell r="C8643" t="str">
            <v>TFL16 600 4500</v>
          </cell>
          <cell r="D8643">
            <v>1917.59</v>
          </cell>
          <cell r="E8643">
            <v>4259.7700000000004</v>
          </cell>
          <cell r="F8643" t="str">
            <v>PEÇ</v>
          </cell>
          <cell r="G8643" t="str">
            <v>16</v>
          </cell>
          <cell r="H8643">
            <v>600</v>
          </cell>
          <cell r="I8643">
            <v>4500</v>
          </cell>
        </row>
        <row r="8644">
          <cell r="A8644">
            <v>308789</v>
          </cell>
          <cell r="B8644" t="str">
            <v>TUBO-FLS TFL16 600 5000</v>
          </cell>
          <cell r="C8644" t="str">
            <v>TFL16 600 5000</v>
          </cell>
          <cell r="D8644">
            <v>2665.2</v>
          </cell>
          <cell r="E8644">
            <v>4555.67</v>
          </cell>
          <cell r="F8644" t="str">
            <v>PEÇ</v>
          </cell>
          <cell r="G8644" t="str">
            <v>16</v>
          </cell>
          <cell r="H8644">
            <v>600</v>
          </cell>
          <cell r="I8644">
            <v>5000</v>
          </cell>
        </row>
        <row r="8645">
          <cell r="A8645">
            <v>308790</v>
          </cell>
          <cell r="B8645" t="str">
            <v>TUBO-FLS TFL16 600 5500</v>
          </cell>
          <cell r="C8645" t="str">
            <v>TFL16 600 5500</v>
          </cell>
          <cell r="D8645">
            <v>2195.7800000000002</v>
          </cell>
          <cell r="E8645">
            <v>4850.34</v>
          </cell>
          <cell r="F8645" t="str">
            <v>PEÇ</v>
          </cell>
          <cell r="G8645" t="str">
            <v>16</v>
          </cell>
          <cell r="H8645">
            <v>600</v>
          </cell>
          <cell r="I8645">
            <v>5500</v>
          </cell>
        </row>
        <row r="8646">
          <cell r="A8646">
            <v>308791</v>
          </cell>
          <cell r="B8646" t="str">
            <v>TUBO-FLS TFL16 600 5800</v>
          </cell>
          <cell r="C8646" t="str">
            <v>TFL16 600 5800</v>
          </cell>
          <cell r="D8646">
            <v>2281.19</v>
          </cell>
          <cell r="E8646">
            <v>5026.6899999999996</v>
          </cell>
          <cell r="F8646" t="str">
            <v>PEÇ</v>
          </cell>
          <cell r="G8646" t="str">
            <v>16</v>
          </cell>
          <cell r="H8646">
            <v>600</v>
          </cell>
          <cell r="I8646">
            <v>5800</v>
          </cell>
        </row>
        <row r="8647">
          <cell r="A8647">
            <v>308792</v>
          </cell>
          <cell r="B8647" t="str">
            <v>TUBO-FL-PTA TFP10/16/25 80 190</v>
          </cell>
          <cell r="C8647" t="str">
            <v>TFP10/16/25 80 190</v>
          </cell>
          <cell r="D8647">
            <v>55.37</v>
          </cell>
          <cell r="E8647">
            <v>215.02</v>
          </cell>
          <cell r="F8647" t="str">
            <v>PEÇ</v>
          </cell>
          <cell r="G8647" t="str">
            <v>10/16/25</v>
          </cell>
          <cell r="H8647">
            <v>80</v>
          </cell>
          <cell r="I8647">
            <v>190</v>
          </cell>
        </row>
        <row r="8648">
          <cell r="A8648">
            <v>308793</v>
          </cell>
          <cell r="B8648" t="str">
            <v>TUBO-FL-PTA TFP10/16/25 80 240</v>
          </cell>
          <cell r="C8648" t="str">
            <v>TFP10/16/25 80 240</v>
          </cell>
          <cell r="D8648">
            <v>57.19</v>
          </cell>
          <cell r="E8648">
            <v>215.02</v>
          </cell>
          <cell r="F8648" t="str">
            <v>PEÇ</v>
          </cell>
          <cell r="G8648" t="str">
            <v>10/16/25</v>
          </cell>
          <cell r="H8648">
            <v>80</v>
          </cell>
          <cell r="I8648">
            <v>240</v>
          </cell>
        </row>
        <row r="8649">
          <cell r="A8649">
            <v>308794</v>
          </cell>
          <cell r="B8649" t="str">
            <v>TUBO-FL-PTA TFP10/16/25 80 250</v>
          </cell>
          <cell r="C8649" t="str">
            <v>TFP10/16/25 80 250</v>
          </cell>
          <cell r="D8649">
            <v>57.57</v>
          </cell>
          <cell r="E8649">
            <v>215.02</v>
          </cell>
          <cell r="F8649" t="str">
            <v>PEÇ</v>
          </cell>
          <cell r="G8649" t="str">
            <v>10/16/25</v>
          </cell>
          <cell r="H8649">
            <v>80</v>
          </cell>
          <cell r="I8649">
            <v>250</v>
          </cell>
        </row>
        <row r="8650">
          <cell r="A8650">
            <v>308795</v>
          </cell>
          <cell r="B8650" t="str">
            <v>TUBO-FL-PTA TFP10/16/25 80 300</v>
          </cell>
          <cell r="C8650" t="str">
            <v>TFP10/16/25 80 300</v>
          </cell>
          <cell r="D8650">
            <v>0.01</v>
          </cell>
          <cell r="E8650">
            <v>215.02</v>
          </cell>
          <cell r="F8650" t="str">
            <v>PEÇ</v>
          </cell>
          <cell r="G8650" t="str">
            <v>10/16/25</v>
          </cell>
          <cell r="H8650">
            <v>80</v>
          </cell>
          <cell r="I8650">
            <v>300</v>
          </cell>
        </row>
        <row r="8651">
          <cell r="A8651">
            <v>308796</v>
          </cell>
          <cell r="B8651" t="str">
            <v>TUBO-FL-PTA TFP10/16/25 80 350</v>
          </cell>
          <cell r="C8651" t="str">
            <v>TFP10/16/25 80 350</v>
          </cell>
          <cell r="D8651">
            <v>62.28</v>
          </cell>
          <cell r="E8651">
            <v>285.66000000000003</v>
          </cell>
          <cell r="F8651" t="str">
            <v>PEÇ</v>
          </cell>
          <cell r="G8651" t="str">
            <v>10/16/25</v>
          </cell>
          <cell r="H8651">
            <v>80</v>
          </cell>
          <cell r="I8651">
            <v>350</v>
          </cell>
        </row>
        <row r="8652">
          <cell r="A8652">
            <v>308797</v>
          </cell>
          <cell r="B8652" t="str">
            <v>TUBO-FL-PTA TFP10/16/25 80 400</v>
          </cell>
          <cell r="C8652" t="str">
            <v>TFP10/16/25 80 400</v>
          </cell>
          <cell r="D8652">
            <v>0.01</v>
          </cell>
          <cell r="E8652">
            <v>215.02</v>
          </cell>
          <cell r="F8652" t="str">
            <v>PEÇ</v>
          </cell>
          <cell r="G8652" t="str">
            <v>10/16/25</v>
          </cell>
          <cell r="H8652">
            <v>80</v>
          </cell>
          <cell r="I8652">
            <v>400</v>
          </cell>
        </row>
        <row r="8653">
          <cell r="A8653">
            <v>308798</v>
          </cell>
          <cell r="B8653" t="str">
            <v>TUBO-FL-PTA TFP10/16/25 80 450</v>
          </cell>
          <cell r="C8653" t="str">
            <v>TFP10/16/25 80 450</v>
          </cell>
          <cell r="D8653">
            <v>0.01</v>
          </cell>
          <cell r="E8653">
            <v>215.02</v>
          </cell>
          <cell r="F8653" t="str">
            <v>PEÇ</v>
          </cell>
          <cell r="G8653" t="str">
            <v>10/16/25</v>
          </cell>
          <cell r="H8653">
            <v>80</v>
          </cell>
          <cell r="I8653">
            <v>450</v>
          </cell>
        </row>
        <row r="8654">
          <cell r="A8654">
            <v>308799</v>
          </cell>
          <cell r="B8654" t="str">
            <v>TUBO-FL-PTA TFP10/16/25 80 500</v>
          </cell>
          <cell r="C8654" t="str">
            <v>TFP10/16/25 80 500</v>
          </cell>
          <cell r="D8654">
            <v>51.87</v>
          </cell>
          <cell r="E8654">
            <v>215.02</v>
          </cell>
          <cell r="F8654" t="str">
            <v>PEÇ</v>
          </cell>
          <cell r="G8654" t="str">
            <v>10/16/25</v>
          </cell>
          <cell r="H8654">
            <v>80</v>
          </cell>
          <cell r="I8654">
            <v>500</v>
          </cell>
        </row>
        <row r="8655">
          <cell r="A8655">
            <v>308800</v>
          </cell>
          <cell r="B8655" t="str">
            <v>TUBO-FL-PTA TFP10/16/25 80 600</v>
          </cell>
          <cell r="C8655" t="str">
            <v>TFP10/16/25 80 600</v>
          </cell>
          <cell r="D8655">
            <v>72.98</v>
          </cell>
          <cell r="E8655">
            <v>215.02</v>
          </cell>
          <cell r="F8655" t="str">
            <v>PEÇ</v>
          </cell>
          <cell r="G8655" t="str">
            <v>10/16/25</v>
          </cell>
          <cell r="H8655">
            <v>80</v>
          </cell>
          <cell r="I8655">
            <v>600</v>
          </cell>
        </row>
        <row r="8656">
          <cell r="A8656">
            <v>308801</v>
          </cell>
          <cell r="B8656" t="str">
            <v>TUBO-FL-PTA TFP10/16/25 80 610</v>
          </cell>
          <cell r="C8656" t="str">
            <v>TFP10/16/25 80 610</v>
          </cell>
          <cell r="D8656">
            <v>0.01</v>
          </cell>
          <cell r="E8656">
            <v>215.02</v>
          </cell>
          <cell r="F8656" t="str">
            <v>PEÇ</v>
          </cell>
          <cell r="G8656" t="str">
            <v>10/16/25</v>
          </cell>
          <cell r="H8656">
            <v>80</v>
          </cell>
          <cell r="I8656">
            <v>610</v>
          </cell>
        </row>
        <row r="8657">
          <cell r="A8657">
            <v>308802</v>
          </cell>
          <cell r="B8657" t="str">
            <v>TUBO-FL-PTA TFP10/16/25 80 700</v>
          </cell>
          <cell r="C8657" t="str">
            <v>TFP10/16/25 80 700</v>
          </cell>
          <cell r="D8657">
            <v>77.69</v>
          </cell>
          <cell r="E8657">
            <v>215.02</v>
          </cell>
          <cell r="F8657" t="str">
            <v>PEÇ</v>
          </cell>
          <cell r="G8657" t="str">
            <v>10/16/25</v>
          </cell>
          <cell r="H8657">
            <v>80</v>
          </cell>
          <cell r="I8657">
            <v>700</v>
          </cell>
        </row>
        <row r="8658">
          <cell r="A8658">
            <v>308803</v>
          </cell>
          <cell r="B8658" t="str">
            <v>TUBO-FL-PTA TFP10/16/25 80 750</v>
          </cell>
          <cell r="C8658" t="str">
            <v>TFP10/16/25 80 750</v>
          </cell>
          <cell r="D8658">
            <v>79.64</v>
          </cell>
          <cell r="E8658">
            <v>179.37</v>
          </cell>
          <cell r="F8658" t="str">
            <v>PEÇ</v>
          </cell>
          <cell r="G8658" t="str">
            <v>10/16/25</v>
          </cell>
          <cell r="H8658">
            <v>80</v>
          </cell>
          <cell r="I8658">
            <v>750</v>
          </cell>
        </row>
        <row r="8659">
          <cell r="A8659">
            <v>308804</v>
          </cell>
          <cell r="B8659" t="str">
            <v>TUBO-FL-PTA TFP10/16/25 80 800</v>
          </cell>
          <cell r="C8659" t="str">
            <v>TFP10/16/25 80 800</v>
          </cell>
          <cell r="D8659">
            <v>81.849999999999994</v>
          </cell>
          <cell r="E8659">
            <v>238.91</v>
          </cell>
          <cell r="F8659" t="str">
            <v>PEÇ</v>
          </cell>
          <cell r="G8659" t="str">
            <v>10/16/25</v>
          </cell>
          <cell r="H8659">
            <v>80</v>
          </cell>
          <cell r="I8659">
            <v>800</v>
          </cell>
        </row>
        <row r="8660">
          <cell r="A8660">
            <v>308805</v>
          </cell>
          <cell r="B8660" t="str">
            <v>TUBO-FL-PTA TFP10/16/25 80 890</v>
          </cell>
          <cell r="C8660" t="str">
            <v>TFP10/16/25 80 890</v>
          </cell>
          <cell r="D8660">
            <v>0.01</v>
          </cell>
          <cell r="E8660">
            <v>215.02</v>
          </cell>
          <cell r="F8660" t="str">
            <v>PEÇ</v>
          </cell>
          <cell r="G8660" t="str">
            <v>10/16/25</v>
          </cell>
          <cell r="H8660">
            <v>80</v>
          </cell>
          <cell r="I8660">
            <v>890</v>
          </cell>
        </row>
        <row r="8661">
          <cell r="A8661">
            <v>308806</v>
          </cell>
          <cell r="B8661" t="str">
            <v>TUBO-FL-PTA TFP10/16/25 80 1000</v>
          </cell>
          <cell r="C8661" t="str">
            <v>TFP10/16/25 80 1000</v>
          </cell>
          <cell r="D8661">
            <v>147.63999999999999</v>
          </cell>
          <cell r="E8661">
            <v>179.37</v>
          </cell>
          <cell r="F8661" t="str">
            <v>PEÇ</v>
          </cell>
          <cell r="G8661" t="str">
            <v>10/16/25</v>
          </cell>
          <cell r="H8661">
            <v>80</v>
          </cell>
          <cell r="I8661">
            <v>1000</v>
          </cell>
        </row>
        <row r="8662">
          <cell r="A8662">
            <v>308807</v>
          </cell>
          <cell r="B8662" t="str">
            <v>TUBO-FL-PTA TFP10/16/25 80 1050</v>
          </cell>
          <cell r="C8662" t="str">
            <v>TFP10/16/25 80 1050</v>
          </cell>
          <cell r="D8662">
            <v>93.12</v>
          </cell>
          <cell r="E8662">
            <v>298.13</v>
          </cell>
          <cell r="F8662" t="str">
            <v>PEÇ</v>
          </cell>
          <cell r="G8662" t="str">
            <v>10/16/25</v>
          </cell>
          <cell r="H8662">
            <v>80</v>
          </cell>
          <cell r="I8662">
            <v>1050</v>
          </cell>
        </row>
        <row r="8663">
          <cell r="A8663">
            <v>308808</v>
          </cell>
          <cell r="B8663" t="str">
            <v>TUBO-FL-PTA TFP10/16/25 80 1170</v>
          </cell>
          <cell r="C8663" t="str">
            <v>TFP10/16/25 80 1170</v>
          </cell>
          <cell r="D8663">
            <v>0.01</v>
          </cell>
          <cell r="E8663">
            <v>268.32</v>
          </cell>
          <cell r="F8663" t="str">
            <v>PEÇ</v>
          </cell>
          <cell r="G8663" t="str">
            <v>10/16/25</v>
          </cell>
          <cell r="H8663">
            <v>80</v>
          </cell>
          <cell r="I8663">
            <v>1170</v>
          </cell>
        </row>
        <row r="8664">
          <cell r="A8664">
            <v>308809</v>
          </cell>
          <cell r="B8664" t="str">
            <v>TUBO-FL-PTA TFP10/16/25 80 1200</v>
          </cell>
          <cell r="C8664" t="str">
            <v>TFP10/16/25 80 1200</v>
          </cell>
          <cell r="D8664">
            <v>99.61</v>
          </cell>
          <cell r="E8664">
            <v>268.32</v>
          </cell>
          <cell r="F8664" t="str">
            <v>PEÇ</v>
          </cell>
          <cell r="G8664" t="str">
            <v>10/16/25</v>
          </cell>
          <cell r="H8664">
            <v>80</v>
          </cell>
          <cell r="I8664">
            <v>1200</v>
          </cell>
        </row>
        <row r="8665">
          <cell r="A8665">
            <v>308810</v>
          </cell>
          <cell r="B8665" t="str">
            <v>TUBO-FL-PTA TFP10/16/25 80 1250</v>
          </cell>
          <cell r="C8665" t="str">
            <v>TFP10/16/25 80 1250</v>
          </cell>
          <cell r="D8665">
            <v>0.01</v>
          </cell>
          <cell r="E8665">
            <v>268.32</v>
          </cell>
          <cell r="F8665" t="str">
            <v>PEÇ</v>
          </cell>
          <cell r="G8665" t="str">
            <v>10/16/25</v>
          </cell>
          <cell r="H8665">
            <v>80</v>
          </cell>
          <cell r="I8665">
            <v>1250</v>
          </cell>
        </row>
        <row r="8666">
          <cell r="A8666">
            <v>308811</v>
          </cell>
          <cell r="B8666" t="str">
            <v>TUBO-FL-PTA TFP10/16/25 80 1300</v>
          </cell>
          <cell r="C8666" t="str">
            <v>TFP10/16/25 80 1300</v>
          </cell>
          <cell r="D8666">
            <v>83.65</v>
          </cell>
          <cell r="E8666">
            <v>287.83</v>
          </cell>
          <cell r="F8666" t="str">
            <v>PEÇ</v>
          </cell>
          <cell r="G8666" t="str">
            <v>10/16/25</v>
          </cell>
          <cell r="H8666">
            <v>80</v>
          </cell>
          <cell r="I8666">
            <v>1300</v>
          </cell>
        </row>
        <row r="8667">
          <cell r="A8667">
            <v>308812</v>
          </cell>
          <cell r="B8667" t="str">
            <v>TUBO-FL-PTA TFP10/16/25 80 1350</v>
          </cell>
          <cell r="C8667" t="str">
            <v>TFP10/16/25 80 1350</v>
          </cell>
          <cell r="D8667">
            <v>0.01</v>
          </cell>
          <cell r="E8667">
            <v>268.32</v>
          </cell>
          <cell r="F8667" t="str">
            <v>PEÇ</v>
          </cell>
          <cell r="G8667" t="str">
            <v>10/16/25</v>
          </cell>
          <cell r="H8667">
            <v>80</v>
          </cell>
          <cell r="I8667">
            <v>1350</v>
          </cell>
        </row>
        <row r="8668">
          <cell r="A8668">
            <v>308813</v>
          </cell>
          <cell r="B8668" t="str">
            <v>TUBO-FL-PTA TFP10/16/25 80 1400</v>
          </cell>
          <cell r="C8668" t="str">
            <v>TFP10/16/25 80 1400</v>
          </cell>
          <cell r="D8668">
            <v>108.52</v>
          </cell>
          <cell r="E8668">
            <v>268.32</v>
          </cell>
          <cell r="F8668" t="str">
            <v>PEÇ</v>
          </cell>
          <cell r="G8668" t="str">
            <v>10/16/25</v>
          </cell>
          <cell r="H8668">
            <v>80</v>
          </cell>
          <cell r="I8668">
            <v>1400</v>
          </cell>
        </row>
        <row r="8669">
          <cell r="A8669">
            <v>308814</v>
          </cell>
          <cell r="B8669" t="str">
            <v>TUBO-FL-PTA TFP10/16/25 80 1500</v>
          </cell>
          <cell r="C8669" t="str">
            <v>TFP10/16/25 80 1500</v>
          </cell>
          <cell r="D8669">
            <v>91.73</v>
          </cell>
          <cell r="E8669">
            <v>218.75</v>
          </cell>
          <cell r="F8669" t="str">
            <v>PEÇ</v>
          </cell>
          <cell r="G8669" t="str">
            <v>10/16/25</v>
          </cell>
          <cell r="H8669">
            <v>80</v>
          </cell>
          <cell r="I8669">
            <v>1500</v>
          </cell>
        </row>
        <row r="8670">
          <cell r="A8670">
            <v>308815</v>
          </cell>
          <cell r="B8670" t="str">
            <v>TUBO-FL-PTA TFP10/16/25 80 1600</v>
          </cell>
          <cell r="C8670" t="str">
            <v>TFP10/16/25 80 1600</v>
          </cell>
          <cell r="D8670">
            <v>0.01</v>
          </cell>
          <cell r="E8670">
            <v>321.72000000000003</v>
          </cell>
          <cell r="F8670" t="str">
            <v>PEÇ</v>
          </cell>
          <cell r="G8670" t="str">
            <v>10/16/25</v>
          </cell>
          <cell r="H8670">
            <v>80</v>
          </cell>
          <cell r="I8670">
            <v>1600</v>
          </cell>
        </row>
        <row r="8671">
          <cell r="A8671">
            <v>308816</v>
          </cell>
          <cell r="B8671" t="str">
            <v>TUBO-FL-PTA TFP10/16/25 80 1700</v>
          </cell>
          <cell r="C8671" t="str">
            <v>TFP10/16/25 80 1700</v>
          </cell>
          <cell r="D8671">
            <v>121.55</v>
          </cell>
          <cell r="E8671">
            <v>321.72000000000003</v>
          </cell>
          <cell r="F8671" t="str">
            <v>PEÇ</v>
          </cell>
          <cell r="G8671" t="str">
            <v>10/16/25</v>
          </cell>
          <cell r="H8671">
            <v>80</v>
          </cell>
          <cell r="I8671">
            <v>1700</v>
          </cell>
        </row>
        <row r="8672">
          <cell r="A8672">
            <v>308817</v>
          </cell>
          <cell r="B8672" t="str">
            <v>TUBO-FL-PTA TFP10/16/25 80 1800</v>
          </cell>
          <cell r="C8672" t="str">
            <v>TFP10/16/25 80 1800</v>
          </cell>
          <cell r="D8672">
            <v>125.74</v>
          </cell>
          <cell r="E8672">
            <v>321.72000000000003</v>
          </cell>
          <cell r="F8672" t="str">
            <v>PEÇ</v>
          </cell>
          <cell r="G8672" t="str">
            <v>10/16/25</v>
          </cell>
          <cell r="H8672">
            <v>80</v>
          </cell>
          <cell r="I8672">
            <v>1800</v>
          </cell>
        </row>
        <row r="8673">
          <cell r="A8673">
            <v>308818</v>
          </cell>
          <cell r="B8673" t="str">
            <v>TUBO-FL-PTA TFP10/16/25 80 1850</v>
          </cell>
          <cell r="C8673" t="str">
            <v>TFP10/16/25 80 1850</v>
          </cell>
          <cell r="D8673">
            <v>0.01</v>
          </cell>
          <cell r="E8673">
            <v>321.72000000000003</v>
          </cell>
          <cell r="F8673" t="str">
            <v>PEÇ</v>
          </cell>
          <cell r="G8673" t="str">
            <v>10/16/25</v>
          </cell>
          <cell r="H8673">
            <v>80</v>
          </cell>
          <cell r="I8673">
            <v>1850</v>
          </cell>
        </row>
        <row r="8674">
          <cell r="A8674">
            <v>308819</v>
          </cell>
          <cell r="B8674" t="str">
            <v>TUBO-FL-PTA TFP10/16/25 80 1900</v>
          </cell>
          <cell r="C8674" t="str">
            <v>TFP10/16/25 80 1900</v>
          </cell>
          <cell r="D8674">
            <v>130.44999999999999</v>
          </cell>
          <cell r="E8674">
            <v>321.72000000000003</v>
          </cell>
          <cell r="F8674" t="str">
            <v>PEÇ</v>
          </cell>
          <cell r="G8674" t="str">
            <v>10/16/25</v>
          </cell>
          <cell r="H8674">
            <v>80</v>
          </cell>
          <cell r="I8674">
            <v>1900</v>
          </cell>
        </row>
        <row r="8675">
          <cell r="A8675">
            <v>308820</v>
          </cell>
          <cell r="B8675" t="str">
            <v>TUBO-FL-PTA TFP10/16/25 80 2000</v>
          </cell>
          <cell r="C8675" t="str">
            <v>TFP10/16/25 80 2000</v>
          </cell>
          <cell r="D8675">
            <v>191.22</v>
          </cell>
          <cell r="E8675">
            <v>258.05</v>
          </cell>
          <cell r="F8675" t="str">
            <v>PEÇ</v>
          </cell>
          <cell r="G8675" t="str">
            <v>10/16/25</v>
          </cell>
          <cell r="H8675">
            <v>80</v>
          </cell>
          <cell r="I8675">
            <v>2000</v>
          </cell>
        </row>
        <row r="8676">
          <cell r="A8676">
            <v>308821</v>
          </cell>
          <cell r="B8676" t="str">
            <v>TUBO-FL-PTA TFP10/16/25 80 2200</v>
          </cell>
          <cell r="C8676" t="str">
            <v>TFP10/16/25 80 2200</v>
          </cell>
          <cell r="D8676">
            <v>143.52000000000001</v>
          </cell>
          <cell r="E8676">
            <v>416.79</v>
          </cell>
          <cell r="F8676" t="str">
            <v>PEÇ</v>
          </cell>
          <cell r="G8676" t="str">
            <v>10/16/25</v>
          </cell>
          <cell r="H8676">
            <v>80</v>
          </cell>
          <cell r="I8676">
            <v>2200</v>
          </cell>
        </row>
        <row r="8677">
          <cell r="A8677">
            <v>308822</v>
          </cell>
          <cell r="B8677" t="str">
            <v>TUBO-FL-PTA TFP10/16/25 80 2400</v>
          </cell>
          <cell r="C8677" t="str">
            <v>TFP10/16/25 80 2400</v>
          </cell>
          <cell r="D8677">
            <v>0.01</v>
          </cell>
          <cell r="E8677">
            <v>375.12</v>
          </cell>
          <cell r="F8677" t="str">
            <v>PEÇ</v>
          </cell>
          <cell r="G8677" t="str">
            <v>10/16/25</v>
          </cell>
          <cell r="H8677">
            <v>80</v>
          </cell>
          <cell r="I8677">
            <v>2400</v>
          </cell>
        </row>
        <row r="8678">
          <cell r="A8678">
            <v>308823</v>
          </cell>
          <cell r="B8678" t="str">
            <v>TUBO-FL-PTA TFP10/16/25 80 2500</v>
          </cell>
          <cell r="C8678" t="str">
            <v>TFP10/16/25 80 2500</v>
          </cell>
          <cell r="D8678">
            <v>131.56</v>
          </cell>
          <cell r="E8678">
            <v>297.39999999999998</v>
          </cell>
          <cell r="F8678" t="str">
            <v>PEÇ</v>
          </cell>
          <cell r="G8678" t="str">
            <v>10/16/25</v>
          </cell>
          <cell r="H8678">
            <v>80</v>
          </cell>
          <cell r="I8678">
            <v>2500</v>
          </cell>
        </row>
        <row r="8679">
          <cell r="A8679">
            <v>308824</v>
          </cell>
          <cell r="B8679" t="str">
            <v>TUBO-FL-PTA TFP10/16/25 80 2530</v>
          </cell>
          <cell r="C8679" t="str">
            <v>TFP10/16/25 80 2530</v>
          </cell>
          <cell r="D8679">
            <v>0.01</v>
          </cell>
          <cell r="E8679">
            <v>428.52</v>
          </cell>
          <cell r="F8679" t="str">
            <v>PEÇ</v>
          </cell>
          <cell r="G8679" t="str">
            <v>10/16/25</v>
          </cell>
          <cell r="H8679">
            <v>80</v>
          </cell>
          <cell r="I8679">
            <v>2530</v>
          </cell>
        </row>
        <row r="8680">
          <cell r="A8680">
            <v>308825</v>
          </cell>
          <cell r="B8680" t="str">
            <v>TUBO-FL-PTA TFP10/16/25 80 2550</v>
          </cell>
          <cell r="C8680" t="str">
            <v>TFP10/16/25 80 2550</v>
          </cell>
          <cell r="D8680">
            <v>158.94</v>
          </cell>
          <cell r="E8680">
            <v>428.52</v>
          </cell>
          <cell r="F8680" t="str">
            <v>PEÇ</v>
          </cell>
          <cell r="G8680" t="str">
            <v>10/16/25</v>
          </cell>
          <cell r="H8680">
            <v>80</v>
          </cell>
          <cell r="I8680">
            <v>2550</v>
          </cell>
        </row>
        <row r="8681">
          <cell r="A8681">
            <v>308826</v>
          </cell>
          <cell r="B8681" t="str">
            <v>TUBO-FL-PTA TFP10/16/25 80 2600</v>
          </cell>
          <cell r="C8681" t="str">
            <v>TFP10/16/25 80 2600</v>
          </cell>
          <cell r="D8681">
            <v>0.01</v>
          </cell>
          <cell r="E8681">
            <v>428.52</v>
          </cell>
          <cell r="F8681" t="str">
            <v>PEÇ</v>
          </cell>
          <cell r="G8681" t="str">
            <v>10/16/25</v>
          </cell>
          <cell r="H8681">
            <v>80</v>
          </cell>
          <cell r="I8681">
            <v>2600</v>
          </cell>
        </row>
        <row r="8682">
          <cell r="A8682">
            <v>308827</v>
          </cell>
          <cell r="B8682" t="str">
            <v>TUBO-FL-PTA TFP10/16/25 80 2900</v>
          </cell>
          <cell r="C8682" t="str">
            <v>TFP10/16/25 80 2900</v>
          </cell>
          <cell r="D8682">
            <v>174.35</v>
          </cell>
          <cell r="E8682">
            <v>536.35</v>
          </cell>
          <cell r="F8682" t="str">
            <v>PEÇ</v>
          </cell>
          <cell r="G8682" t="str">
            <v>10/16/25</v>
          </cell>
          <cell r="H8682">
            <v>80</v>
          </cell>
          <cell r="I8682">
            <v>2900</v>
          </cell>
        </row>
        <row r="8683">
          <cell r="A8683">
            <v>308828</v>
          </cell>
          <cell r="B8683" t="str">
            <v>TUBO-FL-PTA TFP10/16/25 80 3000</v>
          </cell>
          <cell r="C8683" t="str">
            <v>TFP10/16/25 80 3000</v>
          </cell>
          <cell r="D8683">
            <v>151.5</v>
          </cell>
          <cell r="E8683">
            <v>336.79</v>
          </cell>
          <cell r="F8683" t="str">
            <v>PEÇ</v>
          </cell>
          <cell r="G8683" t="str">
            <v>10/16/25</v>
          </cell>
          <cell r="H8683">
            <v>80</v>
          </cell>
          <cell r="I8683">
            <v>3000</v>
          </cell>
        </row>
        <row r="8684">
          <cell r="A8684">
            <v>308829</v>
          </cell>
          <cell r="B8684" t="str">
            <v>TUBO-FL-PTA TFP10/16/25 80 3500</v>
          </cell>
          <cell r="C8684" t="str">
            <v>TFP10/16/25 80 3500</v>
          </cell>
          <cell r="D8684">
            <v>172.32</v>
          </cell>
          <cell r="E8684">
            <v>376.12</v>
          </cell>
          <cell r="F8684" t="str">
            <v>PEÇ</v>
          </cell>
          <cell r="G8684" t="str">
            <v>10/16/25</v>
          </cell>
          <cell r="H8684">
            <v>80</v>
          </cell>
          <cell r="I8684">
            <v>3500</v>
          </cell>
        </row>
        <row r="8685">
          <cell r="A8685">
            <v>308830</v>
          </cell>
          <cell r="B8685" t="str">
            <v>TUBO-FL-PTA TFP10/16/25 80 3800</v>
          </cell>
          <cell r="C8685" t="str">
            <v>TFP10/16/25 80 3800</v>
          </cell>
          <cell r="D8685">
            <v>213.55</v>
          </cell>
          <cell r="E8685">
            <v>535.95000000000005</v>
          </cell>
          <cell r="F8685" t="str">
            <v>PEÇ</v>
          </cell>
          <cell r="G8685" t="str">
            <v>10/16/25</v>
          </cell>
          <cell r="H8685">
            <v>80</v>
          </cell>
          <cell r="I8685">
            <v>3800</v>
          </cell>
        </row>
        <row r="8686">
          <cell r="A8686">
            <v>308831</v>
          </cell>
          <cell r="B8686" t="str">
            <v>TUBO-FL-PTA TFP10/16/25 80 4000</v>
          </cell>
          <cell r="C8686" t="str">
            <v>TFP10/16/25 80 4000</v>
          </cell>
          <cell r="D8686">
            <v>191.36</v>
          </cell>
          <cell r="E8686">
            <v>415.46</v>
          </cell>
          <cell r="F8686" t="str">
            <v>PEÇ</v>
          </cell>
          <cell r="G8686" t="str">
            <v>10/16/25</v>
          </cell>
          <cell r="H8686">
            <v>80</v>
          </cell>
          <cell r="I8686">
            <v>4000</v>
          </cell>
        </row>
        <row r="8687">
          <cell r="A8687">
            <v>308832</v>
          </cell>
          <cell r="B8687" t="str">
            <v>TUBO-FL-PTA TFP10/16/25 80 4150</v>
          </cell>
          <cell r="C8687" t="str">
            <v>TFP10/16/25 80 4150</v>
          </cell>
          <cell r="D8687">
            <v>0.01</v>
          </cell>
          <cell r="E8687">
            <v>588.6</v>
          </cell>
          <cell r="F8687" t="str">
            <v>PEÇ</v>
          </cell>
          <cell r="G8687" t="str">
            <v>10/16/25</v>
          </cell>
          <cell r="H8687">
            <v>80</v>
          </cell>
          <cell r="I8687">
            <v>4150</v>
          </cell>
        </row>
        <row r="8688">
          <cell r="A8688">
            <v>308833</v>
          </cell>
          <cell r="B8688" t="str">
            <v>TUBO-FL-PTA TFP10/16/25 80 4350</v>
          </cell>
          <cell r="C8688" t="str">
            <v>TFP10/16/25 80 4350</v>
          </cell>
          <cell r="D8688">
            <v>0.01</v>
          </cell>
          <cell r="E8688">
            <v>588.6</v>
          </cell>
          <cell r="F8688" t="str">
            <v>PEÇ</v>
          </cell>
          <cell r="G8688" t="str">
            <v>10/16/25</v>
          </cell>
          <cell r="H8688">
            <v>80</v>
          </cell>
          <cell r="I8688">
            <v>4350</v>
          </cell>
        </row>
        <row r="8689">
          <cell r="A8689">
            <v>308834</v>
          </cell>
          <cell r="B8689" t="str">
            <v>TUBO-FL-PTA TFP10/16/25 80 4500</v>
          </cell>
          <cell r="C8689" t="str">
            <v>TFP10/16/25 80 4500</v>
          </cell>
          <cell r="D8689">
            <v>212.3</v>
          </cell>
          <cell r="E8689">
            <v>454.81</v>
          </cell>
          <cell r="F8689" t="str">
            <v>PEÇ</v>
          </cell>
          <cell r="G8689" t="str">
            <v>10/16/25</v>
          </cell>
          <cell r="H8689">
            <v>80</v>
          </cell>
          <cell r="I8689">
            <v>4500</v>
          </cell>
        </row>
        <row r="8690">
          <cell r="A8690">
            <v>308835</v>
          </cell>
          <cell r="B8690" t="str">
            <v>TUBO-FL-PTA TFP10/16/25 80 4660</v>
          </cell>
          <cell r="C8690" t="str">
            <v>TFP10/16/25 80 4660</v>
          </cell>
          <cell r="D8690">
            <v>0.01</v>
          </cell>
          <cell r="E8690">
            <v>641.97</v>
          </cell>
          <cell r="F8690" t="str">
            <v>PEÇ</v>
          </cell>
          <cell r="G8690" t="str">
            <v>10/16/25</v>
          </cell>
          <cell r="H8690">
            <v>80</v>
          </cell>
          <cell r="I8690">
            <v>4660</v>
          </cell>
        </row>
        <row r="8691">
          <cell r="A8691">
            <v>308836</v>
          </cell>
          <cell r="B8691" t="str">
            <v>TUBO-FL-PTA TFP10/16/25 80 4800</v>
          </cell>
          <cell r="C8691" t="str">
            <v>TFP10/16/25 80 4800</v>
          </cell>
          <cell r="D8691">
            <v>0.01</v>
          </cell>
          <cell r="E8691">
            <v>641.97</v>
          </cell>
          <cell r="F8691" t="str">
            <v>PEÇ</v>
          </cell>
          <cell r="G8691" t="str">
            <v>10/16/25</v>
          </cell>
          <cell r="H8691">
            <v>80</v>
          </cell>
          <cell r="I8691">
            <v>4800</v>
          </cell>
        </row>
        <row r="8692">
          <cell r="A8692">
            <v>308837</v>
          </cell>
          <cell r="B8692" t="str">
            <v>TUBO-FL-PTA TFP10/16/25 80 4950</v>
          </cell>
          <cell r="C8692" t="str">
            <v>TFP10/16/25 80 4950</v>
          </cell>
          <cell r="D8692">
            <v>0.01</v>
          </cell>
          <cell r="E8692">
            <v>641.97</v>
          </cell>
          <cell r="F8692" t="str">
            <v>PEÇ</v>
          </cell>
          <cell r="G8692" t="str">
            <v>10/16/25</v>
          </cell>
          <cell r="H8692">
            <v>80</v>
          </cell>
          <cell r="I8692">
            <v>4950</v>
          </cell>
        </row>
        <row r="8693">
          <cell r="A8693">
            <v>308838</v>
          </cell>
          <cell r="B8693" t="str">
            <v>TUBO-FL-PTA TFP10/16/25 80 5000</v>
          </cell>
          <cell r="C8693" t="str">
            <v>TFP10/16/25 80 5000</v>
          </cell>
          <cell r="D8693">
            <v>231.21</v>
          </cell>
          <cell r="E8693">
            <v>494.15</v>
          </cell>
          <cell r="F8693" t="str">
            <v>PEÇ</v>
          </cell>
          <cell r="G8693" t="str">
            <v>10/16/25</v>
          </cell>
          <cell r="H8693">
            <v>80</v>
          </cell>
          <cell r="I8693">
            <v>5000</v>
          </cell>
        </row>
        <row r="8694">
          <cell r="A8694">
            <v>308839</v>
          </cell>
          <cell r="B8694" t="str">
            <v>TUBO-FL-PTA TFP10/16/25 80 5500</v>
          </cell>
          <cell r="C8694" t="str">
            <v>TFP10/16/25 80 5500</v>
          </cell>
          <cell r="D8694">
            <v>252.29</v>
          </cell>
          <cell r="E8694">
            <v>533.51</v>
          </cell>
          <cell r="F8694" t="str">
            <v>PEÇ</v>
          </cell>
          <cell r="G8694" t="str">
            <v>10/16/25</v>
          </cell>
          <cell r="H8694">
            <v>80</v>
          </cell>
          <cell r="I8694">
            <v>5500</v>
          </cell>
        </row>
        <row r="8695">
          <cell r="A8695">
            <v>308840</v>
          </cell>
          <cell r="B8695" t="str">
            <v>TUBO-FL-PTA TFP10/16/25 80 5600</v>
          </cell>
          <cell r="C8695" t="str">
            <v>TFP10/16/25 80 5600</v>
          </cell>
          <cell r="D8695">
            <v>0.01</v>
          </cell>
          <cell r="E8695">
            <v>731.13</v>
          </cell>
          <cell r="F8695" t="str">
            <v>PEÇ</v>
          </cell>
          <cell r="G8695" t="str">
            <v>10/16/25</v>
          </cell>
          <cell r="H8695">
            <v>80</v>
          </cell>
          <cell r="I8695">
            <v>5600</v>
          </cell>
        </row>
        <row r="8696">
          <cell r="A8696">
            <v>308841</v>
          </cell>
          <cell r="B8696" t="str">
            <v>TUBO-FL-PTA TFP10/16/25 80 5730</v>
          </cell>
          <cell r="C8696" t="str">
            <v>TFP10/16/25 80 5730</v>
          </cell>
          <cell r="D8696">
            <v>0.01</v>
          </cell>
          <cell r="E8696">
            <v>731.13</v>
          </cell>
          <cell r="F8696" t="str">
            <v>PEÇ</v>
          </cell>
          <cell r="G8696" t="str">
            <v>10/16/25</v>
          </cell>
          <cell r="H8696">
            <v>80</v>
          </cell>
          <cell r="I8696">
            <v>5730</v>
          </cell>
        </row>
        <row r="8697">
          <cell r="A8697">
            <v>308842</v>
          </cell>
          <cell r="B8697" t="str">
            <v>TUBO-FL-PTA TFP10/16/25 80 5800</v>
          </cell>
          <cell r="C8697" t="str">
            <v>TFP10/16/25 80 5800</v>
          </cell>
          <cell r="D8697">
            <v>356.67</v>
          </cell>
          <cell r="E8697">
            <v>556.89</v>
          </cell>
          <cell r="F8697" t="str">
            <v>PEÇ</v>
          </cell>
          <cell r="G8697" t="str">
            <v>10/16/25</v>
          </cell>
          <cell r="H8697">
            <v>80</v>
          </cell>
          <cell r="I8697">
            <v>5800</v>
          </cell>
        </row>
        <row r="8698">
          <cell r="A8698">
            <v>308843</v>
          </cell>
          <cell r="B8698" t="str">
            <v>TUBO-FL-PTA TFP10/16 100 190</v>
          </cell>
          <cell r="C8698" t="str">
            <v>TFP10/16 100 190</v>
          </cell>
          <cell r="D8698">
            <v>44.51</v>
          </cell>
          <cell r="E8698">
            <v>219.73</v>
          </cell>
          <cell r="F8698" t="str">
            <v>PEÇ</v>
          </cell>
          <cell r="G8698" t="str">
            <v>10/16</v>
          </cell>
          <cell r="H8698">
            <v>100</v>
          </cell>
          <cell r="I8698">
            <v>190</v>
          </cell>
        </row>
        <row r="8699">
          <cell r="A8699">
            <v>308844</v>
          </cell>
          <cell r="B8699" t="str">
            <v>TUBO-FL-PTA TFP10/16 100 200</v>
          </cell>
          <cell r="C8699" t="str">
            <v>TFP10/16 100 200</v>
          </cell>
          <cell r="D8699">
            <v>124</v>
          </cell>
          <cell r="E8699">
            <v>249.3</v>
          </cell>
          <cell r="F8699" t="str">
            <v>PEÇ</v>
          </cell>
          <cell r="G8699" t="str">
            <v>10/16</v>
          </cell>
          <cell r="H8699">
            <v>100</v>
          </cell>
          <cell r="I8699">
            <v>200</v>
          </cell>
        </row>
        <row r="8700">
          <cell r="A8700">
            <v>308845</v>
          </cell>
          <cell r="B8700" t="str">
            <v>TUBO-FL-PTA TFP10/16 100 210</v>
          </cell>
          <cell r="C8700" t="str">
            <v>TFP10/16 100 210</v>
          </cell>
          <cell r="D8700">
            <v>57.23</v>
          </cell>
          <cell r="E8700">
            <v>219.73</v>
          </cell>
          <cell r="F8700" t="str">
            <v>PEÇ</v>
          </cell>
          <cell r="G8700" t="str">
            <v>10/16</v>
          </cell>
          <cell r="H8700">
            <v>100</v>
          </cell>
          <cell r="I8700">
            <v>210</v>
          </cell>
        </row>
        <row r="8701">
          <cell r="A8701">
            <v>308846</v>
          </cell>
          <cell r="B8701" t="str">
            <v>TUBO-FL-PTA TFP10/16 100 250</v>
          </cell>
          <cell r="C8701" t="str">
            <v>TFP10/16 100 250</v>
          </cell>
          <cell r="D8701">
            <v>126.47</v>
          </cell>
          <cell r="E8701">
            <v>249.3</v>
          </cell>
          <cell r="F8701" t="str">
            <v>PEÇ</v>
          </cell>
          <cell r="G8701" t="str">
            <v>10/16</v>
          </cell>
          <cell r="H8701">
            <v>100</v>
          </cell>
          <cell r="I8701">
            <v>250</v>
          </cell>
        </row>
        <row r="8702">
          <cell r="A8702">
            <v>308847</v>
          </cell>
          <cell r="B8702" t="str">
            <v>TUBO-FL-PTA TFP10/16 100 300</v>
          </cell>
          <cell r="C8702" t="str">
            <v>TFP10/16 100 300</v>
          </cell>
          <cell r="D8702">
            <v>128.9</v>
          </cell>
          <cell r="E8702">
            <v>189.47</v>
          </cell>
          <cell r="F8702" t="str">
            <v>PEÇ</v>
          </cell>
          <cell r="G8702" t="str">
            <v>10/16</v>
          </cell>
          <cell r="H8702">
            <v>100</v>
          </cell>
          <cell r="I8702">
            <v>300</v>
          </cell>
        </row>
        <row r="8703">
          <cell r="A8703">
            <v>308848</v>
          </cell>
          <cell r="B8703" t="str">
            <v>TUBO-FL-PTA TFP10/16 100 310</v>
          </cell>
          <cell r="C8703" t="str">
            <v>TFP10/16 100 310</v>
          </cell>
          <cell r="D8703">
            <v>0.01</v>
          </cell>
          <cell r="E8703">
            <v>219.73</v>
          </cell>
          <cell r="F8703" t="str">
            <v>PEÇ</v>
          </cell>
          <cell r="G8703" t="str">
            <v>10/16</v>
          </cell>
          <cell r="H8703">
            <v>100</v>
          </cell>
          <cell r="I8703">
            <v>310</v>
          </cell>
        </row>
        <row r="8704">
          <cell r="A8704">
            <v>308849</v>
          </cell>
          <cell r="B8704" t="str">
            <v>TUBO-FL-PTA TFP10/16 100 350</v>
          </cell>
          <cell r="C8704" t="str">
            <v>TFP10/16 100 350</v>
          </cell>
          <cell r="D8704">
            <v>131.4</v>
          </cell>
          <cell r="E8704">
            <v>189.47</v>
          </cell>
          <cell r="F8704" t="str">
            <v>PEÇ</v>
          </cell>
          <cell r="G8704" t="str">
            <v>10/16</v>
          </cell>
          <cell r="H8704">
            <v>100</v>
          </cell>
          <cell r="I8704">
            <v>350</v>
          </cell>
        </row>
        <row r="8705">
          <cell r="A8705">
            <v>308850</v>
          </cell>
          <cell r="B8705" t="str">
            <v>TUBO-FL-PTA TFP10/16 100 360</v>
          </cell>
          <cell r="C8705" t="str">
            <v>TFP10/16 100 360</v>
          </cell>
          <cell r="D8705">
            <v>64.650000000000006</v>
          </cell>
          <cell r="E8705">
            <v>258.08999999999997</v>
          </cell>
          <cell r="F8705" t="str">
            <v>PEÇ</v>
          </cell>
          <cell r="G8705" t="str">
            <v>10/16</v>
          </cell>
          <cell r="H8705">
            <v>100</v>
          </cell>
          <cell r="I8705">
            <v>360</v>
          </cell>
        </row>
        <row r="8706">
          <cell r="A8706">
            <v>308851</v>
          </cell>
          <cell r="B8706" t="str">
            <v>TUBO-FL-PTA TFP10/16 100 370</v>
          </cell>
          <cell r="C8706" t="str">
            <v>TFP10/16 100 370</v>
          </cell>
          <cell r="D8706">
            <v>66.14</v>
          </cell>
          <cell r="E8706">
            <v>244.42</v>
          </cell>
          <cell r="F8706" t="str">
            <v>PEÇ</v>
          </cell>
          <cell r="G8706" t="str">
            <v>10/16</v>
          </cell>
          <cell r="H8706">
            <v>100</v>
          </cell>
          <cell r="I8706">
            <v>370</v>
          </cell>
        </row>
        <row r="8707">
          <cell r="A8707">
            <v>308852</v>
          </cell>
          <cell r="B8707" t="str">
            <v>TUBO-FL-PTA TFP10/16 100 400</v>
          </cell>
          <cell r="C8707" t="str">
            <v>TFP10/16 100 400</v>
          </cell>
          <cell r="D8707">
            <v>66.790000000000006</v>
          </cell>
          <cell r="E8707">
            <v>249.3</v>
          </cell>
          <cell r="F8707" t="str">
            <v>PEÇ</v>
          </cell>
          <cell r="G8707" t="str">
            <v>10/16</v>
          </cell>
          <cell r="H8707">
            <v>100</v>
          </cell>
          <cell r="I8707">
            <v>400</v>
          </cell>
        </row>
        <row r="8708">
          <cell r="A8708">
            <v>308853</v>
          </cell>
          <cell r="B8708" t="str">
            <v>TUBO-FL-PTA TFP10/16 100 410</v>
          </cell>
          <cell r="C8708" t="str">
            <v>TFP10/16 100 410</v>
          </cell>
          <cell r="D8708">
            <v>0.01</v>
          </cell>
          <cell r="E8708">
            <v>219.73</v>
          </cell>
          <cell r="F8708" t="str">
            <v>PEÇ</v>
          </cell>
          <cell r="G8708" t="str">
            <v>10/16</v>
          </cell>
          <cell r="H8708">
            <v>100</v>
          </cell>
          <cell r="I8708">
            <v>410</v>
          </cell>
        </row>
        <row r="8709">
          <cell r="A8709">
            <v>308854</v>
          </cell>
          <cell r="B8709" t="str">
            <v>TUBO-FL-PTA TFP10/16 100 420</v>
          </cell>
          <cell r="C8709" t="str">
            <v>TFP10/16 100 420</v>
          </cell>
          <cell r="D8709">
            <v>134.66</v>
          </cell>
          <cell r="E8709">
            <v>249.3</v>
          </cell>
          <cell r="F8709" t="str">
            <v>PEÇ</v>
          </cell>
          <cell r="G8709" t="str">
            <v>10/16</v>
          </cell>
          <cell r="H8709">
            <v>100</v>
          </cell>
          <cell r="I8709">
            <v>420</v>
          </cell>
        </row>
        <row r="8710">
          <cell r="A8710">
            <v>308855</v>
          </cell>
          <cell r="B8710" t="str">
            <v>TUBO-FL-PTA TFP10/16 100 450</v>
          </cell>
          <cell r="C8710" t="str">
            <v>TFP10/16 100 450</v>
          </cell>
          <cell r="D8710">
            <v>136.31</v>
          </cell>
          <cell r="E8710">
            <v>189.47</v>
          </cell>
          <cell r="F8710" t="str">
            <v>PEÇ</v>
          </cell>
          <cell r="G8710" t="str">
            <v>10/16</v>
          </cell>
          <cell r="H8710">
            <v>100</v>
          </cell>
          <cell r="I8710">
            <v>450</v>
          </cell>
        </row>
        <row r="8711">
          <cell r="A8711">
            <v>308856</v>
          </cell>
          <cell r="B8711" t="str">
            <v>TUBO-FL-PTA TFP10/16 100 500</v>
          </cell>
          <cell r="C8711" t="str">
            <v>TFP10/16 100 500</v>
          </cell>
          <cell r="D8711">
            <v>138.36000000000001</v>
          </cell>
          <cell r="E8711">
            <v>249.3</v>
          </cell>
          <cell r="F8711" t="str">
            <v>PEÇ</v>
          </cell>
          <cell r="G8711" t="str">
            <v>10/16</v>
          </cell>
          <cell r="H8711">
            <v>100</v>
          </cell>
          <cell r="I8711">
            <v>500</v>
          </cell>
        </row>
        <row r="8712">
          <cell r="A8712">
            <v>308857</v>
          </cell>
          <cell r="B8712" t="str">
            <v>TUBO-FL-PTA TFP10/16 100 510</v>
          </cell>
          <cell r="C8712" t="str">
            <v>TFP10/16 100 510</v>
          </cell>
          <cell r="D8712">
            <v>72.13</v>
          </cell>
          <cell r="E8712">
            <v>219.73</v>
          </cell>
          <cell r="F8712" t="str">
            <v>PEÇ</v>
          </cell>
          <cell r="G8712" t="str">
            <v>10/16</v>
          </cell>
          <cell r="H8712">
            <v>100</v>
          </cell>
          <cell r="I8712">
            <v>510</v>
          </cell>
        </row>
        <row r="8713">
          <cell r="A8713">
            <v>308858</v>
          </cell>
          <cell r="B8713" t="str">
            <v>TUBO-FL-PTA TFP10/16 100 550</v>
          </cell>
          <cell r="C8713" t="str">
            <v>TFP10/16 100 550</v>
          </cell>
          <cell r="D8713">
            <v>75.349999999999994</v>
          </cell>
          <cell r="E8713">
            <v>244.42</v>
          </cell>
          <cell r="F8713" t="str">
            <v>PEÇ</v>
          </cell>
          <cell r="G8713" t="str">
            <v>10/16</v>
          </cell>
          <cell r="H8713">
            <v>100</v>
          </cell>
          <cell r="I8713">
            <v>550</v>
          </cell>
        </row>
        <row r="8714">
          <cell r="A8714">
            <v>308859</v>
          </cell>
          <cell r="B8714" t="str">
            <v>TUBO-FL-PTA TFP10/16 100 580</v>
          </cell>
          <cell r="C8714" t="str">
            <v>TFP10/16 100 580</v>
          </cell>
          <cell r="D8714">
            <v>0.01</v>
          </cell>
          <cell r="E8714">
            <v>219.73</v>
          </cell>
          <cell r="F8714" t="str">
            <v>PEÇ</v>
          </cell>
          <cell r="G8714" t="str">
            <v>10/16</v>
          </cell>
          <cell r="H8714">
            <v>100</v>
          </cell>
          <cell r="I8714">
            <v>580</v>
          </cell>
        </row>
        <row r="8715">
          <cell r="A8715">
            <v>308860</v>
          </cell>
          <cell r="B8715" t="str">
            <v>TUBO-FL-PTA TFP10/16 100 600</v>
          </cell>
          <cell r="C8715" t="str">
            <v>TFP10/16 100 600</v>
          </cell>
          <cell r="D8715">
            <v>143.28</v>
          </cell>
          <cell r="E8715">
            <v>189.47</v>
          </cell>
          <cell r="F8715" t="str">
            <v>PEÇ</v>
          </cell>
          <cell r="G8715" t="str">
            <v>10/16</v>
          </cell>
          <cell r="H8715">
            <v>100</v>
          </cell>
          <cell r="I8715">
            <v>600</v>
          </cell>
        </row>
        <row r="8716">
          <cell r="A8716">
            <v>308861</v>
          </cell>
          <cell r="B8716" t="str">
            <v>TUBO-FL-PTA TFP10/16 100 610</v>
          </cell>
          <cell r="C8716" t="str">
            <v>TFP10/16 100 610</v>
          </cell>
          <cell r="D8716">
            <v>0.01</v>
          </cell>
          <cell r="E8716">
            <v>219.73</v>
          </cell>
          <cell r="F8716" t="str">
            <v>PEÇ</v>
          </cell>
          <cell r="G8716" t="str">
            <v>10/16</v>
          </cell>
          <cell r="H8716">
            <v>100</v>
          </cell>
          <cell r="I8716">
            <v>610</v>
          </cell>
        </row>
        <row r="8717">
          <cell r="A8717">
            <v>308862</v>
          </cell>
          <cell r="B8717" t="str">
            <v>TUBO-FL-PTA TFP10/16 100 640</v>
          </cell>
          <cell r="C8717" t="str">
            <v>TFP10/16 100 640</v>
          </cell>
          <cell r="D8717">
            <v>0.01</v>
          </cell>
          <cell r="E8717">
            <v>219.73</v>
          </cell>
          <cell r="F8717" t="str">
            <v>PEÇ</v>
          </cell>
          <cell r="G8717" t="str">
            <v>10/16</v>
          </cell>
          <cell r="H8717">
            <v>100</v>
          </cell>
          <cell r="I8717">
            <v>640</v>
          </cell>
        </row>
        <row r="8718">
          <cell r="A8718">
            <v>308863</v>
          </cell>
          <cell r="B8718" t="str">
            <v>TUBO-FL-PTA TFP10/16 100 650</v>
          </cell>
          <cell r="C8718" t="str">
            <v>TFP10/16 100 650</v>
          </cell>
          <cell r="D8718">
            <v>0.01</v>
          </cell>
          <cell r="E8718">
            <v>219.73</v>
          </cell>
          <cell r="F8718" t="str">
            <v>PEÇ</v>
          </cell>
          <cell r="G8718" t="str">
            <v>10/16</v>
          </cell>
          <cell r="H8718">
            <v>100</v>
          </cell>
          <cell r="I8718">
            <v>650</v>
          </cell>
        </row>
        <row r="8719">
          <cell r="A8719">
            <v>308864</v>
          </cell>
          <cell r="B8719" t="str">
            <v>TUBO-FL-PTA TFP10/16 100 690</v>
          </cell>
          <cell r="C8719" t="str">
            <v>TFP10/16 100 690</v>
          </cell>
          <cell r="D8719">
            <v>0.01</v>
          </cell>
          <cell r="E8719">
            <v>219.73</v>
          </cell>
          <cell r="F8719" t="str">
            <v>PEÇ</v>
          </cell>
          <cell r="G8719" t="str">
            <v>10/16</v>
          </cell>
          <cell r="H8719">
            <v>100</v>
          </cell>
          <cell r="I8719">
            <v>690</v>
          </cell>
        </row>
        <row r="8720">
          <cell r="A8720">
            <v>308865</v>
          </cell>
          <cell r="B8720" t="str">
            <v>TUBO-FL-PTA TFP10/16 100 700</v>
          </cell>
          <cell r="C8720" t="str">
            <v>TFP10/16 100 700</v>
          </cell>
          <cell r="D8720">
            <v>148.18</v>
          </cell>
          <cell r="E8720">
            <v>249.3</v>
          </cell>
          <cell r="F8720" t="str">
            <v>PEÇ</v>
          </cell>
          <cell r="G8720" t="str">
            <v>10/16</v>
          </cell>
          <cell r="H8720">
            <v>100</v>
          </cell>
          <cell r="I8720">
            <v>700</v>
          </cell>
        </row>
        <row r="8721">
          <cell r="A8721">
            <v>308866</v>
          </cell>
          <cell r="B8721" t="str">
            <v>TUBO-FL-PTA TFP10/16 100 750</v>
          </cell>
          <cell r="C8721" t="str">
            <v>TFP10/16 100 750</v>
          </cell>
          <cell r="D8721">
            <v>69.739999999999995</v>
          </cell>
          <cell r="E8721">
            <v>310.27999999999997</v>
          </cell>
          <cell r="F8721" t="str">
            <v>PEÇ</v>
          </cell>
          <cell r="G8721" t="str">
            <v>10/16</v>
          </cell>
          <cell r="H8721">
            <v>100</v>
          </cell>
          <cell r="I8721">
            <v>750</v>
          </cell>
        </row>
        <row r="8722">
          <cell r="A8722">
            <v>308867</v>
          </cell>
          <cell r="B8722" t="str">
            <v>TUBO-FL-PTA TFP10/16 100 770</v>
          </cell>
          <cell r="C8722" t="str">
            <v>TFP10/16 100 770</v>
          </cell>
          <cell r="D8722">
            <v>0.01</v>
          </cell>
          <cell r="E8722">
            <v>219.73</v>
          </cell>
          <cell r="F8722" t="str">
            <v>PEÇ</v>
          </cell>
          <cell r="G8722" t="str">
            <v>10/16</v>
          </cell>
          <cell r="H8722">
            <v>100</v>
          </cell>
          <cell r="I8722">
            <v>770</v>
          </cell>
        </row>
        <row r="8723">
          <cell r="A8723">
            <v>308868</v>
          </cell>
          <cell r="B8723" t="str">
            <v>TUBO-FL-PTA TFP10/16 100 800</v>
          </cell>
          <cell r="C8723" t="str">
            <v>TFP10/16 100 800</v>
          </cell>
          <cell r="D8723">
            <v>72.010000000000005</v>
          </cell>
          <cell r="E8723">
            <v>219.73</v>
          </cell>
          <cell r="F8723" t="str">
            <v>PEÇ</v>
          </cell>
          <cell r="G8723" t="str">
            <v>10/16</v>
          </cell>
          <cell r="H8723">
            <v>100</v>
          </cell>
          <cell r="I8723">
            <v>800</v>
          </cell>
        </row>
        <row r="8724">
          <cell r="A8724">
            <v>308869</v>
          </cell>
          <cell r="B8724" t="str">
            <v>TUBO-FL-PTA TFP10/16 100 850</v>
          </cell>
          <cell r="C8724" t="str">
            <v>TFP10/16 100 850</v>
          </cell>
          <cell r="D8724">
            <v>88.07</v>
          </cell>
          <cell r="E8724">
            <v>244.14</v>
          </cell>
          <cell r="F8724" t="str">
            <v>PEÇ</v>
          </cell>
          <cell r="G8724" t="str">
            <v>10/16</v>
          </cell>
          <cell r="H8724">
            <v>100</v>
          </cell>
          <cell r="I8724">
            <v>850</v>
          </cell>
        </row>
        <row r="8725">
          <cell r="A8725">
            <v>308870</v>
          </cell>
          <cell r="B8725" t="str">
            <v>TUBO-FL-PTA TFP10/16 100 860</v>
          </cell>
          <cell r="C8725" t="str">
            <v>TFP10/16 100 860</v>
          </cell>
          <cell r="D8725">
            <v>74.66</v>
          </cell>
          <cell r="E8725">
            <v>249.3</v>
          </cell>
          <cell r="F8725" t="str">
            <v>PEÇ</v>
          </cell>
          <cell r="G8725" t="str">
            <v>10/16</v>
          </cell>
          <cell r="H8725">
            <v>100</v>
          </cell>
          <cell r="I8725">
            <v>860</v>
          </cell>
        </row>
        <row r="8726">
          <cell r="A8726">
            <v>308871</v>
          </cell>
          <cell r="B8726" t="str">
            <v>TUBO-FL-PTA TFP10/16 100 870</v>
          </cell>
          <cell r="C8726" t="str">
            <v>TFP10/16 100 870</v>
          </cell>
          <cell r="D8726">
            <v>0.01</v>
          </cell>
          <cell r="E8726">
            <v>219.73</v>
          </cell>
          <cell r="F8726" t="str">
            <v>PEÇ</v>
          </cell>
          <cell r="G8726" t="str">
            <v>10/16</v>
          </cell>
          <cell r="H8726">
            <v>100</v>
          </cell>
          <cell r="I8726">
            <v>870</v>
          </cell>
        </row>
        <row r="8727">
          <cell r="A8727">
            <v>308872</v>
          </cell>
          <cell r="B8727" t="str">
            <v>TUBO-FL-PTA TFP10/16 100 880</v>
          </cell>
          <cell r="C8727" t="str">
            <v>TFP10/16 100 880</v>
          </cell>
          <cell r="D8727">
            <v>0.01</v>
          </cell>
          <cell r="E8727">
            <v>219.73</v>
          </cell>
          <cell r="F8727" t="str">
            <v>PEÇ</v>
          </cell>
          <cell r="G8727" t="str">
            <v>10/16</v>
          </cell>
          <cell r="H8727">
            <v>100</v>
          </cell>
          <cell r="I8727">
            <v>880</v>
          </cell>
        </row>
        <row r="8728">
          <cell r="A8728">
            <v>308873</v>
          </cell>
          <cell r="B8728" t="str">
            <v>TUBO-FL-PTA TFP10/16 100 900</v>
          </cell>
          <cell r="C8728" t="str">
            <v>TFP10/16 100 900</v>
          </cell>
          <cell r="D8728">
            <v>76.13</v>
          </cell>
          <cell r="E8728">
            <v>219.73</v>
          </cell>
          <cell r="F8728" t="str">
            <v>PEÇ</v>
          </cell>
          <cell r="G8728" t="str">
            <v>10/16</v>
          </cell>
          <cell r="H8728">
            <v>100</v>
          </cell>
          <cell r="I8728">
            <v>900</v>
          </cell>
        </row>
        <row r="8729">
          <cell r="A8729">
            <v>308874</v>
          </cell>
          <cell r="B8729" t="str">
            <v>TUBO-FL-PTA TFP10/16 100 920</v>
          </cell>
          <cell r="C8729" t="str">
            <v>TFP10/16 100 920</v>
          </cell>
          <cell r="D8729">
            <v>0.01</v>
          </cell>
          <cell r="E8729">
            <v>219.73</v>
          </cell>
          <cell r="F8729" t="str">
            <v>PEÇ</v>
          </cell>
          <cell r="G8729" t="str">
            <v>10/16</v>
          </cell>
          <cell r="H8729">
            <v>100</v>
          </cell>
          <cell r="I8729">
            <v>920</v>
          </cell>
        </row>
        <row r="8730">
          <cell r="A8730">
            <v>308875</v>
          </cell>
          <cell r="B8730" t="str">
            <v>TUBO-FL-PTA TFP10/16 100 950</v>
          </cell>
          <cell r="C8730" t="str">
            <v>TFP10/16 100 950</v>
          </cell>
          <cell r="D8730">
            <v>160.15</v>
          </cell>
          <cell r="E8730">
            <v>189.47</v>
          </cell>
          <cell r="F8730" t="str">
            <v>PEÇ</v>
          </cell>
          <cell r="G8730" t="str">
            <v>10/16</v>
          </cell>
          <cell r="H8730">
            <v>100</v>
          </cell>
          <cell r="I8730">
            <v>950</v>
          </cell>
        </row>
        <row r="8731">
          <cell r="A8731">
            <v>308876</v>
          </cell>
          <cell r="B8731" t="str">
            <v>TUBO-FL-PTA TFP10/16 100 980</v>
          </cell>
          <cell r="C8731" t="str">
            <v>TFP10/16 100 980</v>
          </cell>
          <cell r="D8731">
            <v>0.01</v>
          </cell>
          <cell r="E8731">
            <v>219.73</v>
          </cell>
          <cell r="F8731" t="str">
            <v>PEÇ</v>
          </cell>
          <cell r="G8731" t="str">
            <v>10/16</v>
          </cell>
          <cell r="H8731">
            <v>100</v>
          </cell>
          <cell r="I8731">
            <v>980</v>
          </cell>
        </row>
        <row r="8732">
          <cell r="A8732">
            <v>308877</v>
          </cell>
          <cell r="B8732" t="str">
            <v>TUBO-FL-PTA TFP10/16 100 1000</v>
          </cell>
          <cell r="C8732" t="str">
            <v>TFP10/16 100 1000</v>
          </cell>
          <cell r="D8732">
            <v>162.59</v>
          </cell>
          <cell r="E8732">
            <v>189.47</v>
          </cell>
          <cell r="F8732" t="str">
            <v>PEÇ</v>
          </cell>
          <cell r="G8732" t="str">
            <v>10/16</v>
          </cell>
          <cell r="H8732">
            <v>100</v>
          </cell>
          <cell r="I8732">
            <v>1000</v>
          </cell>
        </row>
        <row r="8733">
          <cell r="A8733">
            <v>308878</v>
          </cell>
          <cell r="B8733" t="str">
            <v>TUBO-FL-PTA TFP10/16 100 1040</v>
          </cell>
          <cell r="C8733" t="str">
            <v>TFP10/16 100 1040</v>
          </cell>
          <cell r="D8733">
            <v>0.01</v>
          </cell>
          <cell r="E8733">
            <v>271.33999999999997</v>
          </cell>
          <cell r="F8733" t="str">
            <v>PEÇ</v>
          </cell>
          <cell r="G8733" t="str">
            <v>10/16</v>
          </cell>
          <cell r="H8733">
            <v>100</v>
          </cell>
          <cell r="I8733">
            <v>1040</v>
          </cell>
        </row>
        <row r="8734">
          <cell r="A8734">
            <v>308879</v>
          </cell>
          <cell r="B8734" t="str">
            <v>TUBO-FL-PTA TFP10/16 100 1060</v>
          </cell>
          <cell r="C8734" t="str">
            <v>TFP10/16 100 1060</v>
          </cell>
          <cell r="D8734">
            <v>0.01</v>
          </cell>
          <cell r="E8734">
            <v>271.33999999999997</v>
          </cell>
          <cell r="F8734" t="str">
            <v>PEÇ</v>
          </cell>
          <cell r="G8734" t="str">
            <v>10/16</v>
          </cell>
          <cell r="H8734">
            <v>100</v>
          </cell>
          <cell r="I8734">
            <v>1060</v>
          </cell>
        </row>
        <row r="8735">
          <cell r="A8735">
            <v>308880</v>
          </cell>
          <cell r="B8735" t="str">
            <v>TUBO-FL-PTA TFP10/16 100 1080</v>
          </cell>
          <cell r="C8735" t="str">
            <v>TFP10/16 100 1080</v>
          </cell>
          <cell r="D8735">
            <v>99.16</v>
          </cell>
          <cell r="E8735">
            <v>431.97</v>
          </cell>
          <cell r="F8735" t="str">
            <v>PEÇ</v>
          </cell>
          <cell r="G8735" t="str">
            <v>10/16</v>
          </cell>
          <cell r="H8735">
            <v>100</v>
          </cell>
          <cell r="I8735">
            <v>1080</v>
          </cell>
        </row>
        <row r="8736">
          <cell r="A8736">
            <v>308881</v>
          </cell>
          <cell r="B8736" t="str">
            <v>TUBO-FL-PTA TFP10/16 100 1100</v>
          </cell>
          <cell r="C8736" t="str">
            <v>TFP10/16 100 1100</v>
          </cell>
          <cell r="D8736">
            <v>85.02</v>
          </cell>
          <cell r="E8736">
            <v>307.69</v>
          </cell>
          <cell r="F8736" t="str">
            <v>PEÇ</v>
          </cell>
          <cell r="G8736" t="str">
            <v>10/16</v>
          </cell>
          <cell r="H8736">
            <v>100</v>
          </cell>
          <cell r="I8736">
            <v>1100</v>
          </cell>
        </row>
        <row r="8737">
          <cell r="A8737">
            <v>308882</v>
          </cell>
          <cell r="B8737" t="str">
            <v>TUBO-FL-PTA TFP10/16 100 1150</v>
          </cell>
          <cell r="C8737" t="str">
            <v>TFP10/16 100 1150</v>
          </cell>
          <cell r="D8737">
            <v>169.98</v>
          </cell>
          <cell r="E8737">
            <v>307.69</v>
          </cell>
          <cell r="F8737" t="str">
            <v>PEÇ</v>
          </cell>
          <cell r="G8737" t="str">
            <v>10/16</v>
          </cell>
          <cell r="H8737">
            <v>100</v>
          </cell>
          <cell r="I8737">
            <v>1150</v>
          </cell>
        </row>
        <row r="8738">
          <cell r="A8738">
            <v>308883</v>
          </cell>
          <cell r="B8738" t="str">
            <v>TUBO-FL-PTA TFP10/16 100 1160</v>
          </cell>
          <cell r="C8738" t="str">
            <v>TFP10/16 100 1160</v>
          </cell>
          <cell r="D8738">
            <v>111.13</v>
          </cell>
          <cell r="E8738">
            <v>307.69</v>
          </cell>
          <cell r="F8738" t="str">
            <v>PEÇ</v>
          </cell>
          <cell r="G8738" t="str">
            <v>10/16</v>
          </cell>
          <cell r="H8738">
            <v>100</v>
          </cell>
          <cell r="I8738">
            <v>1160</v>
          </cell>
        </row>
        <row r="8739">
          <cell r="A8739">
            <v>308884</v>
          </cell>
          <cell r="B8739" t="str">
            <v>TUBO-FL-PTA TFP10/16 100 1190</v>
          </cell>
          <cell r="C8739" t="str">
            <v>TFP10/16 100 1190</v>
          </cell>
          <cell r="D8739">
            <v>0.01</v>
          </cell>
          <cell r="E8739">
            <v>271.33999999999997</v>
          </cell>
          <cell r="F8739" t="str">
            <v>PEÇ</v>
          </cell>
          <cell r="G8739" t="str">
            <v>10/16</v>
          </cell>
          <cell r="H8739">
            <v>100</v>
          </cell>
          <cell r="I8739">
            <v>1190</v>
          </cell>
        </row>
        <row r="8740">
          <cell r="A8740">
            <v>308885</v>
          </cell>
          <cell r="B8740" t="str">
            <v>TUBO-FL-PTA TFP10/16 100 1200</v>
          </cell>
          <cell r="C8740" t="str">
            <v>TFP10/16 100 1200</v>
          </cell>
          <cell r="D8740">
            <v>105.46</v>
          </cell>
          <cell r="E8740">
            <v>307.69</v>
          </cell>
          <cell r="F8740" t="str">
            <v>PEÇ</v>
          </cell>
          <cell r="G8740" t="str">
            <v>10/16</v>
          </cell>
          <cell r="H8740">
            <v>100</v>
          </cell>
          <cell r="I8740">
            <v>1200</v>
          </cell>
        </row>
        <row r="8741">
          <cell r="A8741">
            <v>308886</v>
          </cell>
          <cell r="B8741" t="str">
            <v>TUBO-FL-PTA TFP10/16 100 1220</v>
          </cell>
          <cell r="C8741" t="str">
            <v>TFP10/16 100 1220</v>
          </cell>
          <cell r="D8741">
            <v>90.6</v>
          </cell>
          <cell r="E8741">
            <v>307.69</v>
          </cell>
          <cell r="F8741" t="str">
            <v>PEÇ</v>
          </cell>
          <cell r="G8741" t="str">
            <v>10/16</v>
          </cell>
          <cell r="H8741">
            <v>100</v>
          </cell>
          <cell r="I8741">
            <v>1220</v>
          </cell>
        </row>
        <row r="8742">
          <cell r="A8742">
            <v>308887</v>
          </cell>
          <cell r="B8742" t="str">
            <v>TUBO-FL-PTA TFP10/16 100 1250</v>
          </cell>
          <cell r="C8742" t="str">
            <v>TFP10/16 100 1250</v>
          </cell>
          <cell r="D8742">
            <v>0.01</v>
          </cell>
          <cell r="E8742">
            <v>271.33999999999997</v>
          </cell>
          <cell r="F8742" t="str">
            <v>PEÇ</v>
          </cell>
          <cell r="G8742" t="str">
            <v>10/16</v>
          </cell>
          <cell r="H8742">
            <v>100</v>
          </cell>
          <cell r="I8742">
            <v>1250</v>
          </cell>
        </row>
        <row r="8743">
          <cell r="A8743">
            <v>308888</v>
          </cell>
          <cell r="B8743" t="str">
            <v>TUBO-FL-PTA TFP10/16 100 1300</v>
          </cell>
          <cell r="C8743" t="str">
            <v>TFP10/16 100 1300</v>
          </cell>
          <cell r="D8743">
            <v>176.96</v>
          </cell>
          <cell r="E8743">
            <v>307.69</v>
          </cell>
          <cell r="F8743" t="str">
            <v>PEÇ</v>
          </cell>
          <cell r="G8743" t="str">
            <v>10/16</v>
          </cell>
          <cell r="H8743">
            <v>100</v>
          </cell>
          <cell r="I8743">
            <v>1300</v>
          </cell>
        </row>
        <row r="8744">
          <cell r="A8744">
            <v>308889</v>
          </cell>
          <cell r="B8744" t="str">
            <v>TUBO-FL-PTA TFP10/16 100 1320</v>
          </cell>
          <cell r="C8744" t="str">
            <v>TFP10/16 100 1320</v>
          </cell>
          <cell r="D8744">
            <v>0.01</v>
          </cell>
          <cell r="E8744">
            <v>271.33999999999997</v>
          </cell>
          <cell r="F8744" t="str">
            <v>PEÇ</v>
          </cell>
          <cell r="G8744" t="str">
            <v>10/16</v>
          </cell>
          <cell r="H8744">
            <v>100</v>
          </cell>
          <cell r="I8744">
            <v>1320</v>
          </cell>
        </row>
        <row r="8745">
          <cell r="A8745">
            <v>308890</v>
          </cell>
          <cell r="B8745" t="str">
            <v>TUBO-FL-PTA TFP10/16 100 1350</v>
          </cell>
          <cell r="C8745" t="str">
            <v>TFP10/16 100 1350</v>
          </cell>
          <cell r="D8745">
            <v>112.38</v>
          </cell>
          <cell r="E8745">
            <v>271.33999999999997</v>
          </cell>
          <cell r="F8745" t="str">
            <v>PEÇ</v>
          </cell>
          <cell r="G8745" t="str">
            <v>10/16</v>
          </cell>
          <cell r="H8745">
            <v>100</v>
          </cell>
          <cell r="I8745">
            <v>1350</v>
          </cell>
        </row>
        <row r="8746">
          <cell r="A8746">
            <v>308891</v>
          </cell>
          <cell r="B8746" t="str">
            <v>TUBO-FL-PTA TFP10/16 100 1370</v>
          </cell>
          <cell r="C8746" t="str">
            <v>TFP10/16 100 1370</v>
          </cell>
          <cell r="D8746">
            <v>0.01</v>
          </cell>
          <cell r="E8746">
            <v>271.33999999999997</v>
          </cell>
          <cell r="F8746" t="str">
            <v>PEÇ</v>
          </cell>
          <cell r="G8746" t="str">
            <v>10/16</v>
          </cell>
          <cell r="H8746">
            <v>100</v>
          </cell>
          <cell r="I8746">
            <v>1370</v>
          </cell>
        </row>
        <row r="8747">
          <cell r="A8747">
            <v>308892</v>
          </cell>
          <cell r="B8747" t="str">
            <v>TUBO-FL-PTA TFP10/16 100 1400</v>
          </cell>
          <cell r="C8747" t="str">
            <v>TFP10/16 100 1400</v>
          </cell>
          <cell r="D8747">
            <v>114.85</v>
          </cell>
          <cell r="E8747">
            <v>271.33999999999997</v>
          </cell>
          <cell r="F8747" t="str">
            <v>PEÇ</v>
          </cell>
          <cell r="G8747" t="str">
            <v>10/16</v>
          </cell>
          <cell r="H8747">
            <v>100</v>
          </cell>
          <cell r="I8747">
            <v>1400</v>
          </cell>
        </row>
        <row r="8748">
          <cell r="A8748">
            <v>308893</v>
          </cell>
          <cell r="B8748" t="str">
            <v>TUBO-FL-PTA TFP10/16 100 1420</v>
          </cell>
          <cell r="C8748" t="str">
            <v>TFP10/16 100 1420</v>
          </cell>
          <cell r="D8748">
            <v>0.01</v>
          </cell>
          <cell r="E8748">
            <v>271.33999999999997</v>
          </cell>
          <cell r="F8748" t="str">
            <v>PEÇ</v>
          </cell>
          <cell r="G8748" t="str">
            <v>10/16</v>
          </cell>
          <cell r="H8748">
            <v>100</v>
          </cell>
          <cell r="I8748">
            <v>1420</v>
          </cell>
        </row>
        <row r="8749">
          <cell r="A8749">
            <v>308894</v>
          </cell>
          <cell r="B8749" t="str">
            <v>TUBO-FL-PTA TFP10/16 100 1440</v>
          </cell>
          <cell r="C8749" t="str">
            <v>TFP10/16 100 1440</v>
          </cell>
          <cell r="D8749">
            <v>0.01</v>
          </cell>
          <cell r="E8749">
            <v>271.33999999999997</v>
          </cell>
          <cell r="F8749" t="str">
            <v>PEÇ</v>
          </cell>
          <cell r="G8749" t="str">
            <v>10/16</v>
          </cell>
          <cell r="H8749">
            <v>100</v>
          </cell>
          <cell r="I8749">
            <v>1440</v>
          </cell>
        </row>
        <row r="8750">
          <cell r="A8750">
            <v>308895</v>
          </cell>
          <cell r="B8750" t="str">
            <v>TUBO-FL-PTA TFP10/16 100 1450</v>
          </cell>
          <cell r="C8750" t="str">
            <v>TFP10/16 100 1450</v>
          </cell>
          <cell r="D8750">
            <v>117.37</v>
          </cell>
          <cell r="E8750">
            <v>271.33999999999997</v>
          </cell>
          <cell r="F8750" t="str">
            <v>PEÇ</v>
          </cell>
          <cell r="G8750" t="str">
            <v>10/16</v>
          </cell>
          <cell r="H8750">
            <v>100</v>
          </cell>
          <cell r="I8750">
            <v>1450</v>
          </cell>
        </row>
        <row r="8751">
          <cell r="A8751">
            <v>308896</v>
          </cell>
          <cell r="B8751" t="str">
            <v>TUBO-FL-PTA TFP10/16 100 1500</v>
          </cell>
          <cell r="C8751" t="str">
            <v>TFP10/16 100 1500</v>
          </cell>
          <cell r="D8751">
            <v>186.78</v>
          </cell>
          <cell r="E8751">
            <v>233.85</v>
          </cell>
          <cell r="F8751" t="str">
            <v>PEÇ</v>
          </cell>
          <cell r="G8751" t="str">
            <v>10/16</v>
          </cell>
          <cell r="H8751">
            <v>100</v>
          </cell>
          <cell r="I8751">
            <v>1500</v>
          </cell>
        </row>
        <row r="8752">
          <cell r="A8752">
            <v>308897</v>
          </cell>
          <cell r="B8752" t="str">
            <v>TUBO-FL-PTA TFP10/16 100 1550</v>
          </cell>
          <cell r="C8752" t="str">
            <v>TFP10/16 100 1550</v>
          </cell>
          <cell r="D8752">
            <v>0.01</v>
          </cell>
          <cell r="E8752">
            <v>321.99</v>
          </cell>
          <cell r="F8752" t="str">
            <v>PEÇ</v>
          </cell>
          <cell r="G8752" t="str">
            <v>10/16</v>
          </cell>
          <cell r="H8752">
            <v>100</v>
          </cell>
          <cell r="I8752">
            <v>1550</v>
          </cell>
        </row>
        <row r="8753">
          <cell r="A8753">
            <v>308898</v>
          </cell>
          <cell r="B8753" t="str">
            <v>TUBO-FL-PTA TFP10/16 100 1600</v>
          </cell>
          <cell r="C8753" t="str">
            <v>TFP10/16 100 1600</v>
          </cell>
          <cell r="D8753">
            <v>107.22</v>
          </cell>
          <cell r="E8753">
            <v>321.99</v>
          </cell>
          <cell r="F8753" t="str">
            <v>PEÇ</v>
          </cell>
          <cell r="G8753" t="str">
            <v>10/16</v>
          </cell>
          <cell r="H8753">
            <v>100</v>
          </cell>
          <cell r="I8753">
            <v>1600</v>
          </cell>
        </row>
        <row r="8754">
          <cell r="A8754">
            <v>308899</v>
          </cell>
          <cell r="B8754" t="str">
            <v>TUBO-FL-PTA TFP10/16 100 1650</v>
          </cell>
          <cell r="C8754" t="str">
            <v>TFP10/16 100 1650</v>
          </cell>
          <cell r="D8754">
            <v>193.81</v>
          </cell>
          <cell r="E8754">
            <v>364.47</v>
          </cell>
          <cell r="F8754" t="str">
            <v>PEÇ</v>
          </cell>
          <cell r="G8754" t="str">
            <v>10/16</v>
          </cell>
          <cell r="H8754">
            <v>100</v>
          </cell>
          <cell r="I8754">
            <v>1650</v>
          </cell>
        </row>
        <row r="8755">
          <cell r="A8755">
            <v>308900</v>
          </cell>
          <cell r="B8755" t="str">
            <v>TUBO-FL-PTA TFP10/16 100 1680</v>
          </cell>
          <cell r="C8755" t="str">
            <v>TFP10/16 100 1680</v>
          </cell>
          <cell r="D8755">
            <v>133.43</v>
          </cell>
          <cell r="E8755">
            <v>357.33</v>
          </cell>
          <cell r="F8755" t="str">
            <v>PEÇ</v>
          </cell>
          <cell r="G8755" t="str">
            <v>10/16</v>
          </cell>
          <cell r="H8755">
            <v>100</v>
          </cell>
          <cell r="I8755">
            <v>1680</v>
          </cell>
        </row>
        <row r="8756">
          <cell r="A8756">
            <v>308901</v>
          </cell>
          <cell r="B8756" t="str">
            <v>TUBO-FL-PTA TFP10/16 100 1700</v>
          </cell>
          <cell r="C8756" t="str">
            <v>TFP10/16 100 1700</v>
          </cell>
          <cell r="D8756">
            <v>111.88</v>
          </cell>
          <cell r="E8756">
            <v>364.47</v>
          </cell>
          <cell r="F8756" t="str">
            <v>PEÇ</v>
          </cell>
          <cell r="G8756" t="str">
            <v>10/16</v>
          </cell>
          <cell r="H8756">
            <v>100</v>
          </cell>
          <cell r="I8756">
            <v>1700</v>
          </cell>
        </row>
        <row r="8757">
          <cell r="A8757">
            <v>308902</v>
          </cell>
          <cell r="B8757" t="str">
            <v>TUBO-FL-PTA TFP10/16 100 1730</v>
          </cell>
          <cell r="C8757" t="str">
            <v>TFP10/16 100 1730</v>
          </cell>
          <cell r="D8757">
            <v>0.01</v>
          </cell>
          <cell r="E8757">
            <v>321.99</v>
          </cell>
          <cell r="F8757" t="str">
            <v>PEÇ</v>
          </cell>
          <cell r="G8757" t="str">
            <v>10/16</v>
          </cell>
          <cell r="H8757">
            <v>100</v>
          </cell>
          <cell r="I8757">
            <v>1730</v>
          </cell>
        </row>
        <row r="8758">
          <cell r="A8758">
            <v>308903</v>
          </cell>
          <cell r="B8758" t="str">
            <v>TUBO-FL-PTA TFP10/16 100 1750</v>
          </cell>
          <cell r="C8758" t="str">
            <v>TFP10/16 100 1750</v>
          </cell>
          <cell r="D8758">
            <v>114.11</v>
          </cell>
          <cell r="E8758">
            <v>364.47</v>
          </cell>
          <cell r="F8758" t="str">
            <v>PEÇ</v>
          </cell>
          <cell r="G8758" t="str">
            <v>10/16</v>
          </cell>
          <cell r="H8758">
            <v>100</v>
          </cell>
          <cell r="I8758">
            <v>1750</v>
          </cell>
        </row>
        <row r="8759">
          <cell r="A8759">
            <v>308904</v>
          </cell>
          <cell r="B8759" t="str">
            <v>TUBO-FL-PTA TFP10/16 100 1780</v>
          </cell>
          <cell r="C8759" t="str">
            <v>TFP10/16 100 1780</v>
          </cell>
          <cell r="D8759">
            <v>0.01</v>
          </cell>
          <cell r="E8759">
            <v>321.99</v>
          </cell>
          <cell r="F8759" t="str">
            <v>PEÇ</v>
          </cell>
          <cell r="G8759" t="str">
            <v>10/16</v>
          </cell>
          <cell r="H8759">
            <v>100</v>
          </cell>
          <cell r="I8759">
            <v>1780</v>
          </cell>
        </row>
        <row r="8760">
          <cell r="A8760">
            <v>308905</v>
          </cell>
          <cell r="B8760" t="str">
            <v>TUBO-FL-PTA TFP10/16 100 1790</v>
          </cell>
          <cell r="C8760" t="str">
            <v>TFP10/16 100 1790</v>
          </cell>
          <cell r="D8760">
            <v>0.01</v>
          </cell>
          <cell r="E8760">
            <v>321.99</v>
          </cell>
          <cell r="F8760" t="str">
            <v>PEÇ</v>
          </cell>
          <cell r="G8760" t="str">
            <v>10/16</v>
          </cell>
          <cell r="H8760">
            <v>100</v>
          </cell>
          <cell r="I8760">
            <v>1790</v>
          </cell>
        </row>
        <row r="8761">
          <cell r="A8761">
            <v>308906</v>
          </cell>
          <cell r="B8761" t="str">
            <v>TUBO-FL-PTA TFP10/16 100 1800</v>
          </cell>
          <cell r="C8761" t="str">
            <v>TFP10/16 100 1800</v>
          </cell>
          <cell r="D8761">
            <v>134.22</v>
          </cell>
          <cell r="E8761">
            <v>321.99</v>
          </cell>
          <cell r="F8761" t="str">
            <v>PEÇ</v>
          </cell>
          <cell r="G8761" t="str">
            <v>10/16</v>
          </cell>
          <cell r="H8761">
            <v>100</v>
          </cell>
          <cell r="I8761">
            <v>1800</v>
          </cell>
        </row>
        <row r="8762">
          <cell r="A8762">
            <v>308907</v>
          </cell>
          <cell r="B8762" t="str">
            <v>TUBO-FL-PTA TFP10/16 100 1850</v>
          </cell>
          <cell r="C8762" t="str">
            <v>TFP10/16 100 1850</v>
          </cell>
          <cell r="D8762">
            <v>142.18</v>
          </cell>
          <cell r="E8762">
            <v>357.33</v>
          </cell>
          <cell r="F8762" t="str">
            <v>PEÇ</v>
          </cell>
          <cell r="G8762" t="str">
            <v>10/16</v>
          </cell>
          <cell r="H8762">
            <v>100</v>
          </cell>
          <cell r="I8762">
            <v>1850</v>
          </cell>
        </row>
        <row r="8763">
          <cell r="A8763">
            <v>308908</v>
          </cell>
          <cell r="B8763" t="str">
            <v>TUBO-FL-PTA TFP10/16 100 1900</v>
          </cell>
          <cell r="C8763" t="str">
            <v>TFP10/16 100 1900</v>
          </cell>
          <cell r="D8763">
            <v>139.16999999999999</v>
          </cell>
          <cell r="E8763">
            <v>389.66</v>
          </cell>
          <cell r="F8763" t="str">
            <v>PEÇ</v>
          </cell>
          <cell r="G8763" t="str">
            <v>10/16</v>
          </cell>
          <cell r="H8763">
            <v>100</v>
          </cell>
          <cell r="I8763">
            <v>1900</v>
          </cell>
        </row>
        <row r="8764">
          <cell r="A8764">
            <v>308909</v>
          </cell>
          <cell r="B8764" t="str">
            <v>TUBO-FL-PTA TFP10/16 100 1950</v>
          </cell>
          <cell r="C8764" t="str">
            <v>TFP10/16 100 1950</v>
          </cell>
          <cell r="D8764">
            <v>141.66999999999999</v>
          </cell>
          <cell r="E8764">
            <v>357.77</v>
          </cell>
          <cell r="F8764" t="str">
            <v>PEÇ</v>
          </cell>
          <cell r="G8764" t="str">
            <v>10/16</v>
          </cell>
          <cell r="H8764">
            <v>100</v>
          </cell>
          <cell r="I8764">
            <v>1950</v>
          </cell>
        </row>
        <row r="8765">
          <cell r="A8765">
            <v>308910</v>
          </cell>
          <cell r="B8765" t="str">
            <v>TUBO-FL-PTA TFP10/16 100 1990</v>
          </cell>
          <cell r="C8765" t="str">
            <v>TFP10/16 100 1990</v>
          </cell>
          <cell r="D8765">
            <v>0.01</v>
          </cell>
          <cell r="E8765">
            <v>321.99</v>
          </cell>
          <cell r="F8765" t="str">
            <v>PEÇ</v>
          </cell>
          <cell r="G8765" t="str">
            <v>10/16</v>
          </cell>
          <cell r="H8765">
            <v>100</v>
          </cell>
          <cell r="I8765">
            <v>1990</v>
          </cell>
        </row>
        <row r="8766">
          <cell r="A8766">
            <v>308911</v>
          </cell>
          <cell r="B8766" t="str">
            <v>TUBO-FL-PTA TFP10/16 100 2000</v>
          </cell>
          <cell r="C8766" t="str">
            <v>TFP10/16 100 2000</v>
          </cell>
          <cell r="D8766">
            <v>210.63</v>
          </cell>
          <cell r="E8766">
            <v>277</v>
          </cell>
          <cell r="F8766" t="str">
            <v>PEÇ</v>
          </cell>
          <cell r="G8766" t="str">
            <v>10/16</v>
          </cell>
          <cell r="H8766">
            <v>100</v>
          </cell>
          <cell r="I8766">
            <v>2000</v>
          </cell>
        </row>
        <row r="8767">
          <cell r="A8767">
            <v>308912</v>
          </cell>
          <cell r="B8767" t="str">
            <v>TUBO-FL-PTA TFP10/16 100 2030</v>
          </cell>
          <cell r="C8767" t="str">
            <v>TFP10/16 100 2030</v>
          </cell>
          <cell r="D8767">
            <v>0.01</v>
          </cell>
          <cell r="E8767">
            <v>373.57</v>
          </cell>
          <cell r="F8767" t="str">
            <v>PEÇ</v>
          </cell>
          <cell r="G8767" t="str">
            <v>10/16</v>
          </cell>
          <cell r="H8767">
            <v>100</v>
          </cell>
          <cell r="I8767">
            <v>2030</v>
          </cell>
        </row>
        <row r="8768">
          <cell r="A8768">
            <v>308913</v>
          </cell>
          <cell r="B8768" t="str">
            <v>TUBO-FL-PTA TFP10/16 100 2050</v>
          </cell>
          <cell r="C8768" t="str">
            <v>TFP10/16 100 2050</v>
          </cell>
          <cell r="D8768">
            <v>0.01</v>
          </cell>
          <cell r="E8768">
            <v>373.57</v>
          </cell>
          <cell r="F8768" t="str">
            <v>PEÇ</v>
          </cell>
          <cell r="G8768" t="str">
            <v>10/16</v>
          </cell>
          <cell r="H8768">
            <v>100</v>
          </cell>
          <cell r="I8768">
            <v>2050</v>
          </cell>
        </row>
        <row r="8769">
          <cell r="A8769">
            <v>308914</v>
          </cell>
          <cell r="B8769" t="str">
            <v>TUBO-FL-PTA TFP10/16 100 2100</v>
          </cell>
          <cell r="C8769" t="str">
            <v>TFP10/16 100 2100</v>
          </cell>
          <cell r="D8769">
            <v>0.01</v>
          </cell>
          <cell r="E8769">
            <v>373.57</v>
          </cell>
          <cell r="F8769" t="str">
            <v>PEÇ</v>
          </cell>
          <cell r="G8769" t="str">
            <v>10/16</v>
          </cell>
          <cell r="H8769">
            <v>100</v>
          </cell>
          <cell r="I8769">
            <v>2100</v>
          </cell>
        </row>
        <row r="8770">
          <cell r="A8770">
            <v>308915</v>
          </cell>
          <cell r="B8770" t="str">
            <v>TUBO-FL-PTA TFP10/16 100 2150</v>
          </cell>
          <cell r="C8770" t="str">
            <v>TFP10/16 100 2150</v>
          </cell>
          <cell r="D8770">
            <v>0.01</v>
          </cell>
          <cell r="E8770">
            <v>373.57</v>
          </cell>
          <cell r="F8770" t="str">
            <v>PEÇ</v>
          </cell>
          <cell r="G8770" t="str">
            <v>10/16</v>
          </cell>
          <cell r="H8770">
            <v>100</v>
          </cell>
          <cell r="I8770">
            <v>2150</v>
          </cell>
        </row>
        <row r="8771">
          <cell r="A8771">
            <v>308916</v>
          </cell>
          <cell r="B8771" t="str">
            <v>TUBO-FL-PTA TFP10/16 100 2170</v>
          </cell>
          <cell r="C8771" t="str">
            <v>TFP10/16 100 2170</v>
          </cell>
          <cell r="D8771">
            <v>0.01</v>
          </cell>
          <cell r="E8771">
            <v>373.57</v>
          </cell>
          <cell r="F8771" t="str">
            <v>PEÇ</v>
          </cell>
          <cell r="G8771" t="str">
            <v>10/16</v>
          </cell>
          <cell r="H8771">
            <v>100</v>
          </cell>
          <cell r="I8771">
            <v>2170</v>
          </cell>
        </row>
        <row r="8772">
          <cell r="A8772">
            <v>308917</v>
          </cell>
          <cell r="B8772" t="str">
            <v>TUBO-FL-PTA TFP10/16 100 2200</v>
          </cell>
          <cell r="C8772" t="str">
            <v>TFP10/16 100 2200</v>
          </cell>
          <cell r="D8772">
            <v>220.48</v>
          </cell>
          <cell r="E8772">
            <v>321.41000000000003</v>
          </cell>
          <cell r="F8772" t="str">
            <v>PEÇ</v>
          </cell>
          <cell r="G8772" t="str">
            <v>10/16</v>
          </cell>
          <cell r="H8772">
            <v>100</v>
          </cell>
          <cell r="I8772">
            <v>2200</v>
          </cell>
        </row>
        <row r="8773">
          <cell r="A8773">
            <v>308918</v>
          </cell>
          <cell r="B8773" t="str">
            <v>TUBO-FL-PTA TFP10/16 100 2250</v>
          </cell>
          <cell r="C8773" t="str">
            <v>TFP10/16 100 2250</v>
          </cell>
          <cell r="D8773">
            <v>136.69</v>
          </cell>
          <cell r="E8773">
            <v>422.91</v>
          </cell>
          <cell r="F8773" t="str">
            <v>PEÇ</v>
          </cell>
          <cell r="G8773" t="str">
            <v>10/16</v>
          </cell>
          <cell r="H8773">
            <v>100</v>
          </cell>
          <cell r="I8773">
            <v>2250</v>
          </cell>
        </row>
        <row r="8774">
          <cell r="A8774">
            <v>308919</v>
          </cell>
          <cell r="B8774" t="str">
            <v>TUBO-FL-PTA TFP10/16 100 2300</v>
          </cell>
          <cell r="C8774" t="str">
            <v>TFP10/16 100 2300</v>
          </cell>
          <cell r="D8774">
            <v>158.5</v>
          </cell>
          <cell r="E8774">
            <v>444.99</v>
          </cell>
          <cell r="F8774" t="str">
            <v>PEÇ</v>
          </cell>
          <cell r="G8774" t="str">
            <v>10/16</v>
          </cell>
          <cell r="H8774">
            <v>100</v>
          </cell>
          <cell r="I8774">
            <v>2300</v>
          </cell>
        </row>
        <row r="8775">
          <cell r="A8775">
            <v>308920</v>
          </cell>
          <cell r="B8775" t="str">
            <v>TUBO-FL-PTA TFP10/16 100 2320</v>
          </cell>
          <cell r="C8775" t="str">
            <v>TFP10/16 100 2320</v>
          </cell>
          <cell r="D8775">
            <v>0.01</v>
          </cell>
          <cell r="E8775">
            <v>373.57</v>
          </cell>
          <cell r="F8775" t="str">
            <v>PEÇ</v>
          </cell>
          <cell r="G8775" t="str">
            <v>10/16</v>
          </cell>
          <cell r="H8775">
            <v>100</v>
          </cell>
          <cell r="I8775">
            <v>2320</v>
          </cell>
        </row>
        <row r="8776">
          <cell r="A8776">
            <v>308921</v>
          </cell>
          <cell r="B8776" t="str">
            <v>TUBO-FL-PTA TFP10/16 100 2400</v>
          </cell>
          <cell r="C8776" t="str">
            <v>TFP10/16 100 2400</v>
          </cell>
          <cell r="D8776">
            <v>162.94</v>
          </cell>
          <cell r="E8776">
            <v>373.57</v>
          </cell>
          <cell r="F8776" t="str">
            <v>PEÇ</v>
          </cell>
          <cell r="G8776" t="str">
            <v>10/16</v>
          </cell>
          <cell r="H8776">
            <v>100</v>
          </cell>
          <cell r="I8776">
            <v>2400</v>
          </cell>
        </row>
        <row r="8777">
          <cell r="A8777">
            <v>308922</v>
          </cell>
          <cell r="B8777" t="str">
            <v>TUBO-FL-PTA TFP10/16 100 2440</v>
          </cell>
          <cell r="C8777" t="str">
            <v>TFP10/16 100 2440</v>
          </cell>
          <cell r="D8777">
            <v>0.01</v>
          </cell>
          <cell r="E8777">
            <v>373.57</v>
          </cell>
          <cell r="F8777" t="str">
            <v>PEÇ</v>
          </cell>
          <cell r="G8777" t="str">
            <v>10/16</v>
          </cell>
          <cell r="H8777">
            <v>100</v>
          </cell>
          <cell r="I8777">
            <v>2440</v>
          </cell>
        </row>
        <row r="8778">
          <cell r="A8778">
            <v>308923</v>
          </cell>
          <cell r="B8778" t="str">
            <v>TUBO-FL-PTA TFP10/16 100 2450</v>
          </cell>
          <cell r="C8778" t="str">
            <v>TFP10/16 100 2450</v>
          </cell>
          <cell r="D8778">
            <v>0.01</v>
          </cell>
          <cell r="E8778">
            <v>373.57</v>
          </cell>
          <cell r="F8778" t="str">
            <v>PEÇ</v>
          </cell>
          <cell r="G8778" t="str">
            <v>10/16</v>
          </cell>
          <cell r="H8778">
            <v>100</v>
          </cell>
          <cell r="I8778">
            <v>2450</v>
          </cell>
        </row>
        <row r="8779">
          <cell r="A8779">
            <v>308924</v>
          </cell>
          <cell r="B8779" t="str">
            <v>TUBO-FL-PTA TFP10/16 100 2500</v>
          </cell>
          <cell r="C8779" t="str">
            <v>TFP10/16 100 2500</v>
          </cell>
          <cell r="D8779">
            <v>147.47</v>
          </cell>
          <cell r="E8779">
            <v>321.41000000000003</v>
          </cell>
          <cell r="F8779" t="str">
            <v>PEÇ</v>
          </cell>
          <cell r="G8779" t="str">
            <v>10/16</v>
          </cell>
          <cell r="H8779">
            <v>100</v>
          </cell>
          <cell r="I8779">
            <v>2500</v>
          </cell>
        </row>
        <row r="8780">
          <cell r="A8780">
            <v>308925</v>
          </cell>
          <cell r="B8780" t="str">
            <v>TUBO-FL-PTA TFP10/16 100 2570</v>
          </cell>
          <cell r="C8780" t="str">
            <v>TFP10/16 100 2570</v>
          </cell>
          <cell r="D8780">
            <v>0.01</v>
          </cell>
          <cell r="E8780">
            <v>425.07</v>
          </cell>
          <cell r="F8780" t="str">
            <v>PEÇ</v>
          </cell>
          <cell r="G8780" t="str">
            <v>10/16</v>
          </cell>
          <cell r="H8780">
            <v>100</v>
          </cell>
          <cell r="I8780">
            <v>2570</v>
          </cell>
        </row>
        <row r="8781">
          <cell r="A8781">
            <v>308926</v>
          </cell>
          <cell r="B8781" t="str">
            <v>TUBO-FL-PTA TFP10/16 100 2600</v>
          </cell>
          <cell r="C8781" t="str">
            <v>TFP10/16 100 2600</v>
          </cell>
          <cell r="D8781">
            <v>152.05000000000001</v>
          </cell>
          <cell r="E8781">
            <v>564.99</v>
          </cell>
          <cell r="F8781" t="str">
            <v>PEÇ</v>
          </cell>
          <cell r="G8781" t="str">
            <v>10/16</v>
          </cell>
          <cell r="H8781">
            <v>100</v>
          </cell>
          <cell r="I8781">
            <v>2600</v>
          </cell>
        </row>
        <row r="8782">
          <cell r="A8782">
            <v>308927</v>
          </cell>
          <cell r="B8782" t="str">
            <v>TUBO-FL-PTA TFP10/16 100 2750</v>
          </cell>
          <cell r="C8782" t="str">
            <v>TFP10/16 100 2750</v>
          </cell>
          <cell r="D8782">
            <v>0.01</v>
          </cell>
          <cell r="E8782">
            <v>425.07</v>
          </cell>
          <cell r="F8782" t="str">
            <v>PEÇ</v>
          </cell>
          <cell r="G8782" t="str">
            <v>10/16</v>
          </cell>
          <cell r="H8782">
            <v>100</v>
          </cell>
          <cell r="I8782">
            <v>2750</v>
          </cell>
        </row>
        <row r="8783">
          <cell r="A8783">
            <v>308928</v>
          </cell>
          <cell r="B8783" t="str">
            <v>TUBO-FL-PTA TFP10/16 100 2800</v>
          </cell>
          <cell r="C8783" t="str">
            <v>TFP10/16 100 2800</v>
          </cell>
          <cell r="D8783">
            <v>182.29</v>
          </cell>
          <cell r="E8783">
            <v>425.07</v>
          </cell>
          <cell r="F8783" t="str">
            <v>PEÇ</v>
          </cell>
          <cell r="G8783" t="str">
            <v>10/16</v>
          </cell>
          <cell r="H8783">
            <v>100</v>
          </cell>
          <cell r="I8783">
            <v>2800</v>
          </cell>
        </row>
        <row r="8784">
          <cell r="A8784">
            <v>308929</v>
          </cell>
          <cell r="B8784" t="str">
            <v>TUBO-FL-PTA TFP10/16 100 2900</v>
          </cell>
          <cell r="C8784" t="str">
            <v>TFP10/16 100 2900</v>
          </cell>
          <cell r="D8784">
            <v>187.25</v>
          </cell>
          <cell r="E8784">
            <v>425.07</v>
          </cell>
          <cell r="F8784" t="str">
            <v>PEÇ</v>
          </cell>
          <cell r="G8784" t="str">
            <v>10/16</v>
          </cell>
          <cell r="H8784">
            <v>100</v>
          </cell>
          <cell r="I8784">
            <v>2900</v>
          </cell>
        </row>
        <row r="8785">
          <cell r="A8785">
            <v>308930</v>
          </cell>
          <cell r="B8785" t="str">
            <v>TUBO-FL-PTA TFP10/16 100 3000</v>
          </cell>
          <cell r="C8785" t="str">
            <v>TFP10/16 100 3000</v>
          </cell>
          <cell r="D8785">
            <v>259.08</v>
          </cell>
          <cell r="E8785">
            <v>365.74</v>
          </cell>
          <cell r="F8785" t="str">
            <v>PEÇ</v>
          </cell>
          <cell r="G8785" t="str">
            <v>10/16</v>
          </cell>
          <cell r="H8785">
            <v>100</v>
          </cell>
          <cell r="I8785">
            <v>3000</v>
          </cell>
        </row>
        <row r="8786">
          <cell r="A8786">
            <v>308931</v>
          </cell>
          <cell r="B8786" t="str">
            <v>TUBO-FL-PTA TFP10/16 100 3100</v>
          </cell>
          <cell r="C8786" t="str">
            <v>TFP10/16 100 3100</v>
          </cell>
          <cell r="D8786">
            <v>196.66</v>
          </cell>
          <cell r="E8786">
            <v>475.84</v>
          </cell>
          <cell r="F8786" t="str">
            <v>PEÇ</v>
          </cell>
          <cell r="G8786" t="str">
            <v>10/16</v>
          </cell>
          <cell r="H8786">
            <v>100</v>
          </cell>
          <cell r="I8786">
            <v>3100</v>
          </cell>
        </row>
        <row r="8787">
          <cell r="A8787">
            <v>308932</v>
          </cell>
          <cell r="B8787" t="str">
            <v>TUBO-FL-PTA TFP10/16 100 3300</v>
          </cell>
          <cell r="C8787" t="str">
            <v>TFP10/16 100 3300</v>
          </cell>
          <cell r="D8787">
            <v>206.59</v>
          </cell>
          <cell r="E8787">
            <v>475.84</v>
          </cell>
          <cell r="F8787" t="str">
            <v>PEÇ</v>
          </cell>
          <cell r="G8787" t="str">
            <v>10/16</v>
          </cell>
          <cell r="H8787">
            <v>100</v>
          </cell>
          <cell r="I8787">
            <v>3300</v>
          </cell>
        </row>
        <row r="8788">
          <cell r="A8788">
            <v>308933</v>
          </cell>
          <cell r="B8788" t="str">
            <v>TUBO-FL-PTA TFP10/16 100 3400</v>
          </cell>
          <cell r="C8788" t="str">
            <v>TFP10/16 100 3400</v>
          </cell>
          <cell r="D8788">
            <v>229.82</v>
          </cell>
          <cell r="E8788">
            <v>1056.1300000000001</v>
          </cell>
          <cell r="F8788" t="str">
            <v>PEÇ</v>
          </cell>
          <cell r="G8788" t="str">
            <v>10/16</v>
          </cell>
          <cell r="H8788">
            <v>100</v>
          </cell>
          <cell r="I8788">
            <v>3400</v>
          </cell>
        </row>
        <row r="8789">
          <cell r="A8789">
            <v>308934</v>
          </cell>
          <cell r="B8789" t="str">
            <v>TUBO-FL-PTA TFP10/16 100 3450</v>
          </cell>
          <cell r="C8789" t="str">
            <v>TFP10/16 100 3450</v>
          </cell>
          <cell r="D8789">
            <v>189.55</v>
          </cell>
          <cell r="E8789">
            <v>538.08000000000004</v>
          </cell>
          <cell r="F8789" t="str">
            <v>PEÇ</v>
          </cell>
          <cell r="G8789" t="str">
            <v>10/16</v>
          </cell>
          <cell r="H8789">
            <v>100</v>
          </cell>
          <cell r="I8789">
            <v>3450</v>
          </cell>
        </row>
        <row r="8790">
          <cell r="A8790">
            <v>308935</v>
          </cell>
          <cell r="B8790" t="str">
            <v>TUBO-FL-PTA TFP10/16 100 3490</v>
          </cell>
          <cell r="C8790" t="str">
            <v>TFP10/16 100 3490</v>
          </cell>
          <cell r="D8790">
            <v>0.01</v>
          </cell>
          <cell r="E8790">
            <v>475.84</v>
          </cell>
          <cell r="F8790" t="str">
            <v>PEÇ</v>
          </cell>
          <cell r="G8790" t="str">
            <v>10/16</v>
          </cell>
          <cell r="H8790">
            <v>100</v>
          </cell>
          <cell r="I8790">
            <v>3490</v>
          </cell>
        </row>
        <row r="8791">
          <cell r="A8791">
            <v>308936</v>
          </cell>
          <cell r="B8791" t="str">
            <v>TUBO-FL-PTA TFP10/16 100 3500</v>
          </cell>
          <cell r="C8791" t="str">
            <v>TFP10/16 100 3500</v>
          </cell>
          <cell r="D8791">
            <v>192.78</v>
          </cell>
          <cell r="E8791">
            <v>408.94</v>
          </cell>
          <cell r="F8791" t="str">
            <v>PEÇ</v>
          </cell>
          <cell r="G8791" t="str">
            <v>10/16</v>
          </cell>
          <cell r="H8791">
            <v>100</v>
          </cell>
          <cell r="I8791">
            <v>3500</v>
          </cell>
        </row>
        <row r="8792">
          <cell r="A8792">
            <v>308937</v>
          </cell>
          <cell r="B8792" t="str">
            <v>TUBO-FL-PTA TFP10/16 100 3550</v>
          </cell>
          <cell r="C8792" t="str">
            <v>TFP10/16 100 3550</v>
          </cell>
          <cell r="D8792">
            <v>0.01</v>
          </cell>
          <cell r="E8792">
            <v>527.4</v>
          </cell>
          <cell r="F8792" t="str">
            <v>PEÇ</v>
          </cell>
          <cell r="G8792" t="str">
            <v>10/16</v>
          </cell>
          <cell r="H8792">
            <v>100</v>
          </cell>
          <cell r="I8792">
            <v>3550</v>
          </cell>
        </row>
        <row r="8793">
          <cell r="A8793">
            <v>308938</v>
          </cell>
          <cell r="B8793" t="str">
            <v>TUBO-FL-PTA TFP10/16 100 3600</v>
          </cell>
          <cell r="C8793" t="str">
            <v>TFP10/16 100 3600</v>
          </cell>
          <cell r="D8793">
            <v>196.38</v>
          </cell>
          <cell r="E8793">
            <v>596.46</v>
          </cell>
          <cell r="F8793" t="str">
            <v>PEÇ</v>
          </cell>
          <cell r="G8793" t="str">
            <v>10/16</v>
          </cell>
          <cell r="H8793">
            <v>100</v>
          </cell>
          <cell r="I8793">
            <v>3600</v>
          </cell>
        </row>
        <row r="8794">
          <cell r="A8794">
            <v>308939</v>
          </cell>
          <cell r="B8794" t="str">
            <v>TUBO-FL-PTA TFP10/16 100 3800</v>
          </cell>
          <cell r="C8794" t="str">
            <v>TFP10/16 100 3800</v>
          </cell>
          <cell r="D8794">
            <v>297.66000000000003</v>
          </cell>
          <cell r="E8794">
            <v>700.25</v>
          </cell>
          <cell r="F8794" t="str">
            <v>PEÇ</v>
          </cell>
          <cell r="G8794" t="str">
            <v>10/16</v>
          </cell>
          <cell r="H8794">
            <v>100</v>
          </cell>
          <cell r="I8794">
            <v>3800</v>
          </cell>
        </row>
        <row r="8795">
          <cell r="A8795">
            <v>308940</v>
          </cell>
          <cell r="B8795" t="str">
            <v>TUBO-FL-PTA TFP10/16 100 3850</v>
          </cell>
          <cell r="C8795" t="str">
            <v>TFP10/16 100 3850</v>
          </cell>
          <cell r="D8795">
            <v>232.86</v>
          </cell>
          <cell r="E8795">
            <v>585.99</v>
          </cell>
          <cell r="F8795" t="str">
            <v>PEÇ</v>
          </cell>
          <cell r="G8795" t="str">
            <v>10/16</v>
          </cell>
          <cell r="H8795">
            <v>100</v>
          </cell>
          <cell r="I8795">
            <v>3850</v>
          </cell>
        </row>
        <row r="8796">
          <cell r="A8796">
            <v>308941</v>
          </cell>
          <cell r="B8796" t="str">
            <v>TUBO-FL-PTA TFP10/16 100 3930</v>
          </cell>
          <cell r="C8796" t="str">
            <v>TFP10/16 100 3930</v>
          </cell>
          <cell r="D8796">
            <v>237.04</v>
          </cell>
          <cell r="E8796">
            <v>527.4</v>
          </cell>
          <cell r="F8796" t="str">
            <v>PEÇ</v>
          </cell>
          <cell r="G8796" t="str">
            <v>10/16</v>
          </cell>
          <cell r="H8796">
            <v>100</v>
          </cell>
          <cell r="I8796">
            <v>3930</v>
          </cell>
        </row>
        <row r="8797">
          <cell r="A8797">
            <v>308942</v>
          </cell>
          <cell r="B8797" t="str">
            <v>TUBO-FL-PTA TFP10/16 100 4000</v>
          </cell>
          <cell r="C8797" t="str">
            <v>TFP10/16 100 4000</v>
          </cell>
          <cell r="D8797">
            <v>307.10000000000002</v>
          </cell>
          <cell r="E8797">
            <v>453.31</v>
          </cell>
          <cell r="F8797" t="str">
            <v>PEÇ</v>
          </cell>
          <cell r="G8797" t="str">
            <v>10/16</v>
          </cell>
          <cell r="H8797">
            <v>100</v>
          </cell>
          <cell r="I8797">
            <v>4000</v>
          </cell>
        </row>
        <row r="8798">
          <cell r="A8798">
            <v>308943</v>
          </cell>
          <cell r="B8798" t="str">
            <v>TUBO-FL-PTA TFP10/16 100 4100</v>
          </cell>
          <cell r="C8798" t="str">
            <v>TFP10/16 100 4100</v>
          </cell>
          <cell r="D8798">
            <v>0.01</v>
          </cell>
          <cell r="E8798">
            <v>578.97</v>
          </cell>
          <cell r="F8798" t="str">
            <v>PEÇ</v>
          </cell>
          <cell r="G8798" t="str">
            <v>10/16</v>
          </cell>
          <cell r="H8798">
            <v>100</v>
          </cell>
          <cell r="I8798">
            <v>4100</v>
          </cell>
        </row>
        <row r="8799">
          <cell r="A8799">
            <v>308944</v>
          </cell>
          <cell r="B8799" t="str">
            <v>TUBO-FL-PTA TFP10/16 100 4200</v>
          </cell>
          <cell r="C8799" t="str">
            <v>TFP10/16 100 4200</v>
          </cell>
          <cell r="D8799">
            <v>222.92</v>
          </cell>
          <cell r="E8799">
            <v>654.86</v>
          </cell>
          <cell r="F8799" t="str">
            <v>PEÇ</v>
          </cell>
          <cell r="G8799" t="str">
            <v>10/16</v>
          </cell>
          <cell r="H8799">
            <v>100</v>
          </cell>
          <cell r="I8799">
            <v>4200</v>
          </cell>
        </row>
        <row r="8800">
          <cell r="A8800">
            <v>308945</v>
          </cell>
          <cell r="B8800" t="str">
            <v>TUBO-FL-PTA TFP10/16 100 4250</v>
          </cell>
          <cell r="C8800" t="str">
            <v>TFP10/16 100 4250</v>
          </cell>
          <cell r="D8800">
            <v>0.01</v>
          </cell>
          <cell r="E8800">
            <v>578.97</v>
          </cell>
          <cell r="F8800" t="str">
            <v>PEÇ</v>
          </cell>
          <cell r="G8800" t="str">
            <v>10/16</v>
          </cell>
          <cell r="H8800">
            <v>100</v>
          </cell>
          <cell r="I8800">
            <v>4250</v>
          </cell>
        </row>
        <row r="8801">
          <cell r="A8801">
            <v>308946</v>
          </cell>
          <cell r="B8801" t="str">
            <v>TUBO-FL-PTA TFP10/16 100 4430</v>
          </cell>
          <cell r="C8801" t="str">
            <v>TFP10/16 100 4430</v>
          </cell>
          <cell r="D8801">
            <v>0.01</v>
          </cell>
          <cell r="E8801">
            <v>578.97</v>
          </cell>
          <cell r="F8801" t="str">
            <v>PEÇ</v>
          </cell>
          <cell r="G8801" t="str">
            <v>10/16</v>
          </cell>
          <cell r="H8801">
            <v>100</v>
          </cell>
          <cell r="I8801">
            <v>4430</v>
          </cell>
        </row>
        <row r="8802">
          <cell r="A8802">
            <v>308947</v>
          </cell>
          <cell r="B8802" t="str">
            <v>TUBO-FL-PTA TFP10/16 100 4500</v>
          </cell>
          <cell r="C8802" t="str">
            <v>TFP10/16 100 4500</v>
          </cell>
          <cell r="D8802">
            <v>331.34</v>
          </cell>
          <cell r="E8802">
            <v>497.7</v>
          </cell>
          <cell r="F8802" t="str">
            <v>PEÇ</v>
          </cell>
          <cell r="G8802" t="str">
            <v>10/16</v>
          </cell>
          <cell r="H8802">
            <v>100</v>
          </cell>
          <cell r="I8802">
            <v>4500</v>
          </cell>
        </row>
        <row r="8803">
          <cell r="A8803">
            <v>308948</v>
          </cell>
          <cell r="B8803" t="str">
            <v>TUBO-FL-PTA TFP10/16 100 4530</v>
          </cell>
          <cell r="C8803" t="str">
            <v>TFP10/16 100 4530</v>
          </cell>
          <cell r="D8803">
            <v>0.01</v>
          </cell>
          <cell r="E8803">
            <v>629.65</v>
          </cell>
          <cell r="F8803" t="str">
            <v>PEÇ</v>
          </cell>
          <cell r="G8803" t="str">
            <v>10/16</v>
          </cell>
          <cell r="H8803">
            <v>100</v>
          </cell>
          <cell r="I8803">
            <v>4530</v>
          </cell>
        </row>
        <row r="8804">
          <cell r="A8804">
            <v>308949</v>
          </cell>
          <cell r="B8804" t="str">
            <v>TUBO-FL-PTA TFP10/16 100 4600</v>
          </cell>
          <cell r="C8804" t="str">
            <v>TFP10/16 100 4600</v>
          </cell>
          <cell r="D8804">
            <v>0.01</v>
          </cell>
          <cell r="E8804">
            <v>629.65</v>
          </cell>
          <cell r="F8804" t="str">
            <v>PEÇ</v>
          </cell>
          <cell r="G8804" t="str">
            <v>10/16</v>
          </cell>
          <cell r="H8804">
            <v>100</v>
          </cell>
          <cell r="I8804">
            <v>4600</v>
          </cell>
        </row>
        <row r="8805">
          <cell r="A8805">
            <v>308950</v>
          </cell>
          <cell r="B8805" t="str">
            <v>TUBO-FL-PTA TFP10/16 100 4800</v>
          </cell>
          <cell r="C8805" t="str">
            <v>TFP10/16 100 4800</v>
          </cell>
          <cell r="D8805">
            <v>278.99</v>
          </cell>
          <cell r="E8805">
            <v>629.65</v>
          </cell>
          <cell r="F8805" t="str">
            <v>PEÇ</v>
          </cell>
          <cell r="G8805" t="str">
            <v>10/16</v>
          </cell>
          <cell r="H8805">
            <v>100</v>
          </cell>
          <cell r="I8805">
            <v>4800</v>
          </cell>
        </row>
        <row r="8806">
          <cell r="A8806">
            <v>308951</v>
          </cell>
          <cell r="B8806" t="str">
            <v>TUBO-FL-PTA TFP10/16 100 4850</v>
          </cell>
          <cell r="C8806" t="str">
            <v>TFP10/16 100 4850</v>
          </cell>
          <cell r="D8806">
            <v>0.01</v>
          </cell>
          <cell r="E8806">
            <v>629.65</v>
          </cell>
          <cell r="F8806" t="str">
            <v>PEÇ</v>
          </cell>
          <cell r="G8806" t="str">
            <v>10/16</v>
          </cell>
          <cell r="H8806">
            <v>100</v>
          </cell>
          <cell r="I8806">
            <v>4850</v>
          </cell>
        </row>
        <row r="8807">
          <cell r="A8807">
            <v>308952</v>
          </cell>
          <cell r="B8807" t="str">
            <v>TUBO-FL-PTA TFP10/16 100 5000</v>
          </cell>
          <cell r="C8807" t="str">
            <v>TFP10/16 100 5000</v>
          </cell>
          <cell r="D8807">
            <v>355.16</v>
          </cell>
          <cell r="E8807">
            <v>540.84</v>
          </cell>
          <cell r="F8807" t="str">
            <v>PEÇ</v>
          </cell>
          <cell r="G8807" t="str">
            <v>10/16</v>
          </cell>
          <cell r="H8807">
            <v>100</v>
          </cell>
          <cell r="I8807">
            <v>5000</v>
          </cell>
        </row>
        <row r="8808">
          <cell r="A8808">
            <v>308953</v>
          </cell>
          <cell r="B8808" t="str">
            <v>TUBO-FL-PTA TFP10/16 100 5100</v>
          </cell>
          <cell r="C8808" t="str">
            <v>TFP10/16 100 5100</v>
          </cell>
          <cell r="D8808">
            <v>293.36</v>
          </cell>
          <cell r="E8808">
            <v>680.43</v>
          </cell>
          <cell r="F8808" t="str">
            <v>PEÇ</v>
          </cell>
          <cell r="G8808" t="str">
            <v>10/16</v>
          </cell>
          <cell r="H8808">
            <v>100</v>
          </cell>
          <cell r="I8808">
            <v>5100</v>
          </cell>
        </row>
        <row r="8809">
          <cell r="A8809">
            <v>308954</v>
          </cell>
          <cell r="B8809" t="str">
            <v>TUBO-FL-PTA TFP10/16 100 5170</v>
          </cell>
          <cell r="C8809" t="str">
            <v>TFP10/16 100 5170</v>
          </cell>
          <cell r="D8809">
            <v>0.01</v>
          </cell>
          <cell r="E8809">
            <v>681.2</v>
          </cell>
          <cell r="F8809" t="str">
            <v>PEÇ</v>
          </cell>
          <cell r="G8809" t="str">
            <v>10/16</v>
          </cell>
          <cell r="H8809">
            <v>100</v>
          </cell>
          <cell r="I8809">
            <v>5170</v>
          </cell>
        </row>
        <row r="8810">
          <cell r="A8810">
            <v>308955</v>
          </cell>
          <cell r="B8810" t="str">
            <v>TUBO-FL-PTA TFP10/16 100 5200</v>
          </cell>
          <cell r="C8810" t="str">
            <v>TFP10/16 100 5200</v>
          </cell>
          <cell r="D8810">
            <v>365.01</v>
          </cell>
          <cell r="E8810">
            <v>770.04</v>
          </cell>
          <cell r="F8810" t="str">
            <v>PEÇ</v>
          </cell>
          <cell r="G8810" t="str">
            <v>10/16</v>
          </cell>
          <cell r="H8810">
            <v>100</v>
          </cell>
          <cell r="I8810">
            <v>5200</v>
          </cell>
        </row>
        <row r="8811">
          <cell r="A8811">
            <v>308956</v>
          </cell>
          <cell r="B8811" t="str">
            <v>TUBO-FL-PTA TFP10/16 100 5300</v>
          </cell>
          <cell r="C8811" t="str">
            <v>TFP10/16 100 5300</v>
          </cell>
          <cell r="D8811">
            <v>0.01</v>
          </cell>
          <cell r="E8811">
            <v>681.2</v>
          </cell>
          <cell r="F8811" t="str">
            <v>PEÇ</v>
          </cell>
          <cell r="G8811" t="str">
            <v>10/16</v>
          </cell>
          <cell r="H8811">
            <v>100</v>
          </cell>
          <cell r="I8811">
            <v>5300</v>
          </cell>
        </row>
        <row r="8812">
          <cell r="A8812">
            <v>308957</v>
          </cell>
          <cell r="B8812" t="str">
            <v>TUBO-FL-PTA TFP10/16 100 5500</v>
          </cell>
          <cell r="C8812" t="str">
            <v>TFP10/16 100 5500</v>
          </cell>
          <cell r="D8812">
            <v>282.27999999999997</v>
          </cell>
          <cell r="E8812">
            <v>585.23</v>
          </cell>
          <cell r="F8812" t="str">
            <v>PEÇ</v>
          </cell>
          <cell r="G8812" t="str">
            <v>10/16</v>
          </cell>
          <cell r="H8812">
            <v>100</v>
          </cell>
          <cell r="I8812">
            <v>5500</v>
          </cell>
        </row>
        <row r="8813">
          <cell r="A8813">
            <v>308958</v>
          </cell>
          <cell r="B8813" t="str">
            <v>TUBO-FL-PTA TFP10/16 100 5700</v>
          </cell>
          <cell r="C8813" t="str">
            <v>TFP10/16 100 5700</v>
          </cell>
          <cell r="D8813">
            <v>0.01</v>
          </cell>
          <cell r="E8813">
            <v>716.6</v>
          </cell>
          <cell r="F8813" t="str">
            <v>PEÇ</v>
          </cell>
          <cell r="G8813" t="str">
            <v>10/16</v>
          </cell>
          <cell r="H8813">
            <v>100</v>
          </cell>
          <cell r="I8813">
            <v>5700</v>
          </cell>
        </row>
        <row r="8814">
          <cell r="A8814">
            <v>308959</v>
          </cell>
          <cell r="B8814" t="str">
            <v>TUBO-FL-PTA TFP10/16 100 5800</v>
          </cell>
          <cell r="C8814" t="str">
            <v>TFP10/16 100 5800</v>
          </cell>
          <cell r="D8814">
            <v>393.78</v>
          </cell>
          <cell r="E8814">
            <v>611.35</v>
          </cell>
          <cell r="F8814" t="str">
            <v>PEÇ</v>
          </cell>
          <cell r="G8814" t="str">
            <v>10/16</v>
          </cell>
          <cell r="H8814">
            <v>100</v>
          </cell>
          <cell r="I8814">
            <v>5800</v>
          </cell>
        </row>
        <row r="8815">
          <cell r="A8815">
            <v>308960</v>
          </cell>
          <cell r="B8815" t="str">
            <v>TUBO-FL-PTA TFP25 100 250</v>
          </cell>
          <cell r="C8815" t="str">
            <v>TFP25 100 250</v>
          </cell>
          <cell r="D8815">
            <v>63.32</v>
          </cell>
          <cell r="E8815">
            <v>225.85</v>
          </cell>
          <cell r="F8815" t="str">
            <v>PEÇ</v>
          </cell>
          <cell r="G8815" t="str">
            <v>25</v>
          </cell>
          <cell r="H8815">
            <v>100</v>
          </cell>
          <cell r="I8815">
            <v>250</v>
          </cell>
        </row>
        <row r="8816">
          <cell r="A8816">
            <v>308961</v>
          </cell>
          <cell r="B8816" t="str">
            <v>TUBO-FL-PTA TFP25 100 500</v>
          </cell>
          <cell r="C8816" t="str">
            <v>TFP25 100 500</v>
          </cell>
          <cell r="D8816">
            <v>0.01</v>
          </cell>
          <cell r="E8816">
            <v>225.85</v>
          </cell>
          <cell r="F8816" t="str">
            <v>PEÇ</v>
          </cell>
          <cell r="G8816" t="str">
            <v>25</v>
          </cell>
          <cell r="H8816">
            <v>100</v>
          </cell>
          <cell r="I8816">
            <v>500</v>
          </cell>
        </row>
        <row r="8817">
          <cell r="A8817">
            <v>308962</v>
          </cell>
          <cell r="B8817" t="str">
            <v>TUBO-FL-PTA TFP25 100 600</v>
          </cell>
          <cell r="C8817" t="str">
            <v>TFP25 100 600</v>
          </cell>
          <cell r="D8817">
            <v>0.01</v>
          </cell>
          <cell r="E8817">
            <v>225.85</v>
          </cell>
          <cell r="F8817" t="str">
            <v>PEÇ</v>
          </cell>
          <cell r="G8817" t="str">
            <v>25</v>
          </cell>
          <cell r="H8817">
            <v>100</v>
          </cell>
          <cell r="I8817">
            <v>600</v>
          </cell>
        </row>
        <row r="8818">
          <cell r="A8818">
            <v>308963</v>
          </cell>
          <cell r="B8818" t="str">
            <v>TUBO-FL-PTA TFP25 100 800</v>
          </cell>
          <cell r="C8818" t="str">
            <v>TFP25 100 800</v>
          </cell>
          <cell r="D8818">
            <v>90.12</v>
          </cell>
          <cell r="E8818">
            <v>225.85</v>
          </cell>
          <cell r="F8818" t="str">
            <v>PEÇ</v>
          </cell>
          <cell r="G8818" t="str">
            <v>25</v>
          </cell>
          <cell r="H8818">
            <v>100</v>
          </cell>
          <cell r="I8818">
            <v>800</v>
          </cell>
        </row>
        <row r="8819">
          <cell r="A8819">
            <v>308964</v>
          </cell>
          <cell r="B8819" t="str">
            <v>TUBO-FL-PTA TFP25 100 1000</v>
          </cell>
          <cell r="C8819" t="str">
            <v>TFP25 100 1000</v>
          </cell>
          <cell r="D8819">
            <v>77.92</v>
          </cell>
          <cell r="E8819">
            <v>197.97</v>
          </cell>
          <cell r="F8819" t="str">
            <v>PEÇ</v>
          </cell>
          <cell r="G8819" t="str">
            <v>25</v>
          </cell>
          <cell r="H8819">
            <v>100</v>
          </cell>
          <cell r="I8819">
            <v>1000</v>
          </cell>
        </row>
        <row r="8820">
          <cell r="A8820">
            <v>308965</v>
          </cell>
          <cell r="B8820" t="str">
            <v>TUBO-FL-PTA TFP25 100 1500</v>
          </cell>
          <cell r="C8820" t="str">
            <v>TFP25 100 1500</v>
          </cell>
          <cell r="D8820">
            <v>100.89</v>
          </cell>
          <cell r="E8820">
            <v>242.34</v>
          </cell>
          <cell r="F8820" t="str">
            <v>PEÇ</v>
          </cell>
          <cell r="G8820" t="str">
            <v>25</v>
          </cell>
          <cell r="H8820">
            <v>100</v>
          </cell>
          <cell r="I8820">
            <v>1500</v>
          </cell>
        </row>
        <row r="8821">
          <cell r="A8821">
            <v>308966</v>
          </cell>
          <cell r="B8821" t="str">
            <v>TUBO-FL-PTA TFP25 100 2000</v>
          </cell>
          <cell r="C8821" t="str">
            <v>TFP25 100 2000</v>
          </cell>
          <cell r="D8821">
            <v>122.27</v>
          </cell>
          <cell r="E8821">
            <v>285.5</v>
          </cell>
          <cell r="F8821" t="str">
            <v>PEÇ</v>
          </cell>
          <cell r="G8821" t="str">
            <v>25</v>
          </cell>
          <cell r="H8821">
            <v>100</v>
          </cell>
          <cell r="I8821">
            <v>2000</v>
          </cell>
        </row>
        <row r="8822">
          <cell r="A8822">
            <v>308967</v>
          </cell>
          <cell r="B8822" t="str">
            <v>TUBO-FL-PTA TFP25 100 2500</v>
          </cell>
          <cell r="C8822" t="str">
            <v>TFP25 100 2500</v>
          </cell>
          <cell r="D8822">
            <v>145.43</v>
          </cell>
          <cell r="E8822">
            <v>329.9</v>
          </cell>
          <cell r="F8822" t="str">
            <v>PEÇ</v>
          </cell>
          <cell r="G8822" t="str">
            <v>25</v>
          </cell>
          <cell r="H8822">
            <v>100</v>
          </cell>
          <cell r="I8822">
            <v>2500</v>
          </cell>
        </row>
        <row r="8823">
          <cell r="A8823">
            <v>308968</v>
          </cell>
          <cell r="B8823" t="str">
            <v>TUBO-FL-PTA TFP25 100 2800</v>
          </cell>
          <cell r="C8823" t="str">
            <v>TFP25 100 2800</v>
          </cell>
          <cell r="D8823">
            <v>0.01</v>
          </cell>
          <cell r="E8823">
            <v>431.2</v>
          </cell>
          <cell r="F8823" t="str">
            <v>PEÇ</v>
          </cell>
          <cell r="G8823" t="str">
            <v>25</v>
          </cell>
          <cell r="H8823">
            <v>100</v>
          </cell>
          <cell r="I8823">
            <v>2800</v>
          </cell>
        </row>
        <row r="8824">
          <cell r="A8824">
            <v>308969</v>
          </cell>
          <cell r="B8824" t="str">
            <v>TUBO-FL-PTA TFP25 100 3000</v>
          </cell>
          <cell r="C8824" t="str">
            <v>TFP25 100 3000</v>
          </cell>
          <cell r="D8824">
            <v>167.08</v>
          </cell>
          <cell r="E8824">
            <v>374.23</v>
          </cell>
          <cell r="F8824" t="str">
            <v>PEÇ</v>
          </cell>
          <cell r="G8824" t="str">
            <v>25</v>
          </cell>
          <cell r="H8824">
            <v>100</v>
          </cell>
          <cell r="I8824">
            <v>3000</v>
          </cell>
        </row>
        <row r="8825">
          <cell r="A8825">
            <v>308970</v>
          </cell>
          <cell r="B8825" t="str">
            <v>TUBO-FL-PTA TFP25 100 3500</v>
          </cell>
          <cell r="C8825" t="str">
            <v>TFP25 100 3500</v>
          </cell>
          <cell r="D8825">
            <v>189.96</v>
          </cell>
          <cell r="E8825">
            <v>417.43</v>
          </cell>
          <cell r="F8825" t="str">
            <v>PEÇ</v>
          </cell>
          <cell r="G8825" t="str">
            <v>25</v>
          </cell>
          <cell r="H8825">
            <v>100</v>
          </cell>
          <cell r="I8825">
            <v>3500</v>
          </cell>
        </row>
        <row r="8826">
          <cell r="A8826">
            <v>308971</v>
          </cell>
          <cell r="B8826" t="str">
            <v>TUBO-FL-PTA TFP25 100 4000</v>
          </cell>
          <cell r="C8826" t="str">
            <v>TFP25 100 4000</v>
          </cell>
          <cell r="D8826">
            <v>211.44</v>
          </cell>
          <cell r="E8826">
            <v>461.8</v>
          </cell>
          <cell r="F8826" t="str">
            <v>PEÇ</v>
          </cell>
          <cell r="G8826" t="str">
            <v>25</v>
          </cell>
          <cell r="H8826">
            <v>100</v>
          </cell>
          <cell r="I8826">
            <v>4000</v>
          </cell>
        </row>
        <row r="8827">
          <cell r="A8827">
            <v>308972</v>
          </cell>
          <cell r="B8827" t="str">
            <v>TUBO-FL-PTA TFP25 100 4500</v>
          </cell>
          <cell r="C8827" t="str">
            <v>TFP25 100 4500</v>
          </cell>
          <cell r="D8827">
            <v>234.94</v>
          </cell>
          <cell r="E8827">
            <v>506.19</v>
          </cell>
          <cell r="F8827" t="str">
            <v>PEÇ</v>
          </cell>
          <cell r="G8827" t="str">
            <v>25</v>
          </cell>
          <cell r="H8827">
            <v>100</v>
          </cell>
          <cell r="I8827">
            <v>4500</v>
          </cell>
        </row>
        <row r="8828">
          <cell r="A8828">
            <v>308973</v>
          </cell>
          <cell r="B8828" t="str">
            <v>TUBO-FL-PTA TFP25 100 5000</v>
          </cell>
          <cell r="C8828" t="str">
            <v>TFP25 100 5000</v>
          </cell>
          <cell r="D8828">
            <v>255.79</v>
          </cell>
          <cell r="E8828">
            <v>549.33000000000004</v>
          </cell>
          <cell r="F8828" t="str">
            <v>PEÇ</v>
          </cell>
          <cell r="G8828" t="str">
            <v>25</v>
          </cell>
          <cell r="H8828">
            <v>100</v>
          </cell>
          <cell r="I8828">
            <v>5000</v>
          </cell>
        </row>
        <row r="8829">
          <cell r="A8829">
            <v>308974</v>
          </cell>
          <cell r="B8829" t="str">
            <v>TUBO-FL-PTA TFP25 100 5500</v>
          </cell>
          <cell r="C8829" t="str">
            <v>TFP25 100 5500</v>
          </cell>
          <cell r="D8829">
            <v>279.45999999999998</v>
          </cell>
          <cell r="E8829">
            <v>593.72</v>
          </cell>
          <cell r="F8829" t="str">
            <v>PEÇ</v>
          </cell>
          <cell r="G8829" t="str">
            <v>25</v>
          </cell>
          <cell r="H8829">
            <v>100</v>
          </cell>
          <cell r="I8829">
            <v>5500</v>
          </cell>
        </row>
        <row r="8830">
          <cell r="A8830">
            <v>308975</v>
          </cell>
          <cell r="B8830" t="str">
            <v>TUBO-FL-PTA TFP25 100 5800</v>
          </cell>
          <cell r="C8830" t="str">
            <v>TFP25 100 5800</v>
          </cell>
          <cell r="D8830">
            <v>292.23</v>
          </cell>
          <cell r="E8830">
            <v>619.84</v>
          </cell>
          <cell r="F8830" t="str">
            <v>PEÇ</v>
          </cell>
          <cell r="G8830" t="str">
            <v>25</v>
          </cell>
          <cell r="H8830">
            <v>100</v>
          </cell>
          <cell r="I8830">
            <v>5800</v>
          </cell>
        </row>
        <row r="8831">
          <cell r="A8831">
            <v>308976</v>
          </cell>
          <cell r="B8831" t="str">
            <v>TUBO-FL-PTA TFP10/16 150 200</v>
          </cell>
          <cell r="C8831" t="str">
            <v>TFP10/16 150 200</v>
          </cell>
          <cell r="D8831">
            <v>150.5</v>
          </cell>
          <cell r="E8831">
            <v>332.97</v>
          </cell>
          <cell r="F8831" t="str">
            <v>PEÇ</v>
          </cell>
          <cell r="G8831" t="str">
            <v>10/16</v>
          </cell>
          <cell r="H8831">
            <v>150</v>
          </cell>
          <cell r="I8831">
            <v>200</v>
          </cell>
        </row>
        <row r="8832">
          <cell r="A8832">
            <v>308977</v>
          </cell>
          <cell r="B8832" t="str">
            <v>TUBO-FL-PTA TFP10/16 150 210</v>
          </cell>
          <cell r="C8832" t="str">
            <v>TFP10/16 150 210</v>
          </cell>
          <cell r="D8832">
            <v>0.01</v>
          </cell>
          <cell r="E8832">
            <v>270.2</v>
          </cell>
          <cell r="F8832" t="str">
            <v>PEÇ</v>
          </cell>
          <cell r="G8832" t="str">
            <v>10/16</v>
          </cell>
          <cell r="H8832">
            <v>150</v>
          </cell>
          <cell r="I8832">
            <v>210</v>
          </cell>
        </row>
        <row r="8833">
          <cell r="A8833">
            <v>308978</v>
          </cell>
          <cell r="B8833" t="str">
            <v>TUBO-FL-PTA TFP10/16 150 250</v>
          </cell>
          <cell r="C8833" t="str">
            <v>TFP10/16 150 250</v>
          </cell>
          <cell r="D8833">
            <v>153.57</v>
          </cell>
          <cell r="E8833">
            <v>332.97</v>
          </cell>
          <cell r="F8833" t="str">
            <v>PEÇ</v>
          </cell>
          <cell r="G8833" t="str">
            <v>10/16</v>
          </cell>
          <cell r="H8833">
            <v>150</v>
          </cell>
          <cell r="I8833">
            <v>250</v>
          </cell>
        </row>
        <row r="8834">
          <cell r="A8834">
            <v>308979</v>
          </cell>
          <cell r="B8834" t="str">
            <v>TUBO-FL-PTA TFP10/16 150 300</v>
          </cell>
          <cell r="C8834" t="str">
            <v>TFP10/16 150 300</v>
          </cell>
          <cell r="D8834">
            <v>156.61000000000001</v>
          </cell>
          <cell r="E8834">
            <v>253.06</v>
          </cell>
          <cell r="F8834" t="str">
            <v>PEÇ</v>
          </cell>
          <cell r="G8834" t="str">
            <v>10/16</v>
          </cell>
          <cell r="H8834">
            <v>150</v>
          </cell>
          <cell r="I8834">
            <v>300</v>
          </cell>
        </row>
        <row r="8835">
          <cell r="A8835">
            <v>308980</v>
          </cell>
          <cell r="B8835" t="str">
            <v>TUBO-FL-PTA TFP10/16 150 310</v>
          </cell>
          <cell r="C8835" t="str">
            <v>TFP10/16 150 310</v>
          </cell>
          <cell r="D8835">
            <v>0.01</v>
          </cell>
          <cell r="E8835">
            <v>270.2</v>
          </cell>
          <cell r="F8835" t="str">
            <v>PEÇ</v>
          </cell>
          <cell r="G8835" t="str">
            <v>10/16</v>
          </cell>
          <cell r="H8835">
            <v>150</v>
          </cell>
          <cell r="I8835">
            <v>310</v>
          </cell>
        </row>
        <row r="8836">
          <cell r="A8836">
            <v>308981</v>
          </cell>
          <cell r="B8836" t="str">
            <v>TUBO-FL-PTA TFP10/16 150 340</v>
          </cell>
          <cell r="C8836" t="str">
            <v>TFP10/16 150 340</v>
          </cell>
          <cell r="D8836">
            <v>0.01</v>
          </cell>
          <cell r="E8836">
            <v>270.2</v>
          </cell>
          <cell r="F8836" t="str">
            <v>PEÇ</v>
          </cell>
          <cell r="G8836" t="str">
            <v>10/16</v>
          </cell>
          <cell r="H8836">
            <v>150</v>
          </cell>
          <cell r="I8836">
            <v>340</v>
          </cell>
        </row>
        <row r="8837">
          <cell r="A8837">
            <v>308982</v>
          </cell>
          <cell r="B8837" t="str">
            <v>TUBO-FL-PTA TFP10/16 150 350</v>
          </cell>
          <cell r="C8837" t="str">
            <v>TFP10/16 150 350</v>
          </cell>
          <cell r="D8837">
            <v>160.06</v>
          </cell>
          <cell r="E8837">
            <v>189.47</v>
          </cell>
          <cell r="F8837" t="str">
            <v>PEÇ</v>
          </cell>
          <cell r="G8837" t="str">
            <v>10/16</v>
          </cell>
          <cell r="H8837">
            <v>150</v>
          </cell>
          <cell r="I8837">
            <v>350</v>
          </cell>
        </row>
        <row r="8838">
          <cell r="A8838">
            <v>308983</v>
          </cell>
          <cell r="B8838" t="str">
            <v>TUBO-FL-PTA TFP10/16 150 380</v>
          </cell>
          <cell r="C8838" t="str">
            <v>TFP10/16 150 380</v>
          </cell>
          <cell r="D8838">
            <v>86.66</v>
          </cell>
          <cell r="E8838">
            <v>270.2</v>
          </cell>
          <cell r="F8838" t="str">
            <v>PEÇ</v>
          </cell>
          <cell r="G8838" t="str">
            <v>10/16</v>
          </cell>
          <cell r="H8838">
            <v>150</v>
          </cell>
          <cell r="I8838">
            <v>380</v>
          </cell>
        </row>
        <row r="8839">
          <cell r="A8839">
            <v>308984</v>
          </cell>
          <cell r="B8839" t="str">
            <v>TUBO-FL-PTA TFP10/16 150 400</v>
          </cell>
          <cell r="C8839" t="str">
            <v>TFP10/16 150 400</v>
          </cell>
          <cell r="D8839">
            <v>163.11000000000001</v>
          </cell>
          <cell r="E8839">
            <v>332.97</v>
          </cell>
          <cell r="F8839" t="str">
            <v>PEÇ</v>
          </cell>
          <cell r="G8839" t="str">
            <v>10/16</v>
          </cell>
          <cell r="H8839">
            <v>150</v>
          </cell>
          <cell r="I8839">
            <v>400</v>
          </cell>
        </row>
        <row r="8840">
          <cell r="A8840">
            <v>308985</v>
          </cell>
          <cell r="B8840" t="str">
            <v>TUBO-FL-PTA TFP10/16 150 430</v>
          </cell>
          <cell r="C8840" t="str">
            <v>TFP10/16 150 430</v>
          </cell>
          <cell r="D8840">
            <v>91.79</v>
          </cell>
          <cell r="E8840">
            <v>270.2</v>
          </cell>
          <cell r="F8840" t="str">
            <v>PEÇ</v>
          </cell>
          <cell r="G8840" t="str">
            <v>10/16</v>
          </cell>
          <cell r="H8840">
            <v>150</v>
          </cell>
          <cell r="I8840">
            <v>430</v>
          </cell>
        </row>
        <row r="8841">
          <cell r="A8841">
            <v>308986</v>
          </cell>
          <cell r="B8841" t="str">
            <v>TUBO-FL-PTA TFP10/16 150 450</v>
          </cell>
          <cell r="C8841" t="str">
            <v>TFP10/16 150 450</v>
          </cell>
          <cell r="D8841">
            <v>72.78</v>
          </cell>
          <cell r="E8841">
            <v>332.97</v>
          </cell>
          <cell r="F8841" t="str">
            <v>PEÇ</v>
          </cell>
          <cell r="G8841" t="str">
            <v>10/16</v>
          </cell>
          <cell r="H8841">
            <v>150</v>
          </cell>
          <cell r="I8841">
            <v>450</v>
          </cell>
        </row>
        <row r="8842">
          <cell r="A8842">
            <v>308987</v>
          </cell>
          <cell r="B8842" t="str">
            <v>TUBO-FL-PTA TFP10/16 150 500</v>
          </cell>
          <cell r="C8842" t="str">
            <v>TFP10/16 150 500</v>
          </cell>
          <cell r="D8842">
            <v>169.6</v>
          </cell>
          <cell r="E8842">
            <v>332.97</v>
          </cell>
          <cell r="F8842" t="str">
            <v>PEÇ</v>
          </cell>
          <cell r="G8842" t="str">
            <v>10/16</v>
          </cell>
          <cell r="H8842">
            <v>150</v>
          </cell>
          <cell r="I8842">
            <v>500</v>
          </cell>
        </row>
        <row r="8843">
          <cell r="A8843">
            <v>308988</v>
          </cell>
          <cell r="B8843" t="str">
            <v>TUBO-FL-PTA TFP10/16 150 520</v>
          </cell>
          <cell r="C8843" t="str">
            <v>TFP10/16 150 520</v>
          </cell>
          <cell r="D8843">
            <v>0.01</v>
          </cell>
          <cell r="E8843">
            <v>270.2</v>
          </cell>
          <cell r="F8843" t="str">
            <v>PEÇ</v>
          </cell>
          <cell r="G8843" t="str">
            <v>10/16</v>
          </cell>
          <cell r="H8843">
            <v>150</v>
          </cell>
          <cell r="I8843">
            <v>520</v>
          </cell>
        </row>
        <row r="8844">
          <cell r="A8844">
            <v>308989</v>
          </cell>
          <cell r="B8844" t="str">
            <v>TUBO-FL-PTA TFP10/16 150 550</v>
          </cell>
          <cell r="C8844" t="str">
            <v>TFP10/16 150 550</v>
          </cell>
          <cell r="D8844">
            <v>0.01</v>
          </cell>
          <cell r="E8844">
            <v>270.2</v>
          </cell>
          <cell r="F8844" t="str">
            <v>PEÇ</v>
          </cell>
          <cell r="G8844" t="str">
            <v>10/16</v>
          </cell>
          <cell r="H8844">
            <v>150</v>
          </cell>
          <cell r="I8844">
            <v>550</v>
          </cell>
        </row>
        <row r="8845">
          <cell r="A8845">
            <v>308990</v>
          </cell>
          <cell r="B8845" t="str">
            <v>TUBO-FL-PTA TFP10/16 150 600</v>
          </cell>
          <cell r="C8845" t="str">
            <v>TFP10/16 150 600</v>
          </cell>
          <cell r="D8845">
            <v>175.69</v>
          </cell>
          <cell r="E8845">
            <v>270.2</v>
          </cell>
          <cell r="F8845" t="str">
            <v>PEÇ</v>
          </cell>
          <cell r="G8845" t="str">
            <v>10/16</v>
          </cell>
          <cell r="H8845">
            <v>150</v>
          </cell>
          <cell r="I8845">
            <v>600</v>
          </cell>
        </row>
        <row r="8846">
          <cell r="A8846">
            <v>308991</v>
          </cell>
          <cell r="B8846" t="str">
            <v>TUBO-FL-PTA TFP10/16 150 620</v>
          </cell>
          <cell r="C8846" t="str">
            <v>TFP10/16 150 620</v>
          </cell>
          <cell r="D8846">
            <v>0.01</v>
          </cell>
          <cell r="E8846">
            <v>270.2</v>
          </cell>
          <cell r="F8846" t="str">
            <v>PEÇ</v>
          </cell>
          <cell r="G8846" t="str">
            <v>10/16</v>
          </cell>
          <cell r="H8846">
            <v>150</v>
          </cell>
          <cell r="I8846">
            <v>620</v>
          </cell>
        </row>
        <row r="8847">
          <cell r="A8847">
            <v>308992</v>
          </cell>
          <cell r="B8847" t="str">
            <v>TUBO-FL-PTA TFP10/16 150 640</v>
          </cell>
          <cell r="C8847" t="str">
            <v>TFP10/16 150 640</v>
          </cell>
          <cell r="D8847">
            <v>0.01</v>
          </cell>
          <cell r="E8847">
            <v>270.2</v>
          </cell>
          <cell r="F8847" t="str">
            <v>PEÇ</v>
          </cell>
          <cell r="G8847" t="str">
            <v>10/16</v>
          </cell>
          <cell r="H8847">
            <v>150</v>
          </cell>
          <cell r="I8847">
            <v>640</v>
          </cell>
        </row>
        <row r="8848">
          <cell r="A8848">
            <v>308993</v>
          </cell>
          <cell r="B8848" t="str">
            <v>TUBO-FL-PTA TFP10/16 150 650</v>
          </cell>
          <cell r="C8848" t="str">
            <v>TFP10/16 150 650</v>
          </cell>
          <cell r="D8848">
            <v>103.98</v>
          </cell>
          <cell r="E8848">
            <v>390.92</v>
          </cell>
          <cell r="F8848" t="str">
            <v>PEÇ</v>
          </cell>
          <cell r="G8848" t="str">
            <v>10/16</v>
          </cell>
          <cell r="H8848">
            <v>150</v>
          </cell>
          <cell r="I8848">
            <v>650</v>
          </cell>
        </row>
        <row r="8849">
          <cell r="A8849">
            <v>308994</v>
          </cell>
          <cell r="B8849" t="str">
            <v>TUBO-FL-PTA TFP10/16 150 690</v>
          </cell>
          <cell r="C8849" t="str">
            <v>TFP10/16 150 690</v>
          </cell>
          <cell r="D8849">
            <v>0.01</v>
          </cell>
          <cell r="E8849">
            <v>270.2</v>
          </cell>
          <cell r="F8849" t="str">
            <v>PEÇ</v>
          </cell>
          <cell r="G8849" t="str">
            <v>10/16</v>
          </cell>
          <cell r="H8849">
            <v>150</v>
          </cell>
          <cell r="I8849">
            <v>690</v>
          </cell>
        </row>
        <row r="8850">
          <cell r="A8850">
            <v>308995</v>
          </cell>
          <cell r="B8850" t="str">
            <v>TUBO-FL-PTA TFP10/16 150 700</v>
          </cell>
          <cell r="C8850" t="str">
            <v>TFP10/16 150 700</v>
          </cell>
          <cell r="D8850">
            <v>182.19</v>
          </cell>
          <cell r="E8850">
            <v>332.97</v>
          </cell>
          <cell r="F8850" t="str">
            <v>PEÇ</v>
          </cell>
          <cell r="G8850" t="str">
            <v>10/16</v>
          </cell>
          <cell r="H8850">
            <v>150</v>
          </cell>
          <cell r="I8850">
            <v>700</v>
          </cell>
        </row>
        <row r="8851">
          <cell r="A8851">
            <v>308996</v>
          </cell>
          <cell r="B8851" t="str">
            <v>TUBO-FL-PTA TFP10/16 150 710</v>
          </cell>
          <cell r="C8851" t="str">
            <v>TFP10/16 150 710</v>
          </cell>
          <cell r="D8851">
            <v>0.01</v>
          </cell>
          <cell r="E8851">
            <v>270.2</v>
          </cell>
          <cell r="F8851" t="str">
            <v>PEÇ</v>
          </cell>
          <cell r="G8851" t="str">
            <v>10/16</v>
          </cell>
          <cell r="H8851">
            <v>150</v>
          </cell>
          <cell r="I8851">
            <v>710</v>
          </cell>
        </row>
        <row r="8852">
          <cell r="A8852">
            <v>308997</v>
          </cell>
          <cell r="B8852" t="str">
            <v>TUBO-FL-PTA TFP10/16 150 750</v>
          </cell>
          <cell r="C8852" t="str">
            <v>TFP10/16 150 750</v>
          </cell>
          <cell r="D8852">
            <v>110.6</v>
          </cell>
          <cell r="E8852">
            <v>332.97</v>
          </cell>
          <cell r="F8852" t="str">
            <v>PEÇ</v>
          </cell>
          <cell r="G8852" t="str">
            <v>10/16</v>
          </cell>
          <cell r="H8852">
            <v>150</v>
          </cell>
          <cell r="I8852">
            <v>750</v>
          </cell>
        </row>
        <row r="8853">
          <cell r="A8853">
            <v>308998</v>
          </cell>
          <cell r="B8853" t="str">
            <v>TUBO-FL-PTA TFP10/16 150 780</v>
          </cell>
          <cell r="C8853" t="str">
            <v>TFP10/16 150 780</v>
          </cell>
          <cell r="D8853">
            <v>0.01</v>
          </cell>
          <cell r="E8853">
            <v>270.2</v>
          </cell>
          <cell r="F8853" t="str">
            <v>PEÇ</v>
          </cell>
          <cell r="G8853" t="str">
            <v>10/16</v>
          </cell>
          <cell r="H8853">
            <v>150</v>
          </cell>
          <cell r="I8853">
            <v>780</v>
          </cell>
        </row>
        <row r="8854">
          <cell r="A8854">
            <v>308999</v>
          </cell>
          <cell r="B8854" t="str">
            <v>TUBO-FL-PTA TFP10/16 150 800</v>
          </cell>
          <cell r="C8854" t="str">
            <v>TFP10/16 150 800</v>
          </cell>
          <cell r="D8854">
            <v>93.6</v>
          </cell>
          <cell r="E8854">
            <v>332.97</v>
          </cell>
          <cell r="F8854" t="str">
            <v>PEÇ</v>
          </cell>
          <cell r="G8854" t="str">
            <v>10/16</v>
          </cell>
          <cell r="H8854">
            <v>150</v>
          </cell>
          <cell r="I8854">
            <v>800</v>
          </cell>
        </row>
        <row r="8855">
          <cell r="A8855">
            <v>309000</v>
          </cell>
          <cell r="B8855" t="str">
            <v>TUBO-FL-PTA TFP10/16 150 850</v>
          </cell>
          <cell r="C8855" t="str">
            <v>TFP10/16 150 850</v>
          </cell>
          <cell r="D8855">
            <v>117.21</v>
          </cell>
          <cell r="E8855">
            <v>107.93</v>
          </cell>
          <cell r="F8855" t="str">
            <v>PEÇ</v>
          </cell>
          <cell r="G8855" t="str">
            <v>10/16</v>
          </cell>
          <cell r="H8855">
            <v>150</v>
          </cell>
          <cell r="I8855">
            <v>850</v>
          </cell>
        </row>
        <row r="8856">
          <cell r="A8856">
            <v>309001</v>
          </cell>
          <cell r="B8856" t="str">
            <v>TUBO-FL-PTA TFP10/16 150 900</v>
          </cell>
          <cell r="C8856" t="str">
            <v>TFP10/16 150 900</v>
          </cell>
          <cell r="D8856">
            <v>120.23</v>
          </cell>
          <cell r="E8856">
            <v>0</v>
          </cell>
          <cell r="F8856" t="str">
            <v>PEÇ</v>
          </cell>
          <cell r="G8856" t="str">
            <v>10/16</v>
          </cell>
          <cell r="H8856">
            <v>150</v>
          </cell>
          <cell r="I8856">
            <v>900</v>
          </cell>
        </row>
        <row r="8857">
          <cell r="A8857">
            <v>309002</v>
          </cell>
          <cell r="B8857" t="str">
            <v>TUBO-FL-PTA TFP10/16 150 910</v>
          </cell>
          <cell r="C8857" t="str">
            <v>TFP10/16 150 910</v>
          </cell>
          <cell r="D8857">
            <v>0.01</v>
          </cell>
          <cell r="E8857">
            <v>270.2</v>
          </cell>
          <cell r="F8857" t="str">
            <v>PEÇ</v>
          </cell>
          <cell r="G8857" t="str">
            <v>10/16</v>
          </cell>
          <cell r="H8857">
            <v>150</v>
          </cell>
          <cell r="I8857">
            <v>910</v>
          </cell>
        </row>
        <row r="8858">
          <cell r="A8858">
            <v>309003</v>
          </cell>
          <cell r="B8858" t="str">
            <v>TUBO-FL-PTA TFP10/16 150 920</v>
          </cell>
          <cell r="C8858" t="str">
            <v>TFP10/16 150 920</v>
          </cell>
          <cell r="D8858">
            <v>100.77</v>
          </cell>
          <cell r="E8858">
            <v>332.97</v>
          </cell>
          <cell r="F8858" t="str">
            <v>PEÇ</v>
          </cell>
          <cell r="G8858" t="str">
            <v>10/16</v>
          </cell>
          <cell r="H8858">
            <v>150</v>
          </cell>
          <cell r="I8858">
            <v>920</v>
          </cell>
        </row>
        <row r="8859">
          <cell r="A8859">
            <v>309004</v>
          </cell>
          <cell r="B8859" t="str">
            <v>TUBO-FL-PTA TFP10/16 150 950</v>
          </cell>
          <cell r="C8859" t="str">
            <v>TFP10/16 150 950</v>
          </cell>
          <cell r="D8859">
            <v>0.01</v>
          </cell>
          <cell r="E8859">
            <v>270.2</v>
          </cell>
          <cell r="F8859" t="str">
            <v>PEÇ</v>
          </cell>
          <cell r="G8859" t="str">
            <v>10/16</v>
          </cell>
          <cell r="H8859">
            <v>150</v>
          </cell>
          <cell r="I8859">
            <v>950</v>
          </cell>
        </row>
        <row r="8860">
          <cell r="A8860">
            <v>309005</v>
          </cell>
          <cell r="B8860" t="str">
            <v>TUBO-FL-PTA TFP10/16 150 970</v>
          </cell>
          <cell r="C8860" t="str">
            <v>TFP10/16 150 970</v>
          </cell>
          <cell r="D8860">
            <v>124.82</v>
          </cell>
          <cell r="E8860">
            <v>270.2</v>
          </cell>
          <cell r="F8860" t="str">
            <v>PEÇ</v>
          </cell>
          <cell r="G8860" t="str">
            <v>10/16</v>
          </cell>
          <cell r="H8860">
            <v>150</v>
          </cell>
          <cell r="I8860">
            <v>970</v>
          </cell>
        </row>
        <row r="8861">
          <cell r="A8861">
            <v>309006</v>
          </cell>
          <cell r="B8861" t="str">
            <v>TUBO-FL-PTA TFP10/16 150 980</v>
          </cell>
          <cell r="C8861" t="str">
            <v>TFP10/16 150 980</v>
          </cell>
          <cell r="D8861">
            <v>0.01</v>
          </cell>
          <cell r="E8861">
            <v>270.2</v>
          </cell>
          <cell r="F8861" t="str">
            <v>PEÇ</v>
          </cell>
          <cell r="G8861" t="str">
            <v>10/16</v>
          </cell>
          <cell r="H8861">
            <v>150</v>
          </cell>
          <cell r="I8861">
            <v>980</v>
          </cell>
        </row>
        <row r="8862">
          <cell r="A8862">
            <v>309007</v>
          </cell>
          <cell r="B8862" t="str">
            <v>TUBO-FL-PTA TFP10/16 150 1000</v>
          </cell>
          <cell r="C8862" t="str">
            <v>TFP10/16 150 1000</v>
          </cell>
          <cell r="D8862">
            <v>201.29</v>
          </cell>
          <cell r="E8862">
            <v>253.06</v>
          </cell>
          <cell r="F8862" t="str">
            <v>PEÇ</v>
          </cell>
          <cell r="G8862" t="str">
            <v>10/16</v>
          </cell>
          <cell r="H8862">
            <v>150</v>
          </cell>
          <cell r="I8862">
            <v>1000</v>
          </cell>
        </row>
        <row r="8863">
          <cell r="A8863">
            <v>309008</v>
          </cell>
          <cell r="B8863" t="str">
            <v>TUBO-FL-PTA TFP10/16 150 1030</v>
          </cell>
          <cell r="C8863" t="str">
            <v>TFP10/16 150 1030</v>
          </cell>
          <cell r="D8863">
            <v>0.01</v>
          </cell>
          <cell r="E8863">
            <v>332.57</v>
          </cell>
          <cell r="F8863" t="str">
            <v>PEÇ</v>
          </cell>
          <cell r="G8863" t="str">
            <v>10/16</v>
          </cell>
          <cell r="H8863">
            <v>150</v>
          </cell>
          <cell r="I8863">
            <v>1030</v>
          </cell>
        </row>
        <row r="8864">
          <cell r="A8864">
            <v>309009</v>
          </cell>
          <cell r="B8864" t="str">
            <v>TUBO-FL-PTA TFP10/16 150 1050</v>
          </cell>
          <cell r="C8864" t="str">
            <v>TFP10/16 150 1050</v>
          </cell>
          <cell r="D8864">
            <v>129.93</v>
          </cell>
          <cell r="E8864">
            <v>332.57</v>
          </cell>
          <cell r="F8864" t="str">
            <v>PEÇ</v>
          </cell>
          <cell r="G8864" t="str">
            <v>10/16</v>
          </cell>
          <cell r="H8864">
            <v>150</v>
          </cell>
          <cell r="I8864">
            <v>1050</v>
          </cell>
        </row>
        <row r="8865">
          <cell r="A8865">
            <v>309010</v>
          </cell>
          <cell r="B8865" t="str">
            <v>TUBO-FL-PTA TFP10/16 150 1100</v>
          </cell>
          <cell r="C8865" t="str">
            <v>TFP10/16 150 1100</v>
          </cell>
          <cell r="D8865">
            <v>132.91999999999999</v>
          </cell>
          <cell r="E8865">
            <v>332.57</v>
          </cell>
          <cell r="F8865" t="str">
            <v>PEÇ</v>
          </cell>
          <cell r="G8865" t="str">
            <v>10/16</v>
          </cell>
          <cell r="H8865">
            <v>150</v>
          </cell>
          <cell r="I8865">
            <v>1100</v>
          </cell>
        </row>
        <row r="8866">
          <cell r="A8866">
            <v>309011</v>
          </cell>
          <cell r="B8866" t="str">
            <v>TUBO-FL-PTA TFP10/16 150 1120</v>
          </cell>
          <cell r="C8866" t="str">
            <v>TFP10/16 150 1120</v>
          </cell>
          <cell r="D8866">
            <v>0.01</v>
          </cell>
          <cell r="E8866">
            <v>332.57</v>
          </cell>
          <cell r="F8866" t="str">
            <v>PEÇ</v>
          </cell>
          <cell r="G8866" t="str">
            <v>10/16</v>
          </cell>
          <cell r="H8866">
            <v>150</v>
          </cell>
          <cell r="I8866">
            <v>1120</v>
          </cell>
        </row>
        <row r="8867">
          <cell r="A8867">
            <v>309012</v>
          </cell>
          <cell r="B8867" t="str">
            <v>TUBO-FL-PTA TFP10/16 150 1150</v>
          </cell>
          <cell r="C8867" t="str">
            <v>TFP10/16 150 1150</v>
          </cell>
          <cell r="D8867">
            <v>210.47</v>
          </cell>
          <cell r="E8867">
            <v>332.57</v>
          </cell>
          <cell r="F8867" t="str">
            <v>PEÇ</v>
          </cell>
          <cell r="G8867" t="str">
            <v>10/16</v>
          </cell>
          <cell r="H8867">
            <v>150</v>
          </cell>
          <cell r="I8867">
            <v>1150</v>
          </cell>
        </row>
        <row r="8868">
          <cell r="A8868">
            <v>309013</v>
          </cell>
          <cell r="B8868" t="str">
            <v>TUBO-FL-PTA TFP10/16 150 1170</v>
          </cell>
          <cell r="C8868" t="str">
            <v>TFP10/16 150 1170</v>
          </cell>
          <cell r="D8868">
            <v>0.01</v>
          </cell>
          <cell r="E8868">
            <v>332.57</v>
          </cell>
          <cell r="F8868" t="str">
            <v>PEÇ</v>
          </cell>
          <cell r="G8868" t="str">
            <v>10/16</v>
          </cell>
          <cell r="H8868">
            <v>150</v>
          </cell>
          <cell r="I8868">
            <v>1170</v>
          </cell>
        </row>
        <row r="8869">
          <cell r="A8869">
            <v>309014</v>
          </cell>
          <cell r="B8869" t="str">
            <v>TUBO-FL-PTA TFP10/16 150 1180</v>
          </cell>
          <cell r="C8869" t="str">
            <v>TFP10/16 150 1180</v>
          </cell>
          <cell r="D8869">
            <v>0.01</v>
          </cell>
          <cell r="E8869">
            <v>332.57</v>
          </cell>
          <cell r="F8869" t="str">
            <v>PEÇ</v>
          </cell>
          <cell r="G8869" t="str">
            <v>10/16</v>
          </cell>
          <cell r="H8869">
            <v>150</v>
          </cell>
          <cell r="I8869">
            <v>1180</v>
          </cell>
        </row>
        <row r="8870">
          <cell r="A8870">
            <v>309015</v>
          </cell>
          <cell r="B8870" t="str">
            <v>TUBO-FL-PTA TFP10/16 150 1200</v>
          </cell>
          <cell r="C8870" t="str">
            <v>TFP10/16 150 1200</v>
          </cell>
          <cell r="D8870">
            <v>117.94</v>
          </cell>
          <cell r="E8870">
            <v>411.21</v>
          </cell>
          <cell r="F8870" t="str">
            <v>PEÇ</v>
          </cell>
          <cell r="G8870" t="str">
            <v>10/16</v>
          </cell>
          <cell r="H8870">
            <v>150</v>
          </cell>
          <cell r="I8870">
            <v>1200</v>
          </cell>
        </row>
        <row r="8871">
          <cell r="A8871">
            <v>309016</v>
          </cell>
          <cell r="B8871" t="str">
            <v>TUBO-FL-PTA TFP10/16 150 1220</v>
          </cell>
          <cell r="C8871" t="str">
            <v>TFP10/16 150 1220</v>
          </cell>
          <cell r="D8871">
            <v>0.01</v>
          </cell>
          <cell r="E8871">
            <v>332.57</v>
          </cell>
          <cell r="F8871" t="str">
            <v>PEÇ</v>
          </cell>
          <cell r="G8871" t="str">
            <v>10/16</v>
          </cell>
          <cell r="H8871">
            <v>150</v>
          </cell>
          <cell r="I8871">
            <v>1220</v>
          </cell>
        </row>
        <row r="8872">
          <cell r="A8872">
            <v>309017</v>
          </cell>
          <cell r="B8872" t="str">
            <v>TUBO-FL-PTA TFP10/16 150 1240</v>
          </cell>
          <cell r="C8872" t="str">
            <v>TFP10/16 150 1240</v>
          </cell>
          <cell r="D8872">
            <v>146.54</v>
          </cell>
          <cell r="E8872">
            <v>332.57</v>
          </cell>
          <cell r="F8872" t="str">
            <v>PEÇ</v>
          </cell>
          <cell r="G8872" t="str">
            <v>10/16</v>
          </cell>
          <cell r="H8872">
            <v>150</v>
          </cell>
          <cell r="I8872">
            <v>1240</v>
          </cell>
        </row>
        <row r="8873">
          <cell r="A8873">
            <v>309018</v>
          </cell>
          <cell r="B8873" t="str">
            <v>TUBO-FL-PTA TFP10/16 150 1250</v>
          </cell>
          <cell r="C8873" t="str">
            <v>TFP10/16 150 1250</v>
          </cell>
          <cell r="D8873">
            <v>142.63</v>
          </cell>
          <cell r="E8873">
            <v>430.25</v>
          </cell>
          <cell r="F8873" t="str">
            <v>PEÇ</v>
          </cell>
          <cell r="G8873" t="str">
            <v>10/16</v>
          </cell>
          <cell r="H8873">
            <v>150</v>
          </cell>
          <cell r="I8873">
            <v>1250</v>
          </cell>
        </row>
        <row r="8874">
          <cell r="A8874">
            <v>309019</v>
          </cell>
          <cell r="B8874" t="str">
            <v>TUBO-FL-PTA TFP10/16 150 1270</v>
          </cell>
          <cell r="C8874" t="str">
            <v>TFP10/16 150 1270</v>
          </cell>
          <cell r="D8874">
            <v>0.01</v>
          </cell>
          <cell r="E8874">
            <v>332.57</v>
          </cell>
          <cell r="F8874" t="str">
            <v>PEÇ</v>
          </cell>
          <cell r="G8874" t="str">
            <v>10/16</v>
          </cell>
          <cell r="H8874">
            <v>150</v>
          </cell>
          <cell r="I8874">
            <v>1270</v>
          </cell>
        </row>
        <row r="8875">
          <cell r="A8875">
            <v>309020</v>
          </cell>
          <cell r="B8875" t="str">
            <v>TUBO-FL-PTA TFP10/16 150 1300</v>
          </cell>
          <cell r="C8875" t="str">
            <v>TFP10/16 150 1300</v>
          </cell>
          <cell r="D8875">
            <v>145.65</v>
          </cell>
          <cell r="E8875">
            <v>332.57</v>
          </cell>
          <cell r="F8875" t="str">
            <v>PEÇ</v>
          </cell>
          <cell r="G8875" t="str">
            <v>10/16</v>
          </cell>
          <cell r="H8875">
            <v>150</v>
          </cell>
          <cell r="I8875">
            <v>1300</v>
          </cell>
        </row>
        <row r="8876">
          <cell r="A8876">
            <v>309021</v>
          </cell>
          <cell r="B8876" t="str">
            <v>TUBO-FL-PTA TFP10/16 150 1350</v>
          </cell>
          <cell r="C8876" t="str">
            <v>TFP10/16 150 1350</v>
          </cell>
          <cell r="D8876">
            <v>149.24</v>
          </cell>
          <cell r="E8876">
            <v>407.32</v>
          </cell>
          <cell r="F8876" t="str">
            <v>PEÇ</v>
          </cell>
          <cell r="G8876" t="str">
            <v>10/16</v>
          </cell>
          <cell r="H8876">
            <v>150</v>
          </cell>
          <cell r="I8876">
            <v>1350</v>
          </cell>
        </row>
        <row r="8877">
          <cell r="A8877">
            <v>309022</v>
          </cell>
          <cell r="B8877" t="str">
            <v>TUBO-FL-PTA TFP10/16 150 1360</v>
          </cell>
          <cell r="C8877" t="str">
            <v>TFP10/16 150 1360</v>
          </cell>
          <cell r="D8877">
            <v>0.01</v>
          </cell>
          <cell r="E8877">
            <v>332.57</v>
          </cell>
          <cell r="F8877" t="str">
            <v>PEÇ</v>
          </cell>
          <cell r="G8877" t="str">
            <v>10/16</v>
          </cell>
          <cell r="H8877">
            <v>150</v>
          </cell>
          <cell r="I8877">
            <v>1360</v>
          </cell>
        </row>
        <row r="8878">
          <cell r="A8878">
            <v>309023</v>
          </cell>
          <cell r="B8878" t="str">
            <v>TUBO-FL-PTA TFP10/16 150 1370</v>
          </cell>
          <cell r="C8878" t="str">
            <v>TFP10/16 150 1370</v>
          </cell>
          <cell r="D8878">
            <v>0.01</v>
          </cell>
          <cell r="E8878">
            <v>332.57</v>
          </cell>
          <cell r="F8878" t="str">
            <v>PEÇ</v>
          </cell>
          <cell r="G8878" t="str">
            <v>10/16</v>
          </cell>
          <cell r="H8878">
            <v>150</v>
          </cell>
          <cell r="I8878">
            <v>1370</v>
          </cell>
        </row>
        <row r="8879">
          <cell r="A8879">
            <v>309024</v>
          </cell>
          <cell r="B8879" t="str">
            <v>TUBO-FL-PTA TFP10/16 150 1400</v>
          </cell>
          <cell r="C8879" t="str">
            <v>TFP10/16 150 1400</v>
          </cell>
          <cell r="D8879">
            <v>152.29</v>
          </cell>
          <cell r="E8879">
            <v>411.21</v>
          </cell>
          <cell r="F8879" t="str">
            <v>PEÇ</v>
          </cell>
          <cell r="G8879" t="str">
            <v>10/16</v>
          </cell>
          <cell r="H8879">
            <v>150</v>
          </cell>
          <cell r="I8879">
            <v>1400</v>
          </cell>
        </row>
        <row r="8880">
          <cell r="A8880">
            <v>309025</v>
          </cell>
          <cell r="B8880" t="str">
            <v>TUBO-FL-PTA TFP10/16 150 1450</v>
          </cell>
          <cell r="C8880" t="str">
            <v>TFP10/16 150 1450</v>
          </cell>
          <cell r="D8880">
            <v>0.01</v>
          </cell>
          <cell r="E8880">
            <v>332.57</v>
          </cell>
          <cell r="F8880" t="str">
            <v>PEÇ</v>
          </cell>
          <cell r="G8880" t="str">
            <v>10/16</v>
          </cell>
          <cell r="H8880">
            <v>150</v>
          </cell>
          <cell r="I8880">
            <v>1450</v>
          </cell>
        </row>
        <row r="8881">
          <cell r="A8881">
            <v>309026</v>
          </cell>
          <cell r="B8881" t="str">
            <v>TUBO-FL-PTA TFP10/16 150 1500</v>
          </cell>
          <cell r="C8881" t="str">
            <v>TFP10/16 150 1500</v>
          </cell>
          <cell r="D8881">
            <v>232.99</v>
          </cell>
          <cell r="E8881">
            <v>312.52</v>
          </cell>
          <cell r="F8881" t="str">
            <v>PEÇ</v>
          </cell>
          <cell r="G8881" t="str">
            <v>10/16</v>
          </cell>
          <cell r="H8881">
            <v>150</v>
          </cell>
          <cell r="I8881">
            <v>1500</v>
          </cell>
        </row>
        <row r="8882">
          <cell r="A8882">
            <v>309027</v>
          </cell>
          <cell r="B8882" t="str">
            <v>TUBO-FL-PTA TFP10/16 150 1530</v>
          </cell>
          <cell r="C8882" t="str">
            <v>TFP10/16 150 1530</v>
          </cell>
          <cell r="D8882">
            <v>234.6</v>
          </cell>
          <cell r="E8882">
            <v>371.96</v>
          </cell>
          <cell r="F8882" t="str">
            <v>PEÇ</v>
          </cell>
          <cell r="G8882" t="str">
            <v>10/16</v>
          </cell>
          <cell r="H8882">
            <v>150</v>
          </cell>
          <cell r="I8882">
            <v>1530</v>
          </cell>
        </row>
        <row r="8883">
          <cell r="A8883">
            <v>309028</v>
          </cell>
          <cell r="B8883" t="str">
            <v>TUBO-FL-PTA TFP10/16 150 1550</v>
          </cell>
          <cell r="C8883" t="str">
            <v>TFP10/16 150 1550</v>
          </cell>
          <cell r="D8883">
            <v>0.01</v>
          </cell>
          <cell r="E8883">
            <v>394.99</v>
          </cell>
          <cell r="F8883" t="str">
            <v>PEÇ</v>
          </cell>
          <cell r="G8883" t="str">
            <v>10/16</v>
          </cell>
          <cell r="H8883">
            <v>150</v>
          </cell>
          <cell r="I8883">
            <v>1550</v>
          </cell>
        </row>
        <row r="8884">
          <cell r="A8884">
            <v>309029</v>
          </cell>
          <cell r="B8884" t="str">
            <v>TUBO-FL-PTA TFP10/16 150 1580</v>
          </cell>
          <cell r="C8884" t="str">
            <v>TFP10/16 150 1580</v>
          </cell>
          <cell r="D8884">
            <v>0.01</v>
          </cell>
          <cell r="E8884">
            <v>394.99</v>
          </cell>
          <cell r="F8884" t="str">
            <v>PEÇ</v>
          </cell>
          <cell r="G8884" t="str">
            <v>10/16</v>
          </cell>
          <cell r="H8884">
            <v>150</v>
          </cell>
          <cell r="I8884">
            <v>1580</v>
          </cell>
        </row>
        <row r="8885">
          <cell r="A8885">
            <v>309030</v>
          </cell>
          <cell r="B8885" t="str">
            <v>TUBO-FL-PTA TFP10/16 150 1600</v>
          </cell>
          <cell r="C8885" t="str">
            <v>TFP10/16 150 1600</v>
          </cell>
          <cell r="D8885">
            <v>164.97</v>
          </cell>
          <cell r="E8885">
            <v>487.72</v>
          </cell>
          <cell r="F8885" t="str">
            <v>PEÇ</v>
          </cell>
          <cell r="G8885" t="str">
            <v>10/16</v>
          </cell>
          <cell r="H8885">
            <v>150</v>
          </cell>
          <cell r="I8885">
            <v>1600</v>
          </cell>
        </row>
        <row r="8886">
          <cell r="A8886">
            <v>309031</v>
          </cell>
          <cell r="B8886" t="str">
            <v>TUBO-FL-PTA TFP10/16 150 1620</v>
          </cell>
          <cell r="C8886" t="str">
            <v>TFP10/16 150 1620</v>
          </cell>
          <cell r="D8886">
            <v>0.01</v>
          </cell>
          <cell r="E8886">
            <v>394.99</v>
          </cell>
          <cell r="F8886" t="str">
            <v>PEÇ</v>
          </cell>
          <cell r="G8886" t="str">
            <v>10/16</v>
          </cell>
          <cell r="H8886">
            <v>150</v>
          </cell>
          <cell r="I8886">
            <v>1620</v>
          </cell>
        </row>
        <row r="8887">
          <cell r="A8887">
            <v>309032</v>
          </cell>
          <cell r="B8887" t="str">
            <v>TUBO-FL-PTA TFP10/16 150 1650</v>
          </cell>
          <cell r="C8887" t="str">
            <v>TFP10/16 150 1650</v>
          </cell>
          <cell r="D8887">
            <v>168.57</v>
          </cell>
          <cell r="E8887">
            <v>438.88</v>
          </cell>
          <cell r="F8887" t="str">
            <v>PEÇ</v>
          </cell>
          <cell r="G8887" t="str">
            <v>10/16</v>
          </cell>
          <cell r="H8887">
            <v>150</v>
          </cell>
          <cell r="I8887">
            <v>1650</v>
          </cell>
        </row>
        <row r="8888">
          <cell r="A8888">
            <v>309033</v>
          </cell>
          <cell r="B8888" t="str">
            <v>TUBO-FL-PTA TFP10/16 150 1680</v>
          </cell>
          <cell r="C8888" t="str">
            <v>TFP10/16 150 1680</v>
          </cell>
          <cell r="D8888">
            <v>146.44</v>
          </cell>
          <cell r="E8888">
            <v>489.42</v>
          </cell>
          <cell r="F8888" t="str">
            <v>PEÇ</v>
          </cell>
          <cell r="G8888" t="str">
            <v>10/16</v>
          </cell>
          <cell r="H8888">
            <v>150</v>
          </cell>
          <cell r="I8888">
            <v>1680</v>
          </cell>
        </row>
        <row r="8889">
          <cell r="A8889">
            <v>309034</v>
          </cell>
          <cell r="B8889" t="str">
            <v>TUBO-FL-PTA TFP10/16 150 1700</v>
          </cell>
          <cell r="C8889" t="str">
            <v>TFP10/16 150 1700</v>
          </cell>
          <cell r="D8889">
            <v>171.59</v>
          </cell>
          <cell r="E8889">
            <v>592.36</v>
          </cell>
          <cell r="F8889" t="str">
            <v>PEÇ</v>
          </cell>
          <cell r="G8889" t="str">
            <v>10/16</v>
          </cell>
          <cell r="H8889">
            <v>150</v>
          </cell>
          <cell r="I8889">
            <v>1700</v>
          </cell>
        </row>
        <row r="8890">
          <cell r="A8890">
            <v>309035</v>
          </cell>
          <cell r="B8890" t="str">
            <v>TUBO-FL-PTA TFP10/16 150 1720</v>
          </cell>
          <cell r="C8890" t="str">
            <v>TFP10/16 150 1720</v>
          </cell>
          <cell r="D8890">
            <v>0.01</v>
          </cell>
          <cell r="E8890">
            <v>394.99</v>
          </cell>
          <cell r="F8890" t="str">
            <v>PEÇ</v>
          </cell>
          <cell r="G8890" t="str">
            <v>10/16</v>
          </cell>
          <cell r="H8890">
            <v>150</v>
          </cell>
          <cell r="I8890">
            <v>1720</v>
          </cell>
        </row>
        <row r="8891">
          <cell r="A8891">
            <v>309036</v>
          </cell>
          <cell r="B8891" t="str">
            <v>TUBO-FL-PTA TFP10/16 150 1730</v>
          </cell>
          <cell r="C8891" t="str">
            <v>TFP10/16 150 1730</v>
          </cell>
          <cell r="D8891">
            <v>0.01</v>
          </cell>
          <cell r="E8891">
            <v>394.99</v>
          </cell>
          <cell r="F8891" t="str">
            <v>PEÇ</v>
          </cell>
          <cell r="G8891" t="str">
            <v>10/16</v>
          </cell>
          <cell r="H8891">
            <v>150</v>
          </cell>
          <cell r="I8891">
            <v>1730</v>
          </cell>
        </row>
        <row r="8892">
          <cell r="A8892">
            <v>309037</v>
          </cell>
          <cell r="B8892" t="str">
            <v>TUBO-FL-PTA TFP10/16 150 1750</v>
          </cell>
          <cell r="C8892" t="str">
            <v>TFP10/16 150 1750</v>
          </cell>
          <cell r="D8892">
            <v>0.01</v>
          </cell>
          <cell r="E8892">
            <v>394.99</v>
          </cell>
          <cell r="F8892" t="str">
            <v>PEÇ</v>
          </cell>
          <cell r="G8892" t="str">
            <v>10/16</v>
          </cell>
          <cell r="H8892">
            <v>150</v>
          </cell>
          <cell r="I8892">
            <v>1750</v>
          </cell>
        </row>
        <row r="8893">
          <cell r="A8893">
            <v>309038</v>
          </cell>
          <cell r="B8893" t="str">
            <v>TUBO-FL-PTA TFP10/16 150 1760</v>
          </cell>
          <cell r="C8893" t="str">
            <v>TFP10/16 150 1760</v>
          </cell>
          <cell r="D8893">
            <v>0.01</v>
          </cell>
          <cell r="E8893">
            <v>394.99</v>
          </cell>
          <cell r="F8893" t="str">
            <v>PEÇ</v>
          </cell>
          <cell r="G8893" t="str">
            <v>10/16</v>
          </cell>
          <cell r="H8893">
            <v>150</v>
          </cell>
          <cell r="I8893">
            <v>1760</v>
          </cell>
        </row>
        <row r="8894">
          <cell r="A8894">
            <v>309039</v>
          </cell>
          <cell r="B8894" t="str">
            <v>TUBO-FL-PTA TFP10/16 150 1800</v>
          </cell>
          <cell r="C8894" t="str">
            <v>TFP10/16 150 1800</v>
          </cell>
          <cell r="D8894">
            <v>154.19999999999999</v>
          </cell>
          <cell r="E8894">
            <v>438.88</v>
          </cell>
          <cell r="F8894" t="str">
            <v>PEÇ</v>
          </cell>
          <cell r="G8894" t="str">
            <v>10/16</v>
          </cell>
          <cell r="H8894">
            <v>150</v>
          </cell>
          <cell r="I8894">
            <v>1800</v>
          </cell>
        </row>
        <row r="8895">
          <cell r="A8895">
            <v>309040</v>
          </cell>
          <cell r="B8895" t="str">
            <v>TUBO-FL-PTA TFP10/16 150 1850</v>
          </cell>
          <cell r="C8895" t="str">
            <v>TFP10/16 150 1850</v>
          </cell>
          <cell r="D8895">
            <v>181.28</v>
          </cell>
          <cell r="E8895">
            <v>369.52</v>
          </cell>
          <cell r="F8895" t="str">
            <v>PEÇ</v>
          </cell>
          <cell r="G8895" t="str">
            <v>10/16</v>
          </cell>
          <cell r="H8895">
            <v>150</v>
          </cell>
          <cell r="I8895">
            <v>1850</v>
          </cell>
        </row>
        <row r="8896">
          <cell r="A8896">
            <v>309041</v>
          </cell>
          <cell r="B8896" t="str">
            <v>TUBO-FL-PTA TFP10/16 150 1900</v>
          </cell>
          <cell r="C8896" t="str">
            <v>TFP10/16 150 1900</v>
          </cell>
          <cell r="D8896">
            <v>184.3</v>
          </cell>
          <cell r="E8896">
            <v>487.72</v>
          </cell>
          <cell r="F8896" t="str">
            <v>PEÇ</v>
          </cell>
          <cell r="G8896" t="str">
            <v>10/16</v>
          </cell>
          <cell r="H8896">
            <v>150</v>
          </cell>
          <cell r="I8896">
            <v>1900</v>
          </cell>
        </row>
        <row r="8897">
          <cell r="A8897">
            <v>309042</v>
          </cell>
          <cell r="B8897" t="str">
            <v>TUBO-FL-PTA TFP10/16 150 1950</v>
          </cell>
          <cell r="C8897" t="str">
            <v>TFP10/16 150 1950</v>
          </cell>
          <cell r="D8897">
            <v>261.26</v>
          </cell>
          <cell r="E8897">
            <v>277</v>
          </cell>
          <cell r="F8897" t="str">
            <v>PEÇ</v>
          </cell>
          <cell r="G8897" t="str">
            <v>10/16</v>
          </cell>
          <cell r="H8897">
            <v>150</v>
          </cell>
          <cell r="I8897">
            <v>1950</v>
          </cell>
        </row>
        <row r="8898">
          <cell r="A8898">
            <v>309043</v>
          </cell>
          <cell r="B8898" t="str">
            <v>TUBO-FL-PTA TFP10/16 150 2000</v>
          </cell>
          <cell r="C8898" t="str">
            <v>TFP10/16 150 2000</v>
          </cell>
          <cell r="D8898">
            <v>264.69</v>
          </cell>
          <cell r="E8898">
            <v>371.96</v>
          </cell>
          <cell r="F8898" t="str">
            <v>PEÇ</v>
          </cell>
          <cell r="G8898" t="str">
            <v>10/16</v>
          </cell>
          <cell r="H8898">
            <v>150</v>
          </cell>
          <cell r="I8898">
            <v>2000</v>
          </cell>
        </row>
        <row r="8899">
          <cell r="A8899">
            <v>309044</v>
          </cell>
          <cell r="B8899" t="str">
            <v>TUBO-FL-PTA TFP10/16 150 2020</v>
          </cell>
          <cell r="C8899" t="str">
            <v>TFP10/16 150 2020</v>
          </cell>
          <cell r="D8899">
            <v>167.14</v>
          </cell>
          <cell r="E8899">
            <v>576.64</v>
          </cell>
          <cell r="F8899" t="str">
            <v>PEÇ</v>
          </cell>
          <cell r="G8899" t="str">
            <v>10/16</v>
          </cell>
          <cell r="H8899">
            <v>150</v>
          </cell>
          <cell r="I8899">
            <v>2020</v>
          </cell>
        </row>
        <row r="8900">
          <cell r="A8900">
            <v>309045</v>
          </cell>
          <cell r="B8900" t="str">
            <v>TUBO-FL-PTA TFP10/16 150 2100</v>
          </cell>
          <cell r="C8900" t="str">
            <v>TFP10/16 150 2100</v>
          </cell>
          <cell r="D8900">
            <v>197</v>
          </cell>
          <cell r="E8900">
            <v>457.41</v>
          </cell>
          <cell r="F8900" t="str">
            <v>PEÇ</v>
          </cell>
          <cell r="G8900" t="str">
            <v>10/16</v>
          </cell>
          <cell r="H8900">
            <v>150</v>
          </cell>
          <cell r="I8900">
            <v>2100</v>
          </cell>
        </row>
        <row r="8901">
          <cell r="A8901">
            <v>309046</v>
          </cell>
          <cell r="B8901" t="str">
            <v>TUBO-FL-PTA TFP10/16 150 2150</v>
          </cell>
          <cell r="C8901" t="str">
            <v>TFP10/16 150 2150</v>
          </cell>
          <cell r="D8901">
            <v>200.59</v>
          </cell>
          <cell r="E8901">
            <v>556.51</v>
          </cell>
          <cell r="F8901" t="str">
            <v>PEÇ</v>
          </cell>
          <cell r="G8901" t="str">
            <v>10/16</v>
          </cell>
          <cell r="H8901">
            <v>150</v>
          </cell>
          <cell r="I8901">
            <v>2150</v>
          </cell>
        </row>
        <row r="8902">
          <cell r="A8902">
            <v>309047</v>
          </cell>
          <cell r="B8902" t="str">
            <v>TUBO-FL-PTA TFP10/16 150 2200</v>
          </cell>
          <cell r="C8902" t="str">
            <v>TFP10/16 150 2200</v>
          </cell>
          <cell r="D8902">
            <v>203.64</v>
          </cell>
          <cell r="E8902">
            <v>666.43</v>
          </cell>
          <cell r="F8902" t="str">
            <v>PEÇ</v>
          </cell>
          <cell r="G8902" t="str">
            <v>10/16</v>
          </cell>
          <cell r="H8902">
            <v>150</v>
          </cell>
          <cell r="I8902">
            <v>2200</v>
          </cell>
        </row>
        <row r="8903">
          <cell r="A8903">
            <v>309048</v>
          </cell>
          <cell r="B8903" t="str">
            <v>TUBO-FL-PTA TFP10/16 150 2210</v>
          </cell>
          <cell r="C8903" t="str">
            <v>TFP10/16 150 2210</v>
          </cell>
          <cell r="D8903">
            <v>0.01</v>
          </cell>
          <cell r="E8903">
            <v>457.41</v>
          </cell>
          <cell r="F8903" t="str">
            <v>PEÇ</v>
          </cell>
          <cell r="G8903" t="str">
            <v>10/16</v>
          </cell>
          <cell r="H8903">
            <v>150</v>
          </cell>
          <cell r="I8903">
            <v>2210</v>
          </cell>
        </row>
        <row r="8904">
          <cell r="A8904">
            <v>309049</v>
          </cell>
          <cell r="B8904" t="str">
            <v>TUBO-FL-PTA TFP10/16 150 2220</v>
          </cell>
          <cell r="C8904" t="str">
            <v>TFP10/16 150 2220</v>
          </cell>
          <cell r="D8904">
            <v>204.63</v>
          </cell>
          <cell r="E8904">
            <v>568.03</v>
          </cell>
          <cell r="F8904" t="str">
            <v>PEÇ</v>
          </cell>
          <cell r="G8904" t="str">
            <v>10/16</v>
          </cell>
          <cell r="H8904">
            <v>150</v>
          </cell>
          <cell r="I8904">
            <v>2220</v>
          </cell>
        </row>
        <row r="8905">
          <cell r="A8905">
            <v>309050</v>
          </cell>
          <cell r="B8905" t="str">
            <v>TUBO-FL-PTA TFP10/16 150 2250</v>
          </cell>
          <cell r="C8905" t="str">
            <v>TFP10/16 150 2250</v>
          </cell>
          <cell r="D8905">
            <v>180.68</v>
          </cell>
          <cell r="E8905">
            <v>567.64</v>
          </cell>
          <cell r="F8905" t="str">
            <v>PEÇ</v>
          </cell>
          <cell r="G8905" t="str">
            <v>10/16</v>
          </cell>
          <cell r="H8905">
            <v>150</v>
          </cell>
          <cell r="I8905">
            <v>2250</v>
          </cell>
        </row>
        <row r="8906">
          <cell r="A8906">
            <v>309051</v>
          </cell>
          <cell r="B8906" t="str">
            <v>TUBO-FL-PTA TFP10/16 150 2280</v>
          </cell>
          <cell r="C8906" t="str">
            <v>TFP10/16 150 2280</v>
          </cell>
          <cell r="D8906">
            <v>0.01</v>
          </cell>
          <cell r="E8906">
            <v>457.41</v>
          </cell>
          <cell r="F8906" t="str">
            <v>PEÇ</v>
          </cell>
          <cell r="G8906" t="str">
            <v>10/16</v>
          </cell>
          <cell r="H8906">
            <v>150</v>
          </cell>
          <cell r="I8906">
            <v>2280</v>
          </cell>
        </row>
        <row r="8907">
          <cell r="A8907">
            <v>309052</v>
          </cell>
          <cell r="B8907" t="str">
            <v>TUBO-FL-PTA TFP10/16 150 2290</v>
          </cell>
          <cell r="C8907" t="str">
            <v>TFP10/16 150 2290</v>
          </cell>
          <cell r="D8907">
            <v>0.01</v>
          </cell>
          <cell r="E8907">
            <v>457.41</v>
          </cell>
          <cell r="F8907" t="str">
            <v>PEÇ</v>
          </cell>
          <cell r="G8907" t="str">
            <v>10/16</v>
          </cell>
          <cell r="H8907">
            <v>150</v>
          </cell>
          <cell r="I8907">
            <v>2290</v>
          </cell>
        </row>
        <row r="8908">
          <cell r="A8908">
            <v>309053</v>
          </cell>
          <cell r="B8908" t="str">
            <v>TUBO-FL-PTA TFP10/16 150 2300</v>
          </cell>
          <cell r="C8908" t="str">
            <v>TFP10/16 150 2300</v>
          </cell>
          <cell r="D8908">
            <v>283.38</v>
          </cell>
          <cell r="E8908">
            <v>567.64</v>
          </cell>
          <cell r="F8908" t="str">
            <v>PEÇ</v>
          </cell>
          <cell r="G8908" t="str">
            <v>10/16</v>
          </cell>
          <cell r="H8908">
            <v>150</v>
          </cell>
          <cell r="I8908">
            <v>2300</v>
          </cell>
        </row>
        <row r="8909">
          <cell r="A8909">
            <v>309054</v>
          </cell>
          <cell r="B8909" t="str">
            <v>TUBO-FL-PTA TFP10/16 150 2350</v>
          </cell>
          <cell r="C8909" t="str">
            <v>TFP10/16 150 2350</v>
          </cell>
          <cell r="D8909">
            <v>213.31</v>
          </cell>
          <cell r="E8909">
            <v>187.47</v>
          </cell>
          <cell r="F8909" t="str">
            <v>PEÇ</v>
          </cell>
          <cell r="G8909" t="str">
            <v>10/16</v>
          </cell>
          <cell r="H8909">
            <v>150</v>
          </cell>
          <cell r="I8909">
            <v>2350</v>
          </cell>
        </row>
        <row r="8910">
          <cell r="A8910">
            <v>309055</v>
          </cell>
          <cell r="B8910" t="str">
            <v>TUBO-FL-PTA TFP10/16 150 2370</v>
          </cell>
          <cell r="C8910" t="str">
            <v>TFP10/16 150 2370</v>
          </cell>
          <cell r="D8910">
            <v>0.01</v>
          </cell>
          <cell r="E8910">
            <v>457.41</v>
          </cell>
          <cell r="F8910" t="str">
            <v>PEÇ</v>
          </cell>
          <cell r="G8910" t="str">
            <v>10/16</v>
          </cell>
          <cell r="H8910">
            <v>150</v>
          </cell>
          <cell r="I8910">
            <v>2370</v>
          </cell>
        </row>
        <row r="8911">
          <cell r="A8911">
            <v>309056</v>
          </cell>
          <cell r="B8911" t="str">
            <v>TUBO-FL-PTA TFP10/16 150 2390</v>
          </cell>
          <cell r="C8911" t="str">
            <v>TFP10/16 150 2390</v>
          </cell>
          <cell r="D8911">
            <v>0.01</v>
          </cell>
          <cell r="E8911">
            <v>457.41</v>
          </cell>
          <cell r="F8911" t="str">
            <v>PEÇ</v>
          </cell>
          <cell r="G8911" t="str">
            <v>10/16</v>
          </cell>
          <cell r="H8911">
            <v>150</v>
          </cell>
          <cell r="I8911">
            <v>2390</v>
          </cell>
        </row>
        <row r="8912">
          <cell r="A8912">
            <v>309057</v>
          </cell>
          <cell r="B8912" t="str">
            <v>TUBO-FL-PTA TFP10/16 150 2400</v>
          </cell>
          <cell r="C8912" t="str">
            <v>TFP10/16 150 2400</v>
          </cell>
          <cell r="D8912">
            <v>289.88</v>
          </cell>
          <cell r="E8912">
            <v>687.04</v>
          </cell>
          <cell r="F8912" t="str">
            <v>PEÇ</v>
          </cell>
          <cell r="G8912" t="str">
            <v>10/16</v>
          </cell>
          <cell r="H8912">
            <v>150</v>
          </cell>
          <cell r="I8912">
            <v>2400</v>
          </cell>
        </row>
        <row r="8913">
          <cell r="A8913">
            <v>309058</v>
          </cell>
          <cell r="B8913" t="str">
            <v>TUBO-FL-PTA TFP10/16 150 2450</v>
          </cell>
          <cell r="C8913" t="str">
            <v>TFP10/16 150 2450</v>
          </cell>
          <cell r="D8913">
            <v>219.4</v>
          </cell>
          <cell r="E8913">
            <v>666.43</v>
          </cell>
          <cell r="F8913" t="str">
            <v>PEÇ</v>
          </cell>
          <cell r="G8913" t="str">
            <v>10/16</v>
          </cell>
          <cell r="H8913">
            <v>150</v>
          </cell>
          <cell r="I8913">
            <v>2450</v>
          </cell>
        </row>
        <row r="8914">
          <cell r="A8914">
            <v>309059</v>
          </cell>
          <cell r="B8914" t="str">
            <v>TUBO-FL-PTA TFP10/16 150 2500</v>
          </cell>
          <cell r="C8914" t="str">
            <v>TFP10/16 150 2500</v>
          </cell>
          <cell r="D8914">
            <v>296.39</v>
          </cell>
          <cell r="E8914">
            <v>431.41</v>
          </cell>
          <cell r="F8914" t="str">
            <v>PEÇ</v>
          </cell>
          <cell r="G8914" t="str">
            <v>10/16</v>
          </cell>
          <cell r="H8914">
            <v>150</v>
          </cell>
          <cell r="I8914">
            <v>2500</v>
          </cell>
        </row>
        <row r="8915">
          <cell r="A8915">
            <v>309060</v>
          </cell>
          <cell r="B8915" t="str">
            <v>TUBO-FL-PTA TFP10/16 150 2580</v>
          </cell>
          <cell r="C8915" t="str">
            <v>TFP10/16 150 2580</v>
          </cell>
          <cell r="D8915">
            <v>0.01</v>
          </cell>
          <cell r="E8915">
            <v>519.83000000000004</v>
          </cell>
          <cell r="F8915" t="str">
            <v>PEÇ</v>
          </cell>
          <cell r="G8915" t="str">
            <v>10/16</v>
          </cell>
          <cell r="H8915">
            <v>150</v>
          </cell>
          <cell r="I8915">
            <v>2580</v>
          </cell>
        </row>
        <row r="8916">
          <cell r="A8916">
            <v>309061</v>
          </cell>
          <cell r="B8916" t="str">
            <v>TUBO-FL-PTA TFP10/16 150 2600</v>
          </cell>
          <cell r="C8916" t="str">
            <v>TFP10/16 150 2600</v>
          </cell>
          <cell r="D8916">
            <v>229.04</v>
          </cell>
          <cell r="E8916">
            <v>758.22</v>
          </cell>
          <cell r="F8916" t="str">
            <v>PEÇ</v>
          </cell>
          <cell r="G8916" t="str">
            <v>10/16</v>
          </cell>
          <cell r="H8916">
            <v>150</v>
          </cell>
          <cell r="I8916">
            <v>2600</v>
          </cell>
        </row>
        <row r="8917">
          <cell r="A8917">
            <v>309062</v>
          </cell>
          <cell r="B8917" t="str">
            <v>TUBO-FL-PTA TFP10/16 150 2640</v>
          </cell>
          <cell r="C8917" t="str">
            <v>TFP10/16 150 2640</v>
          </cell>
          <cell r="D8917">
            <v>0.01</v>
          </cell>
          <cell r="E8917">
            <v>519.83000000000004</v>
          </cell>
          <cell r="F8917" t="str">
            <v>PEÇ</v>
          </cell>
          <cell r="G8917" t="str">
            <v>10/16</v>
          </cell>
          <cell r="H8917">
            <v>150</v>
          </cell>
          <cell r="I8917">
            <v>2640</v>
          </cell>
        </row>
        <row r="8918">
          <cell r="A8918">
            <v>309063</v>
          </cell>
          <cell r="B8918" t="str">
            <v>TUBO-FL-PTA TFP10/16 150 2650</v>
          </cell>
          <cell r="C8918" t="str">
            <v>TFP10/16 150 2650</v>
          </cell>
          <cell r="D8918">
            <v>232.64</v>
          </cell>
          <cell r="E8918">
            <v>758.22</v>
          </cell>
          <cell r="F8918" t="str">
            <v>PEÇ</v>
          </cell>
          <cell r="G8918" t="str">
            <v>10/16</v>
          </cell>
          <cell r="H8918">
            <v>150</v>
          </cell>
          <cell r="I8918">
            <v>2650</v>
          </cell>
        </row>
        <row r="8919">
          <cell r="A8919">
            <v>309064</v>
          </cell>
          <cell r="B8919" t="str">
            <v>TUBO-FL-PTA TFP10/16 150 2700</v>
          </cell>
          <cell r="C8919" t="str">
            <v>TFP10/16 150 2700</v>
          </cell>
          <cell r="D8919">
            <v>235.63</v>
          </cell>
          <cell r="E8919">
            <v>519.83000000000004</v>
          </cell>
          <cell r="F8919" t="str">
            <v>PEÇ</v>
          </cell>
          <cell r="G8919" t="str">
            <v>10/16</v>
          </cell>
          <cell r="H8919">
            <v>150</v>
          </cell>
          <cell r="I8919">
            <v>2700</v>
          </cell>
        </row>
        <row r="8920">
          <cell r="A8920">
            <v>309065</v>
          </cell>
          <cell r="B8920" t="str">
            <v>TUBO-FL-PTA TFP10/16 150 2750</v>
          </cell>
          <cell r="C8920" t="str">
            <v>TFP10/16 150 2750</v>
          </cell>
          <cell r="D8920">
            <v>312.05</v>
          </cell>
          <cell r="E8920">
            <v>564.46</v>
          </cell>
          <cell r="F8920" t="str">
            <v>PEÇ</v>
          </cell>
          <cell r="G8920" t="str">
            <v>10/16</v>
          </cell>
          <cell r="H8920">
            <v>150</v>
          </cell>
          <cell r="I8920">
            <v>2750</v>
          </cell>
        </row>
        <row r="8921">
          <cell r="A8921">
            <v>309066</v>
          </cell>
          <cell r="B8921" t="str">
            <v>TUBO-FL-PTA TFP10/16 150 2790</v>
          </cell>
          <cell r="C8921" t="str">
            <v>TFP10/16 150 2790</v>
          </cell>
          <cell r="D8921">
            <v>0.01</v>
          </cell>
          <cell r="E8921">
            <v>519.83000000000004</v>
          </cell>
          <cell r="F8921" t="str">
            <v>PEÇ</v>
          </cell>
          <cell r="G8921" t="str">
            <v>10/16</v>
          </cell>
          <cell r="H8921">
            <v>150</v>
          </cell>
          <cell r="I8921">
            <v>2790</v>
          </cell>
        </row>
        <row r="8922">
          <cell r="A8922">
            <v>309067</v>
          </cell>
          <cell r="B8922" t="str">
            <v>TUBO-FL-PTA TFP10/16 150 2800</v>
          </cell>
          <cell r="C8922" t="str">
            <v>TFP10/16 150 2800</v>
          </cell>
          <cell r="D8922">
            <v>213.52</v>
          </cell>
          <cell r="E8922">
            <v>645.83000000000004</v>
          </cell>
          <cell r="F8922" t="str">
            <v>PEÇ</v>
          </cell>
          <cell r="G8922" t="str">
            <v>10/16</v>
          </cell>
          <cell r="H8922">
            <v>150</v>
          </cell>
          <cell r="I8922">
            <v>2800</v>
          </cell>
        </row>
        <row r="8923">
          <cell r="A8923">
            <v>309068</v>
          </cell>
          <cell r="B8923" t="str">
            <v>TUBO-FL-PTA TFP10/16 150 2850</v>
          </cell>
          <cell r="C8923" t="str">
            <v>TFP10/16 150 2850</v>
          </cell>
          <cell r="D8923">
            <v>245.34</v>
          </cell>
          <cell r="E8923">
            <v>519.83000000000004</v>
          </cell>
          <cell r="F8923" t="str">
            <v>PEÇ</v>
          </cell>
          <cell r="G8923" t="str">
            <v>10/16</v>
          </cell>
          <cell r="H8923">
            <v>150</v>
          </cell>
          <cell r="I8923">
            <v>2850</v>
          </cell>
        </row>
        <row r="8924">
          <cell r="A8924">
            <v>309069</v>
          </cell>
          <cell r="B8924" t="str">
            <v>TUBO-FL-PTA TFP10/16 150 2950</v>
          </cell>
          <cell r="C8924" t="str">
            <v>TFP10/16 150 2950</v>
          </cell>
          <cell r="D8924">
            <v>251.42</v>
          </cell>
          <cell r="E8924">
            <v>648.47</v>
          </cell>
          <cell r="F8924" t="str">
            <v>PEÇ</v>
          </cell>
          <cell r="G8924" t="str">
            <v>10/16</v>
          </cell>
          <cell r="H8924">
            <v>150</v>
          </cell>
          <cell r="I8924">
            <v>2950</v>
          </cell>
        </row>
        <row r="8925">
          <cell r="A8925">
            <v>309070</v>
          </cell>
          <cell r="B8925" t="str">
            <v>TUBO-FL-PTA TFP10/16 150 3000</v>
          </cell>
          <cell r="C8925" t="str">
            <v>TFP10/16 150 3000</v>
          </cell>
          <cell r="D8925">
            <v>328.08</v>
          </cell>
          <cell r="E8925">
            <v>490.83</v>
          </cell>
          <cell r="F8925" t="str">
            <v>PEÇ</v>
          </cell>
          <cell r="G8925" t="str">
            <v>10/16</v>
          </cell>
          <cell r="H8925">
            <v>150</v>
          </cell>
          <cell r="I8925">
            <v>3000</v>
          </cell>
        </row>
        <row r="8926">
          <cell r="A8926">
            <v>309071</v>
          </cell>
          <cell r="B8926" t="str">
            <v>TUBO-FL-PTA TFP10/16 150 3050</v>
          </cell>
          <cell r="C8926" t="str">
            <v>TFP10/16 150 3050</v>
          </cell>
          <cell r="D8926">
            <v>0.01</v>
          </cell>
          <cell r="E8926">
            <v>582.26</v>
          </cell>
          <cell r="F8926" t="str">
            <v>PEÇ</v>
          </cell>
          <cell r="G8926" t="str">
            <v>10/16</v>
          </cell>
          <cell r="H8926">
            <v>150</v>
          </cell>
          <cell r="I8926">
            <v>3050</v>
          </cell>
        </row>
        <row r="8927">
          <cell r="A8927">
            <v>309072</v>
          </cell>
          <cell r="B8927" t="str">
            <v>TUBO-FL-PTA TFP10/16 150 3060</v>
          </cell>
          <cell r="C8927" t="str">
            <v>TFP10/16 150 3060</v>
          </cell>
          <cell r="D8927">
            <v>0.01</v>
          </cell>
          <cell r="E8927">
            <v>582.26</v>
          </cell>
          <cell r="F8927" t="str">
            <v>PEÇ</v>
          </cell>
          <cell r="G8927" t="str">
            <v>10/16</v>
          </cell>
          <cell r="H8927">
            <v>150</v>
          </cell>
          <cell r="I8927">
            <v>3060</v>
          </cell>
        </row>
        <row r="8928">
          <cell r="A8928">
            <v>309073</v>
          </cell>
          <cell r="B8928" t="str">
            <v>TUBO-FL-PTA TFP10/16 150 3100</v>
          </cell>
          <cell r="C8928" t="str">
            <v>TFP10/16 150 3100</v>
          </cell>
          <cell r="D8928">
            <v>261.06</v>
          </cell>
          <cell r="E8928">
            <v>582.26</v>
          </cell>
          <cell r="F8928" t="str">
            <v>PEÇ</v>
          </cell>
          <cell r="G8928" t="str">
            <v>10/16</v>
          </cell>
          <cell r="H8928">
            <v>150</v>
          </cell>
          <cell r="I8928">
            <v>3100</v>
          </cell>
        </row>
        <row r="8929">
          <cell r="A8929">
            <v>309074</v>
          </cell>
          <cell r="B8929" t="str">
            <v>TUBO-FL-PTA TFP10/16 150 3150</v>
          </cell>
          <cell r="C8929" t="str">
            <v>TFP10/16 150 3150</v>
          </cell>
          <cell r="D8929">
            <v>0.01</v>
          </cell>
          <cell r="E8929">
            <v>582.26</v>
          </cell>
          <cell r="F8929" t="str">
            <v>PEÇ</v>
          </cell>
          <cell r="G8929" t="str">
            <v>10/16</v>
          </cell>
          <cell r="H8929">
            <v>150</v>
          </cell>
          <cell r="I8929">
            <v>3150</v>
          </cell>
        </row>
        <row r="8930">
          <cell r="A8930">
            <v>309075</v>
          </cell>
          <cell r="B8930" t="str">
            <v>TUBO-FL-PTA TFP10/16 150 3200</v>
          </cell>
          <cell r="C8930" t="str">
            <v>TFP10/16 150 3200</v>
          </cell>
          <cell r="D8930">
            <v>0.01</v>
          </cell>
          <cell r="E8930">
            <v>582.26</v>
          </cell>
          <cell r="F8930" t="str">
            <v>PEÇ</v>
          </cell>
          <cell r="G8930" t="str">
            <v>10/16</v>
          </cell>
          <cell r="H8930">
            <v>150</v>
          </cell>
          <cell r="I8930">
            <v>3200</v>
          </cell>
        </row>
        <row r="8931">
          <cell r="A8931">
            <v>309076</v>
          </cell>
          <cell r="B8931" t="str">
            <v>TUBO-FL-PTA TFP10/16 150 3300</v>
          </cell>
          <cell r="C8931" t="str">
            <v>TFP10/16 150 3300</v>
          </cell>
          <cell r="D8931">
            <v>274.3</v>
          </cell>
          <cell r="E8931">
            <v>582.26</v>
          </cell>
          <cell r="F8931" t="str">
            <v>PEÇ</v>
          </cell>
          <cell r="G8931" t="str">
            <v>10/16</v>
          </cell>
          <cell r="H8931">
            <v>150</v>
          </cell>
          <cell r="I8931">
            <v>3300</v>
          </cell>
        </row>
        <row r="8932">
          <cell r="A8932">
            <v>309077</v>
          </cell>
          <cell r="B8932" t="str">
            <v>TUBO-FL-PTA TFP10/16 150 3350</v>
          </cell>
          <cell r="C8932" t="str">
            <v>TFP10/16 150 3350</v>
          </cell>
          <cell r="D8932">
            <v>303.68</v>
          </cell>
          <cell r="E8932">
            <v>876.37</v>
          </cell>
          <cell r="F8932" t="str">
            <v>PEÇ</v>
          </cell>
          <cell r="G8932" t="str">
            <v>10/16</v>
          </cell>
          <cell r="H8932">
            <v>150</v>
          </cell>
          <cell r="I8932">
            <v>3350</v>
          </cell>
        </row>
        <row r="8933">
          <cell r="A8933">
            <v>309078</v>
          </cell>
          <cell r="B8933" t="str">
            <v>TUBO-FL-PTA TFP10/16 150 3400</v>
          </cell>
          <cell r="C8933" t="str">
            <v>TFP10/16 150 3400</v>
          </cell>
          <cell r="D8933">
            <v>280.39</v>
          </cell>
          <cell r="E8933">
            <v>582.26</v>
          </cell>
          <cell r="F8933" t="str">
            <v>PEÇ</v>
          </cell>
          <cell r="G8933" t="str">
            <v>10/16</v>
          </cell>
          <cell r="H8933">
            <v>150</v>
          </cell>
          <cell r="I8933">
            <v>3400</v>
          </cell>
        </row>
        <row r="8934">
          <cell r="A8934">
            <v>309079</v>
          </cell>
          <cell r="B8934" t="str">
            <v>TUBO-FL-PTA TFP10/16 150 3450</v>
          </cell>
          <cell r="C8934" t="str">
            <v>TFP10/16 150 3450</v>
          </cell>
          <cell r="D8934">
            <v>0.01</v>
          </cell>
          <cell r="E8934">
            <v>582.26</v>
          </cell>
          <cell r="F8934" t="str">
            <v>PEÇ</v>
          </cell>
          <cell r="G8934" t="str">
            <v>10/16</v>
          </cell>
          <cell r="H8934">
            <v>150</v>
          </cell>
          <cell r="I8934">
            <v>3450</v>
          </cell>
        </row>
        <row r="8935">
          <cell r="A8935">
            <v>309080</v>
          </cell>
          <cell r="B8935" t="str">
            <v>TUBO-FL-PTA TFP10/16 150 3500</v>
          </cell>
          <cell r="C8935" t="str">
            <v>TFP10/16 150 3500</v>
          </cell>
          <cell r="D8935">
            <v>257.05</v>
          </cell>
          <cell r="E8935">
            <v>550.29</v>
          </cell>
          <cell r="F8935" t="str">
            <v>PEÇ</v>
          </cell>
          <cell r="G8935" t="str">
            <v>10/16</v>
          </cell>
          <cell r="H8935">
            <v>150</v>
          </cell>
          <cell r="I8935">
            <v>3500</v>
          </cell>
        </row>
        <row r="8936">
          <cell r="A8936">
            <v>309081</v>
          </cell>
          <cell r="B8936" t="str">
            <v>TUBO-FL-PTA TFP10/16 150 3580</v>
          </cell>
          <cell r="C8936" t="str">
            <v>TFP10/16 150 3580</v>
          </cell>
          <cell r="D8936">
            <v>0.01</v>
          </cell>
          <cell r="E8936">
            <v>644.62</v>
          </cell>
          <cell r="F8936" t="str">
            <v>PEÇ</v>
          </cell>
          <cell r="G8936" t="str">
            <v>10/16</v>
          </cell>
          <cell r="H8936">
            <v>150</v>
          </cell>
          <cell r="I8936">
            <v>3580</v>
          </cell>
        </row>
        <row r="8937">
          <cell r="A8937">
            <v>309082</v>
          </cell>
          <cell r="B8937" t="str">
            <v>TUBO-FL-PTA TFP10/16 150 3600</v>
          </cell>
          <cell r="C8937" t="str">
            <v>TFP10/16 150 3600</v>
          </cell>
          <cell r="D8937">
            <v>293.08</v>
          </cell>
          <cell r="E8937">
            <v>644.62</v>
          </cell>
          <cell r="F8937" t="str">
            <v>PEÇ</v>
          </cell>
          <cell r="G8937" t="str">
            <v>10/16</v>
          </cell>
          <cell r="H8937">
            <v>150</v>
          </cell>
          <cell r="I8937">
            <v>3600</v>
          </cell>
        </row>
        <row r="8938">
          <cell r="A8938">
            <v>309083</v>
          </cell>
          <cell r="B8938" t="str">
            <v>TUBO-FL-PTA TFP10/16 150 3650</v>
          </cell>
          <cell r="C8938" t="str">
            <v>TFP10/16 150 3650</v>
          </cell>
          <cell r="D8938">
            <v>0.01</v>
          </cell>
          <cell r="E8938">
            <v>644.62</v>
          </cell>
          <cell r="F8938" t="str">
            <v>PEÇ</v>
          </cell>
          <cell r="G8938" t="str">
            <v>10/16</v>
          </cell>
          <cell r="H8938">
            <v>150</v>
          </cell>
          <cell r="I8938">
            <v>3650</v>
          </cell>
        </row>
        <row r="8939">
          <cell r="A8939">
            <v>309084</v>
          </cell>
          <cell r="B8939" t="str">
            <v>TUBO-FL-PTA TFP10/16 150 3700</v>
          </cell>
          <cell r="C8939" t="str">
            <v>TFP10/16 150 3700</v>
          </cell>
          <cell r="D8939">
            <v>299.69</v>
          </cell>
          <cell r="E8939">
            <v>577.6</v>
          </cell>
          <cell r="F8939" t="str">
            <v>PEÇ</v>
          </cell>
          <cell r="G8939" t="str">
            <v>10/16</v>
          </cell>
          <cell r="H8939">
            <v>150</v>
          </cell>
          <cell r="I8939">
            <v>3700</v>
          </cell>
        </row>
        <row r="8940">
          <cell r="A8940">
            <v>309085</v>
          </cell>
          <cell r="B8940" t="str">
            <v>TUBO-FL-PTA TFP10/16 150 3800</v>
          </cell>
          <cell r="C8940" t="str">
            <v>TFP10/16 150 3800</v>
          </cell>
          <cell r="D8940">
            <v>306.33999999999997</v>
          </cell>
          <cell r="E8940">
            <v>644.62</v>
          </cell>
          <cell r="F8940" t="str">
            <v>PEÇ</v>
          </cell>
          <cell r="G8940" t="str">
            <v>10/16</v>
          </cell>
          <cell r="H8940">
            <v>150</v>
          </cell>
          <cell r="I8940">
            <v>3800</v>
          </cell>
        </row>
        <row r="8941">
          <cell r="A8941">
            <v>309086</v>
          </cell>
          <cell r="B8941" t="str">
            <v>TUBO-FL-PTA TFP10/16 150 3900</v>
          </cell>
          <cell r="C8941" t="str">
            <v>TFP10/16 150 3900</v>
          </cell>
          <cell r="D8941">
            <v>312.44</v>
          </cell>
          <cell r="E8941">
            <v>971.05</v>
          </cell>
          <cell r="F8941" t="str">
            <v>PEÇ</v>
          </cell>
          <cell r="G8941" t="str">
            <v>10/16</v>
          </cell>
          <cell r="H8941">
            <v>150</v>
          </cell>
          <cell r="I8941">
            <v>3900</v>
          </cell>
        </row>
        <row r="8942">
          <cell r="A8942">
            <v>309087</v>
          </cell>
          <cell r="B8942" t="str">
            <v>TUBO-FL-PTA TFP10/16 150 3950</v>
          </cell>
          <cell r="C8942" t="str">
            <v>TFP10/16 150 3950</v>
          </cell>
          <cell r="D8942">
            <v>0.01</v>
          </cell>
          <cell r="E8942">
            <v>644.62</v>
          </cell>
          <cell r="F8942" t="str">
            <v>PEÇ</v>
          </cell>
          <cell r="G8942" t="str">
            <v>10/16</v>
          </cell>
          <cell r="H8942">
            <v>150</v>
          </cell>
          <cell r="I8942">
            <v>3950</v>
          </cell>
        </row>
        <row r="8943">
          <cell r="A8943">
            <v>309088</v>
          </cell>
          <cell r="B8943" t="str">
            <v>TUBO-FL-PTA TFP10/16 150 3970</v>
          </cell>
          <cell r="C8943" t="str">
            <v>TFP10/16 150 3970</v>
          </cell>
          <cell r="D8943">
            <v>0.01</v>
          </cell>
          <cell r="E8943">
            <v>644.62</v>
          </cell>
          <cell r="F8943" t="str">
            <v>PEÇ</v>
          </cell>
          <cell r="G8943" t="str">
            <v>10/16</v>
          </cell>
          <cell r="H8943">
            <v>150</v>
          </cell>
          <cell r="I8943">
            <v>3970</v>
          </cell>
        </row>
        <row r="8944">
          <cell r="A8944">
            <v>309089</v>
          </cell>
          <cell r="B8944" t="str">
            <v>TUBO-FL-PTA TFP10/16 150 4000</v>
          </cell>
          <cell r="C8944" t="str">
            <v>TFP10/16 150 4000</v>
          </cell>
          <cell r="D8944">
            <v>391.47</v>
          </cell>
          <cell r="E8944">
            <v>609.74</v>
          </cell>
          <cell r="F8944" t="str">
            <v>PEÇ</v>
          </cell>
          <cell r="G8944" t="str">
            <v>10/16</v>
          </cell>
          <cell r="H8944">
            <v>150</v>
          </cell>
          <cell r="I8944">
            <v>4000</v>
          </cell>
        </row>
        <row r="8945">
          <cell r="A8945">
            <v>309090</v>
          </cell>
          <cell r="B8945" t="str">
            <v>TUBO-FL-PTA TFP10/16 150 4090</v>
          </cell>
          <cell r="C8945" t="str">
            <v>TFP10/16 150 4090</v>
          </cell>
          <cell r="D8945">
            <v>0.01</v>
          </cell>
          <cell r="E8945">
            <v>707.04</v>
          </cell>
          <cell r="F8945" t="str">
            <v>PEÇ</v>
          </cell>
          <cell r="G8945" t="str">
            <v>10/16</v>
          </cell>
          <cell r="H8945">
            <v>150</v>
          </cell>
          <cell r="I8945">
            <v>4090</v>
          </cell>
        </row>
        <row r="8946">
          <cell r="A8946">
            <v>309091</v>
          </cell>
          <cell r="B8946" t="str">
            <v>TUBO-FL-PTA TFP10/16 150 4100</v>
          </cell>
          <cell r="C8946" t="str">
            <v>TFP10/16 150 4100</v>
          </cell>
          <cell r="D8946">
            <v>0.01</v>
          </cell>
          <cell r="E8946">
            <v>707.04</v>
          </cell>
          <cell r="F8946" t="str">
            <v>PEÇ</v>
          </cell>
          <cell r="G8946" t="str">
            <v>10/16</v>
          </cell>
          <cell r="H8946">
            <v>150</v>
          </cell>
          <cell r="I8946">
            <v>4100</v>
          </cell>
        </row>
        <row r="8947">
          <cell r="A8947">
            <v>309092</v>
          </cell>
          <cell r="B8947" t="str">
            <v>TUBO-FL-PTA TFP10/16 150 4150</v>
          </cell>
          <cell r="C8947" t="str">
            <v>TFP10/16 150 4150</v>
          </cell>
          <cell r="D8947">
            <v>0.01</v>
          </cell>
          <cell r="E8947">
            <v>707.04</v>
          </cell>
          <cell r="F8947" t="str">
            <v>PEÇ</v>
          </cell>
          <cell r="G8947" t="str">
            <v>10/16</v>
          </cell>
          <cell r="H8947">
            <v>150</v>
          </cell>
          <cell r="I8947">
            <v>4150</v>
          </cell>
        </row>
        <row r="8948">
          <cell r="A8948">
            <v>309093</v>
          </cell>
          <cell r="B8948" t="str">
            <v>TUBO-FL-PTA TFP10/16 150 4200</v>
          </cell>
          <cell r="C8948" t="str">
            <v>TFP10/16 150 4200</v>
          </cell>
          <cell r="D8948">
            <v>331.75</v>
          </cell>
          <cell r="E8948">
            <v>1033.79</v>
          </cell>
          <cell r="F8948" t="str">
            <v>PEÇ</v>
          </cell>
          <cell r="G8948" t="str">
            <v>10/16</v>
          </cell>
          <cell r="H8948">
            <v>150</v>
          </cell>
          <cell r="I8948">
            <v>4200</v>
          </cell>
        </row>
        <row r="8949">
          <cell r="A8949">
            <v>309094</v>
          </cell>
          <cell r="B8949" t="str">
            <v>TUBO-FL-PTA TFP10/16 150 4250</v>
          </cell>
          <cell r="C8949" t="str">
            <v>TFP10/16 150 4250</v>
          </cell>
          <cell r="D8949">
            <v>0.01</v>
          </cell>
          <cell r="E8949">
            <v>707.04</v>
          </cell>
          <cell r="F8949" t="str">
            <v>PEÇ</v>
          </cell>
          <cell r="G8949" t="str">
            <v>10/16</v>
          </cell>
          <cell r="H8949">
            <v>150</v>
          </cell>
          <cell r="I8949">
            <v>4250</v>
          </cell>
        </row>
        <row r="8950">
          <cell r="A8950">
            <v>309095</v>
          </cell>
          <cell r="B8950" t="str">
            <v>TUBO-FL-PTA TFP10/16 150 4260</v>
          </cell>
          <cell r="C8950" t="str">
            <v>TFP10/16 150 4260</v>
          </cell>
          <cell r="D8950">
            <v>0.01</v>
          </cell>
          <cell r="E8950">
            <v>707.04</v>
          </cell>
          <cell r="F8950" t="str">
            <v>PEÇ</v>
          </cell>
          <cell r="G8950" t="str">
            <v>10/16</v>
          </cell>
          <cell r="H8950">
            <v>150</v>
          </cell>
          <cell r="I8950">
            <v>4260</v>
          </cell>
        </row>
        <row r="8951">
          <cell r="A8951">
            <v>309096</v>
          </cell>
          <cell r="B8951" t="str">
            <v>TUBO-FL-PTA TFP10/16 150 4270</v>
          </cell>
          <cell r="C8951" t="str">
            <v>TFP10/16 150 4270</v>
          </cell>
          <cell r="D8951">
            <v>0.01</v>
          </cell>
          <cell r="E8951">
            <v>707.04</v>
          </cell>
          <cell r="F8951" t="str">
            <v>PEÇ</v>
          </cell>
          <cell r="G8951" t="str">
            <v>10/16</v>
          </cell>
          <cell r="H8951">
            <v>150</v>
          </cell>
          <cell r="I8951">
            <v>4270</v>
          </cell>
        </row>
        <row r="8952">
          <cell r="A8952">
            <v>309097</v>
          </cell>
          <cell r="B8952" t="str">
            <v>TUBO-FL-PTA TFP10/16 150 4300</v>
          </cell>
          <cell r="C8952" t="str">
            <v>TFP10/16 150 4300</v>
          </cell>
          <cell r="D8952">
            <v>0.01</v>
          </cell>
          <cell r="E8952">
            <v>707.04</v>
          </cell>
          <cell r="F8952" t="str">
            <v>PEÇ</v>
          </cell>
          <cell r="G8952" t="str">
            <v>10/16</v>
          </cell>
          <cell r="H8952">
            <v>150</v>
          </cell>
          <cell r="I8952">
            <v>4300</v>
          </cell>
        </row>
        <row r="8953">
          <cell r="A8953">
            <v>309098</v>
          </cell>
          <cell r="B8953" t="str">
            <v>TUBO-FL-PTA TFP10/16 150 4350</v>
          </cell>
          <cell r="C8953" t="str">
            <v>TFP10/16 150 4350</v>
          </cell>
          <cell r="D8953">
            <v>356.91</v>
          </cell>
          <cell r="E8953">
            <v>880.55</v>
          </cell>
          <cell r="F8953" t="str">
            <v>PEÇ</v>
          </cell>
          <cell r="G8953" t="str">
            <v>10/16</v>
          </cell>
          <cell r="H8953">
            <v>150</v>
          </cell>
          <cell r="I8953">
            <v>4350</v>
          </cell>
        </row>
        <row r="8954">
          <cell r="A8954">
            <v>309099</v>
          </cell>
          <cell r="B8954" t="str">
            <v>TUBO-FL-PTA TFP10/16 150 4400</v>
          </cell>
          <cell r="C8954" t="str">
            <v>TFP10/16 150 4400</v>
          </cell>
          <cell r="D8954">
            <v>344.44</v>
          </cell>
          <cell r="E8954">
            <v>707.04</v>
          </cell>
          <cell r="F8954" t="str">
            <v>PEÇ</v>
          </cell>
          <cell r="G8954" t="str">
            <v>10/16</v>
          </cell>
          <cell r="H8954">
            <v>150</v>
          </cell>
          <cell r="I8954">
            <v>4400</v>
          </cell>
        </row>
        <row r="8955">
          <cell r="A8955">
            <v>309100</v>
          </cell>
          <cell r="B8955" t="str">
            <v>TUBO-FL-PTA TFP10/16 150 4460</v>
          </cell>
          <cell r="C8955" t="str">
            <v>TFP10/16 150 4460</v>
          </cell>
          <cell r="D8955">
            <v>0.01</v>
          </cell>
          <cell r="E8955">
            <v>707.04</v>
          </cell>
          <cell r="F8955" t="str">
            <v>PEÇ</v>
          </cell>
          <cell r="G8955" t="str">
            <v>10/16</v>
          </cell>
          <cell r="H8955">
            <v>150</v>
          </cell>
          <cell r="I8955">
            <v>4460</v>
          </cell>
        </row>
        <row r="8956">
          <cell r="A8956">
            <v>309101</v>
          </cell>
          <cell r="B8956" t="str">
            <v>TUBO-FL-PTA TFP10/16 150 4500</v>
          </cell>
          <cell r="C8956" t="str">
            <v>TFP10/16 150 4500</v>
          </cell>
          <cell r="D8956">
            <v>423.16</v>
          </cell>
          <cell r="E8956">
            <v>669.21</v>
          </cell>
          <cell r="F8956" t="str">
            <v>PEÇ</v>
          </cell>
          <cell r="G8956" t="str">
            <v>10/16</v>
          </cell>
          <cell r="H8956">
            <v>150</v>
          </cell>
          <cell r="I8956">
            <v>4500</v>
          </cell>
        </row>
        <row r="8957">
          <cell r="A8957">
            <v>309102</v>
          </cell>
          <cell r="B8957" t="str">
            <v>TUBO-FL-PTA TFP10/16 150 4600</v>
          </cell>
          <cell r="C8957" t="str">
            <v>TFP10/16 150 4600</v>
          </cell>
          <cell r="D8957">
            <v>357.15</v>
          </cell>
          <cell r="E8957">
            <v>769.44</v>
          </cell>
          <cell r="F8957" t="str">
            <v>PEÇ</v>
          </cell>
          <cell r="G8957" t="str">
            <v>10/16</v>
          </cell>
          <cell r="H8957">
            <v>150</v>
          </cell>
          <cell r="I8957">
            <v>4600</v>
          </cell>
        </row>
        <row r="8958">
          <cell r="A8958">
            <v>309103</v>
          </cell>
          <cell r="B8958" t="str">
            <v>TUBO-FL-PTA TFP10/16 150 4760</v>
          </cell>
          <cell r="C8958" t="str">
            <v>TFP10/16 150 4760</v>
          </cell>
          <cell r="D8958">
            <v>367.84</v>
          </cell>
          <cell r="E8958">
            <v>969.96</v>
          </cell>
          <cell r="F8958" t="str">
            <v>PEÇ</v>
          </cell>
          <cell r="G8958" t="str">
            <v>10/16</v>
          </cell>
          <cell r="H8958">
            <v>150</v>
          </cell>
          <cell r="I8958">
            <v>4760</v>
          </cell>
        </row>
        <row r="8959">
          <cell r="A8959">
            <v>309104</v>
          </cell>
          <cell r="B8959" t="str">
            <v>TUBO-FL-PTA TFP10/16 150 4840</v>
          </cell>
          <cell r="C8959" t="str">
            <v>TFP10/16 150 4840</v>
          </cell>
          <cell r="D8959">
            <v>0.01</v>
          </cell>
          <cell r="E8959">
            <v>769.42</v>
          </cell>
          <cell r="F8959" t="str">
            <v>PEÇ</v>
          </cell>
          <cell r="G8959" t="str">
            <v>10/16</v>
          </cell>
          <cell r="H8959">
            <v>150</v>
          </cell>
          <cell r="I8959">
            <v>4840</v>
          </cell>
        </row>
        <row r="8960">
          <cell r="A8960">
            <v>309105</v>
          </cell>
          <cell r="B8960" t="str">
            <v>TUBO-FL-PTA TFP10/16 150 4850</v>
          </cell>
          <cell r="C8960" t="str">
            <v>TFP10/16 150 4850</v>
          </cell>
          <cell r="D8960">
            <v>0.01</v>
          </cell>
          <cell r="E8960">
            <v>769.42</v>
          </cell>
          <cell r="F8960" t="str">
            <v>PEÇ</v>
          </cell>
          <cell r="G8960" t="str">
            <v>10/16</v>
          </cell>
          <cell r="H8960">
            <v>150</v>
          </cell>
          <cell r="I8960">
            <v>4850</v>
          </cell>
        </row>
        <row r="8961">
          <cell r="A8961">
            <v>309106</v>
          </cell>
          <cell r="B8961" t="str">
            <v>TUBO-FL-PTA TFP10/16 150 4900</v>
          </cell>
          <cell r="C8961" t="str">
            <v>TFP10/16 150 4900</v>
          </cell>
          <cell r="D8961">
            <v>339.42</v>
          </cell>
          <cell r="E8961">
            <v>958.77</v>
          </cell>
          <cell r="F8961" t="str">
            <v>PEÇ</v>
          </cell>
          <cell r="G8961" t="str">
            <v>10/16</v>
          </cell>
          <cell r="H8961">
            <v>150</v>
          </cell>
          <cell r="I8961">
            <v>4900</v>
          </cell>
        </row>
        <row r="8962">
          <cell r="A8962">
            <v>309107</v>
          </cell>
          <cell r="B8962" t="str">
            <v>TUBO-FL-PTA TFP10/16 150 5000</v>
          </cell>
          <cell r="C8962" t="str">
            <v>TFP10/16 150 5000</v>
          </cell>
          <cell r="D8962">
            <v>345.59</v>
          </cell>
          <cell r="E8962">
            <v>728.67</v>
          </cell>
          <cell r="F8962" t="str">
            <v>PEÇ</v>
          </cell>
          <cell r="G8962" t="str">
            <v>10/16</v>
          </cell>
          <cell r="H8962">
            <v>150</v>
          </cell>
          <cell r="I8962">
            <v>5000</v>
          </cell>
        </row>
        <row r="8963">
          <cell r="A8963">
            <v>309108</v>
          </cell>
          <cell r="B8963" t="str">
            <v>TUBO-FL-PTA TFP10/16 150 5150</v>
          </cell>
          <cell r="C8963" t="str">
            <v>TFP10/16 150 5150</v>
          </cell>
          <cell r="D8963">
            <v>0.01</v>
          </cell>
          <cell r="E8963">
            <v>831.83</v>
          </cell>
          <cell r="F8963" t="str">
            <v>PEÇ</v>
          </cell>
          <cell r="G8963" t="str">
            <v>10/16</v>
          </cell>
          <cell r="H8963">
            <v>150</v>
          </cell>
          <cell r="I8963">
            <v>5150</v>
          </cell>
        </row>
        <row r="8964">
          <cell r="A8964">
            <v>309109</v>
          </cell>
          <cell r="B8964" t="str">
            <v>TUBO-FL-PTA TFP10/16 150 5200</v>
          </cell>
          <cell r="C8964" t="str">
            <v>TFP10/16 150 5200</v>
          </cell>
          <cell r="D8964">
            <v>0.01</v>
          </cell>
          <cell r="E8964">
            <v>831.83</v>
          </cell>
          <cell r="F8964" t="str">
            <v>PEÇ</v>
          </cell>
          <cell r="G8964" t="str">
            <v>10/16</v>
          </cell>
          <cell r="H8964">
            <v>150</v>
          </cell>
          <cell r="I8964">
            <v>5200</v>
          </cell>
        </row>
        <row r="8965">
          <cell r="A8965">
            <v>309110</v>
          </cell>
          <cell r="B8965" t="str">
            <v>TUBO-FL-PTA TFP10/16 150 5300</v>
          </cell>
          <cell r="C8965" t="str">
            <v>TFP10/16 150 5300</v>
          </cell>
          <cell r="D8965">
            <v>402.41</v>
          </cell>
          <cell r="E8965">
            <v>831.83</v>
          </cell>
          <cell r="F8965" t="str">
            <v>PEÇ</v>
          </cell>
          <cell r="G8965" t="str">
            <v>10/16</v>
          </cell>
          <cell r="H8965">
            <v>150</v>
          </cell>
          <cell r="I8965">
            <v>5300</v>
          </cell>
        </row>
        <row r="8966">
          <cell r="A8966">
            <v>309111</v>
          </cell>
          <cell r="B8966" t="str">
            <v>TUBO-FL-PTA TFP10/16 150 5350</v>
          </cell>
          <cell r="C8966" t="str">
            <v>TFP10/16 150 5350</v>
          </cell>
          <cell r="D8966">
            <v>0.01</v>
          </cell>
          <cell r="E8966">
            <v>831.83</v>
          </cell>
          <cell r="F8966" t="str">
            <v>PEÇ</v>
          </cell>
          <cell r="G8966" t="str">
            <v>10/16</v>
          </cell>
          <cell r="H8966">
            <v>150</v>
          </cell>
          <cell r="I8966">
            <v>5350</v>
          </cell>
        </row>
        <row r="8967">
          <cell r="A8967">
            <v>309112</v>
          </cell>
          <cell r="B8967" t="str">
            <v>TUBO-FL-PTA TFP10/16 150 5390</v>
          </cell>
          <cell r="C8967" t="str">
            <v>TFP10/16 150 5390</v>
          </cell>
          <cell r="D8967">
            <v>427.2</v>
          </cell>
          <cell r="E8967">
            <v>831.83</v>
          </cell>
          <cell r="F8967" t="str">
            <v>PEÇ</v>
          </cell>
          <cell r="G8967" t="str">
            <v>10/16</v>
          </cell>
          <cell r="H8967">
            <v>150</v>
          </cell>
          <cell r="I8967">
            <v>5390</v>
          </cell>
        </row>
        <row r="8968">
          <cell r="A8968">
            <v>309113</v>
          </cell>
          <cell r="B8968" t="str">
            <v>TUBO-FL-PTA TFP10/16 150 5400</v>
          </cell>
          <cell r="C8968" t="str">
            <v>TFP10/16 150 5400</v>
          </cell>
          <cell r="D8968">
            <v>408.51</v>
          </cell>
          <cell r="E8968">
            <v>1217.4100000000001</v>
          </cell>
          <cell r="F8968" t="str">
            <v>PEÇ</v>
          </cell>
          <cell r="G8968" t="str">
            <v>10/16</v>
          </cell>
          <cell r="H8968">
            <v>150</v>
          </cell>
          <cell r="I8968">
            <v>5400</v>
          </cell>
        </row>
        <row r="8969">
          <cell r="A8969">
            <v>309114</v>
          </cell>
          <cell r="B8969" t="str">
            <v>TUBO-FL-PTA TFP10/16 150 5500</v>
          </cell>
          <cell r="C8969" t="str">
            <v>TFP10/16 150 5500</v>
          </cell>
          <cell r="D8969">
            <v>377.38</v>
          </cell>
          <cell r="E8969">
            <v>788.08</v>
          </cell>
          <cell r="F8969" t="str">
            <v>PEÇ</v>
          </cell>
          <cell r="G8969" t="str">
            <v>10/16</v>
          </cell>
          <cell r="H8969">
            <v>150</v>
          </cell>
          <cell r="I8969">
            <v>5500</v>
          </cell>
        </row>
        <row r="8970">
          <cell r="A8970">
            <v>309115</v>
          </cell>
          <cell r="B8970" t="str">
            <v>TUBO-FL-PTA TFP10/16 150 5700</v>
          </cell>
          <cell r="C8970" t="str">
            <v>TFP10/16 150 5700</v>
          </cell>
          <cell r="D8970">
            <v>0.01</v>
          </cell>
          <cell r="E8970">
            <v>876.69</v>
          </cell>
          <cell r="F8970" t="str">
            <v>PEÇ</v>
          </cell>
          <cell r="G8970" t="str">
            <v>10/16</v>
          </cell>
          <cell r="H8970">
            <v>150</v>
          </cell>
          <cell r="I8970">
            <v>5700</v>
          </cell>
        </row>
        <row r="8971">
          <cell r="A8971">
            <v>309116</v>
          </cell>
          <cell r="B8971" t="str">
            <v>TUBO-FL-PTA TFP10/16 150 5780</v>
          </cell>
          <cell r="C8971" t="str">
            <v>TFP10/16 150 5780</v>
          </cell>
          <cell r="D8971">
            <v>0.01</v>
          </cell>
          <cell r="E8971">
            <v>876.69</v>
          </cell>
          <cell r="F8971" t="str">
            <v>PEÇ</v>
          </cell>
          <cell r="G8971" t="str">
            <v>10/16</v>
          </cell>
          <cell r="H8971">
            <v>150</v>
          </cell>
          <cell r="I8971">
            <v>5780</v>
          </cell>
        </row>
        <row r="8972">
          <cell r="A8972">
            <v>309117</v>
          </cell>
          <cell r="B8972" t="str">
            <v>TUBO-FL-PTA TFP10/16 150 5800</v>
          </cell>
          <cell r="C8972" t="str">
            <v>TFP10/16 150 5800</v>
          </cell>
          <cell r="D8972">
            <v>505.65</v>
          </cell>
          <cell r="E8972">
            <v>826.77</v>
          </cell>
          <cell r="F8972" t="str">
            <v>PEÇ</v>
          </cell>
          <cell r="G8972" t="str">
            <v>10/16</v>
          </cell>
          <cell r="H8972">
            <v>150</v>
          </cell>
          <cell r="I8972">
            <v>5800</v>
          </cell>
        </row>
        <row r="8973">
          <cell r="A8973">
            <v>309118</v>
          </cell>
          <cell r="B8973" t="str">
            <v>TUBO-FL-PTA TFP25 150 250</v>
          </cell>
          <cell r="C8973" t="str">
            <v>TFP25 150 250</v>
          </cell>
          <cell r="D8973">
            <v>0.01</v>
          </cell>
          <cell r="E8973">
            <v>276.83</v>
          </cell>
          <cell r="F8973" t="str">
            <v>PEÇ</v>
          </cell>
          <cell r="G8973" t="str">
            <v>25</v>
          </cell>
          <cell r="H8973">
            <v>150</v>
          </cell>
          <cell r="I8973">
            <v>250</v>
          </cell>
        </row>
        <row r="8974">
          <cell r="A8974">
            <v>309119</v>
          </cell>
          <cell r="B8974" t="str">
            <v>TUBO-FL-PTA TFP25 150 300</v>
          </cell>
          <cell r="C8974" t="str">
            <v>TFP25 150 300</v>
          </cell>
          <cell r="D8974">
            <v>0.01</v>
          </cell>
          <cell r="E8974">
            <v>276.83</v>
          </cell>
          <cell r="F8974" t="str">
            <v>PEÇ</v>
          </cell>
          <cell r="G8974" t="str">
            <v>25</v>
          </cell>
          <cell r="H8974">
            <v>150</v>
          </cell>
          <cell r="I8974">
            <v>300</v>
          </cell>
        </row>
        <row r="8975">
          <cell r="A8975">
            <v>309120</v>
          </cell>
          <cell r="B8975" t="str">
            <v>TUBO-FL-PTA TFP25 150 500</v>
          </cell>
          <cell r="C8975" t="str">
            <v>TFP25 150 500</v>
          </cell>
          <cell r="D8975">
            <v>0.01</v>
          </cell>
          <cell r="E8975">
            <v>276.83</v>
          </cell>
          <cell r="F8975" t="str">
            <v>PEÇ</v>
          </cell>
          <cell r="G8975" t="str">
            <v>25</v>
          </cell>
          <cell r="H8975">
            <v>150</v>
          </cell>
          <cell r="I8975">
            <v>500</v>
          </cell>
        </row>
        <row r="8976">
          <cell r="A8976">
            <v>309121</v>
          </cell>
          <cell r="B8976" t="str">
            <v>TUBO-FL-PTA TFP25 150 780</v>
          </cell>
          <cell r="C8976" t="str">
            <v>TFP25 150 780</v>
          </cell>
          <cell r="D8976">
            <v>0.01</v>
          </cell>
          <cell r="E8976">
            <v>276.83</v>
          </cell>
          <cell r="F8976" t="str">
            <v>PEÇ</v>
          </cell>
          <cell r="G8976" t="str">
            <v>25</v>
          </cell>
          <cell r="H8976">
            <v>150</v>
          </cell>
          <cell r="I8976">
            <v>780</v>
          </cell>
        </row>
        <row r="8977">
          <cell r="A8977">
            <v>309122</v>
          </cell>
          <cell r="B8977" t="str">
            <v>TUBO-FL-PTA TFP25 150 800</v>
          </cell>
          <cell r="C8977" t="str">
            <v>TFP25 150 800</v>
          </cell>
          <cell r="D8977">
            <v>0.01</v>
          </cell>
          <cell r="E8977">
            <v>276.83</v>
          </cell>
          <cell r="F8977" t="str">
            <v>PEÇ</v>
          </cell>
          <cell r="G8977" t="str">
            <v>25</v>
          </cell>
          <cell r="H8977">
            <v>150</v>
          </cell>
          <cell r="I8977">
            <v>800</v>
          </cell>
        </row>
        <row r="8978">
          <cell r="A8978">
            <v>309123</v>
          </cell>
          <cell r="B8978" t="str">
            <v>TUBO-FL-PTA TFP25 150 1000</v>
          </cell>
          <cell r="C8978" t="str">
            <v>TFP25 150 1000</v>
          </cell>
          <cell r="D8978">
            <v>101.45</v>
          </cell>
          <cell r="E8978">
            <v>253.92</v>
          </cell>
          <cell r="F8978" t="str">
            <v>PEÇ</v>
          </cell>
          <cell r="G8978" t="str">
            <v>25</v>
          </cell>
          <cell r="H8978">
            <v>150</v>
          </cell>
          <cell r="I8978">
            <v>1000</v>
          </cell>
        </row>
        <row r="8979">
          <cell r="A8979">
            <v>309124</v>
          </cell>
          <cell r="B8979" t="str">
            <v>TUBO-FL-PTA TFP25 150 1100</v>
          </cell>
          <cell r="C8979" t="str">
            <v>TFP25 150 1100</v>
          </cell>
          <cell r="D8979">
            <v>0.01</v>
          </cell>
          <cell r="E8979">
            <v>339.2</v>
          </cell>
          <cell r="F8979" t="str">
            <v>PEÇ</v>
          </cell>
          <cell r="G8979" t="str">
            <v>25</v>
          </cell>
          <cell r="H8979">
            <v>150</v>
          </cell>
          <cell r="I8979">
            <v>1100</v>
          </cell>
        </row>
        <row r="8980">
          <cell r="A8980">
            <v>309125</v>
          </cell>
          <cell r="B8980" t="str">
            <v>TUBO-FL-PTA TFP25 150 1200</v>
          </cell>
          <cell r="C8980" t="str">
            <v>TFP25 150 1200</v>
          </cell>
          <cell r="D8980">
            <v>0.01</v>
          </cell>
          <cell r="E8980">
            <v>339.2</v>
          </cell>
          <cell r="F8980" t="str">
            <v>PEÇ</v>
          </cell>
          <cell r="G8980" t="str">
            <v>25</v>
          </cell>
          <cell r="H8980">
            <v>150</v>
          </cell>
          <cell r="I8980">
            <v>1200</v>
          </cell>
        </row>
        <row r="8981">
          <cell r="A8981">
            <v>309126</v>
          </cell>
          <cell r="B8981" t="str">
            <v>TUBO-FL-PTA TFP25 150 1500</v>
          </cell>
          <cell r="C8981" t="str">
            <v>TFP25 150 1500</v>
          </cell>
          <cell r="D8981">
            <v>132.13</v>
          </cell>
          <cell r="E8981">
            <v>313.39</v>
          </cell>
          <cell r="F8981" t="str">
            <v>PEÇ</v>
          </cell>
          <cell r="G8981" t="str">
            <v>25</v>
          </cell>
          <cell r="H8981">
            <v>150</v>
          </cell>
          <cell r="I8981">
            <v>1500</v>
          </cell>
        </row>
        <row r="8982">
          <cell r="A8982">
            <v>309127</v>
          </cell>
          <cell r="B8982" t="str">
            <v>TUBO-FL-PTA TFP25 150 1800</v>
          </cell>
          <cell r="C8982" t="str">
            <v>TFP25 150 1800</v>
          </cell>
          <cell r="D8982">
            <v>0.01</v>
          </cell>
          <cell r="E8982">
            <v>401.62</v>
          </cell>
          <cell r="F8982" t="str">
            <v>PEÇ</v>
          </cell>
          <cell r="G8982" t="str">
            <v>25</v>
          </cell>
          <cell r="H8982">
            <v>150</v>
          </cell>
          <cell r="I8982">
            <v>1800</v>
          </cell>
        </row>
        <row r="8983">
          <cell r="A8983">
            <v>309128</v>
          </cell>
          <cell r="B8983" t="str">
            <v>TUBO-FL-PTA TFP25 150 2000</v>
          </cell>
          <cell r="C8983" t="str">
            <v>TFP25 150 2000</v>
          </cell>
          <cell r="D8983">
            <v>161.37</v>
          </cell>
          <cell r="E8983">
            <v>372.82</v>
          </cell>
          <cell r="F8983" t="str">
            <v>PEÇ</v>
          </cell>
          <cell r="G8983" t="str">
            <v>25</v>
          </cell>
          <cell r="H8983">
            <v>150</v>
          </cell>
          <cell r="I8983">
            <v>2000</v>
          </cell>
        </row>
        <row r="8984">
          <cell r="A8984">
            <v>309129</v>
          </cell>
          <cell r="B8984" t="str">
            <v>TUBO-FL-PTA TFP25 150 2250</v>
          </cell>
          <cell r="C8984" t="str">
            <v>TFP25 150 2250</v>
          </cell>
          <cell r="D8984">
            <v>0.01</v>
          </cell>
          <cell r="E8984">
            <v>464.03</v>
          </cell>
          <cell r="F8984" t="str">
            <v>PEÇ</v>
          </cell>
          <cell r="G8984" t="str">
            <v>25</v>
          </cell>
          <cell r="H8984">
            <v>150</v>
          </cell>
          <cell r="I8984">
            <v>2250</v>
          </cell>
        </row>
        <row r="8985">
          <cell r="A8985">
            <v>309130</v>
          </cell>
          <cell r="B8985" t="str">
            <v>TUBO-FL-PTA TFP25 150 2500</v>
          </cell>
          <cell r="C8985" t="str">
            <v>TFP25 150 2500</v>
          </cell>
          <cell r="D8985">
            <v>192.32</v>
          </cell>
          <cell r="E8985">
            <v>432.27</v>
          </cell>
          <cell r="F8985" t="str">
            <v>PEÇ</v>
          </cell>
          <cell r="G8985" t="str">
            <v>25</v>
          </cell>
          <cell r="H8985">
            <v>150</v>
          </cell>
          <cell r="I8985">
            <v>2500</v>
          </cell>
        </row>
        <row r="8986">
          <cell r="A8986">
            <v>309131</v>
          </cell>
          <cell r="B8986" t="str">
            <v>TUBO-FL-PTA TFP25 150 3000</v>
          </cell>
          <cell r="C8986" t="str">
            <v>TFP25 150 3000</v>
          </cell>
          <cell r="D8986">
            <v>221.27</v>
          </cell>
          <cell r="E8986">
            <v>491.68</v>
          </cell>
          <cell r="F8986" t="str">
            <v>PEÇ</v>
          </cell>
          <cell r="G8986" t="str">
            <v>25</v>
          </cell>
          <cell r="H8986">
            <v>150</v>
          </cell>
          <cell r="I8986">
            <v>3000</v>
          </cell>
        </row>
        <row r="8987">
          <cell r="A8987">
            <v>309132</v>
          </cell>
          <cell r="B8987" t="str">
            <v>TUBO-FL-PTA TFP25 150 3500</v>
          </cell>
          <cell r="C8987" t="str">
            <v>TFP25 150 3500</v>
          </cell>
          <cell r="D8987">
            <v>252.49</v>
          </cell>
          <cell r="E8987">
            <v>551.16</v>
          </cell>
          <cell r="F8987" t="str">
            <v>PEÇ</v>
          </cell>
          <cell r="G8987" t="str">
            <v>25</v>
          </cell>
          <cell r="H8987">
            <v>150</v>
          </cell>
          <cell r="I8987">
            <v>3500</v>
          </cell>
        </row>
        <row r="8988">
          <cell r="A8988">
            <v>309133</v>
          </cell>
          <cell r="B8988" t="str">
            <v>TUBO-FL-PTA TFP25 150 3650</v>
          </cell>
          <cell r="C8988" t="str">
            <v>TFP25 150 3650</v>
          </cell>
          <cell r="D8988">
            <v>0.01</v>
          </cell>
          <cell r="E8988">
            <v>651.24</v>
          </cell>
          <cell r="F8988" t="str">
            <v>PEÇ</v>
          </cell>
          <cell r="G8988" t="str">
            <v>25</v>
          </cell>
          <cell r="H8988">
            <v>150</v>
          </cell>
          <cell r="I8988">
            <v>3650</v>
          </cell>
        </row>
        <row r="8989">
          <cell r="A8989">
            <v>309134</v>
          </cell>
          <cell r="B8989" t="str">
            <v>TUBO-FL-PTA TFP25 150 4000</v>
          </cell>
          <cell r="C8989" t="str">
            <v>TFP25 150 4000</v>
          </cell>
          <cell r="D8989">
            <v>281.16000000000003</v>
          </cell>
          <cell r="E8989">
            <v>610.6</v>
          </cell>
          <cell r="F8989" t="str">
            <v>PEÇ</v>
          </cell>
          <cell r="G8989" t="str">
            <v>25</v>
          </cell>
          <cell r="H8989">
            <v>150</v>
          </cell>
          <cell r="I8989">
            <v>4000</v>
          </cell>
        </row>
        <row r="8990">
          <cell r="A8990">
            <v>309135</v>
          </cell>
          <cell r="B8990" t="str">
            <v>TUBO-FL-PTA TFP25 150 4500</v>
          </cell>
          <cell r="C8990" t="str">
            <v>TFP25 150 4500</v>
          </cell>
          <cell r="D8990">
            <v>312.64999999999998</v>
          </cell>
          <cell r="E8990">
            <v>670.07</v>
          </cell>
          <cell r="F8990" t="str">
            <v>PEÇ</v>
          </cell>
          <cell r="G8990" t="str">
            <v>25</v>
          </cell>
          <cell r="H8990">
            <v>150</v>
          </cell>
          <cell r="I8990">
            <v>4500</v>
          </cell>
        </row>
        <row r="8991">
          <cell r="A8991">
            <v>309136</v>
          </cell>
          <cell r="B8991" t="str">
            <v>TUBO-FL-PTA TFP25 150 4700</v>
          </cell>
          <cell r="C8991" t="str">
            <v>TFP25 150 4700</v>
          </cell>
          <cell r="D8991">
            <v>0.01</v>
          </cell>
          <cell r="E8991">
            <v>776.06</v>
          </cell>
          <cell r="F8991" t="str">
            <v>PEÇ</v>
          </cell>
          <cell r="G8991" t="str">
            <v>25</v>
          </cell>
          <cell r="H8991">
            <v>150</v>
          </cell>
          <cell r="I8991">
            <v>4700</v>
          </cell>
        </row>
        <row r="8992">
          <cell r="A8992">
            <v>309137</v>
          </cell>
          <cell r="B8992" t="str">
            <v>TUBO-FL-PTA TFP25 150 5000</v>
          </cell>
          <cell r="C8992" t="str">
            <v>TFP25 150 5000</v>
          </cell>
          <cell r="D8992">
            <v>341.03</v>
          </cell>
          <cell r="E8992">
            <v>735.95</v>
          </cell>
          <cell r="F8992" t="str">
            <v>PEÇ</v>
          </cell>
          <cell r="G8992" t="str">
            <v>25</v>
          </cell>
          <cell r="H8992">
            <v>150</v>
          </cell>
          <cell r="I8992">
            <v>5000</v>
          </cell>
        </row>
        <row r="8993">
          <cell r="A8993">
            <v>309138</v>
          </cell>
          <cell r="B8993" t="str">
            <v>TUBO-FL-PTA TFP25 150 5500</v>
          </cell>
          <cell r="C8993" t="str">
            <v>TFP25 150 5500</v>
          </cell>
          <cell r="D8993">
            <v>372.82</v>
          </cell>
          <cell r="E8993">
            <v>788.94</v>
          </cell>
          <cell r="F8993" t="str">
            <v>PEÇ</v>
          </cell>
          <cell r="G8993" t="str">
            <v>25</v>
          </cell>
          <cell r="H8993">
            <v>150</v>
          </cell>
          <cell r="I8993">
            <v>5500</v>
          </cell>
        </row>
        <row r="8994">
          <cell r="A8994">
            <v>309139</v>
          </cell>
          <cell r="B8994" t="str">
            <v>TUBO-FL-PTA TFP25 150 5800</v>
          </cell>
          <cell r="C8994" t="str">
            <v>TFP25 150 5800</v>
          </cell>
          <cell r="D8994">
            <v>390.93</v>
          </cell>
          <cell r="E8994">
            <v>835.03</v>
          </cell>
          <cell r="F8994" t="str">
            <v>PEÇ</v>
          </cell>
          <cell r="G8994" t="str">
            <v>25</v>
          </cell>
          <cell r="H8994">
            <v>150</v>
          </cell>
          <cell r="I8994">
            <v>5800</v>
          </cell>
        </row>
        <row r="8995">
          <cell r="A8995">
            <v>309140</v>
          </cell>
          <cell r="B8995" t="str">
            <v>TUBO-FL-PTA TFP10/16 150 1110</v>
          </cell>
          <cell r="C8995" t="str">
            <v>TFP10/16 150 1110</v>
          </cell>
          <cell r="D8995">
            <v>0.01</v>
          </cell>
          <cell r="E8995">
            <v>332.57</v>
          </cell>
          <cell r="F8995" t="str">
            <v>PEÇ</v>
          </cell>
          <cell r="G8995" t="str">
            <v>10/16</v>
          </cell>
          <cell r="H8995">
            <v>150</v>
          </cell>
          <cell r="I8995">
            <v>1110</v>
          </cell>
        </row>
        <row r="8996">
          <cell r="A8996">
            <v>309141</v>
          </cell>
          <cell r="B8996" t="str">
            <v>TUBO-FL-PTA TFP10 200 250</v>
          </cell>
          <cell r="C8996" t="str">
            <v>TFP10 200 250</v>
          </cell>
          <cell r="D8996">
            <v>106.37</v>
          </cell>
          <cell r="E8996">
            <v>315.77</v>
          </cell>
          <cell r="F8996" t="str">
            <v>PEÇ</v>
          </cell>
          <cell r="G8996" t="str">
            <v>10</v>
          </cell>
          <cell r="H8996">
            <v>200</v>
          </cell>
          <cell r="I8996">
            <v>250</v>
          </cell>
        </row>
        <row r="8997">
          <cell r="A8997">
            <v>309142</v>
          </cell>
          <cell r="B8997" t="str">
            <v>TUBO-FL-PTA TFP10 200 280</v>
          </cell>
          <cell r="C8997" t="str">
            <v>TFP10 200 280</v>
          </cell>
          <cell r="D8997">
            <v>0.01</v>
          </cell>
          <cell r="E8997">
            <v>338.58</v>
          </cell>
          <cell r="F8997" t="str">
            <v>PEÇ</v>
          </cell>
          <cell r="G8997" t="str">
            <v>10</v>
          </cell>
          <cell r="H8997">
            <v>200</v>
          </cell>
          <cell r="I8997">
            <v>280</v>
          </cell>
        </row>
        <row r="8998">
          <cell r="A8998">
            <v>309143</v>
          </cell>
          <cell r="B8998" t="str">
            <v>TUBO-FL-PTA TFP10 200 300</v>
          </cell>
          <cell r="C8998" t="str">
            <v>TFP10 200 300</v>
          </cell>
          <cell r="D8998">
            <v>100.49</v>
          </cell>
          <cell r="E8998">
            <v>536.98</v>
          </cell>
          <cell r="F8998" t="str">
            <v>PEÇ</v>
          </cell>
          <cell r="G8998" t="str">
            <v>10</v>
          </cell>
          <cell r="H8998">
            <v>200</v>
          </cell>
          <cell r="I8998">
            <v>300</v>
          </cell>
        </row>
        <row r="8999">
          <cell r="A8999">
            <v>309144</v>
          </cell>
          <cell r="B8999" t="str">
            <v>TUBO-FL-PTA TFP10 200 320</v>
          </cell>
          <cell r="C8999" t="str">
            <v>TFP10 200 320</v>
          </cell>
          <cell r="D8999">
            <v>0.01</v>
          </cell>
          <cell r="E8999">
            <v>338.58</v>
          </cell>
          <cell r="F8999" t="str">
            <v>PEÇ</v>
          </cell>
          <cell r="G8999" t="str">
            <v>10</v>
          </cell>
          <cell r="H8999">
            <v>200</v>
          </cell>
          <cell r="I8999">
            <v>320</v>
          </cell>
        </row>
        <row r="9000">
          <cell r="A9000">
            <v>309145</v>
          </cell>
          <cell r="B9000" t="str">
            <v>TUBO-FL-PTA TFP10 200 330</v>
          </cell>
          <cell r="C9000" t="str">
            <v>TFP10 200 330</v>
          </cell>
          <cell r="D9000">
            <v>0.01</v>
          </cell>
          <cell r="E9000">
            <v>338.58</v>
          </cell>
          <cell r="F9000" t="str">
            <v>PEÇ</v>
          </cell>
          <cell r="G9000" t="str">
            <v>10</v>
          </cell>
          <cell r="H9000">
            <v>200</v>
          </cell>
          <cell r="I9000">
            <v>330</v>
          </cell>
        </row>
        <row r="9001">
          <cell r="A9001">
            <v>309146</v>
          </cell>
          <cell r="B9001" t="str">
            <v>TUBO-FL-PTA TFP10 200 350</v>
          </cell>
          <cell r="C9001" t="str">
            <v>TFP10 200 350</v>
          </cell>
          <cell r="D9001">
            <v>193.04</v>
          </cell>
          <cell r="E9001">
            <v>315.77</v>
          </cell>
          <cell r="F9001" t="str">
            <v>PEÇ</v>
          </cell>
          <cell r="G9001" t="str">
            <v>10</v>
          </cell>
          <cell r="H9001">
            <v>200</v>
          </cell>
          <cell r="I9001">
            <v>350</v>
          </cell>
        </row>
        <row r="9002">
          <cell r="A9002">
            <v>309147</v>
          </cell>
          <cell r="B9002" t="str">
            <v>TUBO-FL-PTA TFP10 200 370</v>
          </cell>
          <cell r="C9002" t="str">
            <v>TFP10 200 370</v>
          </cell>
          <cell r="D9002">
            <v>0.01</v>
          </cell>
          <cell r="E9002">
            <v>338.58</v>
          </cell>
          <cell r="F9002" t="str">
            <v>PEÇ</v>
          </cell>
          <cell r="G9002" t="str">
            <v>10</v>
          </cell>
          <cell r="H9002">
            <v>200</v>
          </cell>
          <cell r="I9002">
            <v>370</v>
          </cell>
        </row>
        <row r="9003">
          <cell r="A9003">
            <v>309148</v>
          </cell>
          <cell r="B9003" t="str">
            <v>TUBO-FL-PTA TFP10 200 380</v>
          </cell>
          <cell r="C9003" t="str">
            <v>TFP10 200 380</v>
          </cell>
          <cell r="D9003">
            <v>0.01</v>
          </cell>
          <cell r="E9003">
            <v>338.58</v>
          </cell>
          <cell r="F9003" t="str">
            <v>PEÇ</v>
          </cell>
          <cell r="G9003" t="str">
            <v>10</v>
          </cell>
          <cell r="H9003">
            <v>200</v>
          </cell>
          <cell r="I9003">
            <v>380</v>
          </cell>
        </row>
        <row r="9004">
          <cell r="A9004">
            <v>309149</v>
          </cell>
          <cell r="B9004" t="str">
            <v>TUBO-FL-PTA TFP10 200 390</v>
          </cell>
          <cell r="C9004" t="str">
            <v>TFP10 200 390</v>
          </cell>
          <cell r="D9004">
            <v>0.01</v>
          </cell>
          <cell r="E9004">
            <v>338.58</v>
          </cell>
          <cell r="F9004" t="str">
            <v>PEÇ</v>
          </cell>
          <cell r="G9004" t="str">
            <v>10</v>
          </cell>
          <cell r="H9004">
            <v>200</v>
          </cell>
          <cell r="I9004">
            <v>390</v>
          </cell>
        </row>
        <row r="9005">
          <cell r="A9005">
            <v>309150</v>
          </cell>
          <cell r="B9005" t="str">
            <v>TUBO-FL-PTA TFP10 200 400</v>
          </cell>
          <cell r="C9005" t="str">
            <v>TFP10 200 400</v>
          </cell>
          <cell r="D9005">
            <v>197.19</v>
          </cell>
          <cell r="E9005">
            <v>315.77</v>
          </cell>
          <cell r="F9005" t="str">
            <v>PEÇ</v>
          </cell>
          <cell r="G9005" t="str">
            <v>10</v>
          </cell>
          <cell r="H9005">
            <v>200</v>
          </cell>
          <cell r="I9005">
            <v>400</v>
          </cell>
        </row>
        <row r="9006">
          <cell r="A9006">
            <v>309151</v>
          </cell>
          <cell r="B9006" t="str">
            <v>TUBO-FL-PTA TFP10 200 420</v>
          </cell>
          <cell r="C9006" t="str">
            <v>TFP10 200 420</v>
          </cell>
          <cell r="D9006">
            <v>0.01</v>
          </cell>
          <cell r="E9006">
            <v>338.58</v>
          </cell>
          <cell r="F9006" t="str">
            <v>PEÇ</v>
          </cell>
          <cell r="G9006" t="str">
            <v>10</v>
          </cell>
          <cell r="H9006">
            <v>200</v>
          </cell>
          <cell r="I9006">
            <v>420</v>
          </cell>
        </row>
        <row r="9007">
          <cell r="A9007">
            <v>309152</v>
          </cell>
          <cell r="B9007" t="str">
            <v>TUBO-FL-PTA TFP10 200 440</v>
          </cell>
          <cell r="C9007" t="str">
            <v>TFP10 200 440</v>
          </cell>
          <cell r="D9007">
            <v>112.05</v>
          </cell>
          <cell r="E9007">
            <v>376.2</v>
          </cell>
          <cell r="F9007" t="str">
            <v>PEÇ</v>
          </cell>
          <cell r="G9007" t="str">
            <v>10</v>
          </cell>
          <cell r="H9007">
            <v>200</v>
          </cell>
          <cell r="I9007">
            <v>440</v>
          </cell>
        </row>
        <row r="9008">
          <cell r="A9008">
            <v>309153</v>
          </cell>
          <cell r="B9008" t="str">
            <v>TUBO-FL-PTA TFP10 200 450</v>
          </cell>
          <cell r="C9008" t="str">
            <v>TFP10 200 450</v>
          </cell>
          <cell r="D9008">
            <v>0.01</v>
          </cell>
          <cell r="E9008">
            <v>338.58</v>
          </cell>
          <cell r="F9008" t="str">
            <v>PEÇ</v>
          </cell>
          <cell r="G9008" t="str">
            <v>10</v>
          </cell>
          <cell r="H9008">
            <v>200</v>
          </cell>
          <cell r="I9008">
            <v>450</v>
          </cell>
        </row>
        <row r="9009">
          <cell r="A9009">
            <v>309154</v>
          </cell>
          <cell r="B9009" t="str">
            <v>TUBO-FL-PTA TFP10 200 460</v>
          </cell>
          <cell r="C9009" t="str">
            <v>TFP10 200 460</v>
          </cell>
          <cell r="D9009">
            <v>0.01</v>
          </cell>
          <cell r="E9009">
            <v>338.58</v>
          </cell>
          <cell r="F9009" t="str">
            <v>PEÇ</v>
          </cell>
          <cell r="G9009" t="str">
            <v>10</v>
          </cell>
          <cell r="H9009">
            <v>200</v>
          </cell>
          <cell r="I9009">
            <v>460</v>
          </cell>
        </row>
        <row r="9010">
          <cell r="A9010">
            <v>309155</v>
          </cell>
          <cell r="B9010" t="str">
            <v>TUBO-FL-PTA TFP10 200 480</v>
          </cell>
          <cell r="C9010" t="str">
            <v>TFP10 200 480</v>
          </cell>
          <cell r="D9010">
            <v>0.01</v>
          </cell>
          <cell r="E9010">
            <v>338.58</v>
          </cell>
          <cell r="F9010" t="str">
            <v>PEÇ</v>
          </cell>
          <cell r="G9010" t="str">
            <v>10</v>
          </cell>
          <cell r="H9010">
            <v>200</v>
          </cell>
          <cell r="I9010">
            <v>480</v>
          </cell>
        </row>
        <row r="9011">
          <cell r="A9011">
            <v>309156</v>
          </cell>
          <cell r="B9011" t="str">
            <v>TUBO-FL-PTA TFP10 200 490</v>
          </cell>
          <cell r="C9011" t="str">
            <v>TFP10 200 490</v>
          </cell>
          <cell r="D9011">
            <v>0.01</v>
          </cell>
          <cell r="E9011">
            <v>338.58</v>
          </cell>
          <cell r="F9011" t="str">
            <v>PEÇ</v>
          </cell>
          <cell r="G9011" t="str">
            <v>10</v>
          </cell>
          <cell r="H9011">
            <v>200</v>
          </cell>
          <cell r="I9011">
            <v>490</v>
          </cell>
        </row>
        <row r="9012">
          <cell r="A9012">
            <v>309157</v>
          </cell>
          <cell r="B9012" t="str">
            <v>TUBO-FL-PTA TFP10 200 500</v>
          </cell>
          <cell r="C9012" t="str">
            <v>TFP10 200 500</v>
          </cell>
          <cell r="D9012">
            <v>205.22</v>
          </cell>
          <cell r="E9012">
            <v>645.83000000000004</v>
          </cell>
          <cell r="F9012" t="str">
            <v>PEÇ</v>
          </cell>
          <cell r="G9012" t="str">
            <v>10</v>
          </cell>
          <cell r="H9012">
            <v>200</v>
          </cell>
          <cell r="I9012">
            <v>500</v>
          </cell>
        </row>
        <row r="9013">
          <cell r="A9013">
            <v>309158</v>
          </cell>
          <cell r="B9013" t="str">
            <v>TUBO-FL-PTA TFP10 200 530</v>
          </cell>
          <cell r="C9013" t="str">
            <v>TFP10 200 530</v>
          </cell>
          <cell r="D9013">
            <v>0.01</v>
          </cell>
          <cell r="E9013">
            <v>338.58</v>
          </cell>
          <cell r="F9013" t="str">
            <v>PEÇ</v>
          </cell>
          <cell r="G9013" t="str">
            <v>10</v>
          </cell>
          <cell r="H9013">
            <v>200</v>
          </cell>
          <cell r="I9013">
            <v>530</v>
          </cell>
        </row>
        <row r="9014">
          <cell r="A9014">
            <v>309159</v>
          </cell>
          <cell r="B9014" t="str">
            <v>TUBO-FL-PTA TFP10 200 550</v>
          </cell>
          <cell r="C9014" t="str">
            <v>TFP10 200 550</v>
          </cell>
          <cell r="D9014">
            <v>121.17</v>
          </cell>
          <cell r="E9014">
            <v>338.58</v>
          </cell>
          <cell r="F9014" t="str">
            <v>PEÇ</v>
          </cell>
          <cell r="G9014" t="str">
            <v>10</v>
          </cell>
          <cell r="H9014">
            <v>200</v>
          </cell>
          <cell r="I9014">
            <v>550</v>
          </cell>
        </row>
        <row r="9015">
          <cell r="A9015">
            <v>309160</v>
          </cell>
          <cell r="B9015" t="str">
            <v>TUBO-FL-PTA TFP10 200 590</v>
          </cell>
          <cell r="C9015" t="str">
            <v>TFP10 200 590</v>
          </cell>
          <cell r="D9015">
            <v>0.01</v>
          </cell>
          <cell r="E9015">
            <v>338.58</v>
          </cell>
          <cell r="F9015" t="str">
            <v>PEÇ</v>
          </cell>
          <cell r="G9015" t="str">
            <v>10</v>
          </cell>
          <cell r="H9015">
            <v>200</v>
          </cell>
          <cell r="I9015">
            <v>590</v>
          </cell>
        </row>
        <row r="9016">
          <cell r="A9016">
            <v>309161</v>
          </cell>
          <cell r="B9016" t="str">
            <v>TUBO-FL-PTA TFP10 200 600</v>
          </cell>
          <cell r="C9016" t="str">
            <v>TFP10 200 600</v>
          </cell>
          <cell r="D9016">
            <v>103.05</v>
          </cell>
          <cell r="E9016">
            <v>338.58</v>
          </cell>
          <cell r="F9016" t="str">
            <v>PEÇ</v>
          </cell>
          <cell r="G9016" t="str">
            <v>10</v>
          </cell>
          <cell r="H9016">
            <v>200</v>
          </cell>
          <cell r="I9016">
            <v>600</v>
          </cell>
        </row>
        <row r="9017">
          <cell r="A9017">
            <v>309162</v>
          </cell>
          <cell r="B9017" t="str">
            <v>TUBO-FL-PTA TFP10 200 620</v>
          </cell>
          <cell r="C9017" t="str">
            <v>TFP10 200 620</v>
          </cell>
          <cell r="D9017">
            <v>0.01</v>
          </cell>
          <cell r="E9017">
            <v>338.58</v>
          </cell>
          <cell r="F9017" t="str">
            <v>PEÇ</v>
          </cell>
          <cell r="G9017" t="str">
            <v>10</v>
          </cell>
          <cell r="H9017">
            <v>200</v>
          </cell>
          <cell r="I9017">
            <v>620</v>
          </cell>
        </row>
        <row r="9018">
          <cell r="A9018">
            <v>309163</v>
          </cell>
          <cell r="B9018" t="str">
            <v>TUBO-FL-PTA TFP10 200 630</v>
          </cell>
          <cell r="C9018" t="str">
            <v>TFP10 200 630</v>
          </cell>
          <cell r="D9018">
            <v>0.01</v>
          </cell>
          <cell r="E9018">
            <v>338.58</v>
          </cell>
          <cell r="F9018" t="str">
            <v>PEÇ</v>
          </cell>
          <cell r="G9018" t="str">
            <v>10</v>
          </cell>
          <cell r="H9018">
            <v>200</v>
          </cell>
          <cell r="I9018">
            <v>630</v>
          </cell>
        </row>
        <row r="9019">
          <cell r="A9019">
            <v>309164</v>
          </cell>
          <cell r="B9019" t="str">
            <v>TUBO-FL-PTA TFP10 200 640</v>
          </cell>
          <cell r="C9019" t="str">
            <v>TFP10 200 640</v>
          </cell>
          <cell r="D9019">
            <v>131.29</v>
          </cell>
          <cell r="E9019">
            <v>415.49</v>
          </cell>
          <cell r="F9019" t="str">
            <v>PEÇ</v>
          </cell>
          <cell r="G9019" t="str">
            <v>10</v>
          </cell>
          <cell r="H9019">
            <v>200</v>
          </cell>
          <cell r="I9019">
            <v>640</v>
          </cell>
        </row>
        <row r="9020">
          <cell r="A9020">
            <v>309165</v>
          </cell>
          <cell r="B9020" t="str">
            <v>TUBO-FL-PTA TFP10 200 650</v>
          </cell>
          <cell r="C9020" t="str">
            <v>TFP10 200 650</v>
          </cell>
          <cell r="D9020">
            <v>129.1</v>
          </cell>
          <cell r="E9020">
            <v>338.58</v>
          </cell>
          <cell r="F9020" t="str">
            <v>PEÇ</v>
          </cell>
          <cell r="G9020" t="str">
            <v>10</v>
          </cell>
          <cell r="H9020">
            <v>200</v>
          </cell>
          <cell r="I9020">
            <v>650</v>
          </cell>
        </row>
        <row r="9021">
          <cell r="A9021">
            <v>309166</v>
          </cell>
          <cell r="B9021" t="str">
            <v>TUBO-FL-PTA TFP10 200 700</v>
          </cell>
          <cell r="C9021" t="str">
            <v>TFP10 200 700</v>
          </cell>
          <cell r="D9021">
            <v>110.7</v>
          </cell>
          <cell r="E9021">
            <v>338.58</v>
          </cell>
          <cell r="F9021" t="str">
            <v>PEÇ</v>
          </cell>
          <cell r="G9021" t="str">
            <v>10</v>
          </cell>
          <cell r="H9021">
            <v>200</v>
          </cell>
          <cell r="I9021">
            <v>700</v>
          </cell>
        </row>
        <row r="9022">
          <cell r="A9022">
            <v>309167</v>
          </cell>
          <cell r="B9022" t="str">
            <v>TUBO-FL-PTA TFP10 200 720</v>
          </cell>
          <cell r="C9022" t="str">
            <v>TFP10 200 720</v>
          </cell>
          <cell r="D9022">
            <v>0.01</v>
          </cell>
          <cell r="E9022">
            <v>338.58</v>
          </cell>
          <cell r="F9022" t="str">
            <v>PEÇ</v>
          </cell>
          <cell r="G9022" t="str">
            <v>10</v>
          </cell>
          <cell r="H9022">
            <v>200</v>
          </cell>
          <cell r="I9022">
            <v>720</v>
          </cell>
        </row>
        <row r="9023">
          <cell r="A9023">
            <v>309168</v>
          </cell>
          <cell r="B9023" t="str">
            <v>TUBO-FL-PTA TFP10 200 750</v>
          </cell>
          <cell r="C9023" t="str">
            <v>TFP10 200 750</v>
          </cell>
          <cell r="D9023">
            <v>137.57</v>
          </cell>
          <cell r="E9023">
            <v>376.2</v>
          </cell>
          <cell r="F9023" t="str">
            <v>PEÇ</v>
          </cell>
          <cell r="G9023" t="str">
            <v>10</v>
          </cell>
          <cell r="H9023">
            <v>200</v>
          </cell>
          <cell r="I9023">
            <v>750</v>
          </cell>
        </row>
        <row r="9024">
          <cell r="A9024">
            <v>309169</v>
          </cell>
          <cell r="B9024" t="str">
            <v>TUBO-FL-PTA TFP10 200 800</v>
          </cell>
          <cell r="C9024" t="str">
            <v>TFP10 200 800</v>
          </cell>
          <cell r="D9024">
            <v>230.05</v>
          </cell>
          <cell r="E9024">
            <v>415.49</v>
          </cell>
          <cell r="F9024" t="str">
            <v>PEÇ</v>
          </cell>
          <cell r="G9024" t="str">
            <v>10</v>
          </cell>
          <cell r="H9024">
            <v>200</v>
          </cell>
          <cell r="I9024">
            <v>800</v>
          </cell>
        </row>
        <row r="9025">
          <cell r="A9025">
            <v>309170</v>
          </cell>
          <cell r="B9025" t="str">
            <v>TUBO-FL-PTA TFP10 200 820</v>
          </cell>
          <cell r="C9025" t="str">
            <v>TFP10 200 820</v>
          </cell>
          <cell r="D9025">
            <v>0.01</v>
          </cell>
          <cell r="E9025">
            <v>338.58</v>
          </cell>
          <cell r="F9025" t="str">
            <v>PEÇ</v>
          </cell>
          <cell r="G9025" t="str">
            <v>10</v>
          </cell>
          <cell r="H9025">
            <v>200</v>
          </cell>
          <cell r="I9025">
            <v>820</v>
          </cell>
        </row>
        <row r="9026">
          <cell r="A9026">
            <v>309171</v>
          </cell>
          <cell r="B9026" t="str">
            <v>TUBO-FL-PTA TFP10 200 850</v>
          </cell>
          <cell r="C9026" t="str">
            <v>TFP10 200 850</v>
          </cell>
          <cell r="D9026">
            <v>145.5</v>
          </cell>
          <cell r="E9026">
            <v>338.58</v>
          </cell>
          <cell r="F9026" t="str">
            <v>PEÇ</v>
          </cell>
          <cell r="G9026" t="str">
            <v>10</v>
          </cell>
          <cell r="H9026">
            <v>200</v>
          </cell>
          <cell r="I9026">
            <v>850</v>
          </cell>
        </row>
        <row r="9027">
          <cell r="A9027">
            <v>309172</v>
          </cell>
          <cell r="B9027" t="str">
            <v>TUBO-FL-PTA TFP10 200 900</v>
          </cell>
          <cell r="C9027" t="str">
            <v>TFP10 200 900</v>
          </cell>
          <cell r="D9027">
            <v>149.72</v>
          </cell>
          <cell r="E9027">
            <v>338.58</v>
          </cell>
          <cell r="F9027" t="str">
            <v>PEÇ</v>
          </cell>
          <cell r="G9027" t="str">
            <v>10</v>
          </cell>
          <cell r="H9027">
            <v>200</v>
          </cell>
          <cell r="I9027">
            <v>900</v>
          </cell>
        </row>
        <row r="9028">
          <cell r="A9028">
            <v>309173</v>
          </cell>
          <cell r="B9028" t="str">
            <v>TUBO-FL-PTA TFP10 200 910</v>
          </cell>
          <cell r="C9028" t="str">
            <v>TFP10 200 910</v>
          </cell>
          <cell r="D9028">
            <v>0.01</v>
          </cell>
          <cell r="E9028">
            <v>338.58</v>
          </cell>
          <cell r="F9028" t="str">
            <v>PEÇ</v>
          </cell>
          <cell r="G9028" t="str">
            <v>10</v>
          </cell>
          <cell r="H9028">
            <v>200</v>
          </cell>
          <cell r="I9028">
            <v>910</v>
          </cell>
        </row>
        <row r="9029">
          <cell r="A9029">
            <v>309174</v>
          </cell>
          <cell r="B9029" t="str">
            <v>TUBO-FL-PTA TFP10 200 920</v>
          </cell>
          <cell r="C9029" t="str">
            <v>TFP10 200 920</v>
          </cell>
          <cell r="D9029">
            <v>0.01</v>
          </cell>
          <cell r="E9029">
            <v>338.58</v>
          </cell>
          <cell r="F9029" t="str">
            <v>PEÇ</v>
          </cell>
          <cell r="G9029" t="str">
            <v>10</v>
          </cell>
          <cell r="H9029">
            <v>200</v>
          </cell>
          <cell r="I9029">
            <v>920</v>
          </cell>
        </row>
        <row r="9030">
          <cell r="A9030">
            <v>309175</v>
          </cell>
          <cell r="B9030" t="str">
            <v>TUBO-FL-PTA TFP10 200 950</v>
          </cell>
          <cell r="C9030" t="str">
            <v>TFP10 200 950</v>
          </cell>
          <cell r="D9030">
            <v>153.97999999999999</v>
          </cell>
          <cell r="E9030">
            <v>338.58</v>
          </cell>
          <cell r="F9030" t="str">
            <v>PEÇ</v>
          </cell>
          <cell r="G9030" t="str">
            <v>10</v>
          </cell>
          <cell r="H9030">
            <v>200</v>
          </cell>
          <cell r="I9030">
            <v>950</v>
          </cell>
        </row>
        <row r="9031">
          <cell r="A9031">
            <v>309176</v>
          </cell>
          <cell r="B9031" t="str">
            <v>TUBO-FL-PTA TFP10 200 1000</v>
          </cell>
          <cell r="C9031" t="str">
            <v>TFP10 200 1000</v>
          </cell>
          <cell r="D9031">
            <v>246.47</v>
          </cell>
          <cell r="E9031">
            <v>315.77</v>
          </cell>
          <cell r="F9031" t="str">
            <v>PEÇ</v>
          </cell>
          <cell r="G9031" t="str">
            <v>10</v>
          </cell>
          <cell r="H9031">
            <v>200</v>
          </cell>
          <cell r="I9031">
            <v>1000</v>
          </cell>
        </row>
        <row r="9032">
          <cell r="A9032">
            <v>309177</v>
          </cell>
          <cell r="B9032" t="str">
            <v>TUBO-FL-PTA TFP10 200 1050</v>
          </cell>
          <cell r="C9032" t="str">
            <v>TFP10 200 1050</v>
          </cell>
          <cell r="D9032">
            <v>161.88999999999999</v>
          </cell>
          <cell r="E9032">
            <v>508.43</v>
          </cell>
          <cell r="F9032" t="str">
            <v>PEÇ</v>
          </cell>
          <cell r="G9032" t="str">
            <v>10</v>
          </cell>
          <cell r="H9032">
            <v>200</v>
          </cell>
          <cell r="I9032">
            <v>1050</v>
          </cell>
        </row>
        <row r="9033">
          <cell r="A9033">
            <v>309178</v>
          </cell>
          <cell r="B9033" t="str">
            <v>TUBO-FL-PTA TFP10 200 1070</v>
          </cell>
          <cell r="C9033" t="str">
            <v>TFP10 200 1070</v>
          </cell>
          <cell r="D9033">
            <v>0.01</v>
          </cell>
          <cell r="E9033">
            <v>418.64</v>
          </cell>
          <cell r="F9033" t="str">
            <v>PEÇ</v>
          </cell>
          <cell r="G9033" t="str">
            <v>10</v>
          </cell>
          <cell r="H9033">
            <v>200</v>
          </cell>
          <cell r="I9033">
            <v>1070</v>
          </cell>
        </row>
        <row r="9034">
          <cell r="A9034">
            <v>309179</v>
          </cell>
          <cell r="B9034" t="str">
            <v>TUBO-FL-PTA TFP10 200 1080</v>
          </cell>
          <cell r="C9034" t="str">
            <v>TFP10 200 1080</v>
          </cell>
          <cell r="D9034">
            <v>0.01</v>
          </cell>
          <cell r="E9034">
            <v>418.64</v>
          </cell>
          <cell r="F9034" t="str">
            <v>PEÇ</v>
          </cell>
          <cell r="G9034" t="str">
            <v>10</v>
          </cell>
          <cell r="H9034">
            <v>200</v>
          </cell>
          <cell r="I9034">
            <v>1080</v>
          </cell>
        </row>
        <row r="9035">
          <cell r="A9035">
            <v>309180</v>
          </cell>
          <cell r="B9035" t="str">
            <v>TUBO-FL-PTA TFP10 200 1090</v>
          </cell>
          <cell r="C9035" t="str">
            <v>TFP10 200 1090</v>
          </cell>
          <cell r="D9035">
            <v>0.01</v>
          </cell>
          <cell r="E9035">
            <v>418.64</v>
          </cell>
          <cell r="F9035" t="str">
            <v>PEÇ</v>
          </cell>
          <cell r="G9035" t="str">
            <v>10</v>
          </cell>
          <cell r="H9035">
            <v>200</v>
          </cell>
          <cell r="I9035">
            <v>1090</v>
          </cell>
        </row>
        <row r="9036">
          <cell r="A9036">
            <v>309181</v>
          </cell>
          <cell r="B9036" t="str">
            <v>TUBO-FL-PTA TFP10 200 1100</v>
          </cell>
          <cell r="C9036" t="str">
            <v>TFP10 200 1100</v>
          </cell>
          <cell r="D9036">
            <v>166.13</v>
          </cell>
          <cell r="E9036">
            <v>508.39</v>
          </cell>
          <cell r="F9036" t="str">
            <v>PEÇ</v>
          </cell>
          <cell r="G9036" t="str">
            <v>10</v>
          </cell>
          <cell r="H9036">
            <v>200</v>
          </cell>
          <cell r="I9036">
            <v>1100</v>
          </cell>
        </row>
        <row r="9037">
          <cell r="A9037">
            <v>309182</v>
          </cell>
          <cell r="B9037" t="str">
            <v>TUBO-FL-PTA TFP10 200 1150</v>
          </cell>
          <cell r="C9037" t="str">
            <v>TFP10 200 1150</v>
          </cell>
          <cell r="D9037">
            <v>170.37</v>
          </cell>
          <cell r="E9037">
            <v>418.64</v>
          </cell>
          <cell r="F9037" t="str">
            <v>PEÇ</v>
          </cell>
          <cell r="G9037" t="str">
            <v>10</v>
          </cell>
          <cell r="H9037">
            <v>200</v>
          </cell>
          <cell r="I9037">
            <v>1150</v>
          </cell>
        </row>
        <row r="9038">
          <cell r="A9038">
            <v>309183</v>
          </cell>
          <cell r="B9038" t="str">
            <v>TUBO-FL-PTA TFP10 200 1170</v>
          </cell>
          <cell r="C9038" t="str">
            <v>TFP10 200 1170</v>
          </cell>
          <cell r="D9038">
            <v>260.43</v>
          </cell>
          <cell r="E9038">
            <v>392.13</v>
          </cell>
          <cell r="F9038" t="str">
            <v>PEÇ</v>
          </cell>
          <cell r="G9038" t="str">
            <v>10</v>
          </cell>
          <cell r="H9038">
            <v>200</v>
          </cell>
          <cell r="I9038">
            <v>1170</v>
          </cell>
        </row>
        <row r="9039">
          <cell r="A9039">
            <v>309184</v>
          </cell>
          <cell r="B9039" t="str">
            <v>TUBO-FL-PTA TFP10 200 1190</v>
          </cell>
          <cell r="C9039" t="str">
            <v>TFP10 200 1190</v>
          </cell>
          <cell r="D9039">
            <v>0.01</v>
          </cell>
          <cell r="E9039">
            <v>418.64</v>
          </cell>
          <cell r="F9039" t="str">
            <v>PEÇ</v>
          </cell>
          <cell r="G9039" t="str">
            <v>10</v>
          </cell>
          <cell r="H9039">
            <v>200</v>
          </cell>
          <cell r="I9039">
            <v>1190</v>
          </cell>
        </row>
        <row r="9040">
          <cell r="A9040">
            <v>309185</v>
          </cell>
          <cell r="B9040" t="str">
            <v>TUBO-FL-PTA TFP10 200 1200</v>
          </cell>
          <cell r="C9040" t="str">
            <v>TFP10 200 1200</v>
          </cell>
          <cell r="D9040">
            <v>149.68</v>
          </cell>
          <cell r="E9040">
            <v>515.96</v>
          </cell>
          <cell r="F9040" t="str">
            <v>PEÇ</v>
          </cell>
          <cell r="G9040" t="str">
            <v>10</v>
          </cell>
          <cell r="H9040">
            <v>200</v>
          </cell>
          <cell r="I9040">
            <v>1200</v>
          </cell>
        </row>
        <row r="9041">
          <cell r="A9041">
            <v>309186</v>
          </cell>
          <cell r="B9041" t="str">
            <v>TUBO-FL-PTA TFP10 200 1220</v>
          </cell>
          <cell r="C9041" t="str">
            <v>TFP10 200 1220</v>
          </cell>
          <cell r="D9041">
            <v>0.01</v>
          </cell>
          <cell r="E9041">
            <v>418.64</v>
          </cell>
          <cell r="F9041" t="str">
            <v>PEÇ</v>
          </cell>
          <cell r="G9041" t="str">
            <v>10</v>
          </cell>
          <cell r="H9041">
            <v>200</v>
          </cell>
          <cell r="I9041">
            <v>1220</v>
          </cell>
        </row>
        <row r="9042">
          <cell r="A9042">
            <v>309187</v>
          </cell>
          <cell r="B9042" t="str">
            <v>TUBO-FL-PTA TFP10 200 1230</v>
          </cell>
          <cell r="C9042" t="str">
            <v>TFP10 200 1230</v>
          </cell>
          <cell r="D9042">
            <v>0.01</v>
          </cell>
          <cell r="E9042">
            <v>418.64</v>
          </cell>
          <cell r="F9042" t="str">
            <v>PEÇ</v>
          </cell>
          <cell r="G9042" t="str">
            <v>10</v>
          </cell>
          <cell r="H9042">
            <v>200</v>
          </cell>
          <cell r="I9042">
            <v>1230</v>
          </cell>
        </row>
        <row r="9043">
          <cell r="A9043">
            <v>309188</v>
          </cell>
          <cell r="B9043" t="str">
            <v>TUBO-FL-PTA TFP10 200 1300</v>
          </cell>
          <cell r="C9043" t="str">
            <v>TFP10 200 1300</v>
          </cell>
          <cell r="D9043">
            <v>270.89999999999998</v>
          </cell>
          <cell r="E9043">
            <v>418.64</v>
          </cell>
          <cell r="F9043" t="str">
            <v>PEÇ</v>
          </cell>
          <cell r="G9043" t="str">
            <v>10</v>
          </cell>
          <cell r="H9043">
            <v>200</v>
          </cell>
          <cell r="I9043">
            <v>1300</v>
          </cell>
        </row>
        <row r="9044">
          <cell r="A9044">
            <v>309189</v>
          </cell>
          <cell r="B9044" t="str">
            <v>TUBO-FL-PTA TFP10 200 1320</v>
          </cell>
          <cell r="C9044" t="str">
            <v>TFP10 200 1320</v>
          </cell>
          <cell r="D9044">
            <v>184.33</v>
          </cell>
          <cell r="E9044">
            <v>508.39</v>
          </cell>
          <cell r="F9044" t="str">
            <v>PEÇ</v>
          </cell>
          <cell r="G9044" t="str">
            <v>10</v>
          </cell>
          <cell r="H9044">
            <v>200</v>
          </cell>
          <cell r="I9044">
            <v>1320</v>
          </cell>
        </row>
        <row r="9045">
          <cell r="A9045">
            <v>309190</v>
          </cell>
          <cell r="B9045" t="str">
            <v>TUBO-FL-PTA TFP10 200 1350</v>
          </cell>
          <cell r="C9045" t="str">
            <v>TFP10 200 1350</v>
          </cell>
          <cell r="D9045">
            <v>186.77</v>
          </cell>
          <cell r="E9045">
            <v>418.64</v>
          </cell>
          <cell r="F9045" t="str">
            <v>PEÇ</v>
          </cell>
          <cell r="G9045" t="str">
            <v>10</v>
          </cell>
          <cell r="H9045">
            <v>200</v>
          </cell>
          <cell r="I9045">
            <v>1350</v>
          </cell>
        </row>
        <row r="9046">
          <cell r="A9046">
            <v>309191</v>
          </cell>
          <cell r="B9046" t="str">
            <v>TUBO-FL-PTA TFP10 200 1400</v>
          </cell>
          <cell r="C9046" t="str">
            <v>TFP10 200 1400</v>
          </cell>
          <cell r="D9046">
            <v>191.01</v>
          </cell>
          <cell r="E9046">
            <v>465.17</v>
          </cell>
          <cell r="F9046" t="str">
            <v>PEÇ</v>
          </cell>
          <cell r="G9046" t="str">
            <v>10</v>
          </cell>
          <cell r="H9046">
            <v>200</v>
          </cell>
          <cell r="I9046">
            <v>1400</v>
          </cell>
        </row>
        <row r="9047">
          <cell r="A9047">
            <v>309192</v>
          </cell>
          <cell r="B9047" t="str">
            <v>TUBO-FL-PTA TFP10 200 1440</v>
          </cell>
          <cell r="C9047" t="str">
            <v>TFP10 200 1440</v>
          </cell>
          <cell r="D9047">
            <v>194.09</v>
          </cell>
          <cell r="E9047">
            <v>508.39</v>
          </cell>
          <cell r="F9047" t="str">
            <v>PEÇ</v>
          </cell>
          <cell r="G9047" t="str">
            <v>10</v>
          </cell>
          <cell r="H9047">
            <v>200</v>
          </cell>
          <cell r="I9047">
            <v>1440</v>
          </cell>
        </row>
        <row r="9048">
          <cell r="A9048">
            <v>309193</v>
          </cell>
          <cell r="B9048" t="str">
            <v>TUBO-FL-PTA TFP10 200 1450</v>
          </cell>
          <cell r="C9048" t="str">
            <v>TFP10 200 1450</v>
          </cell>
          <cell r="D9048">
            <v>283.14999999999998</v>
          </cell>
          <cell r="E9048">
            <v>392.13</v>
          </cell>
          <cell r="F9048" t="str">
            <v>PEÇ</v>
          </cell>
          <cell r="G9048" t="str">
            <v>10</v>
          </cell>
          <cell r="H9048">
            <v>200</v>
          </cell>
          <cell r="I9048">
            <v>1450</v>
          </cell>
        </row>
        <row r="9049">
          <cell r="A9049">
            <v>309194</v>
          </cell>
          <cell r="B9049" t="str">
            <v>TUBO-FL-PTA TFP10 200 1490</v>
          </cell>
          <cell r="C9049" t="str">
            <v>TFP10 200 1490</v>
          </cell>
          <cell r="D9049">
            <v>0.01</v>
          </cell>
          <cell r="E9049">
            <v>418.64</v>
          </cell>
          <cell r="F9049" t="str">
            <v>PEÇ</v>
          </cell>
          <cell r="G9049" t="str">
            <v>10</v>
          </cell>
          <cell r="H9049">
            <v>200</v>
          </cell>
          <cell r="I9049">
            <v>1490</v>
          </cell>
        </row>
        <row r="9050">
          <cell r="A9050">
            <v>309195</v>
          </cell>
          <cell r="B9050" t="str">
            <v>TUBO-FL-PTA TFP10 200 1500</v>
          </cell>
          <cell r="C9050" t="str">
            <v>TFP10 200 1500</v>
          </cell>
          <cell r="D9050">
            <v>287.32</v>
          </cell>
          <cell r="E9050">
            <v>392.13</v>
          </cell>
          <cell r="F9050" t="str">
            <v>PEÇ</v>
          </cell>
          <cell r="G9050" t="str">
            <v>10</v>
          </cell>
          <cell r="H9050">
            <v>200</v>
          </cell>
          <cell r="I9050">
            <v>1500</v>
          </cell>
        </row>
        <row r="9051">
          <cell r="A9051">
            <v>309196</v>
          </cell>
          <cell r="B9051" t="str">
            <v>TUBO-FL-PTA TFP10 200 1510</v>
          </cell>
          <cell r="C9051" t="str">
            <v>TFP10 200 1510</v>
          </cell>
          <cell r="D9051">
            <v>0.01</v>
          </cell>
          <cell r="E9051">
            <v>499.43</v>
          </cell>
          <cell r="F9051" t="str">
            <v>PEÇ</v>
          </cell>
          <cell r="G9051" t="str">
            <v>10</v>
          </cell>
          <cell r="H9051">
            <v>200</v>
          </cell>
          <cell r="I9051">
            <v>1510</v>
          </cell>
        </row>
        <row r="9052">
          <cell r="A9052">
            <v>309197</v>
          </cell>
          <cell r="B9052" t="str">
            <v>TUBO-FL-PTA TFP10 200 1570</v>
          </cell>
          <cell r="C9052" t="str">
            <v>TFP10 200 1570</v>
          </cell>
          <cell r="D9052">
            <v>0.01</v>
          </cell>
          <cell r="E9052">
            <v>499.43</v>
          </cell>
          <cell r="F9052" t="str">
            <v>PEÇ</v>
          </cell>
          <cell r="G9052" t="str">
            <v>10</v>
          </cell>
          <cell r="H9052">
            <v>200</v>
          </cell>
          <cell r="I9052">
            <v>1570</v>
          </cell>
        </row>
        <row r="9053">
          <cell r="A9053">
            <v>309198</v>
          </cell>
          <cell r="B9053" t="str">
            <v>TUBO-FL-PTA TFP10 200 1600</v>
          </cell>
          <cell r="C9053" t="str">
            <v>TFP10 200 1600</v>
          </cell>
          <cell r="D9053">
            <v>295.74</v>
          </cell>
          <cell r="E9053">
            <v>469.76</v>
          </cell>
          <cell r="F9053" t="str">
            <v>PEÇ</v>
          </cell>
          <cell r="G9053" t="str">
            <v>10</v>
          </cell>
          <cell r="H9053">
            <v>200</v>
          </cell>
          <cell r="I9053">
            <v>1600</v>
          </cell>
        </row>
        <row r="9054">
          <cell r="A9054">
            <v>309199</v>
          </cell>
          <cell r="B9054" t="str">
            <v>TUBO-FL-PTA TFP10 200 1630</v>
          </cell>
          <cell r="C9054" t="str">
            <v>TFP10 200 1630</v>
          </cell>
          <cell r="D9054">
            <v>0.01</v>
          </cell>
          <cell r="E9054">
            <v>499.43</v>
          </cell>
          <cell r="F9054" t="str">
            <v>PEÇ</v>
          </cell>
          <cell r="G9054" t="str">
            <v>10</v>
          </cell>
          <cell r="H9054">
            <v>200</v>
          </cell>
          <cell r="I9054">
            <v>1630</v>
          </cell>
        </row>
        <row r="9055">
          <cell r="A9055">
            <v>309200</v>
          </cell>
          <cell r="B9055" t="str">
            <v>TUBO-FL-PTA TFP10 200 1650</v>
          </cell>
          <cell r="C9055" t="str">
            <v>TFP10 200 1650</v>
          </cell>
          <cell r="D9055">
            <v>184.7</v>
          </cell>
          <cell r="E9055">
            <v>618.1</v>
          </cell>
          <cell r="F9055" t="str">
            <v>PEÇ</v>
          </cell>
          <cell r="G9055" t="str">
            <v>10</v>
          </cell>
          <cell r="H9055">
            <v>200</v>
          </cell>
          <cell r="I9055">
            <v>1650</v>
          </cell>
        </row>
        <row r="9056">
          <cell r="A9056">
            <v>309201</v>
          </cell>
          <cell r="B9056" t="str">
            <v>TUBO-FL-PTA TFP10 200 1700</v>
          </cell>
          <cell r="C9056" t="str">
            <v>TFP10 200 1700</v>
          </cell>
          <cell r="D9056">
            <v>215.35</v>
          </cell>
          <cell r="E9056">
            <v>499.43</v>
          </cell>
          <cell r="F9056" t="str">
            <v>PEÇ</v>
          </cell>
          <cell r="G9056" t="str">
            <v>10</v>
          </cell>
          <cell r="H9056">
            <v>200</v>
          </cell>
          <cell r="I9056">
            <v>1700</v>
          </cell>
        </row>
        <row r="9057">
          <cell r="A9057">
            <v>309202</v>
          </cell>
          <cell r="B9057" t="str">
            <v>TUBO-FL-PTA TFP10 200 1750</v>
          </cell>
          <cell r="C9057" t="str">
            <v>TFP10 200 1750</v>
          </cell>
          <cell r="D9057">
            <v>0.01</v>
          </cell>
          <cell r="E9057">
            <v>499.43</v>
          </cell>
          <cell r="F9057" t="str">
            <v>PEÇ</v>
          </cell>
          <cell r="G9057" t="str">
            <v>10</v>
          </cell>
          <cell r="H9057">
            <v>200</v>
          </cell>
          <cell r="I9057">
            <v>1750</v>
          </cell>
        </row>
        <row r="9058">
          <cell r="A9058">
            <v>309203</v>
          </cell>
          <cell r="B9058" t="str">
            <v>TUBO-FL-PTA TFP10 200 1800</v>
          </cell>
          <cell r="C9058" t="str">
            <v>TFP10 200 1800</v>
          </cell>
          <cell r="D9058">
            <v>223.8</v>
          </cell>
          <cell r="E9058">
            <v>725.67</v>
          </cell>
          <cell r="F9058" t="str">
            <v>PEÇ</v>
          </cell>
          <cell r="G9058" t="str">
            <v>10</v>
          </cell>
          <cell r="H9058">
            <v>200</v>
          </cell>
          <cell r="I9058">
            <v>1800</v>
          </cell>
        </row>
        <row r="9059">
          <cell r="A9059">
            <v>309204</v>
          </cell>
          <cell r="B9059" t="str">
            <v>TUBO-FL-PTA TFP10 200 1850</v>
          </cell>
          <cell r="C9059" t="str">
            <v>TFP10 200 1850</v>
          </cell>
          <cell r="D9059">
            <v>199.4</v>
          </cell>
          <cell r="E9059">
            <v>618.1</v>
          </cell>
          <cell r="F9059" t="str">
            <v>PEÇ</v>
          </cell>
          <cell r="G9059" t="str">
            <v>10</v>
          </cell>
          <cell r="H9059">
            <v>200</v>
          </cell>
          <cell r="I9059">
            <v>1850</v>
          </cell>
        </row>
        <row r="9060">
          <cell r="A9060">
            <v>309205</v>
          </cell>
          <cell r="B9060" t="str">
            <v>TUBO-FL-PTA TFP10 200 1860</v>
          </cell>
          <cell r="C9060" t="str">
            <v>TFP10 200 1860</v>
          </cell>
          <cell r="D9060">
            <v>0.01</v>
          </cell>
          <cell r="E9060">
            <v>499.43</v>
          </cell>
          <cell r="F9060" t="str">
            <v>PEÇ</v>
          </cell>
          <cell r="G9060" t="str">
            <v>10</v>
          </cell>
          <cell r="H9060">
            <v>200</v>
          </cell>
          <cell r="I9060">
            <v>1860</v>
          </cell>
        </row>
        <row r="9061">
          <cell r="A9061">
            <v>309206</v>
          </cell>
          <cell r="B9061" t="str">
            <v>TUBO-FL-PTA TFP10 200 1900</v>
          </cell>
          <cell r="C9061" t="str">
            <v>TFP10 200 1900</v>
          </cell>
          <cell r="D9061">
            <v>231.74</v>
          </cell>
          <cell r="E9061">
            <v>554.92999999999995</v>
          </cell>
          <cell r="F9061" t="str">
            <v>PEÇ</v>
          </cell>
          <cell r="G9061" t="str">
            <v>10</v>
          </cell>
          <cell r="H9061">
            <v>200</v>
          </cell>
          <cell r="I9061">
            <v>1900</v>
          </cell>
        </row>
        <row r="9062">
          <cell r="A9062">
            <v>309207</v>
          </cell>
          <cell r="B9062" t="str">
            <v>TUBO-FL-PTA TFP10 200 1920</v>
          </cell>
          <cell r="C9062" t="str">
            <v>TFP10 200 1920</v>
          </cell>
          <cell r="D9062">
            <v>0.01</v>
          </cell>
          <cell r="E9062">
            <v>499.43</v>
          </cell>
          <cell r="F9062" t="str">
            <v>PEÇ</v>
          </cell>
          <cell r="G9062" t="str">
            <v>10</v>
          </cell>
          <cell r="H9062">
            <v>200</v>
          </cell>
          <cell r="I9062">
            <v>1920</v>
          </cell>
        </row>
        <row r="9063">
          <cell r="A9063">
            <v>309208</v>
          </cell>
          <cell r="B9063" t="str">
            <v>TUBO-FL-PTA TFP10 200 1930</v>
          </cell>
          <cell r="C9063" t="str">
            <v>TFP10 200 1930</v>
          </cell>
          <cell r="D9063">
            <v>0.01</v>
          </cell>
          <cell r="E9063">
            <v>499.43</v>
          </cell>
          <cell r="F9063" t="str">
            <v>PEÇ</v>
          </cell>
          <cell r="G9063" t="str">
            <v>10</v>
          </cell>
          <cell r="H9063">
            <v>200</v>
          </cell>
          <cell r="I9063">
            <v>1930</v>
          </cell>
        </row>
        <row r="9064">
          <cell r="A9064">
            <v>309209</v>
          </cell>
          <cell r="B9064" t="str">
            <v>TUBO-FL-PTA TFP10 200 1950</v>
          </cell>
          <cell r="C9064" t="str">
            <v>TFP10 200 1950</v>
          </cell>
          <cell r="D9064">
            <v>0.01</v>
          </cell>
          <cell r="E9064">
            <v>499.43</v>
          </cell>
          <cell r="F9064" t="str">
            <v>PEÇ</v>
          </cell>
          <cell r="G9064" t="str">
            <v>10</v>
          </cell>
          <cell r="H9064">
            <v>200</v>
          </cell>
          <cell r="I9064">
            <v>1950</v>
          </cell>
        </row>
        <row r="9065">
          <cell r="A9065">
            <v>309210</v>
          </cell>
          <cell r="B9065" t="str">
            <v>TUBO-FL-PTA TFP10 200 2000</v>
          </cell>
          <cell r="C9065" t="str">
            <v>TFP10 200 2000</v>
          </cell>
          <cell r="D9065">
            <v>328.55</v>
          </cell>
          <cell r="E9065">
            <v>469.76</v>
          </cell>
          <cell r="F9065" t="str">
            <v>PEÇ</v>
          </cell>
          <cell r="G9065" t="str">
            <v>10</v>
          </cell>
          <cell r="H9065">
            <v>200</v>
          </cell>
          <cell r="I9065">
            <v>2000</v>
          </cell>
        </row>
        <row r="9066">
          <cell r="A9066">
            <v>309211</v>
          </cell>
          <cell r="B9066" t="str">
            <v>TUBO-FL-PTA TFP10 200 2020</v>
          </cell>
          <cell r="C9066" t="str">
            <v>TFP10 200 2020</v>
          </cell>
          <cell r="D9066">
            <v>0.01</v>
          </cell>
          <cell r="E9066">
            <v>579.49</v>
          </cell>
          <cell r="F9066" t="str">
            <v>PEÇ</v>
          </cell>
          <cell r="G9066" t="str">
            <v>10</v>
          </cell>
          <cell r="H9066">
            <v>200</v>
          </cell>
          <cell r="I9066">
            <v>2020</v>
          </cell>
        </row>
        <row r="9067">
          <cell r="A9067">
            <v>309212</v>
          </cell>
          <cell r="B9067" t="str">
            <v>TUBO-FL-PTA TFP10 200 2030</v>
          </cell>
          <cell r="C9067" t="str">
            <v>TFP10 200 2030</v>
          </cell>
          <cell r="D9067">
            <v>0.01</v>
          </cell>
          <cell r="E9067">
            <v>579.49</v>
          </cell>
          <cell r="F9067" t="str">
            <v>PEÇ</v>
          </cell>
          <cell r="G9067" t="str">
            <v>10</v>
          </cell>
          <cell r="H9067">
            <v>200</v>
          </cell>
          <cell r="I9067">
            <v>2030</v>
          </cell>
        </row>
        <row r="9068">
          <cell r="A9068">
            <v>309213</v>
          </cell>
          <cell r="B9068" t="str">
            <v>TUBO-FL-PTA TFP10 200 2100</v>
          </cell>
          <cell r="C9068" t="str">
            <v>TFP10 200 2100</v>
          </cell>
          <cell r="D9068">
            <v>248.12</v>
          </cell>
          <cell r="E9068">
            <v>579.49</v>
          </cell>
          <cell r="F9068" t="str">
            <v>PEÇ</v>
          </cell>
          <cell r="G9068" t="str">
            <v>10</v>
          </cell>
          <cell r="H9068">
            <v>200</v>
          </cell>
          <cell r="I9068">
            <v>2100</v>
          </cell>
        </row>
        <row r="9069">
          <cell r="A9069">
            <v>309214</v>
          </cell>
          <cell r="B9069" t="str">
            <v>TUBO-FL-PTA TFP10 200 2170</v>
          </cell>
          <cell r="C9069" t="str">
            <v>TFP10 200 2170</v>
          </cell>
          <cell r="D9069">
            <v>253.61</v>
          </cell>
          <cell r="E9069">
            <v>713.14</v>
          </cell>
          <cell r="F9069" t="str">
            <v>PEÇ</v>
          </cell>
          <cell r="G9069" t="str">
            <v>10</v>
          </cell>
          <cell r="H9069">
            <v>200</v>
          </cell>
          <cell r="I9069">
            <v>2170</v>
          </cell>
        </row>
        <row r="9070">
          <cell r="A9070">
            <v>309215</v>
          </cell>
          <cell r="B9070" t="str">
            <v>TUBO-FL-PTA TFP10 200 2200</v>
          </cell>
          <cell r="C9070" t="str">
            <v>TFP10 200 2200</v>
          </cell>
          <cell r="D9070">
            <v>227.39</v>
          </cell>
          <cell r="E9070">
            <v>718.62</v>
          </cell>
          <cell r="F9070" t="str">
            <v>PEÇ</v>
          </cell>
          <cell r="G9070" t="str">
            <v>10</v>
          </cell>
          <cell r="H9070">
            <v>200</v>
          </cell>
          <cell r="I9070">
            <v>2200</v>
          </cell>
        </row>
        <row r="9071">
          <cell r="A9071">
            <v>309216</v>
          </cell>
          <cell r="B9071" t="str">
            <v>TUBO-FL-PTA TFP10 200 2250</v>
          </cell>
          <cell r="C9071" t="str">
            <v>TFP10 200 2250</v>
          </cell>
          <cell r="D9071">
            <v>348.83</v>
          </cell>
          <cell r="E9071">
            <v>843.69</v>
          </cell>
          <cell r="F9071" t="str">
            <v>PEÇ</v>
          </cell>
          <cell r="G9071" t="str">
            <v>10</v>
          </cell>
          <cell r="H9071">
            <v>200</v>
          </cell>
          <cell r="I9071">
            <v>2250</v>
          </cell>
        </row>
        <row r="9072">
          <cell r="A9072">
            <v>309217</v>
          </cell>
          <cell r="B9072" t="str">
            <v>TUBO-FL-PTA TFP10 200 2300</v>
          </cell>
          <cell r="C9072" t="str">
            <v>TFP10 200 2300</v>
          </cell>
          <cell r="D9072">
            <v>264.54000000000002</v>
          </cell>
          <cell r="E9072">
            <v>579.49</v>
          </cell>
          <cell r="F9072" t="str">
            <v>PEÇ</v>
          </cell>
          <cell r="G9072" t="str">
            <v>10</v>
          </cell>
          <cell r="H9072">
            <v>200</v>
          </cell>
          <cell r="I9072">
            <v>2300</v>
          </cell>
        </row>
        <row r="9073">
          <cell r="A9073">
            <v>309218</v>
          </cell>
          <cell r="B9073" t="str">
            <v>TUBO-FL-PTA TFP10 200 2350</v>
          </cell>
          <cell r="C9073" t="str">
            <v>TFP10 200 2350</v>
          </cell>
          <cell r="D9073">
            <v>268.82</v>
          </cell>
          <cell r="E9073">
            <v>579.49</v>
          </cell>
          <cell r="F9073" t="str">
            <v>PEÇ</v>
          </cell>
          <cell r="G9073" t="str">
            <v>10</v>
          </cell>
          <cell r="H9073">
            <v>200</v>
          </cell>
          <cell r="I9073">
            <v>2350</v>
          </cell>
        </row>
        <row r="9074">
          <cell r="A9074">
            <v>309219</v>
          </cell>
          <cell r="B9074" t="str">
            <v>TUBO-FL-PTA TFP10 200 2380</v>
          </cell>
          <cell r="C9074" t="str">
            <v>TFP10 200 2380</v>
          </cell>
          <cell r="D9074">
            <v>0.01</v>
          </cell>
          <cell r="E9074">
            <v>579.49</v>
          </cell>
          <cell r="F9074" t="str">
            <v>PEÇ</v>
          </cell>
          <cell r="G9074" t="str">
            <v>10</v>
          </cell>
          <cell r="H9074">
            <v>200</v>
          </cell>
          <cell r="I9074">
            <v>2380</v>
          </cell>
        </row>
        <row r="9075">
          <cell r="A9075">
            <v>309220</v>
          </cell>
          <cell r="B9075" t="str">
            <v>TUBO-FL-PTA TFP10 200 2400</v>
          </cell>
          <cell r="C9075" t="str">
            <v>TFP10 200 2400</v>
          </cell>
          <cell r="D9075">
            <v>273</v>
          </cell>
          <cell r="E9075">
            <v>579.49</v>
          </cell>
          <cell r="F9075" t="str">
            <v>PEÇ</v>
          </cell>
          <cell r="G9075" t="str">
            <v>10</v>
          </cell>
          <cell r="H9075">
            <v>200</v>
          </cell>
          <cell r="I9075">
            <v>2400</v>
          </cell>
        </row>
        <row r="9076">
          <cell r="A9076">
            <v>309221</v>
          </cell>
          <cell r="B9076" t="str">
            <v>TUBO-FL-PTA TFP10 200 2460</v>
          </cell>
          <cell r="C9076" t="str">
            <v>TFP10 200 2460</v>
          </cell>
          <cell r="D9076">
            <v>0.01</v>
          </cell>
          <cell r="E9076">
            <v>579.49</v>
          </cell>
          <cell r="F9076" t="str">
            <v>PEÇ</v>
          </cell>
          <cell r="G9076" t="str">
            <v>10</v>
          </cell>
          <cell r="H9076">
            <v>200</v>
          </cell>
          <cell r="I9076">
            <v>2460</v>
          </cell>
        </row>
        <row r="9077">
          <cell r="A9077">
            <v>309222</v>
          </cell>
          <cell r="B9077" t="str">
            <v>TUBO-FL-PTA TFP10 200 2500</v>
          </cell>
          <cell r="C9077" t="str">
            <v>TFP10 200 2500</v>
          </cell>
          <cell r="D9077">
            <v>369.4</v>
          </cell>
          <cell r="E9077">
            <v>546.15</v>
          </cell>
          <cell r="F9077" t="str">
            <v>PEÇ</v>
          </cell>
          <cell r="G9077" t="str">
            <v>10</v>
          </cell>
          <cell r="H9077">
            <v>200</v>
          </cell>
          <cell r="I9077">
            <v>2500</v>
          </cell>
        </row>
        <row r="9078">
          <cell r="A9078">
            <v>309223</v>
          </cell>
          <cell r="B9078" t="str">
            <v>TUBO-FL-PTA TFP10 200 2550</v>
          </cell>
          <cell r="C9078" t="str">
            <v>TFP10 200 2550</v>
          </cell>
          <cell r="D9078">
            <v>285.20999999999998</v>
          </cell>
          <cell r="E9078">
            <v>967.82</v>
          </cell>
          <cell r="F9078" t="str">
            <v>PEÇ</v>
          </cell>
          <cell r="G9078" t="str">
            <v>10</v>
          </cell>
          <cell r="H9078">
            <v>200</v>
          </cell>
          <cell r="I9078">
            <v>2550</v>
          </cell>
        </row>
        <row r="9079">
          <cell r="A9079">
            <v>309224</v>
          </cell>
          <cell r="B9079" t="str">
            <v>TUBO-FL-PTA TFP10 200 2600</v>
          </cell>
          <cell r="C9079" t="str">
            <v>TFP10 200 2600</v>
          </cell>
          <cell r="D9079">
            <v>288.88</v>
          </cell>
          <cell r="E9079">
            <v>659.52</v>
          </cell>
          <cell r="F9079" t="str">
            <v>PEÇ</v>
          </cell>
          <cell r="G9079" t="str">
            <v>10</v>
          </cell>
          <cell r="H9079">
            <v>200</v>
          </cell>
          <cell r="I9079">
            <v>2600</v>
          </cell>
        </row>
        <row r="9080">
          <cell r="A9080">
            <v>309225</v>
          </cell>
          <cell r="B9080" t="str">
            <v>TUBO-FL-PTA TFP10 200 2650</v>
          </cell>
          <cell r="C9080" t="str">
            <v>TFP10 200 2650</v>
          </cell>
          <cell r="D9080">
            <v>0.01</v>
          </cell>
          <cell r="E9080">
            <v>659.52</v>
          </cell>
          <cell r="F9080" t="str">
            <v>PEÇ</v>
          </cell>
          <cell r="G9080" t="str">
            <v>10</v>
          </cell>
          <cell r="H9080">
            <v>200</v>
          </cell>
          <cell r="I9080">
            <v>2650</v>
          </cell>
        </row>
        <row r="9081">
          <cell r="A9081">
            <v>309226</v>
          </cell>
          <cell r="B9081" t="str">
            <v>TUBO-FL-PTA TFP10 200 2700</v>
          </cell>
          <cell r="C9081" t="str">
            <v>TFP10 200 2700</v>
          </cell>
          <cell r="D9081">
            <v>297.33</v>
          </cell>
          <cell r="E9081">
            <v>659.52</v>
          </cell>
          <cell r="F9081" t="str">
            <v>PEÇ</v>
          </cell>
          <cell r="G9081" t="str">
            <v>10</v>
          </cell>
          <cell r="H9081">
            <v>200</v>
          </cell>
          <cell r="I9081">
            <v>2700</v>
          </cell>
        </row>
        <row r="9082">
          <cell r="A9082">
            <v>309227</v>
          </cell>
          <cell r="B9082" t="str">
            <v>TUBO-FL-PTA TFP10 200 2770</v>
          </cell>
          <cell r="C9082" t="str">
            <v>TFP10 200 2770</v>
          </cell>
          <cell r="D9082">
            <v>0.01</v>
          </cell>
          <cell r="E9082">
            <v>659.52</v>
          </cell>
          <cell r="F9082" t="str">
            <v>PEÇ</v>
          </cell>
          <cell r="G9082" t="str">
            <v>10</v>
          </cell>
          <cell r="H9082">
            <v>200</v>
          </cell>
          <cell r="I9082">
            <v>2770</v>
          </cell>
        </row>
        <row r="9083">
          <cell r="A9083">
            <v>309228</v>
          </cell>
          <cell r="B9083" t="str">
            <v>TUBO-FL-PTA TFP10 200 2800</v>
          </cell>
          <cell r="C9083" t="str">
            <v>TFP10 200 2800</v>
          </cell>
          <cell r="D9083">
            <v>0.01</v>
          </cell>
          <cell r="E9083">
            <v>659.52</v>
          </cell>
          <cell r="F9083" t="str">
            <v>PEÇ</v>
          </cell>
          <cell r="G9083" t="str">
            <v>10</v>
          </cell>
          <cell r="H9083">
            <v>200</v>
          </cell>
          <cell r="I9083">
            <v>2800</v>
          </cell>
        </row>
        <row r="9084">
          <cell r="A9084">
            <v>309229</v>
          </cell>
          <cell r="B9084" t="str">
            <v>TUBO-FL-PTA TFP10 200 2850</v>
          </cell>
          <cell r="C9084" t="str">
            <v>TFP10 200 2850</v>
          </cell>
          <cell r="D9084">
            <v>0.01</v>
          </cell>
          <cell r="E9084">
            <v>659.52</v>
          </cell>
          <cell r="F9084" t="str">
            <v>PEÇ</v>
          </cell>
          <cell r="G9084" t="str">
            <v>10</v>
          </cell>
          <cell r="H9084">
            <v>200</v>
          </cell>
          <cell r="I9084">
            <v>2850</v>
          </cell>
        </row>
        <row r="9085">
          <cell r="A9085">
            <v>309230</v>
          </cell>
          <cell r="B9085" t="str">
            <v>TUBO-FL-PTA TFP10 200 2880</v>
          </cell>
          <cell r="C9085" t="str">
            <v>TFP10 200 2880</v>
          </cell>
          <cell r="D9085">
            <v>0.01</v>
          </cell>
          <cell r="E9085">
            <v>659.52</v>
          </cell>
          <cell r="F9085" t="str">
            <v>PEÇ</v>
          </cell>
          <cell r="G9085" t="str">
            <v>10</v>
          </cell>
          <cell r="H9085">
            <v>200</v>
          </cell>
          <cell r="I9085">
            <v>2880</v>
          </cell>
        </row>
        <row r="9086">
          <cell r="A9086">
            <v>309231</v>
          </cell>
          <cell r="B9086" t="str">
            <v>TUBO-FL-PTA TFP10 200 2900</v>
          </cell>
          <cell r="C9086" t="str">
            <v>TFP10 200 2900</v>
          </cell>
          <cell r="D9086">
            <v>0.01</v>
          </cell>
          <cell r="E9086">
            <v>659.52</v>
          </cell>
          <cell r="F9086" t="str">
            <v>PEÇ</v>
          </cell>
          <cell r="G9086" t="str">
            <v>10</v>
          </cell>
          <cell r="H9086">
            <v>200</v>
          </cell>
          <cell r="I9086">
            <v>2900</v>
          </cell>
        </row>
        <row r="9087">
          <cell r="A9087">
            <v>309232</v>
          </cell>
          <cell r="B9087" t="str">
            <v>TUBO-FL-PTA TFP10 200 3000</v>
          </cell>
          <cell r="C9087" t="str">
            <v>TFP10 200 3000</v>
          </cell>
          <cell r="D9087">
            <v>410.26</v>
          </cell>
          <cell r="E9087">
            <v>622.52</v>
          </cell>
          <cell r="F9087" t="str">
            <v>PEÇ</v>
          </cell>
          <cell r="G9087" t="str">
            <v>10</v>
          </cell>
          <cell r="H9087">
            <v>200</v>
          </cell>
          <cell r="I9087">
            <v>3000</v>
          </cell>
        </row>
        <row r="9088">
          <cell r="A9088">
            <v>309233</v>
          </cell>
          <cell r="B9088" t="str">
            <v>TUBO-FL-PTA TFP10 200 3080</v>
          </cell>
          <cell r="C9088" t="str">
            <v>TFP10 200 3080</v>
          </cell>
          <cell r="D9088">
            <v>0.01</v>
          </cell>
          <cell r="E9088">
            <v>740.37</v>
          </cell>
          <cell r="F9088" t="str">
            <v>PEÇ</v>
          </cell>
          <cell r="G9088" t="str">
            <v>10</v>
          </cell>
          <cell r="H9088">
            <v>200</v>
          </cell>
          <cell r="I9088">
            <v>3080</v>
          </cell>
        </row>
        <row r="9089">
          <cell r="A9089">
            <v>309234</v>
          </cell>
          <cell r="B9089" t="str">
            <v>TUBO-FL-PTA TFP10 200 3100</v>
          </cell>
          <cell r="C9089" t="str">
            <v>TFP10 200 3100</v>
          </cell>
          <cell r="D9089">
            <v>0.01</v>
          </cell>
          <cell r="E9089">
            <v>740.37</v>
          </cell>
          <cell r="F9089" t="str">
            <v>PEÇ</v>
          </cell>
          <cell r="G9089" t="str">
            <v>10</v>
          </cell>
          <cell r="H9089">
            <v>200</v>
          </cell>
          <cell r="I9089">
            <v>3100</v>
          </cell>
        </row>
        <row r="9090">
          <cell r="A9090">
            <v>309235</v>
          </cell>
          <cell r="B9090" t="str">
            <v>TUBO-FL-PTA TFP10 200 3200</v>
          </cell>
          <cell r="C9090" t="str">
            <v>TFP10 200 3200</v>
          </cell>
          <cell r="D9090">
            <v>0.01</v>
          </cell>
          <cell r="E9090">
            <v>740.37</v>
          </cell>
          <cell r="F9090" t="str">
            <v>PEÇ</v>
          </cell>
          <cell r="G9090" t="str">
            <v>10</v>
          </cell>
          <cell r="H9090">
            <v>200</v>
          </cell>
          <cell r="I9090">
            <v>3200</v>
          </cell>
        </row>
        <row r="9091">
          <cell r="A9091">
            <v>309236</v>
          </cell>
          <cell r="B9091" t="str">
            <v>TUBO-FL-PTA TFP10 200 3300</v>
          </cell>
          <cell r="C9091" t="str">
            <v>TFP10 200 3300</v>
          </cell>
          <cell r="D9091">
            <v>0.01</v>
          </cell>
          <cell r="E9091">
            <v>740.37</v>
          </cell>
          <cell r="F9091" t="str">
            <v>PEÇ</v>
          </cell>
          <cell r="G9091" t="str">
            <v>10</v>
          </cell>
          <cell r="H9091">
            <v>200</v>
          </cell>
          <cell r="I9091">
            <v>3300</v>
          </cell>
        </row>
        <row r="9092">
          <cell r="A9092">
            <v>309237</v>
          </cell>
          <cell r="B9092" t="str">
            <v>TUBO-FL-PTA TFP10 200 3400</v>
          </cell>
          <cell r="C9092" t="str">
            <v>TFP10 200 3400</v>
          </cell>
          <cell r="D9092">
            <v>354.51</v>
          </cell>
          <cell r="E9092">
            <v>822.63</v>
          </cell>
          <cell r="F9092" t="str">
            <v>PEÇ</v>
          </cell>
          <cell r="G9092" t="str">
            <v>10</v>
          </cell>
          <cell r="H9092">
            <v>200</v>
          </cell>
          <cell r="I9092">
            <v>3400</v>
          </cell>
        </row>
        <row r="9093">
          <cell r="A9093">
            <v>309238</v>
          </cell>
          <cell r="B9093" t="str">
            <v>TUBO-FL-PTA TFP10 200 3420</v>
          </cell>
          <cell r="C9093" t="str">
            <v>TFP10 200 3420</v>
          </cell>
          <cell r="D9093">
            <v>0.01</v>
          </cell>
          <cell r="E9093">
            <v>740.37</v>
          </cell>
          <cell r="F9093" t="str">
            <v>PEÇ</v>
          </cell>
          <cell r="G9093" t="str">
            <v>10</v>
          </cell>
          <cell r="H9093">
            <v>200</v>
          </cell>
          <cell r="I9093">
            <v>3420</v>
          </cell>
        </row>
        <row r="9094">
          <cell r="A9094">
            <v>309239</v>
          </cell>
          <cell r="B9094" t="str">
            <v>TUBO-FL-PTA TFP10 200 3500</v>
          </cell>
          <cell r="C9094" t="str">
            <v>TFP10 200 3500</v>
          </cell>
          <cell r="D9094">
            <v>451.5</v>
          </cell>
          <cell r="E9094">
            <v>700.13</v>
          </cell>
          <cell r="F9094" t="str">
            <v>PEÇ</v>
          </cell>
          <cell r="G9094" t="str">
            <v>10</v>
          </cell>
          <cell r="H9094">
            <v>200</v>
          </cell>
          <cell r="I9094">
            <v>3500</v>
          </cell>
        </row>
        <row r="9095">
          <cell r="A9095">
            <v>309240</v>
          </cell>
          <cell r="B9095" t="str">
            <v>TUBO-FL-PTA TFP10 200 3630</v>
          </cell>
          <cell r="C9095" t="str">
            <v>TFP10 200 3630</v>
          </cell>
          <cell r="D9095">
            <v>373.91</v>
          </cell>
          <cell r="E9095">
            <v>1001.74</v>
          </cell>
          <cell r="F9095" t="str">
            <v>PEÇ</v>
          </cell>
          <cell r="G9095" t="str">
            <v>10</v>
          </cell>
          <cell r="H9095">
            <v>200</v>
          </cell>
          <cell r="I9095">
            <v>3630</v>
          </cell>
        </row>
        <row r="9096">
          <cell r="A9096">
            <v>309241</v>
          </cell>
          <cell r="B9096" t="str">
            <v>TUBO-FL-PTA TFP10 200 3700</v>
          </cell>
          <cell r="C9096" t="str">
            <v>TFP10 200 3700</v>
          </cell>
          <cell r="D9096">
            <v>0.01</v>
          </cell>
          <cell r="E9096">
            <v>820.43</v>
          </cell>
          <cell r="F9096" t="str">
            <v>PEÇ</v>
          </cell>
          <cell r="G9096" t="str">
            <v>10</v>
          </cell>
          <cell r="H9096">
            <v>200</v>
          </cell>
          <cell r="I9096">
            <v>3700</v>
          </cell>
        </row>
        <row r="9097">
          <cell r="A9097">
            <v>309242</v>
          </cell>
          <cell r="B9097" t="str">
            <v>TUBO-FL-PTA TFP10 200 3760</v>
          </cell>
          <cell r="C9097" t="str">
            <v>TFP10 200 3760</v>
          </cell>
          <cell r="D9097">
            <v>0.01</v>
          </cell>
          <cell r="E9097">
            <v>820.43</v>
          </cell>
          <cell r="F9097" t="str">
            <v>PEÇ</v>
          </cell>
          <cell r="G9097" t="str">
            <v>10</v>
          </cell>
          <cell r="H9097">
            <v>200</v>
          </cell>
          <cell r="I9097">
            <v>3760</v>
          </cell>
        </row>
        <row r="9098">
          <cell r="A9098">
            <v>309243</v>
          </cell>
          <cell r="B9098" t="str">
            <v>TUBO-FL-PTA TFP10 200 3800</v>
          </cell>
          <cell r="C9098" t="str">
            <v>TFP10 200 3800</v>
          </cell>
          <cell r="D9098">
            <v>0.01</v>
          </cell>
          <cell r="E9098">
            <v>820.43</v>
          </cell>
          <cell r="F9098" t="str">
            <v>PEÇ</v>
          </cell>
          <cell r="G9098" t="str">
            <v>10</v>
          </cell>
          <cell r="H9098">
            <v>200</v>
          </cell>
          <cell r="I9098">
            <v>3800</v>
          </cell>
        </row>
        <row r="9099">
          <cell r="A9099">
            <v>309244</v>
          </cell>
          <cell r="B9099" t="str">
            <v>TUBO-FL-PTA TFP10 200 3900</v>
          </cell>
          <cell r="C9099" t="str">
            <v>TFP10 200 3900</v>
          </cell>
          <cell r="D9099">
            <v>395.79</v>
          </cell>
          <cell r="E9099">
            <v>820.43</v>
          </cell>
          <cell r="F9099" t="str">
            <v>PEÇ</v>
          </cell>
          <cell r="G9099" t="str">
            <v>10</v>
          </cell>
          <cell r="H9099">
            <v>200</v>
          </cell>
          <cell r="I9099">
            <v>3900</v>
          </cell>
        </row>
        <row r="9100">
          <cell r="A9100">
            <v>309245</v>
          </cell>
          <cell r="B9100" t="str">
            <v>TUBO-FL-PTA TFP10 200 4000</v>
          </cell>
          <cell r="C9100" t="str">
            <v>TFP10 200 4000</v>
          </cell>
          <cell r="D9100">
            <v>365.62</v>
          </cell>
          <cell r="E9100">
            <v>776.55</v>
          </cell>
          <cell r="F9100" t="str">
            <v>PEÇ</v>
          </cell>
          <cell r="G9100" t="str">
            <v>10</v>
          </cell>
          <cell r="H9100">
            <v>200</v>
          </cell>
          <cell r="I9100">
            <v>4000</v>
          </cell>
        </row>
        <row r="9101">
          <cell r="A9101">
            <v>309246</v>
          </cell>
          <cell r="B9101" t="str">
            <v>TUBO-FL-PTA TFP10 200 4050</v>
          </cell>
          <cell r="C9101" t="str">
            <v>TFP10 200 4050</v>
          </cell>
          <cell r="D9101">
            <v>0.01</v>
          </cell>
          <cell r="E9101">
            <v>901.29</v>
          </cell>
          <cell r="F9101" t="str">
            <v>PEÇ</v>
          </cell>
          <cell r="G9101" t="str">
            <v>10</v>
          </cell>
          <cell r="H9101">
            <v>200</v>
          </cell>
          <cell r="I9101">
            <v>4050</v>
          </cell>
        </row>
        <row r="9102">
          <cell r="A9102">
            <v>309247</v>
          </cell>
          <cell r="B9102" t="str">
            <v>TUBO-FL-PTA TFP10 200 4100</v>
          </cell>
          <cell r="C9102" t="str">
            <v>TFP10 200 4100</v>
          </cell>
          <cell r="D9102">
            <v>0.01</v>
          </cell>
          <cell r="E9102">
            <v>901.29</v>
          </cell>
          <cell r="F9102" t="str">
            <v>PEÇ</v>
          </cell>
          <cell r="G9102" t="str">
            <v>10</v>
          </cell>
          <cell r="H9102">
            <v>200</v>
          </cell>
          <cell r="I9102">
            <v>4100</v>
          </cell>
        </row>
        <row r="9103">
          <cell r="A9103">
            <v>309248</v>
          </cell>
          <cell r="B9103" t="str">
            <v>TUBO-FL-PTA TFP10 200 4180</v>
          </cell>
          <cell r="C9103" t="str">
            <v>TFP10 200 4180</v>
          </cell>
          <cell r="D9103">
            <v>0.01</v>
          </cell>
          <cell r="E9103">
            <v>901.29</v>
          </cell>
          <cell r="F9103" t="str">
            <v>PEÇ</v>
          </cell>
          <cell r="G9103" t="str">
            <v>10</v>
          </cell>
          <cell r="H9103">
            <v>200</v>
          </cell>
          <cell r="I9103">
            <v>4180</v>
          </cell>
        </row>
        <row r="9104">
          <cell r="A9104">
            <v>309249</v>
          </cell>
          <cell r="B9104" t="str">
            <v>TUBO-FL-PTA TFP10 200 4200</v>
          </cell>
          <cell r="C9104" t="str">
            <v>TFP10 200 4200</v>
          </cell>
          <cell r="D9104">
            <v>0.01</v>
          </cell>
          <cell r="E9104">
            <v>901.29</v>
          </cell>
          <cell r="F9104" t="str">
            <v>PEÇ</v>
          </cell>
          <cell r="G9104" t="str">
            <v>10</v>
          </cell>
          <cell r="H9104">
            <v>200</v>
          </cell>
          <cell r="I9104">
            <v>4200</v>
          </cell>
        </row>
        <row r="9105">
          <cell r="A9105">
            <v>309250</v>
          </cell>
          <cell r="B9105" t="str">
            <v>TUBO-FL-PTA TFP10 200 4300</v>
          </cell>
          <cell r="C9105" t="str">
            <v>TFP10 200 4300</v>
          </cell>
          <cell r="D9105">
            <v>428.6</v>
          </cell>
          <cell r="E9105">
            <v>1123.9000000000001</v>
          </cell>
          <cell r="F9105" t="str">
            <v>PEÇ</v>
          </cell>
          <cell r="G9105" t="str">
            <v>10</v>
          </cell>
          <cell r="H9105">
            <v>200</v>
          </cell>
          <cell r="I9105">
            <v>4300</v>
          </cell>
        </row>
        <row r="9106">
          <cell r="A9106">
            <v>309251</v>
          </cell>
          <cell r="B9106" t="str">
            <v>TUBO-FL-PTA TFP10 200 4400</v>
          </cell>
          <cell r="C9106" t="str">
            <v>TFP10 200 4400</v>
          </cell>
          <cell r="D9106">
            <v>0.01</v>
          </cell>
          <cell r="E9106">
            <v>1274.94</v>
          </cell>
          <cell r="F9106" t="str">
            <v>PEÇ</v>
          </cell>
          <cell r="G9106" t="str">
            <v>10</v>
          </cell>
          <cell r="H9106">
            <v>200</v>
          </cell>
          <cell r="I9106">
            <v>4400</v>
          </cell>
        </row>
        <row r="9107">
          <cell r="A9107">
            <v>309252</v>
          </cell>
          <cell r="B9107" t="str">
            <v>TUBO-FL-PTA TFP10 200 4470</v>
          </cell>
          <cell r="C9107" t="str">
            <v>TFP10 200 4470</v>
          </cell>
          <cell r="D9107">
            <v>0.01</v>
          </cell>
          <cell r="E9107">
            <v>901.29</v>
          </cell>
          <cell r="F9107" t="str">
            <v>PEÇ</v>
          </cell>
          <cell r="G9107" t="str">
            <v>10</v>
          </cell>
          <cell r="H9107">
            <v>200</v>
          </cell>
          <cell r="I9107">
            <v>4470</v>
          </cell>
        </row>
        <row r="9108">
          <cell r="A9108">
            <v>309253</v>
          </cell>
          <cell r="B9108" t="str">
            <v>TUBO-FL-PTA TFP10 200 4500</v>
          </cell>
          <cell r="C9108" t="str">
            <v>TFP10 200 4500</v>
          </cell>
          <cell r="D9108">
            <v>533.61</v>
          </cell>
          <cell r="E9108">
            <v>854.16</v>
          </cell>
          <cell r="F9108" t="str">
            <v>PEÇ</v>
          </cell>
          <cell r="G9108" t="str">
            <v>10</v>
          </cell>
          <cell r="H9108">
            <v>200</v>
          </cell>
          <cell r="I9108">
            <v>4500</v>
          </cell>
        </row>
        <row r="9109">
          <cell r="A9109">
            <v>309254</v>
          </cell>
          <cell r="B9109" t="str">
            <v>TUBO-FL-PTA TFP10 200 4550</v>
          </cell>
          <cell r="C9109" t="str">
            <v>TFP10 200 4550</v>
          </cell>
          <cell r="D9109">
            <v>409.92</v>
          </cell>
          <cell r="E9109">
            <v>1224.3599999999999</v>
          </cell>
          <cell r="F9109" t="str">
            <v>PEÇ</v>
          </cell>
          <cell r="G9109" t="str">
            <v>10</v>
          </cell>
          <cell r="H9109">
            <v>200</v>
          </cell>
          <cell r="I9109">
            <v>4550</v>
          </cell>
        </row>
        <row r="9110">
          <cell r="A9110">
            <v>309255</v>
          </cell>
          <cell r="B9110" t="str">
            <v>TUBO-FL-PTA TFP10 200 4600</v>
          </cell>
          <cell r="C9110" t="str">
            <v>TFP10 200 4600</v>
          </cell>
          <cell r="D9110">
            <v>541.62</v>
          </cell>
          <cell r="E9110">
            <v>930.51</v>
          </cell>
          <cell r="F9110" t="str">
            <v>PEÇ</v>
          </cell>
          <cell r="G9110" t="str">
            <v>10</v>
          </cell>
          <cell r="H9110">
            <v>200</v>
          </cell>
          <cell r="I9110">
            <v>4600</v>
          </cell>
        </row>
        <row r="9111">
          <cell r="A9111">
            <v>309256</v>
          </cell>
          <cell r="B9111" t="str">
            <v>TUBO-FL-PTA TFP10 200 4650</v>
          </cell>
          <cell r="C9111" t="str">
            <v>TFP10 200 4650</v>
          </cell>
          <cell r="D9111">
            <v>0.01</v>
          </cell>
          <cell r="E9111">
            <v>981.41</v>
          </cell>
          <cell r="F9111" t="str">
            <v>PEÇ</v>
          </cell>
          <cell r="G9111" t="str">
            <v>10</v>
          </cell>
          <cell r="H9111">
            <v>200</v>
          </cell>
          <cell r="I9111">
            <v>4650</v>
          </cell>
        </row>
        <row r="9112">
          <cell r="A9112">
            <v>309257</v>
          </cell>
          <cell r="B9112" t="str">
            <v>TUBO-FL-PTA TFP10 200 4700</v>
          </cell>
          <cell r="C9112" t="str">
            <v>TFP10 200 4700</v>
          </cell>
          <cell r="D9112">
            <v>461.41</v>
          </cell>
          <cell r="E9112">
            <v>981.41</v>
          </cell>
          <cell r="F9112" t="str">
            <v>PEÇ</v>
          </cell>
          <cell r="G9112" t="str">
            <v>10</v>
          </cell>
          <cell r="H9112">
            <v>200</v>
          </cell>
          <cell r="I9112">
            <v>4700</v>
          </cell>
        </row>
        <row r="9113">
          <cell r="A9113">
            <v>309258</v>
          </cell>
          <cell r="B9113" t="str">
            <v>TUBO-FL-PTA TFP10 200 4750</v>
          </cell>
          <cell r="C9113" t="str">
            <v>TFP10 200 4750</v>
          </cell>
          <cell r="D9113">
            <v>423.97</v>
          </cell>
          <cell r="E9113">
            <v>1224.3599999999999</v>
          </cell>
          <cell r="F9113" t="str">
            <v>PEÇ</v>
          </cell>
          <cell r="G9113" t="str">
            <v>10</v>
          </cell>
          <cell r="H9113">
            <v>200</v>
          </cell>
          <cell r="I9113">
            <v>4750</v>
          </cell>
        </row>
        <row r="9114">
          <cell r="A9114">
            <v>309259</v>
          </cell>
          <cell r="B9114" t="str">
            <v>TUBO-FL-PTA TFP10 200 4800</v>
          </cell>
          <cell r="C9114" t="str">
            <v>TFP10 200 4800</v>
          </cell>
          <cell r="D9114">
            <v>0.01</v>
          </cell>
          <cell r="E9114">
            <v>981.41</v>
          </cell>
          <cell r="F9114" t="str">
            <v>PEÇ</v>
          </cell>
          <cell r="G9114" t="str">
            <v>10</v>
          </cell>
          <cell r="H9114">
            <v>200</v>
          </cell>
          <cell r="I9114">
            <v>4800</v>
          </cell>
        </row>
        <row r="9115">
          <cell r="A9115">
            <v>309260</v>
          </cell>
          <cell r="B9115" t="str">
            <v>TUBO-FL-PTA TFP10 200 4810</v>
          </cell>
          <cell r="C9115" t="str">
            <v>TFP10 200 4810</v>
          </cell>
          <cell r="D9115">
            <v>0.01</v>
          </cell>
          <cell r="E9115">
            <v>981.41</v>
          </cell>
          <cell r="F9115" t="str">
            <v>PEÇ</v>
          </cell>
          <cell r="G9115" t="str">
            <v>10</v>
          </cell>
          <cell r="H9115">
            <v>200</v>
          </cell>
          <cell r="I9115">
            <v>4810</v>
          </cell>
        </row>
        <row r="9116">
          <cell r="A9116">
            <v>309261</v>
          </cell>
          <cell r="B9116" t="str">
            <v>TUBO-FL-PTA TFP10 200 4820</v>
          </cell>
          <cell r="C9116" t="str">
            <v>TFP10 200 4820</v>
          </cell>
          <cell r="D9116">
            <v>0.01</v>
          </cell>
          <cell r="E9116">
            <v>981.41</v>
          </cell>
          <cell r="F9116" t="str">
            <v>PEÇ</v>
          </cell>
          <cell r="G9116" t="str">
            <v>10</v>
          </cell>
          <cell r="H9116">
            <v>200</v>
          </cell>
          <cell r="I9116">
            <v>4820</v>
          </cell>
        </row>
        <row r="9117">
          <cell r="A9117">
            <v>309262</v>
          </cell>
          <cell r="B9117" t="str">
            <v>TUBO-FL-PTA TFP10 200 5000</v>
          </cell>
          <cell r="C9117" t="str">
            <v>TFP10 200 5000</v>
          </cell>
          <cell r="D9117">
            <v>574.44000000000005</v>
          </cell>
          <cell r="E9117">
            <v>930.51</v>
          </cell>
          <cell r="F9117" t="str">
            <v>PEÇ</v>
          </cell>
          <cell r="G9117" t="str">
            <v>10</v>
          </cell>
          <cell r="H9117">
            <v>200</v>
          </cell>
          <cell r="I9117">
            <v>5000</v>
          </cell>
        </row>
        <row r="9118">
          <cell r="A9118">
            <v>309263</v>
          </cell>
          <cell r="B9118" t="str">
            <v>TUBO-FL-PTA TFP10 200 5100</v>
          </cell>
          <cell r="C9118" t="str">
            <v>TFP10 200 5100</v>
          </cell>
          <cell r="D9118">
            <v>0.01</v>
          </cell>
          <cell r="E9118">
            <v>1062.22</v>
          </cell>
          <cell r="F9118" t="str">
            <v>PEÇ</v>
          </cell>
          <cell r="G9118" t="str">
            <v>10</v>
          </cell>
          <cell r="H9118">
            <v>200</v>
          </cell>
          <cell r="I9118">
            <v>5100</v>
          </cell>
        </row>
        <row r="9119">
          <cell r="A9119">
            <v>309264</v>
          </cell>
          <cell r="B9119" t="str">
            <v>TUBO-FL-PTA TFP10 200 5110</v>
          </cell>
          <cell r="C9119" t="str">
            <v>TFP10 200 5110</v>
          </cell>
          <cell r="D9119">
            <v>0.01</v>
          </cell>
          <cell r="E9119">
            <v>1062.22</v>
          </cell>
          <cell r="F9119" t="str">
            <v>PEÇ</v>
          </cell>
          <cell r="G9119" t="str">
            <v>10</v>
          </cell>
          <cell r="H9119">
            <v>200</v>
          </cell>
          <cell r="I9119">
            <v>5110</v>
          </cell>
        </row>
        <row r="9120">
          <cell r="A9120">
            <v>309265</v>
          </cell>
          <cell r="B9120" t="str">
            <v>TUBO-FL-PTA TFP10 200 5150</v>
          </cell>
          <cell r="C9120" t="str">
            <v>TFP10 200 5150</v>
          </cell>
          <cell r="D9120">
            <v>0.01</v>
          </cell>
          <cell r="E9120">
            <v>1062.22</v>
          </cell>
          <cell r="F9120" t="str">
            <v>PEÇ</v>
          </cell>
          <cell r="G9120" t="str">
            <v>10</v>
          </cell>
          <cell r="H9120">
            <v>200</v>
          </cell>
          <cell r="I9120">
            <v>5150</v>
          </cell>
        </row>
        <row r="9121">
          <cell r="A9121">
            <v>309266</v>
          </cell>
          <cell r="B9121" t="str">
            <v>TUBO-FL-PTA TFP10 200 5500</v>
          </cell>
          <cell r="C9121" t="str">
            <v>TFP10 200 5500</v>
          </cell>
          <cell r="D9121">
            <v>484.36</v>
          </cell>
          <cell r="E9121">
            <v>1008.16</v>
          </cell>
          <cell r="F9121" t="str">
            <v>PEÇ</v>
          </cell>
          <cell r="G9121" t="str">
            <v>10</v>
          </cell>
          <cell r="H9121">
            <v>200</v>
          </cell>
          <cell r="I9121">
            <v>5500</v>
          </cell>
        </row>
        <row r="9122">
          <cell r="A9122">
            <v>309267</v>
          </cell>
          <cell r="B9122" t="str">
            <v>TUBO-FL-PTA TFP10 200 5600</v>
          </cell>
          <cell r="C9122" t="str">
            <v>TFP10 200 5600</v>
          </cell>
          <cell r="D9122">
            <v>0.01</v>
          </cell>
          <cell r="E9122">
            <v>1119.82</v>
          </cell>
          <cell r="F9122" t="str">
            <v>PEÇ</v>
          </cell>
          <cell r="G9122" t="str">
            <v>10</v>
          </cell>
          <cell r="H9122">
            <v>200</v>
          </cell>
          <cell r="I9122">
            <v>5600</v>
          </cell>
        </row>
        <row r="9123">
          <cell r="A9123">
            <v>309268</v>
          </cell>
          <cell r="B9123" t="str">
            <v>TUBO-FL-PTA TFP10 200 5800</v>
          </cell>
          <cell r="C9123" t="str">
            <v>TFP10 200 5800</v>
          </cell>
          <cell r="D9123">
            <v>640.12</v>
          </cell>
          <cell r="E9123">
            <v>1053.68</v>
          </cell>
          <cell r="F9123" t="str">
            <v>PEÇ</v>
          </cell>
          <cell r="G9123" t="str">
            <v>10</v>
          </cell>
          <cell r="H9123">
            <v>200</v>
          </cell>
          <cell r="I9123">
            <v>5800</v>
          </cell>
        </row>
        <row r="9124">
          <cell r="A9124">
            <v>309269</v>
          </cell>
          <cell r="B9124" t="str">
            <v>TUBO-FL-PTA TFP25 200 500</v>
          </cell>
          <cell r="C9124" t="str">
            <v>TFP25 200 500</v>
          </cell>
          <cell r="D9124">
            <v>0.01</v>
          </cell>
          <cell r="E9124">
            <v>360.36</v>
          </cell>
          <cell r="F9124" t="str">
            <v>PEÇ</v>
          </cell>
          <cell r="G9124" t="str">
            <v>25</v>
          </cell>
          <cell r="H9124">
            <v>200</v>
          </cell>
          <cell r="I9124">
            <v>500</v>
          </cell>
        </row>
        <row r="9125">
          <cell r="A9125">
            <v>309270</v>
          </cell>
          <cell r="B9125" t="str">
            <v>TUBO-FL-PTA TFP25 200 670</v>
          </cell>
          <cell r="C9125" t="str">
            <v>TFP25 200 670</v>
          </cell>
          <cell r="D9125">
            <v>0.01</v>
          </cell>
          <cell r="E9125">
            <v>360.36</v>
          </cell>
          <cell r="F9125" t="str">
            <v>PEÇ</v>
          </cell>
          <cell r="G9125" t="str">
            <v>25</v>
          </cell>
          <cell r="H9125">
            <v>200</v>
          </cell>
          <cell r="I9125">
            <v>670</v>
          </cell>
        </row>
        <row r="9126">
          <cell r="A9126">
            <v>309271</v>
          </cell>
          <cell r="B9126" t="str">
            <v>TUBO-FL-PTA TFP25 200 800</v>
          </cell>
          <cell r="C9126" t="str">
            <v>TFP25 200 800</v>
          </cell>
          <cell r="D9126">
            <v>0.01</v>
          </cell>
          <cell r="E9126">
            <v>360.36</v>
          </cell>
          <cell r="F9126" t="str">
            <v>PEÇ</v>
          </cell>
          <cell r="G9126" t="str">
            <v>25</v>
          </cell>
          <cell r="H9126">
            <v>200</v>
          </cell>
          <cell r="I9126">
            <v>800</v>
          </cell>
        </row>
        <row r="9127">
          <cell r="A9127">
            <v>309272</v>
          </cell>
          <cell r="B9127" t="str">
            <v>TUBO-FL-PTA TFP25 200 850</v>
          </cell>
          <cell r="C9127" t="str">
            <v>TFP25 200 850</v>
          </cell>
          <cell r="D9127">
            <v>0.01</v>
          </cell>
          <cell r="E9127">
            <v>360.36</v>
          </cell>
          <cell r="F9127" t="str">
            <v>PEÇ</v>
          </cell>
          <cell r="G9127" t="str">
            <v>25</v>
          </cell>
          <cell r="H9127">
            <v>200</v>
          </cell>
          <cell r="I9127">
            <v>850</v>
          </cell>
        </row>
        <row r="9128">
          <cell r="A9128">
            <v>309273</v>
          </cell>
          <cell r="B9128" t="str">
            <v>TUBO-FL-PTA TFP25 200 1000</v>
          </cell>
          <cell r="C9128" t="str">
            <v>TFP25 200 1000</v>
          </cell>
          <cell r="D9128">
            <v>256.52999999999997</v>
          </cell>
          <cell r="E9128">
            <v>327.91</v>
          </cell>
          <cell r="F9128" t="str">
            <v>PEÇ</v>
          </cell>
          <cell r="G9128" t="str">
            <v>25</v>
          </cell>
          <cell r="H9128">
            <v>200</v>
          </cell>
          <cell r="I9128">
            <v>1000</v>
          </cell>
        </row>
        <row r="9129">
          <cell r="A9129">
            <v>309274</v>
          </cell>
          <cell r="B9129" t="str">
            <v>TUBO-FL-PTA TFP25 200 1100</v>
          </cell>
          <cell r="C9129" t="str">
            <v>TFP25 200 1100</v>
          </cell>
          <cell r="D9129">
            <v>0.01</v>
          </cell>
          <cell r="E9129">
            <v>441.2</v>
          </cell>
          <cell r="F9129" t="str">
            <v>PEÇ</v>
          </cell>
          <cell r="G9129" t="str">
            <v>25</v>
          </cell>
          <cell r="H9129">
            <v>200</v>
          </cell>
          <cell r="I9129">
            <v>1100</v>
          </cell>
        </row>
        <row r="9130">
          <cell r="A9130">
            <v>309275</v>
          </cell>
          <cell r="B9130" t="str">
            <v>TUBO-FL-PTA TFP25 200 1500</v>
          </cell>
          <cell r="C9130" t="str">
            <v>TFP25 200 1500</v>
          </cell>
          <cell r="D9130">
            <v>171.36</v>
          </cell>
          <cell r="E9130">
            <v>512.04</v>
          </cell>
          <cell r="F9130" t="str">
            <v>PEÇ</v>
          </cell>
          <cell r="G9130" t="str">
            <v>25</v>
          </cell>
          <cell r="H9130">
            <v>200</v>
          </cell>
          <cell r="I9130">
            <v>1500</v>
          </cell>
        </row>
        <row r="9131">
          <cell r="A9131">
            <v>309276</v>
          </cell>
          <cell r="B9131" t="str">
            <v>TUBO-FL-PTA TFP25 200 1600</v>
          </cell>
          <cell r="C9131" t="str">
            <v>TFP25 200 1600</v>
          </cell>
          <cell r="D9131">
            <v>0.01</v>
          </cell>
          <cell r="E9131">
            <v>521.23</v>
          </cell>
          <cell r="F9131" t="str">
            <v>PEÇ</v>
          </cell>
          <cell r="G9131" t="str">
            <v>25</v>
          </cell>
          <cell r="H9131">
            <v>200</v>
          </cell>
          <cell r="I9131">
            <v>1600</v>
          </cell>
        </row>
        <row r="9132">
          <cell r="A9132">
            <v>309277</v>
          </cell>
          <cell r="B9132" t="str">
            <v>TUBO-FL-PTA TFP25 200 2000</v>
          </cell>
          <cell r="C9132" t="str">
            <v>TFP25 200 2000</v>
          </cell>
          <cell r="D9132">
            <v>338.61</v>
          </cell>
          <cell r="E9132">
            <v>522.28</v>
          </cell>
          <cell r="F9132" t="str">
            <v>PEÇ</v>
          </cell>
          <cell r="G9132" t="str">
            <v>25</v>
          </cell>
          <cell r="H9132">
            <v>200</v>
          </cell>
          <cell r="I9132">
            <v>2000</v>
          </cell>
        </row>
        <row r="9133">
          <cell r="A9133">
            <v>309278</v>
          </cell>
          <cell r="B9133" t="str">
            <v>TUBO-FL-PTA TFP25 200 2500</v>
          </cell>
          <cell r="C9133" t="str">
            <v>TFP25 200 2500</v>
          </cell>
          <cell r="D9133">
            <v>249.05</v>
          </cell>
          <cell r="E9133">
            <v>559.54</v>
          </cell>
          <cell r="F9133" t="str">
            <v>PEÇ</v>
          </cell>
          <cell r="G9133" t="str">
            <v>25</v>
          </cell>
          <cell r="H9133">
            <v>200</v>
          </cell>
          <cell r="I9133">
            <v>2500</v>
          </cell>
        </row>
        <row r="9134">
          <cell r="A9134">
            <v>309279</v>
          </cell>
          <cell r="B9134" t="str">
            <v>TUBO-FL-PTA TFP25 200 2600</v>
          </cell>
          <cell r="C9134" t="str">
            <v>TFP25 200 2600</v>
          </cell>
          <cell r="D9134">
            <v>387.87</v>
          </cell>
          <cell r="E9134">
            <v>809.77</v>
          </cell>
          <cell r="F9134" t="str">
            <v>PEÇ</v>
          </cell>
          <cell r="G9134" t="str">
            <v>25</v>
          </cell>
          <cell r="H9134">
            <v>200</v>
          </cell>
          <cell r="I9134">
            <v>2600</v>
          </cell>
        </row>
        <row r="9135">
          <cell r="A9135">
            <v>309280</v>
          </cell>
          <cell r="B9135" t="str">
            <v>TUBO-FL-PTA TFP25 200 2800</v>
          </cell>
          <cell r="C9135" t="str">
            <v>TFP25 200 2800</v>
          </cell>
          <cell r="D9135">
            <v>0.01</v>
          </cell>
          <cell r="E9135">
            <v>682.09</v>
          </cell>
          <cell r="F9135" t="str">
            <v>PEÇ</v>
          </cell>
          <cell r="G9135" t="str">
            <v>25</v>
          </cell>
          <cell r="H9135">
            <v>200</v>
          </cell>
          <cell r="I9135">
            <v>2800</v>
          </cell>
        </row>
        <row r="9136">
          <cell r="A9136">
            <v>309281</v>
          </cell>
          <cell r="B9136" t="str">
            <v>TUBO-FL-PTA TFP25 200 3000</v>
          </cell>
          <cell r="C9136" t="str">
            <v>TFP25 200 3000</v>
          </cell>
          <cell r="D9136">
            <v>286.22000000000003</v>
          </cell>
          <cell r="E9136">
            <v>635.88</v>
          </cell>
          <cell r="F9136" t="str">
            <v>PEÇ</v>
          </cell>
          <cell r="G9136" t="str">
            <v>25</v>
          </cell>
          <cell r="H9136">
            <v>200</v>
          </cell>
          <cell r="I9136">
            <v>3000</v>
          </cell>
        </row>
        <row r="9137">
          <cell r="A9137">
            <v>309282</v>
          </cell>
          <cell r="B9137" t="str">
            <v>TUBO-FL-PTA TFP25 200 3400</v>
          </cell>
          <cell r="C9137" t="str">
            <v>TFP25 200 3400</v>
          </cell>
          <cell r="D9137">
            <v>0.01</v>
          </cell>
          <cell r="E9137">
            <v>762.14</v>
          </cell>
          <cell r="F9137" t="str">
            <v>PEÇ</v>
          </cell>
          <cell r="G9137" t="str">
            <v>25</v>
          </cell>
          <cell r="H9137">
            <v>200</v>
          </cell>
          <cell r="I9137">
            <v>3400</v>
          </cell>
        </row>
        <row r="9138">
          <cell r="A9138">
            <v>309283</v>
          </cell>
          <cell r="B9138" t="str">
            <v>TUBO-FL-PTA TFP25 200 3500</v>
          </cell>
          <cell r="C9138" t="str">
            <v>TFP25 200 3500</v>
          </cell>
          <cell r="D9138">
            <v>326.3</v>
          </cell>
          <cell r="E9138">
            <v>712.26</v>
          </cell>
          <cell r="F9138" t="str">
            <v>PEÇ</v>
          </cell>
          <cell r="G9138" t="str">
            <v>25</v>
          </cell>
          <cell r="H9138">
            <v>200</v>
          </cell>
          <cell r="I9138">
            <v>3500</v>
          </cell>
        </row>
        <row r="9139">
          <cell r="A9139">
            <v>309284</v>
          </cell>
          <cell r="B9139" t="str">
            <v>TUBO-FL-PTA TFP25 200 3750</v>
          </cell>
          <cell r="C9139" t="str">
            <v>TFP25 200 3750</v>
          </cell>
          <cell r="D9139">
            <v>0.01</v>
          </cell>
          <cell r="E9139">
            <v>843.02</v>
          </cell>
          <cell r="F9139" t="str">
            <v>PEÇ</v>
          </cell>
          <cell r="G9139" t="str">
            <v>25</v>
          </cell>
          <cell r="H9139">
            <v>200</v>
          </cell>
          <cell r="I9139">
            <v>3750</v>
          </cell>
        </row>
        <row r="9140">
          <cell r="A9140">
            <v>309285</v>
          </cell>
          <cell r="B9140" t="str">
            <v>TUBO-FL-PTA TFP25 200 4000</v>
          </cell>
          <cell r="C9140" t="str">
            <v>TFP25 200 4000</v>
          </cell>
          <cell r="D9140">
            <v>363.55</v>
          </cell>
          <cell r="E9140">
            <v>789.9</v>
          </cell>
          <cell r="F9140" t="str">
            <v>PEÇ</v>
          </cell>
          <cell r="G9140" t="str">
            <v>25</v>
          </cell>
          <cell r="H9140">
            <v>200</v>
          </cell>
          <cell r="I9140">
            <v>4000</v>
          </cell>
        </row>
        <row r="9141">
          <cell r="A9141">
            <v>309286</v>
          </cell>
          <cell r="B9141" t="str">
            <v>TUBO-FL-PTA TFP25 200 4500</v>
          </cell>
          <cell r="C9141" t="str">
            <v>TFP25 200 4500</v>
          </cell>
          <cell r="D9141">
            <v>403.99</v>
          </cell>
          <cell r="E9141">
            <v>866.3</v>
          </cell>
          <cell r="F9141" t="str">
            <v>PEÇ</v>
          </cell>
          <cell r="G9141" t="str">
            <v>25</v>
          </cell>
          <cell r="H9141">
            <v>200</v>
          </cell>
          <cell r="I9141">
            <v>4500</v>
          </cell>
        </row>
        <row r="9142">
          <cell r="A9142">
            <v>309287</v>
          </cell>
          <cell r="B9142" t="str">
            <v>TUBO-FL-PTA TFP25 200 5000</v>
          </cell>
          <cell r="C9142" t="str">
            <v>TFP25 200 5000</v>
          </cell>
          <cell r="D9142">
            <v>440.87</v>
          </cell>
          <cell r="E9142">
            <v>943.87</v>
          </cell>
          <cell r="F9142" t="str">
            <v>PEÇ</v>
          </cell>
          <cell r="G9142" t="str">
            <v>25</v>
          </cell>
          <cell r="H9142">
            <v>200</v>
          </cell>
          <cell r="I9142">
            <v>5000</v>
          </cell>
        </row>
        <row r="9143">
          <cell r="A9143">
            <v>309288</v>
          </cell>
          <cell r="B9143" t="str">
            <v>TUBO-FL-PTA TFP25 200 5500</v>
          </cell>
          <cell r="C9143" t="str">
            <v>TFP25 200 5500</v>
          </cell>
          <cell r="D9143">
            <v>481.71</v>
          </cell>
          <cell r="E9143">
            <v>1020.29</v>
          </cell>
          <cell r="F9143" t="str">
            <v>PEÇ</v>
          </cell>
          <cell r="G9143" t="str">
            <v>25</v>
          </cell>
          <cell r="H9143">
            <v>200</v>
          </cell>
          <cell r="I9143">
            <v>5500</v>
          </cell>
        </row>
        <row r="9144">
          <cell r="A9144">
            <v>309289</v>
          </cell>
          <cell r="B9144" t="str">
            <v>TUBO-FL-PTA TFP25 200 5800</v>
          </cell>
          <cell r="C9144" t="str">
            <v>TFP25 200 5800</v>
          </cell>
          <cell r="D9144">
            <v>650.57000000000005</v>
          </cell>
          <cell r="E9144">
            <v>1067.06</v>
          </cell>
          <cell r="F9144" t="str">
            <v>PEÇ</v>
          </cell>
          <cell r="G9144" t="str">
            <v>25</v>
          </cell>
          <cell r="H9144">
            <v>200</v>
          </cell>
          <cell r="I9144">
            <v>5800</v>
          </cell>
        </row>
        <row r="9145">
          <cell r="A9145">
            <v>309290</v>
          </cell>
          <cell r="B9145" t="str">
            <v>TUBO-FL-PTA TFP16 200 250</v>
          </cell>
          <cell r="C9145" t="str">
            <v>TFP16 200 250</v>
          </cell>
          <cell r="D9145">
            <v>73.37</v>
          </cell>
          <cell r="E9145">
            <v>420.74</v>
          </cell>
          <cell r="F9145" t="str">
            <v>PEÇ</v>
          </cell>
          <cell r="G9145" t="str">
            <v>16</v>
          </cell>
          <cell r="H9145">
            <v>200</v>
          </cell>
          <cell r="I9145">
            <v>250</v>
          </cell>
        </row>
        <row r="9146">
          <cell r="A9146">
            <v>309291</v>
          </cell>
          <cell r="B9146" t="str">
            <v>TUBO-FL-PTA TFP16 200 280</v>
          </cell>
          <cell r="C9146" t="str">
            <v>TFP16 200 280</v>
          </cell>
          <cell r="D9146">
            <v>0.01</v>
          </cell>
          <cell r="E9146">
            <v>346.8</v>
          </cell>
          <cell r="F9146" t="str">
            <v>PEÇ</v>
          </cell>
          <cell r="G9146" t="str">
            <v>16</v>
          </cell>
          <cell r="H9146">
            <v>200</v>
          </cell>
          <cell r="I9146">
            <v>280</v>
          </cell>
        </row>
        <row r="9147">
          <cell r="A9147">
            <v>309292</v>
          </cell>
          <cell r="B9147" t="str">
            <v>TUBO-FL-PTA TFP16 200 290</v>
          </cell>
          <cell r="C9147" t="str">
            <v>TFP16 200 290</v>
          </cell>
          <cell r="D9147">
            <v>0.01</v>
          </cell>
          <cell r="E9147">
            <v>346.8</v>
          </cell>
          <cell r="F9147" t="str">
            <v>PEÇ</v>
          </cell>
          <cell r="G9147" t="str">
            <v>16</v>
          </cell>
          <cell r="H9147">
            <v>200</v>
          </cell>
          <cell r="I9147">
            <v>290</v>
          </cell>
        </row>
        <row r="9148">
          <cell r="A9148">
            <v>309293</v>
          </cell>
          <cell r="B9148" t="str">
            <v>TUBO-FL-PTA TFP16 200 500</v>
          </cell>
          <cell r="C9148" t="str">
            <v>TFP16 200 500</v>
          </cell>
          <cell r="D9148">
            <v>115.86</v>
          </cell>
          <cell r="E9148">
            <v>346.8</v>
          </cell>
          <cell r="F9148" t="str">
            <v>PEÇ</v>
          </cell>
          <cell r="G9148" t="str">
            <v>16</v>
          </cell>
          <cell r="H9148">
            <v>200</v>
          </cell>
          <cell r="I9148">
            <v>500</v>
          </cell>
        </row>
        <row r="9149">
          <cell r="A9149">
            <v>309294</v>
          </cell>
          <cell r="B9149" t="str">
            <v>TUBO-FL-PTA TFP16 200 600</v>
          </cell>
          <cell r="C9149" t="str">
            <v>TFP16 200 600</v>
          </cell>
          <cell r="D9149">
            <v>124.33</v>
          </cell>
          <cell r="E9149">
            <v>346.8</v>
          </cell>
          <cell r="F9149" t="str">
            <v>PEÇ</v>
          </cell>
          <cell r="G9149" t="str">
            <v>16</v>
          </cell>
          <cell r="H9149">
            <v>200</v>
          </cell>
          <cell r="I9149">
            <v>600</v>
          </cell>
        </row>
        <row r="9150">
          <cell r="A9150">
            <v>309295</v>
          </cell>
          <cell r="B9150" t="str">
            <v>TUBO-FL-PTA TFP16 200 700</v>
          </cell>
          <cell r="C9150" t="str">
            <v>TFP16 200 700</v>
          </cell>
          <cell r="D9150">
            <v>218.69</v>
          </cell>
          <cell r="E9150">
            <v>420.74</v>
          </cell>
          <cell r="F9150" t="str">
            <v>PEÇ</v>
          </cell>
          <cell r="G9150" t="str">
            <v>16</v>
          </cell>
          <cell r="H9150">
            <v>200</v>
          </cell>
          <cell r="I9150">
            <v>700</v>
          </cell>
        </row>
        <row r="9151">
          <cell r="A9151">
            <v>309296</v>
          </cell>
          <cell r="B9151" t="str">
            <v>TUBO-FL-PTA TFP16 200 800</v>
          </cell>
          <cell r="C9151" t="str">
            <v>TFP16 200 800</v>
          </cell>
          <cell r="D9151">
            <v>140.74</v>
          </cell>
          <cell r="E9151">
            <v>493.96</v>
          </cell>
          <cell r="F9151" t="str">
            <v>PEÇ</v>
          </cell>
          <cell r="G9151" t="str">
            <v>16</v>
          </cell>
          <cell r="H9151">
            <v>200</v>
          </cell>
          <cell r="I9151">
            <v>800</v>
          </cell>
        </row>
        <row r="9152">
          <cell r="A9152">
            <v>309297</v>
          </cell>
          <cell r="B9152" t="str">
            <v>TUBO-FL-PTA TFP16 200 850</v>
          </cell>
          <cell r="C9152" t="str">
            <v>TFP16 200 850</v>
          </cell>
          <cell r="D9152">
            <v>0.01</v>
          </cell>
          <cell r="E9152">
            <v>346.8</v>
          </cell>
          <cell r="F9152" t="str">
            <v>PEÇ</v>
          </cell>
          <cell r="G9152" t="str">
            <v>16</v>
          </cell>
          <cell r="H9152">
            <v>200</v>
          </cell>
          <cell r="I9152">
            <v>850</v>
          </cell>
        </row>
        <row r="9153">
          <cell r="A9153">
            <v>309298</v>
          </cell>
          <cell r="B9153" t="str">
            <v>TUBO-FL-PTA TFP16 200 1000</v>
          </cell>
          <cell r="C9153" t="str">
            <v>TFP16 200 1000</v>
          </cell>
          <cell r="D9153">
            <v>243.52</v>
          </cell>
          <cell r="E9153">
            <v>319.76</v>
          </cell>
          <cell r="F9153" t="str">
            <v>PEÇ</v>
          </cell>
          <cell r="G9153" t="str">
            <v>16</v>
          </cell>
          <cell r="H9153">
            <v>200</v>
          </cell>
          <cell r="I9153">
            <v>1000</v>
          </cell>
        </row>
        <row r="9154">
          <cell r="A9154">
            <v>309299</v>
          </cell>
          <cell r="B9154" t="str">
            <v>TUBO-FL-PTA TFP16 200 1400</v>
          </cell>
          <cell r="C9154" t="str">
            <v>TFP16 200 1400</v>
          </cell>
          <cell r="D9154">
            <v>0.01</v>
          </cell>
          <cell r="E9154">
            <v>426.86</v>
          </cell>
          <cell r="F9154" t="str">
            <v>PEÇ</v>
          </cell>
          <cell r="G9154" t="str">
            <v>16</v>
          </cell>
          <cell r="H9154">
            <v>200</v>
          </cell>
          <cell r="I9154">
            <v>1400</v>
          </cell>
        </row>
        <row r="9155">
          <cell r="A9155">
            <v>309300</v>
          </cell>
          <cell r="B9155" t="str">
            <v>TUBO-FL-PTA TFP16 200 1500</v>
          </cell>
          <cell r="C9155" t="str">
            <v>TFP16 200 1500</v>
          </cell>
          <cell r="D9155">
            <v>284.37</v>
          </cell>
          <cell r="E9155">
            <v>506.97</v>
          </cell>
          <cell r="F9155" t="str">
            <v>PEÇ</v>
          </cell>
          <cell r="G9155" t="str">
            <v>16</v>
          </cell>
          <cell r="H9155">
            <v>200</v>
          </cell>
          <cell r="I9155">
            <v>1500</v>
          </cell>
        </row>
        <row r="9156">
          <cell r="A9156">
            <v>309301</v>
          </cell>
          <cell r="B9156" t="str">
            <v>TUBO-FL-PTA TFP16 200 2000</v>
          </cell>
          <cell r="C9156" t="str">
            <v>TFP16 200 2000</v>
          </cell>
          <cell r="D9156">
            <v>325.60000000000002</v>
          </cell>
          <cell r="E9156">
            <v>517.11</v>
          </cell>
          <cell r="F9156" t="str">
            <v>PEÇ</v>
          </cell>
          <cell r="G9156" t="str">
            <v>16</v>
          </cell>
          <cell r="H9156">
            <v>200</v>
          </cell>
          <cell r="I9156">
            <v>2000</v>
          </cell>
        </row>
        <row r="9157">
          <cell r="A9157">
            <v>309302</v>
          </cell>
          <cell r="B9157" t="str">
            <v>TUBO-FL-PTA TFP16 200 2500</v>
          </cell>
          <cell r="C9157" t="str">
            <v>TFP16 200 2500</v>
          </cell>
          <cell r="D9157">
            <v>366.45</v>
          </cell>
          <cell r="E9157">
            <v>550.15</v>
          </cell>
          <cell r="F9157" t="str">
            <v>PEÇ</v>
          </cell>
          <cell r="G9157" t="str">
            <v>16</v>
          </cell>
          <cell r="H9157">
            <v>200</v>
          </cell>
          <cell r="I9157">
            <v>2500</v>
          </cell>
        </row>
        <row r="9158">
          <cell r="A9158">
            <v>309303</v>
          </cell>
          <cell r="B9158" t="str">
            <v>TUBO-FL-PTA TFP16 200 2700</v>
          </cell>
          <cell r="C9158" t="str">
            <v>TFP16 200 2700</v>
          </cell>
          <cell r="D9158">
            <v>296.27999999999997</v>
          </cell>
          <cell r="E9158">
            <v>667.75</v>
          </cell>
          <cell r="F9158" t="str">
            <v>PEÇ</v>
          </cell>
          <cell r="G9158" t="str">
            <v>16</v>
          </cell>
          <cell r="H9158">
            <v>200</v>
          </cell>
          <cell r="I9158">
            <v>2700</v>
          </cell>
        </row>
        <row r="9159">
          <cell r="A9159">
            <v>309304</v>
          </cell>
          <cell r="B9159" t="str">
            <v>TUBO-FL-PTA TFP16 200 3000</v>
          </cell>
          <cell r="C9159" t="str">
            <v>TFP16 200 3000</v>
          </cell>
          <cell r="D9159">
            <v>286.14999999999998</v>
          </cell>
          <cell r="E9159">
            <v>626.51</v>
          </cell>
          <cell r="F9159" t="str">
            <v>PEÇ</v>
          </cell>
          <cell r="G9159" t="str">
            <v>16</v>
          </cell>
          <cell r="H9159">
            <v>200</v>
          </cell>
          <cell r="I9159">
            <v>3000</v>
          </cell>
        </row>
        <row r="9160">
          <cell r="A9160">
            <v>309305</v>
          </cell>
          <cell r="B9160" t="str">
            <v>TUBO-FL-PTA TFP16 200 3500</v>
          </cell>
          <cell r="C9160" t="str">
            <v>TFP16 200 3500</v>
          </cell>
          <cell r="D9160">
            <v>326.76</v>
          </cell>
          <cell r="E9160">
            <v>704.12</v>
          </cell>
          <cell r="F9160" t="str">
            <v>PEÇ</v>
          </cell>
          <cell r="G9160" t="str">
            <v>16</v>
          </cell>
          <cell r="H9160">
            <v>200</v>
          </cell>
          <cell r="I9160">
            <v>3500</v>
          </cell>
        </row>
        <row r="9161">
          <cell r="A9161">
            <v>309306</v>
          </cell>
          <cell r="B9161" t="str">
            <v>TUBO-FL-PTA TFP16 200 3800</v>
          </cell>
          <cell r="C9161" t="str">
            <v>TFP16 200 3800</v>
          </cell>
          <cell r="D9161">
            <v>0.01</v>
          </cell>
          <cell r="E9161">
            <v>828.66</v>
          </cell>
          <cell r="F9161" t="str">
            <v>PEÇ</v>
          </cell>
          <cell r="G9161" t="str">
            <v>16</v>
          </cell>
          <cell r="H9161">
            <v>200</v>
          </cell>
          <cell r="I9161">
            <v>3800</v>
          </cell>
        </row>
        <row r="9162">
          <cell r="A9162">
            <v>309307</v>
          </cell>
          <cell r="B9162" t="str">
            <v>TUBO-FL-PTA TFP16 200 4000</v>
          </cell>
          <cell r="C9162" t="str">
            <v>TFP16 200 4000</v>
          </cell>
          <cell r="D9162">
            <v>363.48</v>
          </cell>
          <cell r="E9162">
            <v>780.53</v>
          </cell>
          <cell r="F9162" t="str">
            <v>PEÇ</v>
          </cell>
          <cell r="G9162" t="str">
            <v>16</v>
          </cell>
          <cell r="H9162">
            <v>200</v>
          </cell>
          <cell r="I9162">
            <v>4000</v>
          </cell>
        </row>
        <row r="9163">
          <cell r="A9163">
            <v>309308</v>
          </cell>
          <cell r="B9163" t="str">
            <v>TUBO-FL-PTA TFP16 200 4500</v>
          </cell>
          <cell r="C9163" t="str">
            <v>TFP16 200 4500</v>
          </cell>
          <cell r="D9163">
            <v>404.46</v>
          </cell>
          <cell r="E9163">
            <v>858.16</v>
          </cell>
          <cell r="F9163" t="str">
            <v>PEÇ</v>
          </cell>
          <cell r="G9163" t="str">
            <v>16</v>
          </cell>
          <cell r="H9163">
            <v>200</v>
          </cell>
          <cell r="I9163">
            <v>4500</v>
          </cell>
        </row>
        <row r="9164">
          <cell r="A9164">
            <v>309309</v>
          </cell>
          <cell r="B9164" t="str">
            <v>TUBO-FL-PTA TFP16 200 5000</v>
          </cell>
          <cell r="C9164" t="str">
            <v>TFP16 200 5000</v>
          </cell>
          <cell r="D9164">
            <v>440.81</v>
          </cell>
          <cell r="E9164">
            <v>934.51</v>
          </cell>
          <cell r="F9164" t="str">
            <v>PEÇ</v>
          </cell>
          <cell r="G9164" t="str">
            <v>16</v>
          </cell>
          <cell r="H9164">
            <v>200</v>
          </cell>
          <cell r="I9164">
            <v>5000</v>
          </cell>
        </row>
        <row r="9165">
          <cell r="A9165">
            <v>309310</v>
          </cell>
          <cell r="B9165" t="str">
            <v>TUBO-FL-PTA TFP16 200 5500</v>
          </cell>
          <cell r="C9165" t="str">
            <v>TFP16 200 5500</v>
          </cell>
          <cell r="D9165">
            <v>482.18</v>
          </cell>
          <cell r="E9165">
            <v>1012.14</v>
          </cell>
          <cell r="F9165" t="str">
            <v>PEÇ</v>
          </cell>
          <cell r="G9165" t="str">
            <v>16</v>
          </cell>
          <cell r="H9165">
            <v>200</v>
          </cell>
          <cell r="I9165">
            <v>5500</v>
          </cell>
        </row>
        <row r="9166">
          <cell r="A9166">
            <v>309311</v>
          </cell>
          <cell r="B9166" t="str">
            <v>TUBO-FL-PTA TFP16 200 5800</v>
          </cell>
          <cell r="C9166" t="str">
            <v>TFP16 200 5800</v>
          </cell>
          <cell r="D9166">
            <v>504.51</v>
          </cell>
          <cell r="E9166">
            <v>1057.67</v>
          </cell>
          <cell r="F9166" t="str">
            <v>PEÇ</v>
          </cell>
          <cell r="G9166" t="str">
            <v>16</v>
          </cell>
          <cell r="H9166">
            <v>200</v>
          </cell>
          <cell r="I9166">
            <v>5800</v>
          </cell>
        </row>
        <row r="9167">
          <cell r="A9167">
            <v>309312</v>
          </cell>
          <cell r="B9167" t="str">
            <v>TUBO-FL-PTA TFP10 250 220</v>
          </cell>
          <cell r="C9167" t="str">
            <v>TFP10 250 220</v>
          </cell>
          <cell r="D9167">
            <v>215.36</v>
          </cell>
          <cell r="E9167">
            <v>425.18</v>
          </cell>
          <cell r="F9167" t="str">
            <v>PEÇ</v>
          </cell>
          <cell r="G9167" t="str">
            <v>10</v>
          </cell>
          <cell r="H9167">
            <v>250</v>
          </cell>
          <cell r="I9167">
            <v>220</v>
          </cell>
        </row>
        <row r="9168">
          <cell r="A9168">
            <v>309313</v>
          </cell>
          <cell r="B9168" t="str">
            <v>TUBO-FL-PTA TFP10 250 250</v>
          </cell>
          <cell r="C9168" t="str">
            <v>TFP10 250 250</v>
          </cell>
          <cell r="D9168">
            <v>218.22</v>
          </cell>
          <cell r="E9168">
            <v>572.72</v>
          </cell>
          <cell r="F9168" t="str">
            <v>PEÇ</v>
          </cell>
          <cell r="G9168" t="str">
            <v>10</v>
          </cell>
          <cell r="H9168">
            <v>250</v>
          </cell>
          <cell r="I9168">
            <v>250</v>
          </cell>
        </row>
        <row r="9169">
          <cell r="A9169">
            <v>309314</v>
          </cell>
          <cell r="B9169" t="str">
            <v>TUBO-FL-PTA TFP10 250 260</v>
          </cell>
          <cell r="C9169" t="str">
            <v>TFP10 250 260</v>
          </cell>
          <cell r="D9169">
            <v>0.01</v>
          </cell>
          <cell r="E9169">
            <v>425.18</v>
          </cell>
          <cell r="F9169" t="str">
            <v>PEÇ</v>
          </cell>
          <cell r="G9169" t="str">
            <v>10</v>
          </cell>
          <cell r="H9169">
            <v>250</v>
          </cell>
          <cell r="I9169">
            <v>260</v>
          </cell>
        </row>
        <row r="9170">
          <cell r="A9170">
            <v>309315</v>
          </cell>
          <cell r="B9170" t="str">
            <v>TUBO-FL-PTA TFP10 250 300</v>
          </cell>
          <cell r="C9170" t="str">
            <v>TFP10 250 300</v>
          </cell>
          <cell r="D9170">
            <v>127.91</v>
          </cell>
          <cell r="E9170">
            <v>572.72</v>
          </cell>
          <cell r="F9170" t="str">
            <v>PEÇ</v>
          </cell>
          <cell r="G9170" t="str">
            <v>10</v>
          </cell>
          <cell r="H9170">
            <v>250</v>
          </cell>
          <cell r="I9170">
            <v>300</v>
          </cell>
        </row>
        <row r="9171">
          <cell r="A9171">
            <v>309316</v>
          </cell>
          <cell r="B9171" t="str">
            <v>TUBO-FL-PTA TFP10 250 320</v>
          </cell>
          <cell r="C9171" t="str">
            <v>TFP10 250 320</v>
          </cell>
          <cell r="D9171">
            <v>0.01</v>
          </cell>
          <cell r="E9171">
            <v>544.59</v>
          </cell>
          <cell r="F9171" t="str">
            <v>PEÇ</v>
          </cell>
          <cell r="G9171" t="str">
            <v>10</v>
          </cell>
          <cell r="H9171">
            <v>250</v>
          </cell>
          <cell r="I9171">
            <v>320</v>
          </cell>
        </row>
        <row r="9172">
          <cell r="A9172">
            <v>309317</v>
          </cell>
          <cell r="B9172" t="str">
            <v>TUBO-FL-PTA TFP10 250 350</v>
          </cell>
          <cell r="C9172" t="str">
            <v>TFP10 250 350</v>
          </cell>
          <cell r="D9172">
            <v>133.24</v>
          </cell>
          <cell r="E9172">
            <v>643.04</v>
          </cell>
          <cell r="F9172" t="str">
            <v>PEÇ</v>
          </cell>
          <cell r="G9172" t="str">
            <v>10</v>
          </cell>
          <cell r="H9172">
            <v>250</v>
          </cell>
          <cell r="I9172">
            <v>350</v>
          </cell>
        </row>
        <row r="9173">
          <cell r="A9173">
            <v>309318</v>
          </cell>
          <cell r="B9173" t="str">
            <v>TUBO-FL-PTA TFP10 250 380</v>
          </cell>
          <cell r="C9173" t="str">
            <v>TFP10 250 380</v>
          </cell>
          <cell r="D9173">
            <v>0.01</v>
          </cell>
          <cell r="E9173">
            <v>425.18</v>
          </cell>
          <cell r="F9173" t="str">
            <v>PEÇ</v>
          </cell>
          <cell r="G9173" t="str">
            <v>10</v>
          </cell>
          <cell r="H9173">
            <v>250</v>
          </cell>
          <cell r="I9173">
            <v>380</v>
          </cell>
        </row>
        <row r="9174">
          <cell r="A9174">
            <v>309319</v>
          </cell>
          <cell r="B9174" t="str">
            <v>TUBO-FL-PTA TFP10 250 400</v>
          </cell>
          <cell r="C9174" t="str">
            <v>TFP10 250 400</v>
          </cell>
          <cell r="D9174">
            <v>137.91999999999999</v>
          </cell>
          <cell r="E9174">
            <v>521.87</v>
          </cell>
          <cell r="F9174" t="str">
            <v>PEÇ</v>
          </cell>
          <cell r="G9174" t="str">
            <v>10</v>
          </cell>
          <cell r="H9174">
            <v>250</v>
          </cell>
          <cell r="I9174">
            <v>400</v>
          </cell>
        </row>
        <row r="9175">
          <cell r="A9175">
            <v>309320</v>
          </cell>
          <cell r="B9175" t="str">
            <v>TUBO-FL-PTA TFP10 250 420</v>
          </cell>
          <cell r="C9175" t="str">
            <v>TFP10 250 420</v>
          </cell>
          <cell r="D9175">
            <v>139.94999999999999</v>
          </cell>
          <cell r="E9175">
            <v>472.42</v>
          </cell>
          <cell r="F9175" t="str">
            <v>PEÇ</v>
          </cell>
          <cell r="G9175" t="str">
            <v>10</v>
          </cell>
          <cell r="H9175">
            <v>250</v>
          </cell>
          <cell r="I9175">
            <v>420</v>
          </cell>
        </row>
        <row r="9176">
          <cell r="A9176">
            <v>309321</v>
          </cell>
          <cell r="B9176" t="str">
            <v>TUBO-FL-PTA TFP10 250 440</v>
          </cell>
          <cell r="C9176" t="str">
            <v>TFP10 250 440</v>
          </cell>
          <cell r="D9176">
            <v>0.01</v>
          </cell>
          <cell r="E9176">
            <v>425.18</v>
          </cell>
          <cell r="F9176" t="str">
            <v>PEÇ</v>
          </cell>
          <cell r="G9176" t="str">
            <v>10</v>
          </cell>
          <cell r="H9176">
            <v>250</v>
          </cell>
          <cell r="I9176">
            <v>440</v>
          </cell>
        </row>
        <row r="9177">
          <cell r="A9177">
            <v>309322</v>
          </cell>
          <cell r="B9177" t="str">
            <v>TUBO-FL-PTA TFP10 250 450</v>
          </cell>
          <cell r="C9177" t="str">
            <v>TFP10 250 450</v>
          </cell>
          <cell r="D9177">
            <v>142.72</v>
          </cell>
          <cell r="E9177">
            <v>425.18</v>
          </cell>
          <cell r="F9177" t="str">
            <v>PEÇ</v>
          </cell>
          <cell r="G9177" t="str">
            <v>10</v>
          </cell>
          <cell r="H9177">
            <v>250</v>
          </cell>
          <cell r="I9177">
            <v>450</v>
          </cell>
        </row>
        <row r="9178">
          <cell r="A9178">
            <v>309323</v>
          </cell>
          <cell r="B9178" t="str">
            <v>TUBO-FL-PTA TFP10 250 480</v>
          </cell>
          <cell r="C9178" t="str">
            <v>TFP10 250 480</v>
          </cell>
          <cell r="D9178">
            <v>0.01</v>
          </cell>
          <cell r="E9178">
            <v>425.18</v>
          </cell>
          <cell r="F9178" t="str">
            <v>PEÇ</v>
          </cell>
          <cell r="G9178" t="str">
            <v>10</v>
          </cell>
          <cell r="H9178">
            <v>250</v>
          </cell>
          <cell r="I9178">
            <v>480</v>
          </cell>
        </row>
        <row r="9179">
          <cell r="A9179">
            <v>309324</v>
          </cell>
          <cell r="B9179" t="str">
            <v>TUBO-FL-PTA TFP10 250 500</v>
          </cell>
          <cell r="C9179" t="str">
            <v>TFP10 250 500</v>
          </cell>
          <cell r="D9179">
            <v>243.08</v>
          </cell>
          <cell r="E9179">
            <v>249.3</v>
          </cell>
          <cell r="F9179" t="str">
            <v>PEÇ</v>
          </cell>
          <cell r="G9179" t="str">
            <v>10</v>
          </cell>
          <cell r="H9179">
            <v>250</v>
          </cell>
          <cell r="I9179">
            <v>500</v>
          </cell>
        </row>
        <row r="9180">
          <cell r="A9180">
            <v>309325</v>
          </cell>
          <cell r="B9180" t="str">
            <v>TUBO-FL-PTA TFP10 250 600</v>
          </cell>
          <cell r="C9180" t="str">
            <v>TFP10 250 600</v>
          </cell>
          <cell r="D9180">
            <v>157.47</v>
          </cell>
          <cell r="E9180">
            <v>572.72</v>
          </cell>
          <cell r="F9180" t="str">
            <v>PEÇ</v>
          </cell>
          <cell r="G9180" t="str">
            <v>10</v>
          </cell>
          <cell r="H9180">
            <v>250</v>
          </cell>
          <cell r="I9180">
            <v>600</v>
          </cell>
        </row>
        <row r="9181">
          <cell r="A9181">
            <v>309326</v>
          </cell>
          <cell r="B9181" t="str">
            <v>TUBO-FL-PTA TFP10 250 650</v>
          </cell>
          <cell r="C9181" t="str">
            <v>TFP10 250 650</v>
          </cell>
          <cell r="D9181">
            <v>132.72999999999999</v>
          </cell>
          <cell r="E9181">
            <v>547.72</v>
          </cell>
          <cell r="F9181" t="str">
            <v>PEÇ</v>
          </cell>
          <cell r="G9181" t="str">
            <v>10</v>
          </cell>
          <cell r="H9181">
            <v>250</v>
          </cell>
          <cell r="I9181">
            <v>650</v>
          </cell>
        </row>
        <row r="9182">
          <cell r="A9182">
            <v>309327</v>
          </cell>
          <cell r="B9182" t="str">
            <v>TUBO-FL-PTA TFP10 250 700</v>
          </cell>
          <cell r="C9182" t="str">
            <v>TFP10 250 700</v>
          </cell>
          <cell r="D9182">
            <v>167.5</v>
          </cell>
          <cell r="E9182">
            <v>493.96</v>
          </cell>
          <cell r="F9182" t="str">
            <v>PEÇ</v>
          </cell>
          <cell r="G9182" t="str">
            <v>10</v>
          </cell>
          <cell r="H9182">
            <v>250</v>
          </cell>
          <cell r="I9182">
            <v>700</v>
          </cell>
        </row>
        <row r="9183">
          <cell r="A9183">
            <v>309328</v>
          </cell>
          <cell r="B9183" t="str">
            <v>TUBO-FL-PTA TFP10 250 710</v>
          </cell>
          <cell r="C9183" t="str">
            <v>TFP10 250 710</v>
          </cell>
          <cell r="D9183">
            <v>0.01</v>
          </cell>
          <cell r="E9183">
            <v>425.18</v>
          </cell>
          <cell r="F9183" t="str">
            <v>PEÇ</v>
          </cell>
          <cell r="G9183" t="str">
            <v>10</v>
          </cell>
          <cell r="H9183">
            <v>250</v>
          </cell>
          <cell r="I9183">
            <v>710</v>
          </cell>
        </row>
        <row r="9184">
          <cell r="A9184">
            <v>309329</v>
          </cell>
          <cell r="B9184" t="str">
            <v>TUBO-FL-PTA TFP10 250 750</v>
          </cell>
          <cell r="C9184" t="str">
            <v>TFP10 250 750</v>
          </cell>
          <cell r="D9184">
            <v>172.29</v>
          </cell>
          <cell r="E9184">
            <v>572.72</v>
          </cell>
          <cell r="F9184" t="str">
            <v>PEÇ</v>
          </cell>
          <cell r="G9184" t="str">
            <v>10</v>
          </cell>
          <cell r="H9184">
            <v>250</v>
          </cell>
          <cell r="I9184">
            <v>750</v>
          </cell>
        </row>
        <row r="9185">
          <cell r="A9185">
            <v>309330</v>
          </cell>
          <cell r="B9185" t="str">
            <v>TUBO-FL-PTA TFP10 250 780</v>
          </cell>
          <cell r="C9185" t="str">
            <v>TFP10 250 780</v>
          </cell>
          <cell r="D9185">
            <v>0.01</v>
          </cell>
          <cell r="E9185">
            <v>425.18</v>
          </cell>
          <cell r="F9185" t="str">
            <v>PEÇ</v>
          </cell>
          <cell r="G9185" t="str">
            <v>10</v>
          </cell>
          <cell r="H9185">
            <v>250</v>
          </cell>
          <cell r="I9185">
            <v>780</v>
          </cell>
        </row>
        <row r="9186">
          <cell r="A9186">
            <v>309331</v>
          </cell>
          <cell r="B9186" t="str">
            <v>TUBO-FL-PTA TFP10 250 800</v>
          </cell>
          <cell r="C9186" t="str">
            <v>TFP10 250 800</v>
          </cell>
          <cell r="D9186">
            <v>176.99</v>
          </cell>
          <cell r="E9186">
            <v>425.18</v>
          </cell>
          <cell r="F9186" t="str">
            <v>PEÇ</v>
          </cell>
          <cell r="G9186" t="str">
            <v>10</v>
          </cell>
          <cell r="H9186">
            <v>250</v>
          </cell>
          <cell r="I9186">
            <v>800</v>
          </cell>
        </row>
        <row r="9187">
          <cell r="A9187">
            <v>309332</v>
          </cell>
          <cell r="B9187" t="str">
            <v>TUBO-FL-PTA TFP10 250 850</v>
          </cell>
          <cell r="C9187" t="str">
            <v>TFP10 250 850</v>
          </cell>
          <cell r="D9187">
            <v>181.77</v>
          </cell>
          <cell r="E9187">
            <v>472.42</v>
          </cell>
          <cell r="F9187" t="str">
            <v>PEÇ</v>
          </cell>
          <cell r="G9187" t="str">
            <v>10</v>
          </cell>
          <cell r="H9187">
            <v>250</v>
          </cell>
          <cell r="I9187">
            <v>850</v>
          </cell>
        </row>
        <row r="9188">
          <cell r="A9188">
            <v>309333</v>
          </cell>
          <cell r="B9188" t="str">
            <v>TUBO-FL-PTA TFP10 250 900</v>
          </cell>
          <cell r="C9188" t="str">
            <v>TFP10 250 900</v>
          </cell>
          <cell r="D9188">
            <v>187.02</v>
          </cell>
          <cell r="E9188">
            <v>425.18</v>
          </cell>
          <cell r="F9188" t="str">
            <v>PEÇ</v>
          </cell>
          <cell r="G9188" t="str">
            <v>10</v>
          </cell>
          <cell r="H9188">
            <v>250</v>
          </cell>
          <cell r="I9188">
            <v>900</v>
          </cell>
        </row>
        <row r="9189">
          <cell r="A9189">
            <v>309334</v>
          </cell>
          <cell r="B9189" t="str">
            <v>TUBO-FL-PTA TFP10 250 940</v>
          </cell>
          <cell r="C9189" t="str">
            <v>TFP10 250 940</v>
          </cell>
          <cell r="D9189">
            <v>0.01</v>
          </cell>
          <cell r="E9189">
            <v>425.18</v>
          </cell>
          <cell r="F9189" t="str">
            <v>PEÇ</v>
          </cell>
          <cell r="G9189" t="str">
            <v>10</v>
          </cell>
          <cell r="H9189">
            <v>250</v>
          </cell>
          <cell r="I9189">
            <v>940</v>
          </cell>
        </row>
        <row r="9190">
          <cell r="A9190">
            <v>309335</v>
          </cell>
          <cell r="B9190" t="str">
            <v>TUBO-FL-PTA TFP10 250 950</v>
          </cell>
          <cell r="C9190" t="str">
            <v>TFP10 250 950</v>
          </cell>
          <cell r="D9190">
            <v>0.01</v>
          </cell>
          <cell r="E9190">
            <v>425.18</v>
          </cell>
          <cell r="F9190" t="str">
            <v>PEÇ</v>
          </cell>
          <cell r="G9190" t="str">
            <v>10</v>
          </cell>
          <cell r="H9190">
            <v>250</v>
          </cell>
          <cell r="I9190">
            <v>950</v>
          </cell>
        </row>
        <row r="9191">
          <cell r="A9191">
            <v>309336</v>
          </cell>
          <cell r="B9191" t="str">
            <v>TUBO-FL-PTA TFP10 250 1000</v>
          </cell>
          <cell r="C9191" t="str">
            <v>TFP10 250 1000</v>
          </cell>
          <cell r="D9191">
            <v>292.70999999999998</v>
          </cell>
          <cell r="E9191">
            <v>416.27</v>
          </cell>
          <cell r="F9191" t="str">
            <v>PEÇ</v>
          </cell>
          <cell r="G9191" t="str">
            <v>10</v>
          </cell>
          <cell r="H9191">
            <v>250</v>
          </cell>
          <cell r="I9191">
            <v>1000</v>
          </cell>
        </row>
        <row r="9192">
          <cell r="A9192">
            <v>309337</v>
          </cell>
          <cell r="B9192" t="str">
            <v>TUBO-FL-PTA TFP10 250 1010</v>
          </cell>
          <cell r="C9192" t="str">
            <v>TFP10 250 1010</v>
          </cell>
          <cell r="D9192">
            <v>0.01</v>
          </cell>
          <cell r="E9192">
            <v>530.1</v>
          </cell>
          <cell r="F9192" t="str">
            <v>PEÇ</v>
          </cell>
          <cell r="G9192" t="str">
            <v>10</v>
          </cell>
          <cell r="H9192">
            <v>250</v>
          </cell>
          <cell r="I9192">
            <v>1010</v>
          </cell>
        </row>
        <row r="9193">
          <cell r="A9193">
            <v>309338</v>
          </cell>
          <cell r="B9193" t="str">
            <v>TUBO-FL-PTA TFP10 250 1050</v>
          </cell>
          <cell r="C9193" t="str">
            <v>TFP10 250 1050</v>
          </cell>
          <cell r="D9193">
            <v>0.01</v>
          </cell>
          <cell r="E9193">
            <v>530.1</v>
          </cell>
          <cell r="F9193" t="str">
            <v>PEÇ</v>
          </cell>
          <cell r="G9193" t="str">
            <v>10</v>
          </cell>
          <cell r="H9193">
            <v>250</v>
          </cell>
          <cell r="I9193">
            <v>1050</v>
          </cell>
        </row>
        <row r="9194">
          <cell r="A9194">
            <v>309339</v>
          </cell>
          <cell r="B9194" t="str">
            <v>TUBO-FL-PTA TFP10 250 1090</v>
          </cell>
          <cell r="C9194" t="str">
            <v>TFP10 250 1090</v>
          </cell>
          <cell r="D9194">
            <v>0.01</v>
          </cell>
          <cell r="E9194">
            <v>530.1</v>
          </cell>
          <cell r="F9194" t="str">
            <v>PEÇ</v>
          </cell>
          <cell r="G9194" t="str">
            <v>10</v>
          </cell>
          <cell r="H9194">
            <v>250</v>
          </cell>
          <cell r="I9194">
            <v>1090</v>
          </cell>
        </row>
        <row r="9195">
          <cell r="A9195">
            <v>309340</v>
          </cell>
          <cell r="B9195" t="str">
            <v>TUBO-FL-PTA TFP10 250 1100</v>
          </cell>
          <cell r="C9195" t="str">
            <v>TFP10 250 1100</v>
          </cell>
          <cell r="D9195">
            <v>211.26</v>
          </cell>
          <cell r="E9195">
            <v>670.45</v>
          </cell>
          <cell r="F9195" t="str">
            <v>PEÇ</v>
          </cell>
          <cell r="G9195" t="str">
            <v>10</v>
          </cell>
          <cell r="H9195">
            <v>250</v>
          </cell>
          <cell r="I9195">
            <v>1100</v>
          </cell>
        </row>
        <row r="9196">
          <cell r="A9196">
            <v>309341</v>
          </cell>
          <cell r="B9196" t="str">
            <v>TUBO-FL-PTA TFP10 250 1150</v>
          </cell>
          <cell r="C9196" t="str">
            <v>TFP10 250 1150</v>
          </cell>
          <cell r="D9196">
            <v>179.61</v>
          </cell>
          <cell r="E9196">
            <v>683.86</v>
          </cell>
          <cell r="F9196" t="str">
            <v>PEÇ</v>
          </cell>
          <cell r="G9196" t="str">
            <v>10</v>
          </cell>
          <cell r="H9196">
            <v>250</v>
          </cell>
          <cell r="I9196">
            <v>1150</v>
          </cell>
        </row>
        <row r="9197">
          <cell r="A9197">
            <v>309342</v>
          </cell>
          <cell r="B9197" t="str">
            <v>TUBO-FL-PTA TFP10 250 1200</v>
          </cell>
          <cell r="C9197" t="str">
            <v>TFP10 250 1200</v>
          </cell>
          <cell r="D9197">
            <v>216.05</v>
          </cell>
          <cell r="E9197">
            <v>683.86</v>
          </cell>
          <cell r="F9197" t="str">
            <v>PEÇ</v>
          </cell>
          <cell r="G9197" t="str">
            <v>10</v>
          </cell>
          <cell r="H9197">
            <v>250</v>
          </cell>
          <cell r="I9197">
            <v>1200</v>
          </cell>
        </row>
        <row r="9198">
          <cell r="A9198">
            <v>309343</v>
          </cell>
          <cell r="B9198" t="str">
            <v>TUBO-FL-PTA TFP10 250 1250</v>
          </cell>
          <cell r="C9198" t="str">
            <v>TFP10 250 1250</v>
          </cell>
          <cell r="D9198">
            <v>0.01</v>
          </cell>
          <cell r="E9198">
            <v>530.1</v>
          </cell>
          <cell r="F9198" t="str">
            <v>PEÇ</v>
          </cell>
          <cell r="G9198" t="str">
            <v>10</v>
          </cell>
          <cell r="H9198">
            <v>250</v>
          </cell>
          <cell r="I9198">
            <v>1250</v>
          </cell>
        </row>
        <row r="9199">
          <cell r="A9199">
            <v>309344</v>
          </cell>
          <cell r="B9199" t="str">
            <v>TUBO-FL-PTA TFP10 250 1280</v>
          </cell>
          <cell r="C9199" t="str">
            <v>TFP10 250 1280</v>
          </cell>
          <cell r="D9199">
            <v>0.01</v>
          </cell>
          <cell r="E9199">
            <v>530.1</v>
          </cell>
          <cell r="F9199" t="str">
            <v>PEÇ</v>
          </cell>
          <cell r="G9199" t="str">
            <v>10</v>
          </cell>
          <cell r="H9199">
            <v>250</v>
          </cell>
          <cell r="I9199">
            <v>1280</v>
          </cell>
        </row>
        <row r="9200">
          <cell r="A9200">
            <v>309345</v>
          </cell>
          <cell r="B9200" t="str">
            <v>TUBO-FL-PTA TFP10 250 1300</v>
          </cell>
          <cell r="C9200" t="str">
            <v>TFP10 250 1300</v>
          </cell>
          <cell r="D9200">
            <v>268.77</v>
          </cell>
          <cell r="E9200">
            <v>1321.61</v>
          </cell>
          <cell r="F9200" t="str">
            <v>PEÇ</v>
          </cell>
          <cell r="G9200" t="str">
            <v>10</v>
          </cell>
          <cell r="H9200">
            <v>250</v>
          </cell>
          <cell r="I9200">
            <v>1300</v>
          </cell>
        </row>
        <row r="9201">
          <cell r="A9201">
            <v>309346</v>
          </cell>
          <cell r="B9201" t="str">
            <v>TUBO-FL-PTA TFP10 250 1350</v>
          </cell>
          <cell r="C9201" t="str">
            <v>TFP10 250 1350</v>
          </cell>
          <cell r="D9201">
            <v>230.85</v>
          </cell>
          <cell r="E9201">
            <v>530.1</v>
          </cell>
          <cell r="F9201" t="str">
            <v>PEÇ</v>
          </cell>
          <cell r="G9201" t="str">
            <v>10</v>
          </cell>
          <cell r="H9201">
            <v>250</v>
          </cell>
          <cell r="I9201">
            <v>1350</v>
          </cell>
        </row>
        <row r="9202">
          <cell r="A9202">
            <v>309347</v>
          </cell>
          <cell r="B9202" t="str">
            <v>TUBO-FL-PTA TFP10 250 1400</v>
          </cell>
          <cell r="C9202" t="str">
            <v>TFP10 250 1400</v>
          </cell>
          <cell r="D9202">
            <v>235.55</v>
          </cell>
          <cell r="E9202">
            <v>530.1</v>
          </cell>
          <cell r="F9202" t="str">
            <v>PEÇ</v>
          </cell>
          <cell r="G9202" t="str">
            <v>10</v>
          </cell>
          <cell r="H9202">
            <v>250</v>
          </cell>
          <cell r="I9202">
            <v>1400</v>
          </cell>
        </row>
        <row r="9203">
          <cell r="A9203">
            <v>309348</v>
          </cell>
          <cell r="B9203" t="str">
            <v>TUBO-FL-PTA TFP10 250 1450</v>
          </cell>
          <cell r="C9203" t="str">
            <v>TFP10 250 1450</v>
          </cell>
          <cell r="D9203">
            <v>338.52</v>
          </cell>
          <cell r="E9203">
            <v>519.73</v>
          </cell>
          <cell r="F9203" t="str">
            <v>PEÇ</v>
          </cell>
          <cell r="G9203" t="str">
            <v>10</v>
          </cell>
          <cell r="H9203">
            <v>250</v>
          </cell>
          <cell r="I9203">
            <v>1450</v>
          </cell>
        </row>
        <row r="9204">
          <cell r="A9204">
            <v>309349</v>
          </cell>
          <cell r="B9204" t="str">
            <v>TUBO-FL-PTA TFP10 250 1500</v>
          </cell>
          <cell r="C9204" t="str">
            <v>TFP10 250 1500</v>
          </cell>
          <cell r="D9204">
            <v>213.21</v>
          </cell>
          <cell r="E9204">
            <v>519.73</v>
          </cell>
          <cell r="F9204" t="str">
            <v>PEÇ</v>
          </cell>
          <cell r="G9204" t="str">
            <v>10</v>
          </cell>
          <cell r="H9204">
            <v>250</v>
          </cell>
          <cell r="I9204">
            <v>1500</v>
          </cell>
        </row>
        <row r="9205">
          <cell r="A9205">
            <v>309350</v>
          </cell>
          <cell r="B9205" t="str">
            <v>TUBO-FL-PTA TFP10 250 1600</v>
          </cell>
          <cell r="C9205" t="str">
            <v>TFP10 250 1600</v>
          </cell>
          <cell r="D9205">
            <v>262.5</v>
          </cell>
          <cell r="E9205">
            <v>803.89</v>
          </cell>
          <cell r="F9205" t="str">
            <v>PEÇ</v>
          </cell>
          <cell r="G9205" t="str">
            <v>10</v>
          </cell>
          <cell r="H9205">
            <v>250</v>
          </cell>
          <cell r="I9205">
            <v>1600</v>
          </cell>
        </row>
        <row r="9206">
          <cell r="A9206">
            <v>309351</v>
          </cell>
          <cell r="B9206" t="str">
            <v>TUBO-FL-PTA TFP10 250 1630</v>
          </cell>
          <cell r="C9206" t="str">
            <v>TFP10 250 1630</v>
          </cell>
          <cell r="D9206">
            <v>0.01</v>
          </cell>
          <cell r="E9206">
            <v>635.04999999999995</v>
          </cell>
          <cell r="F9206" t="str">
            <v>PEÇ</v>
          </cell>
          <cell r="G9206" t="str">
            <v>10</v>
          </cell>
          <cell r="H9206">
            <v>250</v>
          </cell>
          <cell r="I9206">
            <v>1630</v>
          </cell>
        </row>
        <row r="9207">
          <cell r="A9207">
            <v>309352</v>
          </cell>
          <cell r="B9207" t="str">
            <v>TUBO-FL-PTA TFP10 250 1650</v>
          </cell>
          <cell r="C9207" t="str">
            <v>TFP10 250 1650</v>
          </cell>
          <cell r="D9207">
            <v>260.41000000000003</v>
          </cell>
          <cell r="E9207">
            <v>635.04999999999995</v>
          </cell>
          <cell r="F9207" t="str">
            <v>PEÇ</v>
          </cell>
          <cell r="G9207" t="str">
            <v>10</v>
          </cell>
          <cell r="H9207">
            <v>250</v>
          </cell>
          <cell r="I9207">
            <v>1650</v>
          </cell>
        </row>
        <row r="9208">
          <cell r="A9208">
            <v>309353</v>
          </cell>
          <cell r="B9208" t="str">
            <v>TUBO-FL-PTA TFP10 250 1690</v>
          </cell>
          <cell r="C9208" t="str">
            <v>TFP10 250 1690</v>
          </cell>
          <cell r="D9208">
            <v>0.01</v>
          </cell>
          <cell r="E9208">
            <v>635.04999999999995</v>
          </cell>
          <cell r="F9208" t="str">
            <v>PEÇ</v>
          </cell>
          <cell r="G9208" t="str">
            <v>10</v>
          </cell>
          <cell r="H9208">
            <v>250</v>
          </cell>
          <cell r="I9208">
            <v>1690</v>
          </cell>
        </row>
        <row r="9209">
          <cell r="A9209">
            <v>309354</v>
          </cell>
          <cell r="B9209" t="str">
            <v>TUBO-FL-PTA TFP10 250 1700</v>
          </cell>
          <cell r="C9209" t="str">
            <v>TFP10 250 1700</v>
          </cell>
          <cell r="D9209">
            <v>363.4</v>
          </cell>
          <cell r="E9209">
            <v>635.04999999999995</v>
          </cell>
          <cell r="F9209" t="str">
            <v>PEÇ</v>
          </cell>
          <cell r="G9209" t="str">
            <v>10</v>
          </cell>
          <cell r="H9209">
            <v>250</v>
          </cell>
          <cell r="I9209">
            <v>1700</v>
          </cell>
        </row>
        <row r="9210">
          <cell r="A9210">
            <v>309355</v>
          </cell>
          <cell r="B9210" t="str">
            <v>TUBO-FL-PTA TFP10 250 1750</v>
          </cell>
          <cell r="C9210" t="str">
            <v>TFP10 250 1750</v>
          </cell>
          <cell r="D9210">
            <v>321.54000000000002</v>
          </cell>
          <cell r="E9210">
            <v>1588.77</v>
          </cell>
          <cell r="F9210" t="str">
            <v>PEÇ</v>
          </cell>
          <cell r="G9210" t="str">
            <v>10</v>
          </cell>
          <cell r="H9210">
            <v>250</v>
          </cell>
          <cell r="I9210">
            <v>1750</v>
          </cell>
        </row>
        <row r="9211">
          <cell r="A9211">
            <v>309356</v>
          </cell>
          <cell r="B9211" t="str">
            <v>TUBO-FL-PTA TFP10 250 1800</v>
          </cell>
          <cell r="C9211" t="str">
            <v>TFP10 250 1800</v>
          </cell>
          <cell r="D9211">
            <v>373.59</v>
          </cell>
          <cell r="E9211">
            <v>623.16999999999996</v>
          </cell>
          <cell r="F9211" t="str">
            <v>PEÇ</v>
          </cell>
          <cell r="G9211" t="str">
            <v>10</v>
          </cell>
          <cell r="H9211">
            <v>250</v>
          </cell>
          <cell r="I9211">
            <v>1800</v>
          </cell>
        </row>
        <row r="9212">
          <cell r="A9212">
            <v>309357</v>
          </cell>
          <cell r="B9212" t="str">
            <v>TUBO-FL-PTA TFP10 250 1850</v>
          </cell>
          <cell r="C9212" t="str">
            <v>TFP10 250 1850</v>
          </cell>
          <cell r="D9212">
            <v>244.26</v>
          </cell>
          <cell r="E9212">
            <v>819.97</v>
          </cell>
          <cell r="F9212" t="str">
            <v>PEÇ</v>
          </cell>
          <cell r="G9212" t="str">
            <v>10</v>
          </cell>
          <cell r="H9212">
            <v>250</v>
          </cell>
          <cell r="I9212">
            <v>1850</v>
          </cell>
        </row>
        <row r="9213">
          <cell r="A9213">
            <v>309358</v>
          </cell>
          <cell r="B9213" t="str">
            <v>TUBO-FL-PTA TFP10 250 1900</v>
          </cell>
          <cell r="C9213" t="str">
            <v>TFP10 250 1900</v>
          </cell>
          <cell r="D9213">
            <v>284.64999999999998</v>
          </cell>
          <cell r="E9213">
            <v>819.97</v>
          </cell>
          <cell r="F9213" t="str">
            <v>PEÇ</v>
          </cell>
          <cell r="G9213" t="str">
            <v>10</v>
          </cell>
          <cell r="H9213">
            <v>250</v>
          </cell>
          <cell r="I9213">
            <v>1900</v>
          </cell>
        </row>
        <row r="9214">
          <cell r="A9214">
            <v>309359</v>
          </cell>
          <cell r="B9214" t="str">
            <v>TUBO-FL-PTA TFP10 250 1940</v>
          </cell>
          <cell r="C9214" t="str">
            <v>TFP10 250 1940</v>
          </cell>
          <cell r="D9214">
            <v>0.01</v>
          </cell>
          <cell r="E9214">
            <v>635.04999999999995</v>
          </cell>
          <cell r="F9214" t="str">
            <v>PEÇ</v>
          </cell>
          <cell r="G9214" t="str">
            <v>10</v>
          </cell>
          <cell r="H9214">
            <v>250</v>
          </cell>
          <cell r="I9214">
            <v>1940</v>
          </cell>
        </row>
        <row r="9215">
          <cell r="A9215">
            <v>309360</v>
          </cell>
          <cell r="B9215" t="str">
            <v>TUBO-FL-PTA TFP10 250 2000</v>
          </cell>
          <cell r="C9215" t="str">
            <v>TFP10 250 2000</v>
          </cell>
          <cell r="D9215">
            <v>393.56</v>
          </cell>
          <cell r="E9215">
            <v>623.16999999999996</v>
          </cell>
          <cell r="F9215" t="str">
            <v>PEÇ</v>
          </cell>
          <cell r="G9215" t="str">
            <v>10</v>
          </cell>
          <cell r="H9215">
            <v>250</v>
          </cell>
          <cell r="I9215">
            <v>2000</v>
          </cell>
        </row>
        <row r="9216">
          <cell r="A9216">
            <v>309361</v>
          </cell>
          <cell r="B9216" t="str">
            <v>TUBO-FL-PTA TFP10 250 2030</v>
          </cell>
          <cell r="C9216" t="str">
            <v>TFP10 250 2030</v>
          </cell>
          <cell r="D9216">
            <v>0.01</v>
          </cell>
          <cell r="E9216">
            <v>739.99</v>
          </cell>
          <cell r="F9216" t="str">
            <v>PEÇ</v>
          </cell>
          <cell r="G9216" t="str">
            <v>10</v>
          </cell>
          <cell r="H9216">
            <v>250</v>
          </cell>
          <cell r="I9216">
            <v>2030</v>
          </cell>
        </row>
        <row r="9217">
          <cell r="A9217">
            <v>309362</v>
          </cell>
          <cell r="B9217" t="str">
            <v>TUBO-FL-PTA TFP10 250 2050</v>
          </cell>
          <cell r="C9217" t="str">
            <v>TFP10 250 2050</v>
          </cell>
          <cell r="D9217">
            <v>0.01</v>
          </cell>
          <cell r="E9217">
            <v>739.99</v>
          </cell>
          <cell r="F9217" t="str">
            <v>PEÇ</v>
          </cell>
          <cell r="G9217" t="str">
            <v>10</v>
          </cell>
          <cell r="H9217">
            <v>250</v>
          </cell>
          <cell r="I9217">
            <v>2050</v>
          </cell>
        </row>
        <row r="9218">
          <cell r="A9218">
            <v>309363</v>
          </cell>
          <cell r="B9218" t="str">
            <v>TUBO-FL-PTA TFP10 250 2100</v>
          </cell>
          <cell r="C9218" t="str">
            <v>TFP10 250 2100</v>
          </cell>
          <cell r="D9218">
            <v>303.54000000000002</v>
          </cell>
          <cell r="E9218">
            <v>739.99</v>
          </cell>
          <cell r="F9218" t="str">
            <v>PEÇ</v>
          </cell>
          <cell r="G9218" t="str">
            <v>10</v>
          </cell>
          <cell r="H9218">
            <v>250</v>
          </cell>
          <cell r="I9218">
            <v>2100</v>
          </cell>
        </row>
        <row r="9219">
          <cell r="A9219">
            <v>309364</v>
          </cell>
          <cell r="B9219" t="str">
            <v>TUBO-FL-PTA TFP10 250 2150</v>
          </cell>
          <cell r="C9219" t="str">
            <v>TFP10 250 2150</v>
          </cell>
          <cell r="D9219">
            <v>309.51</v>
          </cell>
          <cell r="E9219">
            <v>739.99</v>
          </cell>
          <cell r="F9219" t="str">
            <v>PEÇ</v>
          </cell>
          <cell r="G9219" t="str">
            <v>10</v>
          </cell>
          <cell r="H9219">
            <v>250</v>
          </cell>
          <cell r="I9219">
            <v>2150</v>
          </cell>
        </row>
        <row r="9220">
          <cell r="A9220">
            <v>309365</v>
          </cell>
          <cell r="B9220" t="str">
            <v>TUBO-FL-PTA TFP10 250 2170</v>
          </cell>
          <cell r="C9220" t="str">
            <v>TFP10 250 2170</v>
          </cell>
          <cell r="D9220">
            <v>0.01</v>
          </cell>
          <cell r="E9220">
            <v>739.99</v>
          </cell>
          <cell r="F9220" t="str">
            <v>PEÇ</v>
          </cell>
          <cell r="G9220" t="str">
            <v>10</v>
          </cell>
          <cell r="H9220">
            <v>250</v>
          </cell>
          <cell r="I9220">
            <v>2170</v>
          </cell>
        </row>
        <row r="9221">
          <cell r="A9221">
            <v>309366</v>
          </cell>
          <cell r="B9221" t="str">
            <v>TUBO-FL-PTA TFP10 250 2190</v>
          </cell>
          <cell r="C9221" t="str">
            <v>TFP10 250 2190</v>
          </cell>
          <cell r="D9221">
            <v>0.01</v>
          </cell>
          <cell r="E9221">
            <v>739.99</v>
          </cell>
          <cell r="F9221" t="str">
            <v>PEÇ</v>
          </cell>
          <cell r="G9221" t="str">
            <v>10</v>
          </cell>
          <cell r="H9221">
            <v>250</v>
          </cell>
          <cell r="I9221">
            <v>2190</v>
          </cell>
        </row>
        <row r="9222">
          <cell r="A9222">
            <v>309367</v>
          </cell>
          <cell r="B9222" t="str">
            <v>TUBO-FL-PTA TFP10 250 2200</v>
          </cell>
          <cell r="C9222" t="str">
            <v>TFP10 250 2200</v>
          </cell>
          <cell r="D9222">
            <v>321.92</v>
          </cell>
          <cell r="E9222">
            <v>956.14</v>
          </cell>
          <cell r="F9222" t="str">
            <v>PEÇ</v>
          </cell>
          <cell r="G9222" t="str">
            <v>10</v>
          </cell>
          <cell r="H9222">
            <v>250</v>
          </cell>
          <cell r="I9222">
            <v>2200</v>
          </cell>
        </row>
        <row r="9223">
          <cell r="A9223">
            <v>309368</v>
          </cell>
          <cell r="B9223" t="str">
            <v>TUBO-FL-PTA TFP10 250 2250</v>
          </cell>
          <cell r="C9223" t="str">
            <v>TFP10 250 2250</v>
          </cell>
          <cell r="D9223">
            <v>318.97000000000003</v>
          </cell>
          <cell r="E9223">
            <v>956.14</v>
          </cell>
          <cell r="F9223" t="str">
            <v>PEÇ</v>
          </cell>
          <cell r="G9223" t="str">
            <v>10</v>
          </cell>
          <cell r="H9223">
            <v>250</v>
          </cell>
          <cell r="I9223">
            <v>2250</v>
          </cell>
        </row>
        <row r="9224">
          <cell r="A9224">
            <v>309369</v>
          </cell>
          <cell r="B9224" t="str">
            <v>TUBO-FL-PTA TFP10 250 2300</v>
          </cell>
          <cell r="C9224" t="str">
            <v>TFP10 250 2300</v>
          </cell>
          <cell r="D9224">
            <v>0.01</v>
          </cell>
          <cell r="E9224">
            <v>739.99</v>
          </cell>
          <cell r="F9224" t="str">
            <v>PEÇ</v>
          </cell>
          <cell r="G9224" t="str">
            <v>10</v>
          </cell>
          <cell r="H9224">
            <v>250</v>
          </cell>
          <cell r="I9224">
            <v>2300</v>
          </cell>
        </row>
        <row r="9225">
          <cell r="A9225">
            <v>309370</v>
          </cell>
          <cell r="B9225" t="str">
            <v>TUBO-FL-PTA TFP10 250 2340</v>
          </cell>
          <cell r="C9225" t="str">
            <v>TFP10 250 2340</v>
          </cell>
          <cell r="D9225">
            <v>0.01</v>
          </cell>
          <cell r="E9225">
            <v>739.99</v>
          </cell>
          <cell r="F9225" t="str">
            <v>PEÇ</v>
          </cell>
          <cell r="G9225" t="str">
            <v>10</v>
          </cell>
          <cell r="H9225">
            <v>250</v>
          </cell>
          <cell r="I9225">
            <v>2340</v>
          </cell>
        </row>
        <row r="9226">
          <cell r="A9226">
            <v>309371</v>
          </cell>
          <cell r="B9226" t="str">
            <v>TUBO-FL-PTA TFP10 250 2350</v>
          </cell>
          <cell r="C9226" t="str">
            <v>TFP10 250 2350</v>
          </cell>
          <cell r="D9226">
            <v>0.01</v>
          </cell>
          <cell r="E9226">
            <v>739.99</v>
          </cell>
          <cell r="F9226" t="str">
            <v>PEÇ</v>
          </cell>
          <cell r="G9226" t="str">
            <v>10</v>
          </cell>
          <cell r="H9226">
            <v>250</v>
          </cell>
          <cell r="I9226">
            <v>2350</v>
          </cell>
        </row>
        <row r="9227">
          <cell r="A9227">
            <v>309372</v>
          </cell>
          <cell r="B9227" t="str">
            <v>TUBO-FL-PTA TFP10 250 2380</v>
          </cell>
          <cell r="C9227" t="str">
            <v>TFP10 250 2380</v>
          </cell>
          <cell r="D9227">
            <v>0.01</v>
          </cell>
          <cell r="E9227">
            <v>739.99</v>
          </cell>
          <cell r="F9227" t="str">
            <v>PEÇ</v>
          </cell>
          <cell r="G9227" t="str">
            <v>10</v>
          </cell>
          <cell r="H9227">
            <v>250</v>
          </cell>
          <cell r="I9227">
            <v>2380</v>
          </cell>
        </row>
        <row r="9228">
          <cell r="A9228">
            <v>309373</v>
          </cell>
          <cell r="B9228" t="str">
            <v>TUBO-FL-PTA TFP10 250 2430</v>
          </cell>
          <cell r="C9228" t="str">
            <v>TFP10 250 2430</v>
          </cell>
          <cell r="D9228">
            <v>0.01</v>
          </cell>
          <cell r="E9228">
            <v>739.99</v>
          </cell>
          <cell r="F9228" t="str">
            <v>PEÇ</v>
          </cell>
          <cell r="G9228" t="str">
            <v>10</v>
          </cell>
          <cell r="H9228">
            <v>250</v>
          </cell>
          <cell r="I9228">
            <v>2430</v>
          </cell>
        </row>
        <row r="9229">
          <cell r="A9229">
            <v>309374</v>
          </cell>
          <cell r="B9229" t="str">
            <v>TUBO-FL-PTA TFP10 250 2440</v>
          </cell>
          <cell r="C9229" t="str">
            <v>TFP10 250 2440</v>
          </cell>
          <cell r="D9229">
            <v>0.01</v>
          </cell>
          <cell r="E9229">
            <v>739.99</v>
          </cell>
          <cell r="F9229" t="str">
            <v>PEÇ</v>
          </cell>
          <cell r="G9229" t="str">
            <v>10</v>
          </cell>
          <cell r="H9229">
            <v>250</v>
          </cell>
          <cell r="I9229">
            <v>2440</v>
          </cell>
        </row>
        <row r="9230">
          <cell r="A9230">
            <v>309375</v>
          </cell>
          <cell r="B9230" t="str">
            <v>TUBO-FL-PTA TFP10 250 2500</v>
          </cell>
          <cell r="C9230" t="str">
            <v>TFP10 250 2500</v>
          </cell>
          <cell r="D9230">
            <v>443.75</v>
          </cell>
          <cell r="E9230">
            <v>726.66</v>
          </cell>
          <cell r="F9230" t="str">
            <v>PEÇ</v>
          </cell>
          <cell r="G9230" t="str">
            <v>10</v>
          </cell>
          <cell r="H9230">
            <v>250</v>
          </cell>
          <cell r="I9230">
            <v>2500</v>
          </cell>
        </row>
        <row r="9231">
          <cell r="A9231">
            <v>309376</v>
          </cell>
          <cell r="B9231" t="str">
            <v>TUBO-FL-PTA TFP10 250 2550</v>
          </cell>
          <cell r="C9231" t="str">
            <v>TFP10 250 2550</v>
          </cell>
          <cell r="D9231">
            <v>0.01</v>
          </cell>
          <cell r="E9231">
            <v>844.94</v>
          </cell>
          <cell r="F9231" t="str">
            <v>PEÇ</v>
          </cell>
          <cell r="G9231" t="str">
            <v>10</v>
          </cell>
          <cell r="H9231">
            <v>250</v>
          </cell>
          <cell r="I9231">
            <v>2550</v>
          </cell>
        </row>
        <row r="9232">
          <cell r="A9232">
            <v>309377</v>
          </cell>
          <cell r="B9232" t="str">
            <v>TUBO-FL-PTA TFP10 250 2570</v>
          </cell>
          <cell r="C9232" t="str">
            <v>TFP10 250 2570</v>
          </cell>
          <cell r="D9232">
            <v>0.01</v>
          </cell>
          <cell r="E9232">
            <v>844.94</v>
          </cell>
          <cell r="F9232" t="str">
            <v>PEÇ</v>
          </cell>
          <cell r="G9232" t="str">
            <v>10</v>
          </cell>
          <cell r="H9232">
            <v>250</v>
          </cell>
          <cell r="I9232">
            <v>2570</v>
          </cell>
        </row>
        <row r="9233">
          <cell r="A9233">
            <v>309378</v>
          </cell>
          <cell r="B9233" t="str">
            <v>TUBO-FL-PTA TFP10 250 2600</v>
          </cell>
          <cell r="C9233" t="str">
            <v>TFP10 250 2600</v>
          </cell>
          <cell r="D9233">
            <v>0.01</v>
          </cell>
          <cell r="E9233">
            <v>844.94</v>
          </cell>
          <cell r="F9233" t="str">
            <v>PEÇ</v>
          </cell>
          <cell r="G9233" t="str">
            <v>10</v>
          </cell>
          <cell r="H9233">
            <v>250</v>
          </cell>
          <cell r="I9233">
            <v>2600</v>
          </cell>
        </row>
        <row r="9234">
          <cell r="A9234">
            <v>309379</v>
          </cell>
          <cell r="B9234" t="str">
            <v>TUBO-FL-PTA TFP10 250 2630</v>
          </cell>
          <cell r="C9234" t="str">
            <v>TFP10 250 2630</v>
          </cell>
          <cell r="D9234">
            <v>0.01</v>
          </cell>
          <cell r="E9234">
            <v>844.94</v>
          </cell>
          <cell r="F9234" t="str">
            <v>PEÇ</v>
          </cell>
          <cell r="G9234" t="str">
            <v>10</v>
          </cell>
          <cell r="H9234">
            <v>250</v>
          </cell>
          <cell r="I9234">
            <v>2630</v>
          </cell>
        </row>
        <row r="9235">
          <cell r="A9235">
            <v>309380</v>
          </cell>
          <cell r="B9235" t="str">
            <v>TUBO-FL-PTA TFP10 250 2700</v>
          </cell>
          <cell r="C9235" t="str">
            <v>TFP10 250 2700</v>
          </cell>
          <cell r="D9235">
            <v>363.29</v>
          </cell>
          <cell r="E9235">
            <v>844.94</v>
          </cell>
          <cell r="F9235" t="str">
            <v>PEÇ</v>
          </cell>
          <cell r="G9235" t="str">
            <v>10</v>
          </cell>
          <cell r="H9235">
            <v>250</v>
          </cell>
          <cell r="I9235">
            <v>2700</v>
          </cell>
        </row>
        <row r="9236">
          <cell r="A9236">
            <v>309381</v>
          </cell>
          <cell r="B9236" t="str">
            <v>TUBO-FL-PTA TFP10 250 2750</v>
          </cell>
          <cell r="C9236" t="str">
            <v>TFP10 250 2750</v>
          </cell>
          <cell r="D9236">
            <v>0.01</v>
          </cell>
          <cell r="E9236">
            <v>844.94</v>
          </cell>
          <cell r="F9236" t="str">
            <v>PEÇ</v>
          </cell>
          <cell r="G9236" t="str">
            <v>10</v>
          </cell>
          <cell r="H9236">
            <v>250</v>
          </cell>
          <cell r="I9236">
            <v>2750</v>
          </cell>
        </row>
        <row r="9237">
          <cell r="A9237">
            <v>309382</v>
          </cell>
          <cell r="B9237" t="str">
            <v>TUBO-FL-PTA TFP10 250 2800</v>
          </cell>
          <cell r="C9237" t="str">
            <v>TFP10 250 2800</v>
          </cell>
          <cell r="D9237">
            <v>372.78</v>
          </cell>
          <cell r="E9237">
            <v>1282.3900000000001</v>
          </cell>
          <cell r="F9237" t="str">
            <v>PEÇ</v>
          </cell>
          <cell r="G9237" t="str">
            <v>10</v>
          </cell>
          <cell r="H9237">
            <v>250</v>
          </cell>
          <cell r="I9237">
            <v>2800</v>
          </cell>
        </row>
        <row r="9238">
          <cell r="A9238">
            <v>309383</v>
          </cell>
          <cell r="B9238" t="str">
            <v>TUBO-FL-PTA TFP10 250 2850</v>
          </cell>
          <cell r="C9238" t="str">
            <v>TFP10 250 2850</v>
          </cell>
          <cell r="D9238">
            <v>0.01</v>
          </cell>
          <cell r="E9238">
            <v>844.94</v>
          </cell>
          <cell r="F9238" t="str">
            <v>PEÇ</v>
          </cell>
          <cell r="G9238" t="str">
            <v>10</v>
          </cell>
          <cell r="H9238">
            <v>250</v>
          </cell>
          <cell r="I9238">
            <v>2850</v>
          </cell>
        </row>
        <row r="9239">
          <cell r="A9239">
            <v>309384</v>
          </cell>
          <cell r="B9239" t="str">
            <v>TUBO-FL-PTA TFP10 250 2860</v>
          </cell>
          <cell r="C9239" t="str">
            <v>TFP10 250 2860</v>
          </cell>
          <cell r="D9239">
            <v>0.01</v>
          </cell>
          <cell r="E9239">
            <v>868.25</v>
          </cell>
          <cell r="F9239" t="str">
            <v>PEÇ</v>
          </cell>
          <cell r="G9239" t="str">
            <v>10</v>
          </cell>
          <cell r="H9239">
            <v>250</v>
          </cell>
          <cell r="I9239">
            <v>2860</v>
          </cell>
        </row>
        <row r="9240">
          <cell r="A9240">
            <v>309385</v>
          </cell>
          <cell r="B9240" t="str">
            <v>TUBO-FL-PTA TFP10 250 2900</v>
          </cell>
          <cell r="C9240" t="str">
            <v>TFP10 250 2900</v>
          </cell>
          <cell r="D9240">
            <v>382.8</v>
          </cell>
          <cell r="E9240">
            <v>844.94</v>
          </cell>
          <cell r="F9240" t="str">
            <v>PEÇ</v>
          </cell>
          <cell r="G9240" t="str">
            <v>10</v>
          </cell>
          <cell r="H9240">
            <v>250</v>
          </cell>
          <cell r="I9240">
            <v>2900</v>
          </cell>
        </row>
        <row r="9241">
          <cell r="A9241">
            <v>309386</v>
          </cell>
          <cell r="B9241" t="str">
            <v>TUBO-FL-PTA TFP10 250 2950</v>
          </cell>
          <cell r="C9241" t="str">
            <v>TFP10 250 2950</v>
          </cell>
          <cell r="D9241">
            <v>0.01</v>
          </cell>
          <cell r="E9241">
            <v>844.94</v>
          </cell>
          <cell r="F9241" t="str">
            <v>PEÇ</v>
          </cell>
          <cell r="G9241" t="str">
            <v>10</v>
          </cell>
          <cell r="H9241">
            <v>250</v>
          </cell>
          <cell r="I9241">
            <v>2950</v>
          </cell>
        </row>
        <row r="9242">
          <cell r="A9242">
            <v>309387</v>
          </cell>
          <cell r="B9242" t="str">
            <v>TUBO-FL-PTA TFP10 250 3000</v>
          </cell>
          <cell r="C9242" t="str">
            <v>TFP10 250 3000</v>
          </cell>
          <cell r="D9242">
            <v>493.89</v>
          </cell>
          <cell r="E9242">
            <v>830.15</v>
          </cell>
          <cell r="F9242" t="str">
            <v>PEÇ</v>
          </cell>
          <cell r="G9242" t="str">
            <v>10</v>
          </cell>
          <cell r="H9242">
            <v>250</v>
          </cell>
          <cell r="I9242">
            <v>3000</v>
          </cell>
        </row>
        <row r="9243">
          <cell r="A9243">
            <v>309388</v>
          </cell>
          <cell r="B9243" t="str">
            <v>TUBO-FL-PTA TFP10 250 3050</v>
          </cell>
          <cell r="C9243" t="str">
            <v>TFP10 250 3050</v>
          </cell>
          <cell r="D9243">
            <v>0.01</v>
          </cell>
          <cell r="E9243">
            <v>949.06</v>
          </cell>
          <cell r="F9243" t="str">
            <v>PEÇ</v>
          </cell>
          <cell r="G9243" t="str">
            <v>10</v>
          </cell>
          <cell r="H9243">
            <v>250</v>
          </cell>
          <cell r="I9243">
            <v>3050</v>
          </cell>
        </row>
        <row r="9244">
          <cell r="A9244">
            <v>309389</v>
          </cell>
          <cell r="B9244" t="str">
            <v>TUBO-FL-PTA TFP10 250 3070</v>
          </cell>
          <cell r="C9244" t="str">
            <v>TFP10 250 3070</v>
          </cell>
          <cell r="D9244">
            <v>0.01</v>
          </cell>
          <cell r="E9244">
            <v>949.06</v>
          </cell>
          <cell r="F9244" t="str">
            <v>PEÇ</v>
          </cell>
          <cell r="G9244" t="str">
            <v>10</v>
          </cell>
          <cell r="H9244">
            <v>250</v>
          </cell>
          <cell r="I9244">
            <v>3070</v>
          </cell>
        </row>
        <row r="9245">
          <cell r="A9245">
            <v>309390</v>
          </cell>
          <cell r="B9245" t="str">
            <v>TUBO-FL-PTA TFP10 250 3100</v>
          </cell>
          <cell r="C9245" t="str">
            <v>TFP10 250 3100</v>
          </cell>
          <cell r="D9245">
            <v>402.33</v>
          </cell>
          <cell r="E9245">
            <v>949.06</v>
          </cell>
          <cell r="F9245" t="str">
            <v>PEÇ</v>
          </cell>
          <cell r="G9245" t="str">
            <v>10</v>
          </cell>
          <cell r="H9245">
            <v>250</v>
          </cell>
          <cell r="I9245">
            <v>3100</v>
          </cell>
        </row>
        <row r="9246">
          <cell r="A9246">
            <v>309391</v>
          </cell>
          <cell r="B9246" t="str">
            <v>TUBO-FL-PTA TFP10 250 3150</v>
          </cell>
          <cell r="C9246" t="str">
            <v>TFP10 250 3150</v>
          </cell>
          <cell r="D9246">
            <v>420.6</v>
          </cell>
          <cell r="E9246">
            <v>1226.77</v>
          </cell>
          <cell r="F9246" t="str">
            <v>PEÇ</v>
          </cell>
          <cell r="G9246" t="str">
            <v>10</v>
          </cell>
          <cell r="H9246">
            <v>250</v>
          </cell>
          <cell r="I9246">
            <v>3150</v>
          </cell>
        </row>
        <row r="9247">
          <cell r="A9247">
            <v>309392</v>
          </cell>
          <cell r="B9247" t="str">
            <v>TUBO-FL-PTA TFP10 250 3300</v>
          </cell>
          <cell r="C9247" t="str">
            <v>TFP10 250 3300</v>
          </cell>
          <cell r="D9247">
            <v>0.01</v>
          </cell>
          <cell r="E9247">
            <v>949.06</v>
          </cell>
          <cell r="F9247" t="str">
            <v>PEÇ</v>
          </cell>
          <cell r="G9247" t="str">
            <v>10</v>
          </cell>
          <cell r="H9247">
            <v>250</v>
          </cell>
          <cell r="I9247">
            <v>3300</v>
          </cell>
        </row>
        <row r="9248">
          <cell r="A9248">
            <v>309393</v>
          </cell>
          <cell r="B9248" t="str">
            <v>TUBO-FL-PTA TFP10 250 3350</v>
          </cell>
          <cell r="C9248" t="str">
            <v>TFP10 250 3350</v>
          </cell>
          <cell r="D9248">
            <v>426.65</v>
          </cell>
          <cell r="E9248">
            <v>949.06</v>
          </cell>
          <cell r="F9248" t="str">
            <v>PEÇ</v>
          </cell>
          <cell r="G9248" t="str">
            <v>10</v>
          </cell>
          <cell r="H9248">
            <v>250</v>
          </cell>
          <cell r="I9248">
            <v>3350</v>
          </cell>
        </row>
        <row r="9249">
          <cell r="A9249">
            <v>309394</v>
          </cell>
          <cell r="B9249" t="str">
            <v>TUBO-FL-PTA TFP10 250 3400</v>
          </cell>
          <cell r="C9249" t="str">
            <v>TFP10 250 3400</v>
          </cell>
          <cell r="D9249">
            <v>0.01</v>
          </cell>
          <cell r="E9249">
            <v>949.06</v>
          </cell>
          <cell r="F9249" t="str">
            <v>PEÇ</v>
          </cell>
          <cell r="G9249" t="str">
            <v>10</v>
          </cell>
          <cell r="H9249">
            <v>250</v>
          </cell>
          <cell r="I9249">
            <v>3400</v>
          </cell>
        </row>
        <row r="9250">
          <cell r="A9250">
            <v>309395</v>
          </cell>
          <cell r="B9250" t="str">
            <v>TUBO-FL-PTA TFP10 250 3440</v>
          </cell>
          <cell r="C9250" t="str">
            <v>TFP10 250 3440</v>
          </cell>
          <cell r="D9250">
            <v>0.01</v>
          </cell>
          <cell r="E9250">
            <v>949.06</v>
          </cell>
          <cell r="F9250" t="str">
            <v>PEÇ</v>
          </cell>
          <cell r="G9250" t="str">
            <v>10</v>
          </cell>
          <cell r="H9250">
            <v>250</v>
          </cell>
          <cell r="I9250">
            <v>3440</v>
          </cell>
        </row>
        <row r="9251">
          <cell r="A9251">
            <v>309396</v>
          </cell>
          <cell r="B9251" t="str">
            <v>TUBO-FL-PTA TFP10 250 3500</v>
          </cell>
          <cell r="C9251" t="str">
            <v>TFP10 250 3500</v>
          </cell>
          <cell r="D9251">
            <v>543.65</v>
          </cell>
          <cell r="E9251">
            <v>932.35</v>
          </cell>
          <cell r="F9251" t="str">
            <v>PEÇ</v>
          </cell>
          <cell r="G9251" t="str">
            <v>10</v>
          </cell>
          <cell r="H9251">
            <v>250</v>
          </cell>
          <cell r="I9251">
            <v>3500</v>
          </cell>
        </row>
        <row r="9252">
          <cell r="A9252">
            <v>309397</v>
          </cell>
          <cell r="B9252" t="str">
            <v>TUBO-FL-PTA TFP10 250 3600</v>
          </cell>
          <cell r="C9252" t="str">
            <v>TFP10 250 3600</v>
          </cell>
          <cell r="D9252">
            <v>451.42</v>
          </cell>
          <cell r="E9252">
            <v>1053.99</v>
          </cell>
          <cell r="F9252" t="str">
            <v>PEÇ</v>
          </cell>
          <cell r="G9252" t="str">
            <v>10</v>
          </cell>
          <cell r="H9252">
            <v>250</v>
          </cell>
          <cell r="I9252">
            <v>3600</v>
          </cell>
        </row>
        <row r="9253">
          <cell r="A9253">
            <v>309398</v>
          </cell>
          <cell r="B9253" t="str">
            <v>TUBO-FL-PTA TFP10 250 3630</v>
          </cell>
          <cell r="C9253" t="str">
            <v>TFP10 250 3630</v>
          </cell>
          <cell r="D9253">
            <v>0.01</v>
          </cell>
          <cell r="E9253">
            <v>1053.99</v>
          </cell>
          <cell r="F9253" t="str">
            <v>PEÇ</v>
          </cell>
          <cell r="G9253" t="str">
            <v>10</v>
          </cell>
          <cell r="H9253">
            <v>250</v>
          </cell>
          <cell r="I9253">
            <v>3630</v>
          </cell>
        </row>
        <row r="9254">
          <cell r="A9254">
            <v>309399</v>
          </cell>
          <cell r="B9254" t="str">
            <v>TUBO-FL-PTA TFP10 250 3700</v>
          </cell>
          <cell r="C9254" t="str">
            <v>TFP10 250 3700</v>
          </cell>
          <cell r="D9254">
            <v>0.01</v>
          </cell>
          <cell r="E9254">
            <v>1053.99</v>
          </cell>
          <cell r="F9254" t="str">
            <v>PEÇ</v>
          </cell>
          <cell r="G9254" t="str">
            <v>10</v>
          </cell>
          <cell r="H9254">
            <v>250</v>
          </cell>
          <cell r="I9254">
            <v>3700</v>
          </cell>
        </row>
        <row r="9255">
          <cell r="A9255">
            <v>309400</v>
          </cell>
          <cell r="B9255" t="str">
            <v>TUBO-FL-PTA TFP10 250 3800</v>
          </cell>
          <cell r="C9255" t="str">
            <v>TFP10 250 3800</v>
          </cell>
          <cell r="D9255">
            <v>0.01</v>
          </cell>
          <cell r="E9255">
            <v>1053.99</v>
          </cell>
          <cell r="F9255" t="str">
            <v>PEÇ</v>
          </cell>
          <cell r="G9255" t="str">
            <v>10</v>
          </cell>
          <cell r="H9255">
            <v>250</v>
          </cell>
          <cell r="I9255">
            <v>3800</v>
          </cell>
        </row>
        <row r="9256">
          <cell r="A9256">
            <v>309401</v>
          </cell>
          <cell r="B9256" t="str">
            <v>TUBO-FL-PTA TFP10 250 3820</v>
          </cell>
          <cell r="C9256" t="str">
            <v>TFP10 250 3820</v>
          </cell>
          <cell r="D9256">
            <v>0.01</v>
          </cell>
          <cell r="E9256">
            <v>1053.99</v>
          </cell>
          <cell r="F9256" t="str">
            <v>PEÇ</v>
          </cell>
          <cell r="G9256" t="str">
            <v>10</v>
          </cell>
          <cell r="H9256">
            <v>250</v>
          </cell>
          <cell r="I9256">
            <v>3820</v>
          </cell>
        </row>
        <row r="9257">
          <cell r="A9257">
            <v>309402</v>
          </cell>
          <cell r="B9257" t="str">
            <v>TUBO-FL-PTA TFP10 250 3900</v>
          </cell>
          <cell r="C9257" t="str">
            <v>TFP10 250 3900</v>
          </cell>
          <cell r="D9257">
            <v>0.01</v>
          </cell>
          <cell r="E9257">
            <v>1053.99</v>
          </cell>
          <cell r="F9257" t="str">
            <v>PEÇ</v>
          </cell>
          <cell r="G9257" t="str">
            <v>10</v>
          </cell>
          <cell r="H9257">
            <v>250</v>
          </cell>
          <cell r="I9257">
            <v>3900</v>
          </cell>
        </row>
        <row r="9258">
          <cell r="A9258">
            <v>309403</v>
          </cell>
          <cell r="B9258" t="str">
            <v>TUBO-FL-PTA TFP10 250 3940</v>
          </cell>
          <cell r="C9258" t="str">
            <v>TFP10 250 3940</v>
          </cell>
          <cell r="D9258">
            <v>0.01</v>
          </cell>
          <cell r="E9258">
            <v>1053.99</v>
          </cell>
          <cell r="F9258" t="str">
            <v>PEÇ</v>
          </cell>
          <cell r="G9258" t="str">
            <v>10</v>
          </cell>
          <cell r="H9258">
            <v>250</v>
          </cell>
          <cell r="I9258">
            <v>3940</v>
          </cell>
        </row>
        <row r="9259">
          <cell r="A9259">
            <v>309404</v>
          </cell>
          <cell r="B9259" t="str">
            <v>TUBO-FL-PTA TFP10 250 4000</v>
          </cell>
          <cell r="C9259" t="str">
            <v>TFP10 250 4000</v>
          </cell>
          <cell r="D9259">
            <v>445.26</v>
          </cell>
          <cell r="E9259">
            <v>1035.8399999999999</v>
          </cell>
          <cell r="F9259" t="str">
            <v>PEÇ</v>
          </cell>
          <cell r="G9259" t="str">
            <v>10</v>
          </cell>
          <cell r="H9259">
            <v>250</v>
          </cell>
          <cell r="I9259">
            <v>4000</v>
          </cell>
        </row>
        <row r="9260">
          <cell r="A9260">
            <v>309405</v>
          </cell>
          <cell r="B9260" t="str">
            <v>TUBO-FL-PTA TFP10 250 4100</v>
          </cell>
          <cell r="C9260" t="str">
            <v>TFP10 250 4100</v>
          </cell>
          <cell r="D9260">
            <v>0.01</v>
          </cell>
          <cell r="E9260">
            <v>1158.81</v>
          </cell>
          <cell r="F9260" t="str">
            <v>PEÇ</v>
          </cell>
          <cell r="G9260" t="str">
            <v>10</v>
          </cell>
          <cell r="H9260">
            <v>250</v>
          </cell>
          <cell r="I9260">
            <v>4100</v>
          </cell>
        </row>
        <row r="9261">
          <cell r="A9261">
            <v>309406</v>
          </cell>
          <cell r="B9261" t="str">
            <v>TUBO-FL-PTA TFP10 250 4200</v>
          </cell>
          <cell r="C9261" t="str">
            <v>TFP10 250 4200</v>
          </cell>
          <cell r="D9261">
            <v>510.01</v>
          </cell>
          <cell r="E9261">
            <v>1759.99</v>
          </cell>
          <cell r="F9261" t="str">
            <v>PEÇ</v>
          </cell>
          <cell r="G9261" t="str">
            <v>10</v>
          </cell>
          <cell r="H9261">
            <v>250</v>
          </cell>
          <cell r="I9261">
            <v>4200</v>
          </cell>
        </row>
        <row r="9262">
          <cell r="A9262">
            <v>309407</v>
          </cell>
          <cell r="B9262" t="str">
            <v>TUBO-FL-PTA TFP10 250 4300</v>
          </cell>
          <cell r="C9262" t="str">
            <v>TFP10 250 4300</v>
          </cell>
          <cell r="D9262">
            <v>0.01</v>
          </cell>
          <cell r="E9262">
            <v>1158.81</v>
          </cell>
          <cell r="F9262" t="str">
            <v>PEÇ</v>
          </cell>
          <cell r="G9262" t="str">
            <v>10</v>
          </cell>
          <cell r="H9262">
            <v>250</v>
          </cell>
          <cell r="I9262">
            <v>4300</v>
          </cell>
        </row>
        <row r="9263">
          <cell r="A9263">
            <v>309408</v>
          </cell>
          <cell r="B9263" t="str">
            <v>TUBO-FL-PTA TFP10 250 4500</v>
          </cell>
          <cell r="C9263" t="str">
            <v>TFP10 250 4500</v>
          </cell>
          <cell r="D9263">
            <v>644</v>
          </cell>
          <cell r="E9263">
            <v>1139.32</v>
          </cell>
          <cell r="F9263" t="str">
            <v>PEÇ</v>
          </cell>
          <cell r="G9263" t="str">
            <v>10</v>
          </cell>
          <cell r="H9263">
            <v>250</v>
          </cell>
          <cell r="I9263">
            <v>4500</v>
          </cell>
        </row>
        <row r="9264">
          <cell r="A9264">
            <v>309409</v>
          </cell>
          <cell r="B9264" t="str">
            <v>TUBO-FL-PTA TFP10 250 4580</v>
          </cell>
          <cell r="C9264" t="str">
            <v>TFP10 250 4580</v>
          </cell>
          <cell r="D9264">
            <v>0.01</v>
          </cell>
          <cell r="E9264">
            <v>1263.81</v>
          </cell>
          <cell r="F9264" t="str">
            <v>PEÇ</v>
          </cell>
          <cell r="G9264" t="str">
            <v>10</v>
          </cell>
          <cell r="H9264">
            <v>250</v>
          </cell>
          <cell r="I9264">
            <v>4580</v>
          </cell>
        </row>
        <row r="9265">
          <cell r="A9265">
            <v>309410</v>
          </cell>
          <cell r="B9265" t="str">
            <v>TUBO-FL-PTA TFP10 250 4650</v>
          </cell>
          <cell r="C9265" t="str">
            <v>TFP10 250 4650</v>
          </cell>
          <cell r="D9265">
            <v>0.01</v>
          </cell>
          <cell r="E9265">
            <v>1263.81</v>
          </cell>
          <cell r="F9265" t="str">
            <v>PEÇ</v>
          </cell>
          <cell r="G9265" t="str">
            <v>10</v>
          </cell>
          <cell r="H9265">
            <v>250</v>
          </cell>
          <cell r="I9265">
            <v>4650</v>
          </cell>
        </row>
        <row r="9266">
          <cell r="A9266">
            <v>309411</v>
          </cell>
          <cell r="B9266" t="str">
            <v>TUBO-FL-PTA TFP10 250 4800</v>
          </cell>
          <cell r="C9266" t="str">
            <v>TFP10 250 4800</v>
          </cell>
          <cell r="D9266">
            <v>569.13</v>
          </cell>
          <cell r="E9266">
            <v>1263.81</v>
          </cell>
          <cell r="F9266" t="str">
            <v>PEÇ</v>
          </cell>
          <cell r="G9266" t="str">
            <v>10</v>
          </cell>
          <cell r="H9266">
            <v>250</v>
          </cell>
          <cell r="I9266">
            <v>4800</v>
          </cell>
        </row>
        <row r="9267">
          <cell r="A9267">
            <v>309412</v>
          </cell>
          <cell r="B9267" t="str">
            <v>TUBO-FL-PTA TFP10 250 4850</v>
          </cell>
          <cell r="C9267" t="str">
            <v>TFP10 250 4850</v>
          </cell>
          <cell r="D9267">
            <v>0.01</v>
          </cell>
          <cell r="E9267">
            <v>1263.81</v>
          </cell>
          <cell r="F9267" t="str">
            <v>PEÇ</v>
          </cell>
          <cell r="G9267" t="str">
            <v>10</v>
          </cell>
          <cell r="H9267">
            <v>250</v>
          </cell>
          <cell r="I9267">
            <v>4850</v>
          </cell>
        </row>
        <row r="9268">
          <cell r="A9268">
            <v>309413</v>
          </cell>
          <cell r="B9268" t="str">
            <v>TUBO-FL-PTA TFP10 250 5000</v>
          </cell>
          <cell r="C9268" t="str">
            <v>TFP10 250 5000</v>
          </cell>
          <cell r="D9268">
            <v>694.17</v>
          </cell>
          <cell r="E9268">
            <v>1242.82</v>
          </cell>
          <cell r="F9268" t="str">
            <v>PEÇ</v>
          </cell>
          <cell r="G9268" t="str">
            <v>10</v>
          </cell>
          <cell r="H9268">
            <v>250</v>
          </cell>
          <cell r="I9268">
            <v>5000</v>
          </cell>
        </row>
        <row r="9269">
          <cell r="A9269">
            <v>309414</v>
          </cell>
          <cell r="B9269" t="str">
            <v>TUBO-FL-PTA TFP10 250 5080</v>
          </cell>
          <cell r="C9269" t="str">
            <v>TFP10 250 5080</v>
          </cell>
          <cell r="D9269">
            <v>0.01</v>
          </cell>
          <cell r="E9269">
            <v>1368.76</v>
          </cell>
          <cell r="F9269" t="str">
            <v>PEÇ</v>
          </cell>
          <cell r="G9269" t="str">
            <v>10</v>
          </cell>
          <cell r="H9269">
            <v>250</v>
          </cell>
          <cell r="I9269">
            <v>5080</v>
          </cell>
        </row>
        <row r="9270">
          <cell r="A9270">
            <v>309415</v>
          </cell>
          <cell r="B9270" t="str">
            <v>TUBO-FL-PTA TFP10 250 5100</v>
          </cell>
          <cell r="C9270" t="str">
            <v>TFP10 250 5100</v>
          </cell>
          <cell r="D9270">
            <v>0.01</v>
          </cell>
          <cell r="E9270">
            <v>1368.76</v>
          </cell>
          <cell r="F9270" t="str">
            <v>PEÇ</v>
          </cell>
          <cell r="G9270" t="str">
            <v>10</v>
          </cell>
          <cell r="H9270">
            <v>250</v>
          </cell>
          <cell r="I9270">
            <v>5100</v>
          </cell>
        </row>
        <row r="9271">
          <cell r="A9271">
            <v>309416</v>
          </cell>
          <cell r="B9271" t="str">
            <v>TUBO-FL-PTA TFP10 250 5200</v>
          </cell>
          <cell r="C9271" t="str">
            <v>TFP10 250 5200</v>
          </cell>
          <cell r="D9271">
            <v>608.16999999999996</v>
          </cell>
          <cell r="E9271">
            <v>1368.76</v>
          </cell>
          <cell r="F9271" t="str">
            <v>PEÇ</v>
          </cell>
          <cell r="G9271" t="str">
            <v>10</v>
          </cell>
          <cell r="H9271">
            <v>250</v>
          </cell>
          <cell r="I9271">
            <v>5200</v>
          </cell>
        </row>
        <row r="9272">
          <cell r="A9272">
            <v>309417</v>
          </cell>
          <cell r="B9272" t="str">
            <v>TUBO-FL-PTA TFP10 250 5300</v>
          </cell>
          <cell r="C9272" t="str">
            <v>TFP10 250 5300</v>
          </cell>
          <cell r="D9272">
            <v>0.01</v>
          </cell>
          <cell r="E9272">
            <v>1368.76</v>
          </cell>
          <cell r="F9272" t="str">
            <v>PEÇ</v>
          </cell>
          <cell r="G9272" t="str">
            <v>10</v>
          </cell>
          <cell r="H9272">
            <v>250</v>
          </cell>
          <cell r="I9272">
            <v>5300</v>
          </cell>
        </row>
        <row r="9273">
          <cell r="A9273">
            <v>309418</v>
          </cell>
          <cell r="B9273" t="str">
            <v>TUBO-FL-PTA TFP10 250 5500</v>
          </cell>
          <cell r="C9273" t="str">
            <v>TFP10 250 5500</v>
          </cell>
          <cell r="D9273">
            <v>588.11</v>
          </cell>
          <cell r="E9273">
            <v>1346.27</v>
          </cell>
          <cell r="F9273" t="str">
            <v>PEÇ</v>
          </cell>
          <cell r="G9273" t="str">
            <v>10</v>
          </cell>
          <cell r="H9273">
            <v>250</v>
          </cell>
          <cell r="I9273">
            <v>5500</v>
          </cell>
        </row>
        <row r="9274">
          <cell r="A9274">
            <v>309419</v>
          </cell>
          <cell r="B9274" t="str">
            <v>TUBO-FL-PTA TFP10 250 5600</v>
          </cell>
          <cell r="C9274" t="str">
            <v>TFP10 250 5600</v>
          </cell>
          <cell r="D9274">
            <v>0.01</v>
          </cell>
          <cell r="E9274">
            <v>1443.91</v>
          </cell>
          <cell r="F9274" t="str">
            <v>PEÇ</v>
          </cell>
          <cell r="G9274" t="str">
            <v>10</v>
          </cell>
          <cell r="H9274">
            <v>250</v>
          </cell>
          <cell r="I9274">
            <v>5600</v>
          </cell>
        </row>
        <row r="9275">
          <cell r="A9275">
            <v>309420</v>
          </cell>
          <cell r="B9275" t="str">
            <v>TUBO-FL-PTA TFP10 250 5700</v>
          </cell>
          <cell r="C9275" t="str">
            <v>TFP10 250 5700</v>
          </cell>
          <cell r="D9275">
            <v>657.25</v>
          </cell>
          <cell r="E9275">
            <v>1443.91</v>
          </cell>
          <cell r="F9275" t="str">
            <v>PEÇ</v>
          </cell>
          <cell r="G9275" t="str">
            <v>10</v>
          </cell>
          <cell r="H9275">
            <v>250</v>
          </cell>
          <cell r="I9275">
            <v>5700</v>
          </cell>
        </row>
        <row r="9276">
          <cell r="A9276">
            <v>309421</v>
          </cell>
          <cell r="B9276" t="str">
            <v>TUBO-FL-PTA TFP10 250 5800</v>
          </cell>
          <cell r="C9276" t="str">
            <v>TFP10 250 5800</v>
          </cell>
          <cell r="D9276">
            <v>774.1</v>
          </cell>
          <cell r="E9276">
            <v>1407.34</v>
          </cell>
          <cell r="F9276" t="str">
            <v>PEÇ</v>
          </cell>
          <cell r="G9276" t="str">
            <v>10</v>
          </cell>
          <cell r="H9276">
            <v>250</v>
          </cell>
          <cell r="I9276">
            <v>5800</v>
          </cell>
        </row>
        <row r="9277">
          <cell r="A9277">
            <v>309422</v>
          </cell>
          <cell r="B9277" t="str">
            <v>TUBO-FL-PTA TFP25 250 250</v>
          </cell>
          <cell r="C9277" t="str">
            <v>TFP25 250 250</v>
          </cell>
          <cell r="D9277">
            <v>0.01</v>
          </cell>
          <cell r="E9277">
            <v>470.99</v>
          </cell>
          <cell r="F9277" t="str">
            <v>PEÇ</v>
          </cell>
          <cell r="G9277" t="str">
            <v>25</v>
          </cell>
          <cell r="H9277">
            <v>250</v>
          </cell>
          <cell r="I9277">
            <v>250</v>
          </cell>
        </row>
        <row r="9278">
          <cell r="A9278">
            <v>309423</v>
          </cell>
          <cell r="B9278" t="str">
            <v>TUBO-FL-PTA TFP25 250 500</v>
          </cell>
          <cell r="C9278" t="str">
            <v>TFP25 250 500</v>
          </cell>
          <cell r="D9278">
            <v>0.01</v>
          </cell>
          <cell r="E9278">
            <v>470.99</v>
          </cell>
          <cell r="F9278" t="str">
            <v>PEÇ</v>
          </cell>
          <cell r="G9278" t="str">
            <v>25</v>
          </cell>
          <cell r="H9278">
            <v>250</v>
          </cell>
          <cell r="I9278">
            <v>500</v>
          </cell>
        </row>
        <row r="9279">
          <cell r="A9279">
            <v>309424</v>
          </cell>
          <cell r="B9279" t="str">
            <v>TUBO-FL-PTA TFP25 250 800</v>
          </cell>
          <cell r="C9279" t="str">
            <v>TFP25 250 800</v>
          </cell>
          <cell r="D9279">
            <v>0.01</v>
          </cell>
          <cell r="E9279">
            <v>470.99</v>
          </cell>
          <cell r="F9279" t="str">
            <v>PEÇ</v>
          </cell>
          <cell r="G9279" t="str">
            <v>25</v>
          </cell>
          <cell r="H9279">
            <v>250</v>
          </cell>
          <cell r="I9279">
            <v>800</v>
          </cell>
        </row>
        <row r="9280">
          <cell r="A9280">
            <v>309425</v>
          </cell>
          <cell r="B9280" t="str">
            <v>TUBO-FL-PTA TFP25 250 850</v>
          </cell>
          <cell r="C9280" t="str">
            <v>TFP25 250 850</v>
          </cell>
          <cell r="D9280">
            <v>0.01</v>
          </cell>
          <cell r="E9280">
            <v>470.99</v>
          </cell>
          <cell r="F9280" t="str">
            <v>PEÇ</v>
          </cell>
          <cell r="G9280" t="str">
            <v>25</v>
          </cell>
          <cell r="H9280">
            <v>250</v>
          </cell>
          <cell r="I9280">
            <v>850</v>
          </cell>
        </row>
        <row r="9281">
          <cell r="A9281">
            <v>309426</v>
          </cell>
          <cell r="B9281" t="str">
            <v>TUBO-FL-PTA TFP25 250 900</v>
          </cell>
          <cell r="C9281" t="str">
            <v>TFP25 250 900</v>
          </cell>
          <cell r="D9281">
            <v>0.01</v>
          </cell>
          <cell r="E9281">
            <v>470.99</v>
          </cell>
          <cell r="F9281" t="str">
            <v>PEÇ</v>
          </cell>
          <cell r="G9281" t="str">
            <v>25</v>
          </cell>
          <cell r="H9281">
            <v>250</v>
          </cell>
          <cell r="I9281">
            <v>900</v>
          </cell>
        </row>
        <row r="9282">
          <cell r="A9282">
            <v>309427</v>
          </cell>
          <cell r="B9282" t="str">
            <v>TUBO-FL-PTA TFP25 250 1000</v>
          </cell>
          <cell r="C9282" t="str">
            <v>TFP25 250 1000</v>
          </cell>
          <cell r="D9282">
            <v>166.63</v>
          </cell>
          <cell r="E9282">
            <v>431.14</v>
          </cell>
          <cell r="F9282" t="str">
            <v>PEÇ</v>
          </cell>
          <cell r="G9282" t="str">
            <v>25</v>
          </cell>
          <cell r="H9282">
            <v>250</v>
          </cell>
          <cell r="I9282">
            <v>1000</v>
          </cell>
        </row>
        <row r="9283">
          <cell r="A9283">
            <v>309428</v>
          </cell>
          <cell r="B9283" t="str">
            <v>TUBO-FL-PTA TFP25 250 1200</v>
          </cell>
          <cell r="C9283" t="str">
            <v>TFP25 250 1200</v>
          </cell>
          <cell r="D9283">
            <v>224.04</v>
          </cell>
          <cell r="E9283">
            <v>681.16</v>
          </cell>
          <cell r="F9283" t="str">
            <v>PEÇ</v>
          </cell>
          <cell r="G9283" t="str">
            <v>25</v>
          </cell>
          <cell r="H9283">
            <v>250</v>
          </cell>
          <cell r="I9283">
            <v>1200</v>
          </cell>
        </row>
        <row r="9284">
          <cell r="A9284">
            <v>309429</v>
          </cell>
          <cell r="B9284" t="str">
            <v>TUBO-FL-PTA TFP25 250 1500</v>
          </cell>
          <cell r="C9284" t="str">
            <v>TFP25 250 1500</v>
          </cell>
          <cell r="D9284">
            <v>214.15</v>
          </cell>
          <cell r="E9284">
            <v>542.69000000000005</v>
          </cell>
          <cell r="F9284" t="str">
            <v>PEÇ</v>
          </cell>
          <cell r="G9284" t="str">
            <v>25</v>
          </cell>
          <cell r="H9284">
            <v>250</v>
          </cell>
          <cell r="I9284">
            <v>1500</v>
          </cell>
        </row>
        <row r="9285">
          <cell r="A9285">
            <v>309430</v>
          </cell>
          <cell r="B9285" t="str">
            <v>TUBO-FL-PTA TFP25 250 1800</v>
          </cell>
          <cell r="C9285" t="str">
            <v>TFP25 250 1800</v>
          </cell>
          <cell r="D9285">
            <v>0.01</v>
          </cell>
          <cell r="E9285">
            <v>680.86</v>
          </cell>
          <cell r="F9285" t="str">
            <v>PEÇ</v>
          </cell>
          <cell r="G9285" t="str">
            <v>25</v>
          </cell>
          <cell r="H9285">
            <v>250</v>
          </cell>
          <cell r="I9285">
            <v>1800</v>
          </cell>
        </row>
        <row r="9286">
          <cell r="A9286">
            <v>309431</v>
          </cell>
          <cell r="B9286" t="str">
            <v>TUBO-FL-PTA TFP25 250 2000</v>
          </cell>
          <cell r="C9286" t="str">
            <v>TFP25 250 2000</v>
          </cell>
          <cell r="D9286">
            <v>260</v>
          </cell>
          <cell r="E9286">
            <v>652.39</v>
          </cell>
          <cell r="F9286" t="str">
            <v>PEÇ</v>
          </cell>
          <cell r="G9286" t="str">
            <v>25</v>
          </cell>
          <cell r="H9286">
            <v>250</v>
          </cell>
          <cell r="I9286">
            <v>2000</v>
          </cell>
        </row>
        <row r="9287">
          <cell r="A9287">
            <v>309432</v>
          </cell>
          <cell r="B9287" t="str">
            <v>TUBO-FL-PTA TFP25 250 2500</v>
          </cell>
          <cell r="C9287" t="str">
            <v>TFP25 250 2500</v>
          </cell>
          <cell r="D9287">
            <v>307.98</v>
          </cell>
          <cell r="E9287">
            <v>762.15</v>
          </cell>
          <cell r="F9287" t="str">
            <v>PEÇ</v>
          </cell>
          <cell r="G9287" t="str">
            <v>25</v>
          </cell>
          <cell r="H9287">
            <v>250</v>
          </cell>
          <cell r="I9287">
            <v>2500</v>
          </cell>
        </row>
        <row r="9288">
          <cell r="A9288">
            <v>309433</v>
          </cell>
          <cell r="B9288" t="str">
            <v>TUBO-FL-PTA TFP25 250 3000</v>
          </cell>
          <cell r="C9288" t="str">
            <v>TFP25 250 3000</v>
          </cell>
          <cell r="D9288">
            <v>352.95</v>
          </cell>
          <cell r="E9288">
            <v>871.88</v>
          </cell>
          <cell r="F9288" t="str">
            <v>PEÇ</v>
          </cell>
          <cell r="G9288" t="str">
            <v>25</v>
          </cell>
          <cell r="H9288">
            <v>250</v>
          </cell>
          <cell r="I9288">
            <v>3000</v>
          </cell>
        </row>
        <row r="9289">
          <cell r="A9289">
            <v>309434</v>
          </cell>
          <cell r="B9289" t="str">
            <v>TUBO-FL-PTA TFP25 250 3100</v>
          </cell>
          <cell r="C9289" t="str">
            <v>TFP25 250 3100</v>
          </cell>
          <cell r="D9289">
            <v>0.01</v>
          </cell>
          <cell r="E9289">
            <v>997.73</v>
          </cell>
          <cell r="F9289" t="str">
            <v>PEÇ</v>
          </cell>
          <cell r="G9289" t="str">
            <v>25</v>
          </cell>
          <cell r="H9289">
            <v>250</v>
          </cell>
          <cell r="I9289">
            <v>3100</v>
          </cell>
        </row>
        <row r="9290">
          <cell r="A9290">
            <v>309435</v>
          </cell>
          <cell r="B9290" t="str">
            <v>TUBO-FL-PTA TFP25 250 3500</v>
          </cell>
          <cell r="C9290" t="str">
            <v>TFP25 250 3500</v>
          </cell>
          <cell r="D9290">
            <v>401.38</v>
          </cell>
          <cell r="E9290">
            <v>980.27</v>
          </cell>
          <cell r="F9290" t="str">
            <v>PEÇ</v>
          </cell>
          <cell r="G9290" t="str">
            <v>25</v>
          </cell>
          <cell r="H9290">
            <v>250</v>
          </cell>
          <cell r="I9290">
            <v>3500</v>
          </cell>
        </row>
        <row r="9291">
          <cell r="A9291">
            <v>309436</v>
          </cell>
          <cell r="B9291" t="str">
            <v>TUBO-FL-PTA TFP25 250 4000</v>
          </cell>
          <cell r="C9291" t="str">
            <v>TFP25 250 4000</v>
          </cell>
          <cell r="D9291">
            <v>446.36</v>
          </cell>
          <cell r="E9291">
            <v>1090.02</v>
          </cell>
          <cell r="F9291" t="str">
            <v>PEÇ</v>
          </cell>
          <cell r="G9291" t="str">
            <v>25</v>
          </cell>
          <cell r="H9291">
            <v>250</v>
          </cell>
          <cell r="I9291">
            <v>4000</v>
          </cell>
        </row>
        <row r="9292">
          <cell r="A9292">
            <v>309437</v>
          </cell>
          <cell r="B9292" t="str">
            <v>TUBO-FL-PTA TFP25 250 4500</v>
          </cell>
          <cell r="C9292" t="str">
            <v>TFP25 250 4500</v>
          </cell>
          <cell r="D9292">
            <v>495.22</v>
          </cell>
          <cell r="E9292">
            <v>1199.76</v>
          </cell>
          <cell r="F9292" t="str">
            <v>PEÇ</v>
          </cell>
          <cell r="G9292" t="str">
            <v>25</v>
          </cell>
          <cell r="H9292">
            <v>250</v>
          </cell>
          <cell r="I9292">
            <v>4500</v>
          </cell>
        </row>
        <row r="9293">
          <cell r="A9293">
            <v>309438</v>
          </cell>
          <cell r="B9293" t="str">
            <v>TUBO-FL-PTA TFP25 250 5000</v>
          </cell>
          <cell r="C9293" t="str">
            <v>TFP25 250 5000</v>
          </cell>
          <cell r="D9293">
            <v>539.73</v>
          </cell>
          <cell r="E9293">
            <v>1309.53</v>
          </cell>
          <cell r="F9293" t="str">
            <v>PEÇ</v>
          </cell>
          <cell r="G9293" t="str">
            <v>25</v>
          </cell>
          <cell r="H9293">
            <v>250</v>
          </cell>
          <cell r="I9293">
            <v>5000</v>
          </cell>
        </row>
        <row r="9294">
          <cell r="A9294">
            <v>309439</v>
          </cell>
          <cell r="B9294" t="str">
            <v>TUBO-FL-PTA TFP25 250 5500</v>
          </cell>
          <cell r="C9294" t="str">
            <v>TFP25 250 5500</v>
          </cell>
          <cell r="D9294">
            <v>589.04999999999995</v>
          </cell>
          <cell r="E9294">
            <v>1419.24</v>
          </cell>
          <cell r="F9294" t="str">
            <v>PEÇ</v>
          </cell>
          <cell r="G9294" t="str">
            <v>25</v>
          </cell>
          <cell r="H9294">
            <v>250</v>
          </cell>
          <cell r="I9294">
            <v>5500</v>
          </cell>
        </row>
        <row r="9295">
          <cell r="A9295">
            <v>309440</v>
          </cell>
          <cell r="B9295" t="str">
            <v>TUBO-FL-PTA TFP25 250 5800</v>
          </cell>
          <cell r="C9295" t="str">
            <v>TFP25 250 5800</v>
          </cell>
          <cell r="D9295">
            <v>616.85</v>
          </cell>
          <cell r="E9295">
            <v>1484</v>
          </cell>
          <cell r="F9295" t="str">
            <v>PEÇ</v>
          </cell>
          <cell r="G9295" t="str">
            <v>25</v>
          </cell>
          <cell r="H9295">
            <v>250</v>
          </cell>
          <cell r="I9295">
            <v>5800</v>
          </cell>
        </row>
        <row r="9296">
          <cell r="A9296">
            <v>309441</v>
          </cell>
          <cell r="B9296" t="str">
            <v>TUBO-FL-PTA TFP16 250 250</v>
          </cell>
          <cell r="C9296" t="str">
            <v>TFP16 250 250</v>
          </cell>
          <cell r="D9296">
            <v>0.01</v>
          </cell>
          <cell r="E9296">
            <v>436.23</v>
          </cell>
          <cell r="F9296" t="str">
            <v>PEÇ</v>
          </cell>
          <cell r="G9296" t="str">
            <v>16</v>
          </cell>
          <cell r="H9296">
            <v>250</v>
          </cell>
          <cell r="I9296">
            <v>250</v>
          </cell>
        </row>
        <row r="9297">
          <cell r="A9297">
            <v>309442</v>
          </cell>
          <cell r="B9297" t="str">
            <v>TUBO-FL-PTA TFP16 250 400</v>
          </cell>
          <cell r="C9297" t="str">
            <v>TFP16 250 400</v>
          </cell>
          <cell r="D9297">
            <v>0.01</v>
          </cell>
          <cell r="E9297">
            <v>436.23</v>
          </cell>
          <cell r="F9297" t="str">
            <v>PEÇ</v>
          </cell>
          <cell r="G9297" t="str">
            <v>16</v>
          </cell>
          <cell r="H9297">
            <v>250</v>
          </cell>
          <cell r="I9297">
            <v>400</v>
          </cell>
        </row>
        <row r="9298">
          <cell r="A9298">
            <v>309443</v>
          </cell>
          <cell r="B9298" t="str">
            <v>TUBO-FL-PTA TFP16 250 500</v>
          </cell>
          <cell r="C9298" t="str">
            <v>TFP16 250 500</v>
          </cell>
          <cell r="D9298">
            <v>149.69999999999999</v>
          </cell>
          <cell r="E9298">
            <v>564.05999999999995</v>
          </cell>
          <cell r="F9298" t="str">
            <v>PEÇ</v>
          </cell>
          <cell r="G9298" t="str">
            <v>16</v>
          </cell>
          <cell r="H9298">
            <v>250</v>
          </cell>
          <cell r="I9298">
            <v>500</v>
          </cell>
        </row>
        <row r="9299">
          <cell r="A9299">
            <v>309444</v>
          </cell>
          <cell r="B9299" t="str">
            <v>TUBO-FL-PTA TFP16 250 600</v>
          </cell>
          <cell r="C9299" t="str">
            <v>TFP16 250 600</v>
          </cell>
          <cell r="D9299">
            <v>0.01</v>
          </cell>
          <cell r="E9299">
            <v>436.23</v>
          </cell>
          <cell r="F9299" t="str">
            <v>PEÇ</v>
          </cell>
          <cell r="G9299" t="str">
            <v>16</v>
          </cell>
          <cell r="H9299">
            <v>250</v>
          </cell>
          <cell r="I9299">
            <v>600</v>
          </cell>
        </row>
        <row r="9300">
          <cell r="A9300">
            <v>309445</v>
          </cell>
          <cell r="B9300" t="str">
            <v>TUBO-FL-PTA TFP16 250 650</v>
          </cell>
          <cell r="C9300" t="str">
            <v>TFP16 250 650</v>
          </cell>
          <cell r="D9300">
            <v>0.01</v>
          </cell>
          <cell r="E9300">
            <v>436.23</v>
          </cell>
          <cell r="F9300" t="str">
            <v>PEÇ</v>
          </cell>
          <cell r="G9300" t="str">
            <v>16</v>
          </cell>
          <cell r="H9300">
            <v>250</v>
          </cell>
          <cell r="I9300">
            <v>650</v>
          </cell>
        </row>
        <row r="9301">
          <cell r="A9301">
            <v>309446</v>
          </cell>
          <cell r="B9301" t="str">
            <v>TUBO-FL-PTA TFP16 250 800</v>
          </cell>
          <cell r="C9301" t="str">
            <v>TFP16 250 800</v>
          </cell>
          <cell r="D9301">
            <v>0.01</v>
          </cell>
          <cell r="E9301">
            <v>436.23</v>
          </cell>
          <cell r="F9301" t="str">
            <v>PEÇ</v>
          </cell>
          <cell r="G9301" t="str">
            <v>16</v>
          </cell>
          <cell r="H9301">
            <v>250</v>
          </cell>
          <cell r="I9301">
            <v>800</v>
          </cell>
        </row>
        <row r="9302">
          <cell r="A9302">
            <v>309447</v>
          </cell>
          <cell r="B9302" t="str">
            <v>TUBO-FL-PTA TFP16 250 1000</v>
          </cell>
          <cell r="C9302" t="str">
            <v>TFP16 250 1000</v>
          </cell>
          <cell r="D9302">
            <v>299.42</v>
          </cell>
          <cell r="E9302">
            <v>428.68</v>
          </cell>
          <cell r="F9302" t="str">
            <v>PEÇ</v>
          </cell>
          <cell r="G9302" t="str">
            <v>16</v>
          </cell>
          <cell r="H9302">
            <v>250</v>
          </cell>
          <cell r="I9302">
            <v>1000</v>
          </cell>
        </row>
        <row r="9303">
          <cell r="A9303">
            <v>309448</v>
          </cell>
          <cell r="B9303" t="str">
            <v>TUBO-FL-PTA TFP16 250 1500</v>
          </cell>
          <cell r="C9303" t="str">
            <v>TFP16 250 1500</v>
          </cell>
          <cell r="D9303">
            <v>349.59</v>
          </cell>
          <cell r="E9303">
            <v>537.32000000000005</v>
          </cell>
          <cell r="F9303" t="str">
            <v>PEÇ</v>
          </cell>
          <cell r="G9303" t="str">
            <v>16</v>
          </cell>
          <cell r="H9303">
            <v>250</v>
          </cell>
          <cell r="I9303">
            <v>1500</v>
          </cell>
        </row>
        <row r="9304">
          <cell r="A9304">
            <v>309449</v>
          </cell>
          <cell r="B9304" t="str">
            <v>TUBO-FL-PTA TFP16 250 1800</v>
          </cell>
          <cell r="C9304" t="str">
            <v>TFP16 250 1800</v>
          </cell>
          <cell r="D9304">
            <v>272.27999999999997</v>
          </cell>
          <cell r="E9304">
            <v>979.7</v>
          </cell>
          <cell r="F9304" t="str">
            <v>PEÇ</v>
          </cell>
          <cell r="G9304" t="str">
            <v>16</v>
          </cell>
          <cell r="H9304">
            <v>250</v>
          </cell>
          <cell r="I9304">
            <v>1800</v>
          </cell>
        </row>
        <row r="9305">
          <cell r="A9305">
            <v>309450</v>
          </cell>
          <cell r="B9305" t="str">
            <v>TUBO-FL-PTA TFP16 250 2000</v>
          </cell>
          <cell r="C9305" t="str">
            <v>TFP16 250 2000</v>
          </cell>
          <cell r="D9305">
            <v>263.44</v>
          </cell>
          <cell r="E9305">
            <v>645.94000000000005</v>
          </cell>
          <cell r="F9305" t="str">
            <v>PEÇ</v>
          </cell>
          <cell r="G9305" t="str">
            <v>16</v>
          </cell>
          <cell r="H9305">
            <v>250</v>
          </cell>
          <cell r="I9305">
            <v>2000</v>
          </cell>
        </row>
        <row r="9306">
          <cell r="A9306">
            <v>309451</v>
          </cell>
          <cell r="B9306" t="str">
            <v>TUBO-FL-PTA TFP16 250 2050</v>
          </cell>
          <cell r="C9306" t="str">
            <v>TFP16 250 2050</v>
          </cell>
          <cell r="D9306">
            <v>0.01</v>
          </cell>
          <cell r="E9306">
            <v>751.04</v>
          </cell>
          <cell r="F9306" t="str">
            <v>PEÇ</v>
          </cell>
          <cell r="G9306" t="str">
            <v>16</v>
          </cell>
          <cell r="H9306">
            <v>250</v>
          </cell>
          <cell r="I9306">
            <v>2050</v>
          </cell>
        </row>
        <row r="9307">
          <cell r="A9307">
            <v>309452</v>
          </cell>
          <cell r="B9307" t="str">
            <v>TUBO-FL-PTA TFP16 250 2150</v>
          </cell>
          <cell r="C9307" t="str">
            <v>TFP16 250 2150</v>
          </cell>
          <cell r="D9307">
            <v>0.01</v>
          </cell>
          <cell r="E9307">
            <v>751.04</v>
          </cell>
          <cell r="F9307" t="str">
            <v>PEÇ</v>
          </cell>
          <cell r="G9307" t="str">
            <v>16</v>
          </cell>
          <cell r="H9307">
            <v>250</v>
          </cell>
          <cell r="I9307">
            <v>2150</v>
          </cell>
        </row>
        <row r="9308">
          <cell r="A9308">
            <v>309453</v>
          </cell>
          <cell r="B9308" t="str">
            <v>TUBO-FL-PTA TFP16 250 2500</v>
          </cell>
          <cell r="C9308" t="str">
            <v>TFP16 250 2500</v>
          </cell>
          <cell r="D9308">
            <v>311.44</v>
          </cell>
          <cell r="E9308">
            <v>754.6</v>
          </cell>
          <cell r="F9308" t="str">
            <v>PEÇ</v>
          </cell>
          <cell r="G9308" t="str">
            <v>16</v>
          </cell>
          <cell r="H9308">
            <v>250</v>
          </cell>
          <cell r="I9308">
            <v>2500</v>
          </cell>
        </row>
        <row r="9309">
          <cell r="A9309">
            <v>309454</v>
          </cell>
          <cell r="B9309" t="str">
            <v>TUBO-FL-PTA TFP16 250 2750</v>
          </cell>
          <cell r="C9309" t="str">
            <v>TFP16 250 2750</v>
          </cell>
          <cell r="D9309">
            <v>0.01</v>
          </cell>
          <cell r="E9309">
            <v>855.98</v>
          </cell>
          <cell r="F9309" t="str">
            <v>PEÇ</v>
          </cell>
          <cell r="G9309" t="str">
            <v>16</v>
          </cell>
          <cell r="H9309">
            <v>250</v>
          </cell>
          <cell r="I9309">
            <v>2750</v>
          </cell>
        </row>
        <row r="9310">
          <cell r="A9310">
            <v>309455</v>
          </cell>
          <cell r="B9310" t="str">
            <v>TUBO-FL-PTA TFP16 250 3000</v>
          </cell>
          <cell r="C9310" t="str">
            <v>TFP16 250 3000</v>
          </cell>
          <cell r="D9310">
            <v>356.87</v>
          </cell>
          <cell r="E9310">
            <v>863.25</v>
          </cell>
          <cell r="F9310" t="str">
            <v>PEÇ</v>
          </cell>
          <cell r="G9310" t="str">
            <v>16</v>
          </cell>
          <cell r="H9310">
            <v>250</v>
          </cell>
          <cell r="I9310">
            <v>3000</v>
          </cell>
        </row>
        <row r="9311">
          <cell r="A9311">
            <v>309456</v>
          </cell>
          <cell r="B9311" t="str">
            <v>TUBO-FL-PTA TFP16 250 3500</v>
          </cell>
          <cell r="C9311" t="str">
            <v>TFP16 250 3500</v>
          </cell>
          <cell r="D9311">
            <v>549.84</v>
          </cell>
          <cell r="E9311">
            <v>970.57</v>
          </cell>
          <cell r="F9311" t="str">
            <v>PEÇ</v>
          </cell>
          <cell r="G9311" t="str">
            <v>16</v>
          </cell>
          <cell r="H9311">
            <v>250</v>
          </cell>
          <cell r="I9311">
            <v>3500</v>
          </cell>
        </row>
        <row r="9312">
          <cell r="A9312">
            <v>309457</v>
          </cell>
          <cell r="B9312" t="str">
            <v>TUBO-FL-PTA TFP16 250 4000</v>
          </cell>
          <cell r="C9312" t="str">
            <v>TFP16 250 4000</v>
          </cell>
          <cell r="D9312">
            <v>449.8</v>
          </cell>
          <cell r="E9312">
            <v>1079.23</v>
          </cell>
          <cell r="F9312" t="str">
            <v>PEÇ</v>
          </cell>
          <cell r="G9312" t="str">
            <v>16</v>
          </cell>
          <cell r="H9312">
            <v>250</v>
          </cell>
          <cell r="I9312">
            <v>4000</v>
          </cell>
        </row>
        <row r="9313">
          <cell r="A9313">
            <v>309458</v>
          </cell>
          <cell r="B9313" t="str">
            <v>TUBO-FL-PTA TFP16 250 4500</v>
          </cell>
          <cell r="C9313" t="str">
            <v>TFP16 250 4500</v>
          </cell>
          <cell r="D9313">
            <v>498.69</v>
          </cell>
          <cell r="E9313">
            <v>1187.8800000000001</v>
          </cell>
          <cell r="F9313" t="str">
            <v>PEÇ</v>
          </cell>
          <cell r="G9313" t="str">
            <v>16</v>
          </cell>
          <cell r="H9313">
            <v>250</v>
          </cell>
          <cell r="I9313">
            <v>4500</v>
          </cell>
        </row>
        <row r="9314">
          <cell r="A9314">
            <v>309459</v>
          </cell>
          <cell r="B9314" t="str">
            <v>TUBO-FL-PTA TFP16 250 5000</v>
          </cell>
          <cell r="C9314" t="str">
            <v>TFP16 250 5000</v>
          </cell>
          <cell r="D9314">
            <v>700.36</v>
          </cell>
          <cell r="E9314">
            <v>1296.57</v>
          </cell>
          <cell r="F9314" t="str">
            <v>PEÇ</v>
          </cell>
          <cell r="G9314" t="str">
            <v>16</v>
          </cell>
          <cell r="H9314">
            <v>250</v>
          </cell>
          <cell r="I9314">
            <v>5000</v>
          </cell>
        </row>
        <row r="9315">
          <cell r="A9315">
            <v>309460</v>
          </cell>
          <cell r="B9315" t="str">
            <v>TUBO-FL-PTA TFP16 250 5500</v>
          </cell>
          <cell r="C9315" t="str">
            <v>TFP16 250 5500</v>
          </cell>
          <cell r="D9315">
            <v>592.52</v>
          </cell>
          <cell r="E9315">
            <v>1405.18</v>
          </cell>
          <cell r="F9315" t="str">
            <v>PEÇ</v>
          </cell>
          <cell r="G9315" t="str">
            <v>16</v>
          </cell>
          <cell r="H9315">
            <v>250</v>
          </cell>
          <cell r="I9315">
            <v>5500</v>
          </cell>
        </row>
        <row r="9316">
          <cell r="A9316">
            <v>309461</v>
          </cell>
          <cell r="B9316" t="str">
            <v>TUBO-FL-PTA TFP16 250 5800</v>
          </cell>
          <cell r="C9316" t="str">
            <v>TFP16 250 5800</v>
          </cell>
          <cell r="D9316">
            <v>620.32000000000005</v>
          </cell>
          <cell r="E9316">
            <v>1469.3</v>
          </cell>
          <cell r="F9316" t="str">
            <v>PEÇ</v>
          </cell>
          <cell r="G9316" t="str">
            <v>16</v>
          </cell>
          <cell r="H9316">
            <v>250</v>
          </cell>
          <cell r="I9316">
            <v>5800</v>
          </cell>
        </row>
        <row r="9317">
          <cell r="A9317">
            <v>309462</v>
          </cell>
          <cell r="B9317" t="str">
            <v>TUBO-FL-PTA TFP10 300 250</v>
          </cell>
          <cell r="C9317" t="str">
            <v>TFP10 300 250</v>
          </cell>
          <cell r="D9317">
            <v>165.98</v>
          </cell>
          <cell r="E9317">
            <v>544.28</v>
          </cell>
          <cell r="F9317" t="str">
            <v>PEÇ</v>
          </cell>
          <cell r="G9317" t="str">
            <v>10</v>
          </cell>
          <cell r="H9317">
            <v>300</v>
          </cell>
          <cell r="I9317">
            <v>250</v>
          </cell>
        </row>
        <row r="9318">
          <cell r="A9318">
            <v>309463</v>
          </cell>
          <cell r="B9318" t="str">
            <v>TUBO-FL-PTA TFP10 300 260</v>
          </cell>
          <cell r="C9318" t="str">
            <v>TFP10 300 260</v>
          </cell>
          <cell r="D9318">
            <v>0.01</v>
          </cell>
          <cell r="E9318">
            <v>544.28</v>
          </cell>
          <cell r="F9318" t="str">
            <v>PEÇ</v>
          </cell>
          <cell r="G9318" t="str">
            <v>10</v>
          </cell>
          <cell r="H9318">
            <v>300</v>
          </cell>
          <cell r="I9318">
            <v>260</v>
          </cell>
        </row>
        <row r="9319">
          <cell r="A9319">
            <v>309464</v>
          </cell>
          <cell r="B9319" t="str">
            <v>TUBO-FL-PTA TFP10 300 270</v>
          </cell>
          <cell r="C9319" t="str">
            <v>TFP10 300 270</v>
          </cell>
          <cell r="D9319">
            <v>0.01</v>
          </cell>
          <cell r="E9319">
            <v>544.28</v>
          </cell>
          <cell r="F9319" t="str">
            <v>PEÇ</v>
          </cell>
          <cell r="G9319" t="str">
            <v>10</v>
          </cell>
          <cell r="H9319">
            <v>300</v>
          </cell>
          <cell r="I9319">
            <v>270</v>
          </cell>
        </row>
        <row r="9320">
          <cell r="A9320">
            <v>309465</v>
          </cell>
          <cell r="B9320" t="str">
            <v>TUBO-FL-PTA TFP10 300 290</v>
          </cell>
          <cell r="C9320" t="str">
            <v>TFP10 300 290</v>
          </cell>
          <cell r="D9320">
            <v>0.01</v>
          </cell>
          <cell r="E9320">
            <v>544.28</v>
          </cell>
          <cell r="F9320" t="str">
            <v>PEÇ</v>
          </cell>
          <cell r="G9320" t="str">
            <v>10</v>
          </cell>
          <cell r="H9320">
            <v>300</v>
          </cell>
          <cell r="I9320">
            <v>290</v>
          </cell>
        </row>
        <row r="9321">
          <cell r="A9321">
            <v>309466</v>
          </cell>
          <cell r="B9321" t="str">
            <v>TUBO-FL-PTA TFP10 300 300</v>
          </cell>
          <cell r="C9321" t="str">
            <v>TFP10 300 300</v>
          </cell>
          <cell r="D9321">
            <v>156.84</v>
          </cell>
          <cell r="E9321">
            <v>544.28</v>
          </cell>
          <cell r="F9321" t="str">
            <v>PEÇ</v>
          </cell>
          <cell r="G9321" t="str">
            <v>10</v>
          </cell>
          <cell r="H9321">
            <v>300</v>
          </cell>
          <cell r="I9321">
            <v>300</v>
          </cell>
        </row>
        <row r="9322">
          <cell r="A9322">
            <v>309467</v>
          </cell>
          <cell r="B9322" t="str">
            <v>TUBO-FL-PTA TFP10 300 340</v>
          </cell>
          <cell r="C9322" t="str">
            <v>TFP10 300 340</v>
          </cell>
          <cell r="D9322">
            <v>0.01</v>
          </cell>
          <cell r="E9322">
            <v>544.28</v>
          </cell>
          <cell r="F9322" t="str">
            <v>PEÇ</v>
          </cell>
          <cell r="G9322" t="str">
            <v>10</v>
          </cell>
          <cell r="H9322">
            <v>300</v>
          </cell>
          <cell r="I9322">
            <v>340</v>
          </cell>
        </row>
        <row r="9323">
          <cell r="A9323">
            <v>309468</v>
          </cell>
          <cell r="B9323" t="str">
            <v>TUBO-FL-PTA TFP10 300 350</v>
          </cell>
          <cell r="C9323" t="str">
            <v>TFP10 300 350</v>
          </cell>
          <cell r="D9323">
            <v>0.01</v>
          </cell>
          <cell r="E9323">
            <v>544.28</v>
          </cell>
          <cell r="F9323" t="str">
            <v>PEÇ</v>
          </cell>
          <cell r="G9323" t="str">
            <v>10</v>
          </cell>
          <cell r="H9323">
            <v>300</v>
          </cell>
          <cell r="I9323">
            <v>350</v>
          </cell>
        </row>
        <row r="9324">
          <cell r="A9324">
            <v>309469</v>
          </cell>
          <cell r="B9324" t="str">
            <v>TUBO-FL-PTA TFP10 300 360</v>
          </cell>
          <cell r="C9324" t="str">
            <v>TFP10 300 360</v>
          </cell>
          <cell r="D9324">
            <v>0.01</v>
          </cell>
          <cell r="E9324">
            <v>544.28</v>
          </cell>
          <cell r="F9324" t="str">
            <v>PEÇ</v>
          </cell>
          <cell r="G9324" t="str">
            <v>10</v>
          </cell>
          <cell r="H9324">
            <v>300</v>
          </cell>
          <cell r="I9324">
            <v>360</v>
          </cell>
        </row>
        <row r="9325">
          <cell r="A9325">
            <v>309470</v>
          </cell>
          <cell r="B9325" t="str">
            <v>TUBO-FL-PTA TFP10 300 390</v>
          </cell>
          <cell r="C9325" t="str">
            <v>TFP10 300 390</v>
          </cell>
          <cell r="D9325">
            <v>0.01</v>
          </cell>
          <cell r="E9325">
            <v>544.28</v>
          </cell>
          <cell r="F9325" t="str">
            <v>PEÇ</v>
          </cell>
          <cell r="G9325" t="str">
            <v>10</v>
          </cell>
          <cell r="H9325">
            <v>300</v>
          </cell>
          <cell r="I9325">
            <v>390</v>
          </cell>
        </row>
        <row r="9326">
          <cell r="A9326">
            <v>309471</v>
          </cell>
          <cell r="B9326" t="str">
            <v>TUBO-FL-PTA TFP10 300 400</v>
          </cell>
          <cell r="C9326" t="str">
            <v>TFP10 300 400</v>
          </cell>
          <cell r="D9326">
            <v>0.01</v>
          </cell>
          <cell r="E9326">
            <v>544.28</v>
          </cell>
          <cell r="F9326" t="str">
            <v>PEÇ</v>
          </cell>
          <cell r="G9326" t="str">
            <v>10</v>
          </cell>
          <cell r="H9326">
            <v>300</v>
          </cell>
          <cell r="I9326">
            <v>400</v>
          </cell>
        </row>
        <row r="9327">
          <cell r="A9327">
            <v>309472</v>
          </cell>
          <cell r="B9327" t="str">
            <v>TUBO-FL-PTA TFP10 300 440</v>
          </cell>
          <cell r="C9327" t="str">
            <v>TFP10 300 440</v>
          </cell>
          <cell r="D9327">
            <v>174.67</v>
          </cell>
          <cell r="E9327">
            <v>544.28</v>
          </cell>
          <cell r="F9327" t="str">
            <v>PEÇ</v>
          </cell>
          <cell r="G9327" t="str">
            <v>10</v>
          </cell>
          <cell r="H9327">
            <v>300</v>
          </cell>
          <cell r="I9327">
            <v>440</v>
          </cell>
        </row>
        <row r="9328">
          <cell r="A9328">
            <v>309473</v>
          </cell>
          <cell r="B9328" t="str">
            <v>TUBO-FL-PTA TFP10 300 450</v>
          </cell>
          <cell r="C9328" t="str">
            <v>TFP10 300 450</v>
          </cell>
          <cell r="D9328">
            <v>144.99</v>
          </cell>
          <cell r="E9328">
            <v>632.25</v>
          </cell>
          <cell r="F9328" t="str">
            <v>PEÇ</v>
          </cell>
          <cell r="G9328" t="str">
            <v>10</v>
          </cell>
          <cell r="H9328">
            <v>300</v>
          </cell>
          <cell r="I9328">
            <v>450</v>
          </cell>
        </row>
        <row r="9329">
          <cell r="A9329">
            <v>309474</v>
          </cell>
          <cell r="B9329" t="str">
            <v>TUBO-FL-PTA TFP10 300 500</v>
          </cell>
          <cell r="C9329" t="str">
            <v>TFP10 300 500</v>
          </cell>
          <cell r="D9329">
            <v>294.56</v>
          </cell>
          <cell r="E9329">
            <v>632.25</v>
          </cell>
          <cell r="F9329" t="str">
            <v>PEÇ</v>
          </cell>
          <cell r="G9329" t="str">
            <v>10</v>
          </cell>
          <cell r="H9329">
            <v>300</v>
          </cell>
          <cell r="I9329">
            <v>500</v>
          </cell>
        </row>
        <row r="9330">
          <cell r="A9330">
            <v>309475</v>
          </cell>
          <cell r="B9330" t="str">
            <v>TUBO-FL-PTA TFP10 300 520</v>
          </cell>
          <cell r="C9330" t="str">
            <v>TFP10 300 520</v>
          </cell>
          <cell r="D9330">
            <v>0.01</v>
          </cell>
          <cell r="E9330">
            <v>544.28</v>
          </cell>
          <cell r="F9330" t="str">
            <v>PEÇ</v>
          </cell>
          <cell r="G9330" t="str">
            <v>10</v>
          </cell>
          <cell r="H9330">
            <v>300</v>
          </cell>
          <cell r="I9330">
            <v>520</v>
          </cell>
        </row>
        <row r="9331">
          <cell r="A9331">
            <v>309476</v>
          </cell>
          <cell r="B9331" t="str">
            <v>TUBO-FL-PTA TFP10 300 550</v>
          </cell>
          <cell r="C9331" t="str">
            <v>TFP10 300 550</v>
          </cell>
          <cell r="D9331">
            <v>0.01</v>
          </cell>
          <cell r="E9331">
            <v>544.28</v>
          </cell>
          <cell r="F9331" t="str">
            <v>PEÇ</v>
          </cell>
          <cell r="G9331" t="str">
            <v>10</v>
          </cell>
          <cell r="H9331">
            <v>300</v>
          </cell>
          <cell r="I9331">
            <v>550</v>
          </cell>
        </row>
        <row r="9332">
          <cell r="A9332">
            <v>309477</v>
          </cell>
          <cell r="B9332" t="str">
            <v>TUBO-FL-PTA TFP10 300 580</v>
          </cell>
          <cell r="C9332" t="str">
            <v>TFP10 300 580</v>
          </cell>
          <cell r="D9332">
            <v>0.01</v>
          </cell>
          <cell r="E9332">
            <v>544.28</v>
          </cell>
          <cell r="F9332" t="str">
            <v>PEÇ</v>
          </cell>
          <cell r="G9332" t="str">
            <v>10</v>
          </cell>
          <cell r="H9332">
            <v>300</v>
          </cell>
          <cell r="I9332">
            <v>580</v>
          </cell>
        </row>
        <row r="9333">
          <cell r="A9333">
            <v>309478</v>
          </cell>
          <cell r="B9333" t="str">
            <v>TUBO-FL-PTA TFP10 300 590</v>
          </cell>
          <cell r="C9333" t="str">
            <v>TFP10 300 590</v>
          </cell>
          <cell r="D9333">
            <v>0.01</v>
          </cell>
          <cell r="E9333">
            <v>544.28</v>
          </cell>
          <cell r="F9333" t="str">
            <v>PEÇ</v>
          </cell>
          <cell r="G9333" t="str">
            <v>10</v>
          </cell>
          <cell r="H9333">
            <v>300</v>
          </cell>
          <cell r="I9333">
            <v>590</v>
          </cell>
        </row>
        <row r="9334">
          <cell r="A9334">
            <v>309479</v>
          </cell>
          <cell r="B9334" t="str">
            <v>TUBO-FL-PTA TFP10 300 600</v>
          </cell>
          <cell r="C9334" t="str">
            <v>TFP10 300 600</v>
          </cell>
          <cell r="D9334">
            <v>194.3</v>
          </cell>
          <cell r="E9334">
            <v>666.32</v>
          </cell>
          <cell r="F9334" t="str">
            <v>PEÇ</v>
          </cell>
          <cell r="G9334" t="str">
            <v>10</v>
          </cell>
          <cell r="H9334">
            <v>300</v>
          </cell>
          <cell r="I9334">
            <v>600</v>
          </cell>
        </row>
        <row r="9335">
          <cell r="A9335">
            <v>309480</v>
          </cell>
          <cell r="B9335" t="str">
            <v>TUBO-FL-PTA TFP10 300 650</v>
          </cell>
          <cell r="C9335" t="str">
            <v>TFP10 300 650</v>
          </cell>
          <cell r="D9335">
            <v>0.01</v>
          </cell>
          <cell r="E9335">
            <v>544.28</v>
          </cell>
          <cell r="F9335" t="str">
            <v>PEÇ</v>
          </cell>
          <cell r="G9335" t="str">
            <v>10</v>
          </cell>
          <cell r="H9335">
            <v>300</v>
          </cell>
          <cell r="I9335">
            <v>650</v>
          </cell>
        </row>
        <row r="9336">
          <cell r="A9336">
            <v>309481</v>
          </cell>
          <cell r="B9336" t="str">
            <v>TUBO-FL-PTA TFP10 300 670</v>
          </cell>
          <cell r="C9336" t="str">
            <v>TFP10 300 670</v>
          </cell>
          <cell r="D9336">
            <v>231.93</v>
          </cell>
          <cell r="E9336">
            <v>544.28</v>
          </cell>
          <cell r="F9336" t="str">
            <v>PEÇ</v>
          </cell>
          <cell r="G9336" t="str">
            <v>10</v>
          </cell>
          <cell r="H9336">
            <v>300</v>
          </cell>
          <cell r="I9336">
            <v>670</v>
          </cell>
        </row>
        <row r="9337">
          <cell r="A9337">
            <v>309482</v>
          </cell>
          <cell r="B9337" t="str">
            <v>TUBO-FL-PTA TFP10 300 700</v>
          </cell>
          <cell r="C9337" t="str">
            <v>TFP10 300 700</v>
          </cell>
          <cell r="D9337">
            <v>206.26</v>
          </cell>
          <cell r="E9337">
            <v>544.28</v>
          </cell>
          <cell r="F9337" t="str">
            <v>PEÇ</v>
          </cell>
          <cell r="G9337" t="str">
            <v>10</v>
          </cell>
          <cell r="H9337">
            <v>300</v>
          </cell>
          <cell r="I9337">
            <v>700</v>
          </cell>
        </row>
        <row r="9338">
          <cell r="A9338">
            <v>309483</v>
          </cell>
          <cell r="B9338" t="str">
            <v>TUBO-FL-PTA TFP10 300 750</v>
          </cell>
          <cell r="C9338" t="str">
            <v>TFP10 300 750</v>
          </cell>
          <cell r="D9338">
            <v>181.7</v>
          </cell>
          <cell r="E9338">
            <v>666.32</v>
          </cell>
          <cell r="F9338" t="str">
            <v>PEÇ</v>
          </cell>
          <cell r="G9338" t="str">
            <v>10</v>
          </cell>
          <cell r="H9338">
            <v>300</v>
          </cell>
          <cell r="I9338">
            <v>750</v>
          </cell>
        </row>
        <row r="9339">
          <cell r="A9339">
            <v>309484</v>
          </cell>
          <cell r="B9339" t="str">
            <v>TUBO-FL-PTA TFP10 300 770</v>
          </cell>
          <cell r="C9339" t="str">
            <v>TFP10 300 770</v>
          </cell>
          <cell r="D9339">
            <v>0.01</v>
          </cell>
          <cell r="E9339">
            <v>544.28</v>
          </cell>
          <cell r="F9339" t="str">
            <v>PEÇ</v>
          </cell>
          <cell r="G9339" t="str">
            <v>10</v>
          </cell>
          <cell r="H9339">
            <v>300</v>
          </cell>
          <cell r="I9339">
            <v>770</v>
          </cell>
        </row>
        <row r="9340">
          <cell r="A9340">
            <v>309485</v>
          </cell>
          <cell r="B9340" t="str">
            <v>TUBO-FL-PTA TFP10 300 800</v>
          </cell>
          <cell r="C9340" t="str">
            <v>TFP10 300 800</v>
          </cell>
          <cell r="D9340">
            <v>186.64</v>
          </cell>
          <cell r="E9340">
            <v>666.32</v>
          </cell>
          <cell r="F9340" t="str">
            <v>PEÇ</v>
          </cell>
          <cell r="G9340" t="str">
            <v>10</v>
          </cell>
          <cell r="H9340">
            <v>300</v>
          </cell>
          <cell r="I9340">
            <v>800</v>
          </cell>
        </row>
        <row r="9341">
          <cell r="A9341">
            <v>309486</v>
          </cell>
          <cell r="B9341" t="str">
            <v>TUBO-FL-PTA TFP10 300 820</v>
          </cell>
          <cell r="C9341" t="str">
            <v>TFP10 300 820</v>
          </cell>
          <cell r="D9341">
            <v>0.01</v>
          </cell>
          <cell r="E9341">
            <v>544.28</v>
          </cell>
          <cell r="F9341" t="str">
            <v>PEÇ</v>
          </cell>
          <cell r="G9341" t="str">
            <v>10</v>
          </cell>
          <cell r="H9341">
            <v>300</v>
          </cell>
          <cell r="I9341">
            <v>820</v>
          </cell>
        </row>
        <row r="9342">
          <cell r="A9342">
            <v>309487</v>
          </cell>
          <cell r="B9342" t="str">
            <v>TUBO-FL-PTA TFP10 300 830</v>
          </cell>
          <cell r="C9342" t="str">
            <v>TFP10 300 830</v>
          </cell>
          <cell r="D9342">
            <v>0.01</v>
          </cell>
          <cell r="E9342">
            <v>544.28</v>
          </cell>
          <cell r="F9342" t="str">
            <v>PEÇ</v>
          </cell>
          <cell r="G9342" t="str">
            <v>10</v>
          </cell>
          <cell r="H9342">
            <v>300</v>
          </cell>
          <cell r="I9342">
            <v>830</v>
          </cell>
        </row>
        <row r="9343">
          <cell r="A9343">
            <v>309488</v>
          </cell>
          <cell r="B9343" t="str">
            <v>TUBO-FL-PTA TFP10 300 850</v>
          </cell>
          <cell r="C9343" t="str">
            <v>TFP10 300 850</v>
          </cell>
          <cell r="D9343">
            <v>192.6</v>
          </cell>
          <cell r="E9343">
            <v>666.32</v>
          </cell>
          <cell r="F9343" t="str">
            <v>PEÇ</v>
          </cell>
          <cell r="G9343" t="str">
            <v>10</v>
          </cell>
          <cell r="H9343">
            <v>300</v>
          </cell>
          <cell r="I9343">
            <v>850</v>
          </cell>
        </row>
        <row r="9344">
          <cell r="A9344">
            <v>309489</v>
          </cell>
          <cell r="B9344" t="str">
            <v>TUBO-FL-PTA TFP10 300 900</v>
          </cell>
          <cell r="C9344" t="str">
            <v>TFP10 300 900</v>
          </cell>
          <cell r="D9344">
            <v>231.25</v>
          </cell>
          <cell r="E9344">
            <v>544.28</v>
          </cell>
          <cell r="F9344" t="str">
            <v>PEÇ</v>
          </cell>
          <cell r="G9344" t="str">
            <v>10</v>
          </cell>
          <cell r="H9344">
            <v>300</v>
          </cell>
          <cell r="I9344">
            <v>900</v>
          </cell>
        </row>
        <row r="9345">
          <cell r="A9345">
            <v>309490</v>
          </cell>
          <cell r="B9345" t="str">
            <v>TUBO-FL-PTA TFP10 300 930</v>
          </cell>
          <cell r="C9345" t="str">
            <v>TFP10 300 930</v>
          </cell>
          <cell r="D9345">
            <v>0.01</v>
          </cell>
          <cell r="E9345">
            <v>544.28</v>
          </cell>
          <cell r="F9345" t="str">
            <v>PEÇ</v>
          </cell>
          <cell r="G9345" t="str">
            <v>10</v>
          </cell>
          <cell r="H9345">
            <v>300</v>
          </cell>
          <cell r="I9345">
            <v>930</v>
          </cell>
        </row>
        <row r="9346">
          <cell r="A9346">
            <v>309491</v>
          </cell>
          <cell r="B9346" t="str">
            <v>TUBO-FL-PTA TFP10 300 940</v>
          </cell>
          <cell r="C9346" t="str">
            <v>TFP10 300 940</v>
          </cell>
          <cell r="D9346">
            <v>0.01</v>
          </cell>
          <cell r="E9346">
            <v>544.28</v>
          </cell>
          <cell r="F9346" t="str">
            <v>PEÇ</v>
          </cell>
          <cell r="G9346" t="str">
            <v>10</v>
          </cell>
          <cell r="H9346">
            <v>300</v>
          </cell>
          <cell r="I9346">
            <v>940</v>
          </cell>
        </row>
        <row r="9347">
          <cell r="A9347">
            <v>309492</v>
          </cell>
          <cell r="B9347" t="str">
            <v>TUBO-FL-PTA TFP10 300 950</v>
          </cell>
          <cell r="C9347" t="str">
            <v>TFP10 300 950</v>
          </cell>
          <cell r="D9347">
            <v>0.01</v>
          </cell>
          <cell r="E9347">
            <v>544.28</v>
          </cell>
          <cell r="F9347" t="str">
            <v>PEÇ</v>
          </cell>
          <cell r="G9347" t="str">
            <v>10</v>
          </cell>
          <cell r="H9347">
            <v>300</v>
          </cell>
          <cell r="I9347">
            <v>950</v>
          </cell>
        </row>
        <row r="9348">
          <cell r="A9348">
            <v>309493</v>
          </cell>
          <cell r="B9348" t="str">
            <v>TUBO-FL-PTA TFP10 300 990</v>
          </cell>
          <cell r="C9348" t="str">
            <v>TFP10 300 990</v>
          </cell>
          <cell r="D9348">
            <v>0.01</v>
          </cell>
          <cell r="E9348">
            <v>544.28</v>
          </cell>
          <cell r="F9348" t="str">
            <v>PEÇ</v>
          </cell>
          <cell r="G9348" t="str">
            <v>10</v>
          </cell>
          <cell r="H9348">
            <v>300</v>
          </cell>
          <cell r="I9348">
            <v>990</v>
          </cell>
        </row>
        <row r="9349">
          <cell r="A9349">
            <v>309494</v>
          </cell>
          <cell r="B9349" t="str">
            <v>TUBO-FL-PTA TFP10 300 1000</v>
          </cell>
          <cell r="C9349" t="str">
            <v>TFP10 300 1000</v>
          </cell>
          <cell r="D9349">
            <v>355.97</v>
          </cell>
          <cell r="E9349">
            <v>506.41</v>
          </cell>
          <cell r="F9349" t="str">
            <v>PEÇ</v>
          </cell>
          <cell r="G9349" t="str">
            <v>10</v>
          </cell>
          <cell r="H9349">
            <v>300</v>
          </cell>
          <cell r="I9349">
            <v>1000</v>
          </cell>
        </row>
        <row r="9350">
          <cell r="A9350">
            <v>309495</v>
          </cell>
          <cell r="B9350" t="str">
            <v>TUBO-FL-PTA TFP10 300 1040</v>
          </cell>
          <cell r="C9350" t="str">
            <v>TFP10 300 1040</v>
          </cell>
          <cell r="D9350">
            <v>0.01</v>
          </cell>
          <cell r="E9350">
            <v>670.91</v>
          </cell>
          <cell r="F9350" t="str">
            <v>PEÇ</v>
          </cell>
          <cell r="G9350" t="str">
            <v>10</v>
          </cell>
          <cell r="H9350">
            <v>300</v>
          </cell>
          <cell r="I9350">
            <v>1040</v>
          </cell>
        </row>
        <row r="9351">
          <cell r="A9351">
            <v>309496</v>
          </cell>
          <cell r="B9351" t="str">
            <v>TUBO-FL-PTA TFP10 300 1050</v>
          </cell>
          <cell r="C9351" t="str">
            <v>TFP10 300 1050</v>
          </cell>
          <cell r="D9351">
            <v>0.01</v>
          </cell>
          <cell r="E9351">
            <v>670.91</v>
          </cell>
          <cell r="F9351" t="str">
            <v>PEÇ</v>
          </cell>
          <cell r="G9351" t="str">
            <v>10</v>
          </cell>
          <cell r="H9351">
            <v>300</v>
          </cell>
          <cell r="I9351">
            <v>1050</v>
          </cell>
        </row>
        <row r="9352">
          <cell r="A9352">
            <v>309497</v>
          </cell>
          <cell r="B9352" t="str">
            <v>TUBO-FL-PTA TFP10 300 1100</v>
          </cell>
          <cell r="C9352" t="str">
            <v>TFP10 300 1100</v>
          </cell>
          <cell r="D9352">
            <v>0.01</v>
          </cell>
          <cell r="E9352">
            <v>670.91</v>
          </cell>
          <cell r="F9352" t="str">
            <v>PEÇ</v>
          </cell>
          <cell r="G9352" t="str">
            <v>10</v>
          </cell>
          <cell r="H9352">
            <v>300</v>
          </cell>
          <cell r="I9352">
            <v>1100</v>
          </cell>
        </row>
        <row r="9353">
          <cell r="A9353">
            <v>309498</v>
          </cell>
          <cell r="B9353" t="str">
            <v>TUBO-FL-PTA TFP10 300 1150</v>
          </cell>
          <cell r="C9353" t="str">
            <v>TFP10 300 1150</v>
          </cell>
          <cell r="D9353">
            <v>0.01</v>
          </cell>
          <cell r="E9353">
            <v>670.91</v>
          </cell>
          <cell r="F9353" t="str">
            <v>PEÇ</v>
          </cell>
          <cell r="G9353" t="str">
            <v>10</v>
          </cell>
          <cell r="H9353">
            <v>300</v>
          </cell>
          <cell r="I9353">
            <v>1150</v>
          </cell>
        </row>
        <row r="9354">
          <cell r="A9354">
            <v>309499</v>
          </cell>
          <cell r="B9354" t="str">
            <v>TUBO-FL-PTA TFP10 300 1160</v>
          </cell>
          <cell r="C9354" t="str">
            <v>TFP10 300 1160</v>
          </cell>
          <cell r="D9354">
            <v>0.01</v>
          </cell>
          <cell r="E9354">
            <v>670.91</v>
          </cell>
          <cell r="F9354" t="str">
            <v>PEÇ</v>
          </cell>
          <cell r="G9354" t="str">
            <v>10</v>
          </cell>
          <cell r="H9354">
            <v>300</v>
          </cell>
          <cell r="I9354">
            <v>1160</v>
          </cell>
        </row>
        <row r="9355">
          <cell r="A9355">
            <v>309500</v>
          </cell>
          <cell r="B9355" t="str">
            <v>TUBO-FL-PTA TFP10 300 1200</v>
          </cell>
          <cell r="C9355" t="str">
            <v>TFP10 300 1200</v>
          </cell>
          <cell r="D9355">
            <v>268.2</v>
          </cell>
          <cell r="E9355">
            <v>830.95</v>
          </cell>
          <cell r="F9355" t="str">
            <v>PEÇ</v>
          </cell>
          <cell r="G9355" t="str">
            <v>10</v>
          </cell>
          <cell r="H9355">
            <v>300</v>
          </cell>
          <cell r="I9355">
            <v>1200</v>
          </cell>
        </row>
        <row r="9356">
          <cell r="A9356">
            <v>309501</v>
          </cell>
          <cell r="B9356" t="str">
            <v>TUBO-FL-PTA TFP10 300 1220</v>
          </cell>
          <cell r="C9356" t="str">
            <v>TFP10 300 1220</v>
          </cell>
          <cell r="D9356">
            <v>0.01</v>
          </cell>
          <cell r="E9356">
            <v>670.91</v>
          </cell>
          <cell r="F9356" t="str">
            <v>PEÇ</v>
          </cell>
          <cell r="G9356" t="str">
            <v>10</v>
          </cell>
          <cell r="H9356">
            <v>300</v>
          </cell>
          <cell r="I9356">
            <v>1220</v>
          </cell>
        </row>
        <row r="9357">
          <cell r="A9357">
            <v>309502</v>
          </cell>
          <cell r="B9357" t="str">
            <v>TUBO-FL-PTA TFP10 300 1250</v>
          </cell>
          <cell r="C9357" t="str">
            <v>TFP10 300 1250</v>
          </cell>
          <cell r="D9357">
            <v>239.34</v>
          </cell>
          <cell r="E9357">
            <v>830.95</v>
          </cell>
          <cell r="F9357" t="str">
            <v>PEÇ</v>
          </cell>
          <cell r="G9357" t="str">
            <v>10</v>
          </cell>
          <cell r="H9357">
            <v>300</v>
          </cell>
          <cell r="I9357">
            <v>1250</v>
          </cell>
        </row>
        <row r="9358">
          <cell r="A9358">
            <v>309503</v>
          </cell>
          <cell r="B9358" t="str">
            <v>TUBO-FL-PTA TFP10 300 1280</v>
          </cell>
          <cell r="C9358" t="str">
            <v>TFP10 300 1280</v>
          </cell>
          <cell r="D9358">
            <v>278.29000000000002</v>
          </cell>
          <cell r="E9358">
            <v>785.73</v>
          </cell>
          <cell r="F9358" t="str">
            <v>PEÇ</v>
          </cell>
          <cell r="G9358" t="str">
            <v>10</v>
          </cell>
          <cell r="H9358">
            <v>300</v>
          </cell>
          <cell r="I9358">
            <v>1280</v>
          </cell>
        </row>
        <row r="9359">
          <cell r="A9359">
            <v>309504</v>
          </cell>
          <cell r="B9359" t="str">
            <v>TUBO-FL-PTA TFP10 300 1300</v>
          </cell>
          <cell r="C9359" t="str">
            <v>TFP10 300 1300</v>
          </cell>
          <cell r="D9359">
            <v>280.7</v>
          </cell>
          <cell r="E9359">
            <v>785.73</v>
          </cell>
          <cell r="F9359" t="str">
            <v>PEÇ</v>
          </cell>
          <cell r="G9359" t="str">
            <v>10</v>
          </cell>
          <cell r="H9359">
            <v>300</v>
          </cell>
          <cell r="I9359">
            <v>1300</v>
          </cell>
        </row>
        <row r="9360">
          <cell r="A9360">
            <v>309505</v>
          </cell>
          <cell r="B9360" t="str">
            <v>TUBO-FL-PTA TFP10 300 1380</v>
          </cell>
          <cell r="C9360" t="str">
            <v>TFP10 300 1380</v>
          </cell>
          <cell r="D9360">
            <v>290.26</v>
          </cell>
          <cell r="E9360">
            <v>670.91</v>
          </cell>
          <cell r="F9360" t="str">
            <v>PEÇ</v>
          </cell>
          <cell r="G9360" t="str">
            <v>10</v>
          </cell>
          <cell r="H9360">
            <v>300</v>
          </cell>
          <cell r="I9360">
            <v>1380</v>
          </cell>
        </row>
        <row r="9361">
          <cell r="A9361">
            <v>309506</v>
          </cell>
          <cell r="B9361" t="str">
            <v>TUBO-FL-PTA TFP10 300 1400</v>
          </cell>
          <cell r="C9361" t="str">
            <v>TFP10 300 1400</v>
          </cell>
          <cell r="D9361">
            <v>293.2</v>
          </cell>
          <cell r="E9361">
            <v>670.91</v>
          </cell>
          <cell r="F9361" t="str">
            <v>PEÇ</v>
          </cell>
          <cell r="G9361" t="str">
            <v>10</v>
          </cell>
          <cell r="H9361">
            <v>300</v>
          </cell>
          <cell r="I9361">
            <v>1400</v>
          </cell>
        </row>
        <row r="9362">
          <cell r="A9362">
            <v>309507</v>
          </cell>
          <cell r="B9362" t="str">
            <v>TUBO-FL-PTA TFP10 300 1460</v>
          </cell>
          <cell r="C9362" t="str">
            <v>TFP10 300 1460</v>
          </cell>
          <cell r="D9362">
            <v>0.01</v>
          </cell>
          <cell r="E9362">
            <v>670.91</v>
          </cell>
          <cell r="F9362" t="str">
            <v>PEÇ</v>
          </cell>
          <cell r="G9362" t="str">
            <v>10</v>
          </cell>
          <cell r="H9362">
            <v>300</v>
          </cell>
          <cell r="I9362">
            <v>1460</v>
          </cell>
        </row>
        <row r="9363">
          <cell r="A9363">
            <v>309508</v>
          </cell>
          <cell r="B9363" t="str">
            <v>TUBO-FL-PTA TFP10 300 1470</v>
          </cell>
          <cell r="C9363" t="str">
            <v>TFP10 300 1470</v>
          </cell>
          <cell r="D9363">
            <v>0.01</v>
          </cell>
          <cell r="E9363">
            <v>670.91</v>
          </cell>
          <cell r="F9363" t="str">
            <v>PEÇ</v>
          </cell>
          <cell r="G9363" t="str">
            <v>10</v>
          </cell>
          <cell r="H9363">
            <v>300</v>
          </cell>
          <cell r="I9363">
            <v>1470</v>
          </cell>
        </row>
        <row r="9364">
          <cell r="A9364">
            <v>309509</v>
          </cell>
          <cell r="B9364" t="str">
            <v>TUBO-FL-PTA TFP10 300 1500</v>
          </cell>
          <cell r="C9364" t="str">
            <v>TFP10 300 1500</v>
          </cell>
          <cell r="D9364">
            <v>418.55</v>
          </cell>
          <cell r="E9364">
            <v>631.52</v>
          </cell>
          <cell r="F9364" t="str">
            <v>PEÇ</v>
          </cell>
          <cell r="G9364" t="str">
            <v>10</v>
          </cell>
          <cell r="H9364">
            <v>300</v>
          </cell>
          <cell r="I9364">
            <v>1500</v>
          </cell>
        </row>
        <row r="9365">
          <cell r="A9365">
            <v>309510</v>
          </cell>
          <cell r="B9365" t="str">
            <v>TUBO-FL-PTA TFP10 300 1530</v>
          </cell>
          <cell r="C9365" t="str">
            <v>TFP10 300 1530</v>
          </cell>
          <cell r="D9365">
            <v>0.01</v>
          </cell>
          <cell r="E9365">
            <v>798.47</v>
          </cell>
          <cell r="F9365" t="str">
            <v>PEÇ</v>
          </cell>
          <cell r="G9365" t="str">
            <v>10</v>
          </cell>
          <cell r="H9365">
            <v>300</v>
          </cell>
          <cell r="I9365">
            <v>1530</v>
          </cell>
        </row>
        <row r="9366">
          <cell r="A9366">
            <v>309511</v>
          </cell>
          <cell r="B9366" t="str">
            <v>TUBO-FL-PTA TFP10 300 1550</v>
          </cell>
          <cell r="C9366" t="str">
            <v>TFP10 300 1550</v>
          </cell>
          <cell r="D9366">
            <v>0.01</v>
          </cell>
          <cell r="E9366">
            <v>798.47</v>
          </cell>
          <cell r="F9366" t="str">
            <v>PEÇ</v>
          </cell>
          <cell r="G9366" t="str">
            <v>10</v>
          </cell>
          <cell r="H9366">
            <v>300</v>
          </cell>
          <cell r="I9366">
            <v>1550</v>
          </cell>
        </row>
        <row r="9367">
          <cell r="A9367">
            <v>309512</v>
          </cell>
          <cell r="B9367" t="str">
            <v>TUBO-FL-PTA TFP10 300 1570</v>
          </cell>
          <cell r="C9367" t="str">
            <v>TFP10 300 1570</v>
          </cell>
          <cell r="D9367">
            <v>0.01</v>
          </cell>
          <cell r="E9367">
            <v>798.47</v>
          </cell>
          <cell r="F9367" t="str">
            <v>PEÇ</v>
          </cell>
          <cell r="G9367" t="str">
            <v>10</v>
          </cell>
          <cell r="H9367">
            <v>300</v>
          </cell>
          <cell r="I9367">
            <v>1570</v>
          </cell>
        </row>
        <row r="9368">
          <cell r="A9368">
            <v>309513</v>
          </cell>
          <cell r="B9368" t="str">
            <v>TUBO-FL-PTA TFP10 300 1600</v>
          </cell>
          <cell r="C9368" t="str">
            <v>TFP10 300 1600</v>
          </cell>
          <cell r="D9368">
            <v>317.64999999999998</v>
          </cell>
          <cell r="E9368">
            <v>1206.9100000000001</v>
          </cell>
          <cell r="F9368" t="str">
            <v>PEÇ</v>
          </cell>
          <cell r="G9368" t="str">
            <v>10</v>
          </cell>
          <cell r="H9368">
            <v>300</v>
          </cell>
          <cell r="I9368">
            <v>1600</v>
          </cell>
        </row>
        <row r="9369">
          <cell r="A9369">
            <v>309514</v>
          </cell>
          <cell r="B9369" t="str">
            <v>TUBO-FL-PTA TFP10 300 1650</v>
          </cell>
          <cell r="C9369" t="str">
            <v>TFP10 300 1650</v>
          </cell>
          <cell r="D9369">
            <v>323.95999999999998</v>
          </cell>
          <cell r="E9369">
            <v>887.19</v>
          </cell>
          <cell r="F9369" t="str">
            <v>PEÇ</v>
          </cell>
          <cell r="G9369" t="str">
            <v>10</v>
          </cell>
          <cell r="H9369">
            <v>300</v>
          </cell>
          <cell r="I9369">
            <v>1650</v>
          </cell>
        </row>
        <row r="9370">
          <cell r="A9370">
            <v>309515</v>
          </cell>
          <cell r="B9370" t="str">
            <v>TUBO-FL-PTA TFP10 300 1700</v>
          </cell>
          <cell r="C9370" t="str">
            <v>TFP10 300 1700</v>
          </cell>
          <cell r="D9370">
            <v>292.38</v>
          </cell>
          <cell r="E9370">
            <v>798.47</v>
          </cell>
          <cell r="F9370" t="str">
            <v>PEÇ</v>
          </cell>
          <cell r="G9370" t="str">
            <v>10</v>
          </cell>
          <cell r="H9370">
            <v>300</v>
          </cell>
          <cell r="I9370">
            <v>1700</v>
          </cell>
        </row>
        <row r="9371">
          <cell r="A9371">
            <v>309516</v>
          </cell>
          <cell r="B9371" t="str">
            <v>TUBO-FL-PTA TFP10 300 1750</v>
          </cell>
          <cell r="C9371" t="str">
            <v>TFP10 300 1750</v>
          </cell>
          <cell r="D9371">
            <v>336.44</v>
          </cell>
          <cell r="E9371">
            <v>798.47</v>
          </cell>
          <cell r="F9371" t="str">
            <v>PEÇ</v>
          </cell>
          <cell r="G9371" t="str">
            <v>10</v>
          </cell>
          <cell r="H9371">
            <v>300</v>
          </cell>
          <cell r="I9371">
            <v>1750</v>
          </cell>
        </row>
        <row r="9372">
          <cell r="A9372">
            <v>309517</v>
          </cell>
          <cell r="B9372" t="str">
            <v>TUBO-FL-PTA TFP10 300 1760</v>
          </cell>
          <cell r="C9372" t="str">
            <v>TFP10 300 1760</v>
          </cell>
          <cell r="D9372">
            <v>0.01</v>
          </cell>
          <cell r="E9372">
            <v>798.47</v>
          </cell>
          <cell r="F9372" t="str">
            <v>PEÇ</v>
          </cell>
          <cell r="G9372" t="str">
            <v>10</v>
          </cell>
          <cell r="H9372">
            <v>300</v>
          </cell>
          <cell r="I9372">
            <v>1760</v>
          </cell>
        </row>
        <row r="9373">
          <cell r="A9373">
            <v>309518</v>
          </cell>
          <cell r="B9373" t="str">
            <v>TUBO-FL-PTA TFP10 300 1770</v>
          </cell>
          <cell r="C9373" t="str">
            <v>TFP10 300 1770</v>
          </cell>
          <cell r="D9373">
            <v>0.01</v>
          </cell>
          <cell r="E9373">
            <v>798.47</v>
          </cell>
          <cell r="F9373" t="str">
            <v>PEÇ</v>
          </cell>
          <cell r="G9373" t="str">
            <v>10</v>
          </cell>
          <cell r="H9373">
            <v>300</v>
          </cell>
          <cell r="I9373">
            <v>1770</v>
          </cell>
        </row>
        <row r="9374">
          <cell r="A9374">
            <v>309519</v>
          </cell>
          <cell r="B9374" t="str">
            <v>TUBO-FL-PTA TFP10 300 1800</v>
          </cell>
          <cell r="C9374" t="str">
            <v>TFP10 300 1800</v>
          </cell>
          <cell r="D9374">
            <v>342.11</v>
          </cell>
          <cell r="E9374">
            <v>798.47</v>
          </cell>
          <cell r="F9374" t="str">
            <v>PEÇ</v>
          </cell>
          <cell r="G9374" t="str">
            <v>10</v>
          </cell>
          <cell r="H9374">
            <v>300</v>
          </cell>
          <cell r="I9374">
            <v>1800</v>
          </cell>
        </row>
        <row r="9375">
          <cell r="A9375">
            <v>309520</v>
          </cell>
          <cell r="B9375" t="str">
            <v>TUBO-FL-PTA TFP10 300 1830</v>
          </cell>
          <cell r="C9375" t="str">
            <v>TFP10 300 1830</v>
          </cell>
          <cell r="D9375">
            <v>355.37</v>
          </cell>
          <cell r="E9375">
            <v>977.61</v>
          </cell>
          <cell r="F9375" t="str">
            <v>PEÇ</v>
          </cell>
          <cell r="G9375" t="str">
            <v>10</v>
          </cell>
          <cell r="H9375">
            <v>300</v>
          </cell>
          <cell r="I9375">
            <v>1830</v>
          </cell>
        </row>
        <row r="9376">
          <cell r="A9376">
            <v>309521</v>
          </cell>
          <cell r="B9376" t="str">
            <v>TUBO-FL-PTA TFP10 300 1850</v>
          </cell>
          <cell r="C9376" t="str">
            <v>TFP10 300 1850</v>
          </cell>
          <cell r="D9376">
            <v>348.39</v>
          </cell>
          <cell r="E9376">
            <v>798.47</v>
          </cell>
          <cell r="F9376" t="str">
            <v>PEÇ</v>
          </cell>
          <cell r="G9376" t="str">
            <v>10</v>
          </cell>
          <cell r="H9376">
            <v>300</v>
          </cell>
          <cell r="I9376">
            <v>1850</v>
          </cell>
        </row>
        <row r="9377">
          <cell r="A9377">
            <v>309522</v>
          </cell>
          <cell r="B9377" t="str">
            <v>TUBO-FL-PTA TFP10 300 1870</v>
          </cell>
          <cell r="C9377" t="str">
            <v>TFP10 300 1870</v>
          </cell>
          <cell r="D9377">
            <v>0.01</v>
          </cell>
          <cell r="E9377">
            <v>798.47</v>
          </cell>
          <cell r="F9377" t="str">
            <v>PEÇ</v>
          </cell>
          <cell r="G9377" t="str">
            <v>10</v>
          </cell>
          <cell r="H9377">
            <v>300</v>
          </cell>
          <cell r="I9377">
            <v>1870</v>
          </cell>
        </row>
        <row r="9378">
          <cell r="A9378">
            <v>309523</v>
          </cell>
          <cell r="B9378" t="str">
            <v>TUBO-FL-PTA TFP10 300 1900</v>
          </cell>
          <cell r="C9378" t="str">
            <v>TFP10 300 1900</v>
          </cell>
          <cell r="D9378">
            <v>0.01</v>
          </cell>
          <cell r="E9378">
            <v>798.47</v>
          </cell>
          <cell r="F9378" t="str">
            <v>PEÇ</v>
          </cell>
          <cell r="G9378" t="str">
            <v>10</v>
          </cell>
          <cell r="H9378">
            <v>300</v>
          </cell>
          <cell r="I9378">
            <v>1900</v>
          </cell>
        </row>
        <row r="9379">
          <cell r="A9379">
            <v>309524</v>
          </cell>
          <cell r="B9379" t="str">
            <v>TUBO-FL-PTA TFP10 300 1910</v>
          </cell>
          <cell r="C9379" t="str">
            <v>TFP10 300 1910</v>
          </cell>
          <cell r="D9379">
            <v>0.01</v>
          </cell>
          <cell r="E9379">
            <v>798.47</v>
          </cell>
          <cell r="F9379" t="str">
            <v>PEÇ</v>
          </cell>
          <cell r="G9379" t="str">
            <v>10</v>
          </cell>
          <cell r="H9379">
            <v>300</v>
          </cell>
          <cell r="I9379">
            <v>1910</v>
          </cell>
        </row>
        <row r="9380">
          <cell r="A9380">
            <v>309525</v>
          </cell>
          <cell r="B9380" t="str">
            <v>TUBO-FL-PTA TFP10 300 1930</v>
          </cell>
          <cell r="C9380" t="str">
            <v>TFP10 300 1930</v>
          </cell>
          <cell r="D9380">
            <v>0.01</v>
          </cell>
          <cell r="E9380">
            <v>798.47</v>
          </cell>
          <cell r="F9380" t="str">
            <v>PEÇ</v>
          </cell>
          <cell r="G9380" t="str">
            <v>10</v>
          </cell>
          <cell r="H9380">
            <v>300</v>
          </cell>
          <cell r="I9380">
            <v>1930</v>
          </cell>
        </row>
        <row r="9381">
          <cell r="A9381">
            <v>309526</v>
          </cell>
          <cell r="B9381" t="str">
            <v>TUBO-FL-PTA TFP10 300 1940</v>
          </cell>
          <cell r="C9381" t="str">
            <v>TFP10 300 1940</v>
          </cell>
          <cell r="D9381">
            <v>0.01</v>
          </cell>
          <cell r="E9381">
            <v>798.47</v>
          </cell>
          <cell r="F9381" t="str">
            <v>PEÇ</v>
          </cell>
          <cell r="G9381" t="str">
            <v>10</v>
          </cell>
          <cell r="H9381">
            <v>300</v>
          </cell>
          <cell r="I9381">
            <v>1940</v>
          </cell>
        </row>
        <row r="9382">
          <cell r="A9382">
            <v>309527</v>
          </cell>
          <cell r="B9382" t="str">
            <v>TUBO-FL-PTA TFP10 300 1950</v>
          </cell>
          <cell r="C9382" t="str">
            <v>TFP10 300 1950</v>
          </cell>
          <cell r="D9382">
            <v>360.88</v>
          </cell>
          <cell r="E9382">
            <v>940.32</v>
          </cell>
          <cell r="F9382" t="str">
            <v>PEÇ</v>
          </cell>
          <cell r="G9382" t="str">
            <v>10</v>
          </cell>
          <cell r="H9382">
            <v>300</v>
          </cell>
          <cell r="I9382">
            <v>1950</v>
          </cell>
        </row>
        <row r="9383">
          <cell r="A9383">
            <v>309528</v>
          </cell>
          <cell r="B9383" t="str">
            <v>TUBO-FL-PTA TFP10 300 2000</v>
          </cell>
          <cell r="C9383" t="str">
            <v>TFP10 300 2000</v>
          </cell>
          <cell r="D9383">
            <v>480.71</v>
          </cell>
          <cell r="E9383">
            <v>757.85</v>
          </cell>
          <cell r="F9383" t="str">
            <v>PEÇ</v>
          </cell>
          <cell r="G9383" t="str">
            <v>10</v>
          </cell>
          <cell r="H9383">
            <v>300</v>
          </cell>
          <cell r="I9383">
            <v>2000</v>
          </cell>
        </row>
        <row r="9384">
          <cell r="A9384">
            <v>309529</v>
          </cell>
          <cell r="B9384" t="str">
            <v>TUBO-FL-PTA TFP10 300 2030</v>
          </cell>
          <cell r="C9384" t="str">
            <v>TFP10 300 2030</v>
          </cell>
          <cell r="D9384">
            <v>0.01</v>
          </cell>
          <cell r="E9384">
            <v>925.92</v>
          </cell>
          <cell r="F9384" t="str">
            <v>PEÇ</v>
          </cell>
          <cell r="G9384" t="str">
            <v>10</v>
          </cell>
          <cell r="H9384">
            <v>300</v>
          </cell>
          <cell r="I9384">
            <v>2030</v>
          </cell>
        </row>
        <row r="9385">
          <cell r="A9385">
            <v>309530</v>
          </cell>
          <cell r="B9385" t="str">
            <v>TUBO-FL-PTA TFP10 300 2050</v>
          </cell>
          <cell r="C9385" t="str">
            <v>TFP10 300 2050</v>
          </cell>
          <cell r="D9385">
            <v>373.39</v>
          </cell>
          <cell r="E9385">
            <v>843.69</v>
          </cell>
          <cell r="F9385" t="str">
            <v>PEÇ</v>
          </cell>
          <cell r="G9385" t="str">
            <v>10</v>
          </cell>
          <cell r="H9385">
            <v>300</v>
          </cell>
          <cell r="I9385">
            <v>2050</v>
          </cell>
        </row>
        <row r="9386">
          <cell r="A9386">
            <v>309531</v>
          </cell>
          <cell r="B9386" t="str">
            <v>TUBO-FL-PTA TFP10 300 2100</v>
          </cell>
          <cell r="C9386" t="str">
            <v>TFP10 300 2100</v>
          </cell>
          <cell r="D9386">
            <v>379.59</v>
          </cell>
          <cell r="E9386">
            <v>1365.89</v>
          </cell>
          <cell r="F9386" t="str">
            <v>PEÇ</v>
          </cell>
          <cell r="G9386" t="str">
            <v>10</v>
          </cell>
          <cell r="H9386">
            <v>300</v>
          </cell>
          <cell r="I9386">
            <v>2100</v>
          </cell>
        </row>
        <row r="9387">
          <cell r="A9387">
            <v>309532</v>
          </cell>
          <cell r="B9387" t="str">
            <v>TUBO-FL-PTA TFP10 300 2120</v>
          </cell>
          <cell r="C9387" t="str">
            <v>TFP10 300 2120</v>
          </cell>
          <cell r="D9387">
            <v>0.01</v>
          </cell>
          <cell r="E9387">
            <v>925.92</v>
          </cell>
          <cell r="F9387" t="str">
            <v>PEÇ</v>
          </cell>
          <cell r="G9387" t="str">
            <v>10</v>
          </cell>
          <cell r="H9387">
            <v>300</v>
          </cell>
          <cell r="I9387">
            <v>2120</v>
          </cell>
        </row>
        <row r="9388">
          <cell r="A9388">
            <v>309533</v>
          </cell>
          <cell r="B9388" t="str">
            <v>TUBO-FL-PTA TFP10 300 2140</v>
          </cell>
          <cell r="C9388" t="str">
            <v>TFP10 300 2140</v>
          </cell>
          <cell r="D9388">
            <v>0.01</v>
          </cell>
          <cell r="E9388">
            <v>925.92</v>
          </cell>
          <cell r="F9388" t="str">
            <v>PEÇ</v>
          </cell>
          <cell r="G9388" t="str">
            <v>10</v>
          </cell>
          <cell r="H9388">
            <v>300</v>
          </cell>
          <cell r="I9388">
            <v>2140</v>
          </cell>
        </row>
        <row r="9389">
          <cell r="A9389">
            <v>309534</v>
          </cell>
          <cell r="B9389" t="str">
            <v>TUBO-FL-PTA TFP10 300 2150</v>
          </cell>
          <cell r="C9389" t="str">
            <v>TFP10 300 2150</v>
          </cell>
          <cell r="D9389">
            <v>0.01</v>
          </cell>
          <cell r="E9389">
            <v>925.92</v>
          </cell>
          <cell r="F9389" t="str">
            <v>PEÇ</v>
          </cell>
          <cell r="G9389" t="str">
            <v>10</v>
          </cell>
          <cell r="H9389">
            <v>300</v>
          </cell>
          <cell r="I9389">
            <v>2150</v>
          </cell>
        </row>
        <row r="9390">
          <cell r="A9390">
            <v>309535</v>
          </cell>
          <cell r="B9390" t="str">
            <v>TUBO-FL-PTA TFP10 300 2200</v>
          </cell>
          <cell r="C9390" t="str">
            <v>TFP10 300 2200</v>
          </cell>
          <cell r="D9390">
            <v>391.55</v>
          </cell>
          <cell r="E9390">
            <v>925.92</v>
          </cell>
          <cell r="F9390" t="str">
            <v>PEÇ</v>
          </cell>
          <cell r="G9390" t="str">
            <v>10</v>
          </cell>
          <cell r="H9390">
            <v>300</v>
          </cell>
          <cell r="I9390">
            <v>2200</v>
          </cell>
        </row>
        <row r="9391">
          <cell r="A9391">
            <v>309536</v>
          </cell>
          <cell r="B9391" t="str">
            <v>TUBO-FL-PTA TFP10 300 2250</v>
          </cell>
          <cell r="C9391" t="str">
            <v>TFP10 300 2250</v>
          </cell>
          <cell r="D9391">
            <v>397.85</v>
          </cell>
          <cell r="E9391">
            <v>1365.89</v>
          </cell>
          <cell r="F9391" t="str">
            <v>PEÇ</v>
          </cell>
          <cell r="G9391" t="str">
            <v>10</v>
          </cell>
          <cell r="H9391">
            <v>300</v>
          </cell>
          <cell r="I9391">
            <v>2250</v>
          </cell>
        </row>
        <row r="9392">
          <cell r="A9392">
            <v>309537</v>
          </cell>
          <cell r="B9392" t="str">
            <v>TUBO-FL-PTA TFP10 300 2280</v>
          </cell>
          <cell r="C9392" t="str">
            <v>TFP10 300 2280</v>
          </cell>
          <cell r="D9392">
            <v>401.66</v>
          </cell>
          <cell r="E9392">
            <v>1365.89</v>
          </cell>
          <cell r="F9392" t="str">
            <v>PEÇ</v>
          </cell>
          <cell r="G9392" t="str">
            <v>10</v>
          </cell>
          <cell r="H9392">
            <v>300</v>
          </cell>
          <cell r="I9392">
            <v>2280</v>
          </cell>
        </row>
        <row r="9393">
          <cell r="A9393">
            <v>309538</v>
          </cell>
          <cell r="B9393" t="str">
            <v>TUBO-FL-PTA TFP10 300 2300</v>
          </cell>
          <cell r="C9393" t="str">
            <v>TFP10 300 2300</v>
          </cell>
          <cell r="D9393">
            <v>404.06</v>
          </cell>
          <cell r="E9393">
            <v>1451.68</v>
          </cell>
          <cell r="F9393" t="str">
            <v>PEÇ</v>
          </cell>
          <cell r="G9393" t="str">
            <v>10</v>
          </cell>
          <cell r="H9393">
            <v>300</v>
          </cell>
          <cell r="I9393">
            <v>2300</v>
          </cell>
        </row>
        <row r="9394">
          <cell r="A9394">
            <v>309539</v>
          </cell>
          <cell r="B9394" t="str">
            <v>TUBO-FL-PTA TFP10 300 2350</v>
          </cell>
          <cell r="C9394" t="str">
            <v>TFP10 300 2350</v>
          </cell>
          <cell r="D9394">
            <v>410.34</v>
          </cell>
          <cell r="E9394">
            <v>1365.89</v>
          </cell>
          <cell r="F9394" t="str">
            <v>PEÇ</v>
          </cell>
          <cell r="G9394" t="str">
            <v>10</v>
          </cell>
          <cell r="H9394">
            <v>300</v>
          </cell>
          <cell r="I9394">
            <v>2350</v>
          </cell>
        </row>
        <row r="9395">
          <cell r="A9395">
            <v>309540</v>
          </cell>
          <cell r="B9395" t="str">
            <v>TUBO-FL-PTA TFP10 300 2360</v>
          </cell>
          <cell r="C9395" t="str">
            <v>TFP10 300 2360</v>
          </cell>
          <cell r="D9395">
            <v>0.01</v>
          </cell>
          <cell r="E9395">
            <v>925.92</v>
          </cell>
          <cell r="F9395" t="str">
            <v>PEÇ</v>
          </cell>
          <cell r="G9395" t="str">
            <v>10</v>
          </cell>
          <cell r="H9395">
            <v>300</v>
          </cell>
          <cell r="I9395">
            <v>2360</v>
          </cell>
        </row>
        <row r="9396">
          <cell r="A9396">
            <v>309541</v>
          </cell>
          <cell r="B9396" t="str">
            <v>TUBO-FL-PTA TFP10 300 2380</v>
          </cell>
          <cell r="C9396" t="str">
            <v>TFP10 300 2380</v>
          </cell>
          <cell r="D9396">
            <v>0.01</v>
          </cell>
          <cell r="E9396">
            <v>925.92</v>
          </cell>
          <cell r="F9396" t="str">
            <v>PEÇ</v>
          </cell>
          <cell r="G9396" t="str">
            <v>10</v>
          </cell>
          <cell r="H9396">
            <v>300</v>
          </cell>
          <cell r="I9396">
            <v>2380</v>
          </cell>
        </row>
        <row r="9397">
          <cell r="A9397">
            <v>309542</v>
          </cell>
          <cell r="B9397" t="str">
            <v>TUBO-FL-PTA TFP10 300 2400</v>
          </cell>
          <cell r="C9397" t="str">
            <v>TFP10 300 2400</v>
          </cell>
          <cell r="D9397">
            <v>530.37</v>
          </cell>
          <cell r="E9397">
            <v>1163.42</v>
          </cell>
          <cell r="F9397" t="str">
            <v>PEÇ</v>
          </cell>
          <cell r="G9397" t="str">
            <v>10</v>
          </cell>
          <cell r="H9397">
            <v>300</v>
          </cell>
          <cell r="I9397">
            <v>2400</v>
          </cell>
        </row>
        <row r="9398">
          <cell r="A9398">
            <v>309543</v>
          </cell>
          <cell r="B9398" t="str">
            <v>TUBO-FL-PTA TFP10 300 2430</v>
          </cell>
          <cell r="C9398" t="str">
            <v>TFP10 300 2430</v>
          </cell>
          <cell r="D9398">
            <v>420.43</v>
          </cell>
          <cell r="E9398">
            <v>1095.06</v>
          </cell>
          <cell r="F9398" t="str">
            <v>PEÇ</v>
          </cell>
          <cell r="G9398" t="str">
            <v>10</v>
          </cell>
          <cell r="H9398">
            <v>300</v>
          </cell>
          <cell r="I9398">
            <v>2430</v>
          </cell>
        </row>
        <row r="9399">
          <cell r="A9399">
            <v>309544</v>
          </cell>
          <cell r="B9399" t="str">
            <v>TUBO-FL-PTA TFP10 300 2450</v>
          </cell>
          <cell r="C9399" t="str">
            <v>TFP10 300 2450</v>
          </cell>
          <cell r="D9399">
            <v>0.01</v>
          </cell>
          <cell r="E9399">
            <v>925.92</v>
          </cell>
          <cell r="F9399" t="str">
            <v>PEÇ</v>
          </cell>
          <cell r="G9399" t="str">
            <v>10</v>
          </cell>
          <cell r="H9399">
            <v>300</v>
          </cell>
          <cell r="I9399">
            <v>2450</v>
          </cell>
        </row>
        <row r="9400">
          <cell r="A9400">
            <v>309545</v>
          </cell>
          <cell r="B9400" t="str">
            <v>TUBO-FL-PTA TFP10 300 2500</v>
          </cell>
          <cell r="C9400" t="str">
            <v>TFP10 300 2500</v>
          </cell>
          <cell r="D9400">
            <v>542.88</v>
          </cell>
          <cell r="E9400">
            <v>884.2</v>
          </cell>
          <cell r="F9400" t="str">
            <v>PEÇ</v>
          </cell>
          <cell r="G9400" t="str">
            <v>10</v>
          </cell>
          <cell r="H9400">
            <v>300</v>
          </cell>
          <cell r="I9400">
            <v>2500</v>
          </cell>
        </row>
        <row r="9401">
          <cell r="A9401">
            <v>309546</v>
          </cell>
          <cell r="B9401" t="str">
            <v>TUBO-FL-PTA TFP10 300 2600</v>
          </cell>
          <cell r="C9401" t="str">
            <v>TFP10 300 2600</v>
          </cell>
          <cell r="D9401">
            <v>441.01</v>
          </cell>
          <cell r="E9401">
            <v>1169.51</v>
          </cell>
          <cell r="F9401" t="str">
            <v>PEÇ</v>
          </cell>
          <cell r="G9401" t="str">
            <v>10</v>
          </cell>
          <cell r="H9401">
            <v>300</v>
          </cell>
          <cell r="I9401">
            <v>2600</v>
          </cell>
        </row>
        <row r="9402">
          <cell r="A9402">
            <v>309547</v>
          </cell>
          <cell r="B9402" t="str">
            <v>TUBO-FL-PTA TFP10 300 2700</v>
          </cell>
          <cell r="C9402" t="str">
            <v>TFP10 300 2700</v>
          </cell>
          <cell r="D9402">
            <v>259.29000000000002</v>
          </cell>
          <cell r="E9402">
            <v>1328.09</v>
          </cell>
          <cell r="F9402" t="str">
            <v>PEÇ</v>
          </cell>
          <cell r="G9402" t="str">
            <v>10</v>
          </cell>
          <cell r="H9402">
            <v>300</v>
          </cell>
          <cell r="I9402">
            <v>2700</v>
          </cell>
        </row>
        <row r="9403">
          <cell r="A9403">
            <v>309548</v>
          </cell>
          <cell r="B9403" t="str">
            <v>TUBO-FL-PTA TFP10 300 2720</v>
          </cell>
          <cell r="C9403" t="str">
            <v>TFP10 300 2720</v>
          </cell>
          <cell r="D9403">
            <v>0.01</v>
          </cell>
          <cell r="E9403">
            <v>1052.57</v>
          </cell>
          <cell r="F9403" t="str">
            <v>PEÇ</v>
          </cell>
          <cell r="G9403" t="str">
            <v>10</v>
          </cell>
          <cell r="H9403">
            <v>300</v>
          </cell>
          <cell r="I9403">
            <v>2720</v>
          </cell>
        </row>
        <row r="9404">
          <cell r="A9404">
            <v>309549</v>
          </cell>
          <cell r="B9404" t="str">
            <v>TUBO-FL-PTA TFP10 300 2750</v>
          </cell>
          <cell r="C9404" t="str">
            <v>TFP10 300 2750</v>
          </cell>
          <cell r="D9404">
            <v>0.01</v>
          </cell>
          <cell r="E9404">
            <v>1052.57</v>
          </cell>
          <cell r="F9404" t="str">
            <v>PEÇ</v>
          </cell>
          <cell r="G9404" t="str">
            <v>10</v>
          </cell>
          <cell r="H9404">
            <v>300</v>
          </cell>
          <cell r="I9404">
            <v>2750</v>
          </cell>
        </row>
        <row r="9405">
          <cell r="A9405">
            <v>309550</v>
          </cell>
          <cell r="B9405" t="str">
            <v>TUBO-FL-PTA TFP10 300 2780</v>
          </cell>
          <cell r="C9405" t="str">
            <v>TFP10 300 2780</v>
          </cell>
          <cell r="D9405">
            <v>0.01</v>
          </cell>
          <cell r="E9405">
            <v>1052.57</v>
          </cell>
          <cell r="F9405" t="str">
            <v>PEÇ</v>
          </cell>
          <cell r="G9405" t="str">
            <v>10</v>
          </cell>
          <cell r="H9405">
            <v>300</v>
          </cell>
          <cell r="I9405">
            <v>2780</v>
          </cell>
        </row>
        <row r="9406">
          <cell r="A9406">
            <v>309551</v>
          </cell>
          <cell r="B9406" t="str">
            <v>TUBO-FL-PTA TFP10 300 2800</v>
          </cell>
          <cell r="C9406" t="str">
            <v>TFP10 300 2800</v>
          </cell>
          <cell r="D9406">
            <v>466</v>
          </cell>
          <cell r="E9406">
            <v>1169.51</v>
          </cell>
          <cell r="F9406" t="str">
            <v>PEÇ</v>
          </cell>
          <cell r="G9406" t="str">
            <v>10</v>
          </cell>
          <cell r="H9406">
            <v>300</v>
          </cell>
          <cell r="I9406">
            <v>2800</v>
          </cell>
        </row>
        <row r="9407">
          <cell r="A9407">
            <v>309552</v>
          </cell>
          <cell r="B9407" t="str">
            <v>TUBO-FL-PTA TFP10 300 2850</v>
          </cell>
          <cell r="C9407" t="str">
            <v>TFP10 300 2850</v>
          </cell>
          <cell r="D9407">
            <v>0.01</v>
          </cell>
          <cell r="E9407">
            <v>1052.57</v>
          </cell>
          <cell r="F9407" t="str">
            <v>PEÇ</v>
          </cell>
          <cell r="G9407" t="str">
            <v>10</v>
          </cell>
          <cell r="H9407">
            <v>300</v>
          </cell>
          <cell r="I9407">
            <v>2850</v>
          </cell>
        </row>
        <row r="9408">
          <cell r="A9408">
            <v>309553</v>
          </cell>
          <cell r="B9408" t="str">
            <v>TUBO-FL-PTA TFP10 300 2900</v>
          </cell>
          <cell r="C9408" t="str">
            <v>TFP10 300 2900</v>
          </cell>
          <cell r="D9408">
            <v>0.01</v>
          </cell>
          <cell r="E9408">
            <v>1052.57</v>
          </cell>
          <cell r="F9408" t="str">
            <v>PEÇ</v>
          </cell>
          <cell r="G9408" t="str">
            <v>10</v>
          </cell>
          <cell r="H9408">
            <v>300</v>
          </cell>
          <cell r="I9408">
            <v>2900</v>
          </cell>
        </row>
        <row r="9409">
          <cell r="A9409">
            <v>309554</v>
          </cell>
          <cell r="B9409" t="str">
            <v>TUBO-FL-PTA TFP10 300 2950</v>
          </cell>
          <cell r="C9409" t="str">
            <v>TFP10 300 2950</v>
          </cell>
          <cell r="D9409">
            <v>484.24</v>
          </cell>
          <cell r="E9409">
            <v>1559.22</v>
          </cell>
          <cell r="F9409" t="str">
            <v>PEÇ</v>
          </cell>
          <cell r="G9409" t="str">
            <v>10</v>
          </cell>
          <cell r="H9409">
            <v>300</v>
          </cell>
          <cell r="I9409">
            <v>2950</v>
          </cell>
        </row>
        <row r="9410">
          <cell r="A9410">
            <v>309555</v>
          </cell>
          <cell r="B9410" t="str">
            <v>TUBO-FL-PTA TFP10 300 3000</v>
          </cell>
          <cell r="C9410" t="str">
            <v>TFP10 300 3000</v>
          </cell>
          <cell r="D9410">
            <v>604.66</v>
          </cell>
          <cell r="E9410">
            <v>1009.35</v>
          </cell>
          <cell r="F9410" t="str">
            <v>PEÇ</v>
          </cell>
          <cell r="G9410" t="str">
            <v>10</v>
          </cell>
          <cell r="H9410">
            <v>300</v>
          </cell>
          <cell r="I9410">
            <v>3000</v>
          </cell>
        </row>
        <row r="9411">
          <cell r="A9411">
            <v>309556</v>
          </cell>
          <cell r="B9411" t="str">
            <v>TUBO-FL-PTA TFP10 300 3010</v>
          </cell>
          <cell r="C9411" t="str">
            <v>TFP10 300 3010</v>
          </cell>
          <cell r="D9411">
            <v>0.01</v>
          </cell>
          <cell r="E9411">
            <v>1179.98</v>
          </cell>
          <cell r="F9411" t="str">
            <v>PEÇ</v>
          </cell>
          <cell r="G9411" t="str">
            <v>10</v>
          </cell>
          <cell r="H9411">
            <v>300</v>
          </cell>
          <cell r="I9411">
            <v>3010</v>
          </cell>
        </row>
        <row r="9412">
          <cell r="A9412">
            <v>309557</v>
          </cell>
          <cell r="B9412" t="str">
            <v>TUBO-FL-PTA TFP10 300 3050</v>
          </cell>
          <cell r="C9412" t="str">
            <v>TFP10 300 3050</v>
          </cell>
          <cell r="D9412">
            <v>0.01</v>
          </cell>
          <cell r="E9412">
            <v>1179.98</v>
          </cell>
          <cell r="F9412" t="str">
            <v>PEÇ</v>
          </cell>
          <cell r="G9412" t="str">
            <v>10</v>
          </cell>
          <cell r="H9412">
            <v>300</v>
          </cell>
          <cell r="I9412">
            <v>3050</v>
          </cell>
        </row>
        <row r="9413">
          <cell r="A9413">
            <v>309558</v>
          </cell>
          <cell r="B9413" t="str">
            <v>TUBO-FL-PTA TFP10 300 3200</v>
          </cell>
          <cell r="C9413" t="str">
            <v>TFP10 300 3200</v>
          </cell>
          <cell r="D9413">
            <v>469.01</v>
          </cell>
          <cell r="E9413">
            <v>1494.31</v>
          </cell>
          <cell r="F9413" t="str">
            <v>PEÇ</v>
          </cell>
          <cell r="G9413" t="str">
            <v>10</v>
          </cell>
          <cell r="H9413">
            <v>300</v>
          </cell>
          <cell r="I9413">
            <v>3200</v>
          </cell>
        </row>
        <row r="9414">
          <cell r="A9414">
            <v>309559</v>
          </cell>
          <cell r="B9414" t="str">
            <v>TUBO-FL-PTA TFP10 300 3230</v>
          </cell>
          <cell r="C9414" t="str">
            <v>TFP10 300 3230</v>
          </cell>
          <cell r="D9414">
            <v>0.01</v>
          </cell>
          <cell r="E9414">
            <v>1179.98</v>
          </cell>
          <cell r="F9414" t="str">
            <v>PEÇ</v>
          </cell>
          <cell r="G9414" t="str">
            <v>10</v>
          </cell>
          <cell r="H9414">
            <v>300</v>
          </cell>
          <cell r="I9414">
            <v>3230</v>
          </cell>
        </row>
        <row r="9415">
          <cell r="A9415">
            <v>309560</v>
          </cell>
          <cell r="B9415" t="str">
            <v>TUBO-FL-PTA TFP10 300 3250</v>
          </cell>
          <cell r="C9415" t="str">
            <v>TFP10 300 3250</v>
          </cell>
          <cell r="D9415">
            <v>474.99</v>
          </cell>
          <cell r="E9415">
            <v>1494.31</v>
          </cell>
          <cell r="F9415" t="str">
            <v>PEÇ</v>
          </cell>
          <cell r="G9415" t="str">
            <v>10</v>
          </cell>
          <cell r="H9415">
            <v>300</v>
          </cell>
          <cell r="I9415">
            <v>3250</v>
          </cell>
        </row>
        <row r="9416">
          <cell r="A9416">
            <v>309561</v>
          </cell>
          <cell r="B9416" t="str">
            <v>TUBO-FL-PTA TFP10 300 3300</v>
          </cell>
          <cell r="C9416" t="str">
            <v>TFP10 300 3300</v>
          </cell>
          <cell r="D9416">
            <v>0.01</v>
          </cell>
          <cell r="E9416">
            <v>1179.98</v>
          </cell>
          <cell r="F9416" t="str">
            <v>PEÇ</v>
          </cell>
          <cell r="G9416" t="str">
            <v>10</v>
          </cell>
          <cell r="H9416">
            <v>300</v>
          </cell>
          <cell r="I9416">
            <v>3300</v>
          </cell>
        </row>
        <row r="9417">
          <cell r="A9417">
            <v>309562</v>
          </cell>
          <cell r="B9417" t="str">
            <v>TUBO-FL-PTA TFP10 300 3350</v>
          </cell>
          <cell r="C9417" t="str">
            <v>TFP10 300 3350</v>
          </cell>
          <cell r="D9417">
            <v>533.67999999999995</v>
          </cell>
          <cell r="E9417">
            <v>1754.36</v>
          </cell>
          <cell r="F9417" t="str">
            <v>PEÇ</v>
          </cell>
          <cell r="G9417" t="str">
            <v>10</v>
          </cell>
          <cell r="H9417">
            <v>300</v>
          </cell>
          <cell r="I9417">
            <v>3350</v>
          </cell>
        </row>
        <row r="9418">
          <cell r="A9418">
            <v>309563</v>
          </cell>
          <cell r="B9418" t="str">
            <v>TUBO-FL-PTA TFP10 300 3400</v>
          </cell>
          <cell r="C9418" t="str">
            <v>TFP10 300 3400</v>
          </cell>
          <cell r="D9418">
            <v>0.01</v>
          </cell>
          <cell r="E9418">
            <v>1179.98</v>
          </cell>
          <cell r="F9418" t="str">
            <v>PEÇ</v>
          </cell>
          <cell r="G9418" t="str">
            <v>10</v>
          </cell>
          <cell r="H9418">
            <v>300</v>
          </cell>
          <cell r="I9418">
            <v>3400</v>
          </cell>
        </row>
        <row r="9419">
          <cell r="A9419">
            <v>309564</v>
          </cell>
          <cell r="B9419" t="str">
            <v>TUBO-FL-PTA TFP10 300 3430</v>
          </cell>
          <cell r="C9419" t="str">
            <v>TFP10 300 3430</v>
          </cell>
          <cell r="D9419">
            <v>0.01</v>
          </cell>
          <cell r="E9419">
            <v>1179.98</v>
          </cell>
          <cell r="F9419" t="str">
            <v>PEÇ</v>
          </cell>
          <cell r="G9419" t="str">
            <v>10</v>
          </cell>
          <cell r="H9419">
            <v>300</v>
          </cell>
          <cell r="I9419">
            <v>3430</v>
          </cell>
        </row>
        <row r="9420">
          <cell r="A9420">
            <v>309565</v>
          </cell>
          <cell r="B9420" t="str">
            <v>TUBO-FL-PTA TFP10 300 3500</v>
          </cell>
          <cell r="C9420" t="str">
            <v>TFP10 300 3500</v>
          </cell>
          <cell r="D9420">
            <v>504.25</v>
          </cell>
          <cell r="E9420">
            <v>1135.68</v>
          </cell>
          <cell r="F9420" t="str">
            <v>PEÇ</v>
          </cell>
          <cell r="G9420" t="str">
            <v>10</v>
          </cell>
          <cell r="H9420">
            <v>300</v>
          </cell>
          <cell r="I9420">
            <v>3500</v>
          </cell>
        </row>
        <row r="9421">
          <cell r="A9421">
            <v>309566</v>
          </cell>
          <cell r="B9421" t="str">
            <v>TUBO-FL-PTA TFP10 300 3530</v>
          </cell>
          <cell r="C9421" t="str">
            <v>TFP10 300 3530</v>
          </cell>
          <cell r="D9421">
            <v>0.01</v>
          </cell>
          <cell r="E9421">
            <v>1307.43</v>
          </cell>
          <cell r="F9421" t="str">
            <v>PEÇ</v>
          </cell>
          <cell r="G9421" t="str">
            <v>10</v>
          </cell>
          <cell r="H9421">
            <v>300</v>
          </cell>
          <cell r="I9421">
            <v>3530</v>
          </cell>
        </row>
        <row r="9422">
          <cell r="A9422">
            <v>309567</v>
          </cell>
          <cell r="B9422" t="str">
            <v>TUBO-FL-PTA TFP10 300 3600</v>
          </cell>
          <cell r="C9422" t="str">
            <v>TFP10 300 3600</v>
          </cell>
          <cell r="D9422">
            <v>651.20000000000005</v>
          </cell>
          <cell r="E9422">
            <v>2009.91</v>
          </cell>
          <cell r="F9422" t="str">
            <v>PEÇ</v>
          </cell>
          <cell r="G9422" t="str">
            <v>10</v>
          </cell>
          <cell r="H9422">
            <v>300</v>
          </cell>
          <cell r="I9422">
            <v>3600</v>
          </cell>
        </row>
        <row r="9423">
          <cell r="A9423">
            <v>309568</v>
          </cell>
          <cell r="B9423" t="str">
            <v>TUBO-FL-PTA TFP10 300 3610</v>
          </cell>
          <cell r="C9423" t="str">
            <v>TFP10 300 3610</v>
          </cell>
          <cell r="D9423">
            <v>0.01</v>
          </cell>
          <cell r="E9423">
            <v>1307.43</v>
          </cell>
          <cell r="F9423" t="str">
            <v>PEÇ</v>
          </cell>
          <cell r="G9423" t="str">
            <v>10</v>
          </cell>
          <cell r="H9423">
            <v>300</v>
          </cell>
          <cell r="I9423">
            <v>3610</v>
          </cell>
        </row>
        <row r="9424">
          <cell r="A9424">
            <v>309569</v>
          </cell>
          <cell r="B9424" t="str">
            <v>TUBO-FL-PTA TFP10 300 3700</v>
          </cell>
          <cell r="C9424" t="str">
            <v>TFP10 300 3700</v>
          </cell>
          <cell r="D9424">
            <v>0.01</v>
          </cell>
          <cell r="E9424">
            <v>1307.43</v>
          </cell>
          <cell r="F9424" t="str">
            <v>PEÇ</v>
          </cell>
          <cell r="G9424" t="str">
            <v>10</v>
          </cell>
          <cell r="H9424">
            <v>300</v>
          </cell>
          <cell r="I9424">
            <v>3700</v>
          </cell>
        </row>
        <row r="9425">
          <cell r="A9425">
            <v>309570</v>
          </cell>
          <cell r="B9425" t="str">
            <v>TUBO-FL-PTA TFP10 300 3750</v>
          </cell>
          <cell r="C9425" t="str">
            <v>TFP10 300 3750</v>
          </cell>
          <cell r="D9425">
            <v>602.36</v>
          </cell>
          <cell r="E9425">
            <v>1628.05</v>
          </cell>
          <cell r="F9425" t="str">
            <v>PEÇ</v>
          </cell>
          <cell r="G9425" t="str">
            <v>10</v>
          </cell>
          <cell r="H9425">
            <v>300</v>
          </cell>
          <cell r="I9425">
            <v>3750</v>
          </cell>
        </row>
        <row r="9426">
          <cell r="A9426">
            <v>309571</v>
          </cell>
          <cell r="B9426" t="str">
            <v>TUBO-FL-PTA TFP10 300 3800</v>
          </cell>
          <cell r="C9426" t="str">
            <v>TFP10 300 3800</v>
          </cell>
          <cell r="D9426">
            <v>0.01</v>
          </cell>
          <cell r="E9426">
            <v>1307.43</v>
          </cell>
          <cell r="F9426" t="str">
            <v>PEÇ</v>
          </cell>
          <cell r="G9426" t="str">
            <v>10</v>
          </cell>
          <cell r="H9426">
            <v>300</v>
          </cell>
          <cell r="I9426">
            <v>3800</v>
          </cell>
        </row>
        <row r="9427">
          <cell r="A9427">
            <v>309572</v>
          </cell>
          <cell r="B9427" t="str">
            <v>TUBO-FL-PTA TFP10 300 3850</v>
          </cell>
          <cell r="C9427" t="str">
            <v>TFP10 300 3850</v>
          </cell>
          <cell r="D9427">
            <v>0.01</v>
          </cell>
          <cell r="E9427">
            <v>1307.43</v>
          </cell>
          <cell r="F9427" t="str">
            <v>PEÇ</v>
          </cell>
          <cell r="G9427" t="str">
            <v>10</v>
          </cell>
          <cell r="H9427">
            <v>300</v>
          </cell>
          <cell r="I9427">
            <v>3850</v>
          </cell>
        </row>
        <row r="9428">
          <cell r="A9428">
            <v>309573</v>
          </cell>
          <cell r="B9428" t="str">
            <v>TUBO-FL-PTA TFP10 300 3900</v>
          </cell>
          <cell r="C9428" t="str">
            <v>TFP10 300 3900</v>
          </cell>
          <cell r="D9428">
            <v>0.01</v>
          </cell>
          <cell r="E9428">
            <v>1307.43</v>
          </cell>
          <cell r="F9428" t="str">
            <v>PEÇ</v>
          </cell>
          <cell r="G9428" t="str">
            <v>10</v>
          </cell>
          <cell r="H9428">
            <v>300</v>
          </cell>
          <cell r="I9428">
            <v>3900</v>
          </cell>
        </row>
        <row r="9429">
          <cell r="A9429">
            <v>309574</v>
          </cell>
          <cell r="B9429" t="str">
            <v>TUBO-FL-PTA TFP10 300 3910</v>
          </cell>
          <cell r="C9429" t="str">
            <v>TFP10 300 3910</v>
          </cell>
          <cell r="D9429">
            <v>0.01</v>
          </cell>
          <cell r="E9429">
            <v>1307.43</v>
          </cell>
          <cell r="F9429" t="str">
            <v>PEÇ</v>
          </cell>
          <cell r="G9429" t="str">
            <v>10</v>
          </cell>
          <cell r="H9429">
            <v>300</v>
          </cell>
          <cell r="I9429">
            <v>3910</v>
          </cell>
        </row>
        <row r="9430">
          <cell r="A9430">
            <v>309575</v>
          </cell>
          <cell r="B9430" t="str">
            <v>TUBO-FL-PTA TFP10 300 3950</v>
          </cell>
          <cell r="C9430" t="str">
            <v>TFP10 300 3950</v>
          </cell>
          <cell r="D9430">
            <v>0.01</v>
          </cell>
          <cell r="E9430">
            <v>1307.43</v>
          </cell>
          <cell r="F9430" t="str">
            <v>PEÇ</v>
          </cell>
          <cell r="G9430" t="str">
            <v>10</v>
          </cell>
          <cell r="H9430">
            <v>300</v>
          </cell>
          <cell r="I9430">
            <v>3950</v>
          </cell>
        </row>
        <row r="9431">
          <cell r="A9431">
            <v>309576</v>
          </cell>
          <cell r="B9431" t="str">
            <v>TUBO-FL-PTA TFP10 300 4000</v>
          </cell>
          <cell r="C9431" t="str">
            <v>TFP10 300 4000</v>
          </cell>
          <cell r="D9431">
            <v>562.82000000000005</v>
          </cell>
          <cell r="E9431">
            <v>1262.07</v>
          </cell>
          <cell r="F9431" t="str">
            <v>PEÇ</v>
          </cell>
          <cell r="G9431" t="str">
            <v>10</v>
          </cell>
          <cell r="H9431">
            <v>300</v>
          </cell>
          <cell r="I9431">
            <v>4000</v>
          </cell>
        </row>
        <row r="9432">
          <cell r="A9432">
            <v>309577</v>
          </cell>
          <cell r="B9432" t="str">
            <v>TUBO-FL-PTA TFP10 300 4100</v>
          </cell>
          <cell r="C9432" t="str">
            <v>TFP10 300 4100</v>
          </cell>
          <cell r="D9432">
            <v>0.01</v>
          </cell>
          <cell r="E9432">
            <v>1434.15</v>
          </cell>
          <cell r="F9432" t="str">
            <v>PEÇ</v>
          </cell>
          <cell r="G9432" t="str">
            <v>10</v>
          </cell>
          <cell r="H9432">
            <v>300</v>
          </cell>
          <cell r="I9432">
            <v>4100</v>
          </cell>
        </row>
        <row r="9433">
          <cell r="A9433">
            <v>309578</v>
          </cell>
          <cell r="B9433" t="str">
            <v>TUBO-FL-PTA TFP10 300 4130</v>
          </cell>
          <cell r="C9433" t="str">
            <v>TFP10 300 4130</v>
          </cell>
          <cell r="D9433">
            <v>0.01</v>
          </cell>
          <cell r="E9433">
            <v>1434.15</v>
          </cell>
          <cell r="F9433" t="str">
            <v>PEÇ</v>
          </cell>
          <cell r="G9433" t="str">
            <v>10</v>
          </cell>
          <cell r="H9433">
            <v>300</v>
          </cell>
          <cell r="I9433">
            <v>4130</v>
          </cell>
        </row>
        <row r="9434">
          <cell r="A9434">
            <v>309579</v>
          </cell>
          <cell r="B9434" t="str">
            <v>TUBO-FL-PTA TFP10 300 4250</v>
          </cell>
          <cell r="C9434" t="str">
            <v>TFP10 300 4250</v>
          </cell>
          <cell r="D9434">
            <v>0.01</v>
          </cell>
          <cell r="E9434">
            <v>1434.15</v>
          </cell>
          <cell r="F9434" t="str">
            <v>PEÇ</v>
          </cell>
          <cell r="G9434" t="str">
            <v>10</v>
          </cell>
          <cell r="H9434">
            <v>300</v>
          </cell>
          <cell r="I9434">
            <v>4250</v>
          </cell>
        </row>
        <row r="9435">
          <cell r="A9435">
            <v>309580</v>
          </cell>
          <cell r="B9435" t="str">
            <v>TUBO-FL-PTA TFP10 300 4300</v>
          </cell>
          <cell r="C9435" t="str">
            <v>TFP10 300 4300</v>
          </cell>
          <cell r="D9435">
            <v>0.01</v>
          </cell>
          <cell r="E9435">
            <v>1434.15</v>
          </cell>
          <cell r="F9435" t="str">
            <v>PEÇ</v>
          </cell>
          <cell r="G9435" t="str">
            <v>10</v>
          </cell>
          <cell r="H9435">
            <v>300</v>
          </cell>
          <cell r="I9435">
            <v>4300</v>
          </cell>
        </row>
        <row r="9436">
          <cell r="A9436">
            <v>309581</v>
          </cell>
          <cell r="B9436" t="str">
            <v>TUBO-FL-PTA TFP10 300 4400</v>
          </cell>
          <cell r="C9436" t="str">
            <v>TFP10 300 4400</v>
          </cell>
          <cell r="D9436">
            <v>663.78</v>
          </cell>
          <cell r="E9436">
            <v>1711.39</v>
          </cell>
          <cell r="F9436" t="str">
            <v>PEÇ</v>
          </cell>
          <cell r="G9436" t="str">
            <v>10</v>
          </cell>
          <cell r="H9436">
            <v>300</v>
          </cell>
          <cell r="I9436">
            <v>4400</v>
          </cell>
        </row>
        <row r="9437">
          <cell r="A9437">
            <v>309582</v>
          </cell>
          <cell r="B9437" t="str">
            <v>TUBO-FL-PTA TFP10 300 4500</v>
          </cell>
          <cell r="C9437" t="str">
            <v>TFP10 300 4500</v>
          </cell>
          <cell r="D9437">
            <v>790.83</v>
          </cell>
          <cell r="E9437">
            <v>1387.16</v>
          </cell>
          <cell r="F9437" t="str">
            <v>PEÇ</v>
          </cell>
          <cell r="G9437" t="str">
            <v>10</v>
          </cell>
          <cell r="H9437">
            <v>300</v>
          </cell>
          <cell r="I9437">
            <v>4500</v>
          </cell>
        </row>
        <row r="9438">
          <cell r="A9438">
            <v>309583</v>
          </cell>
          <cell r="B9438" t="str">
            <v>TUBO-FL-PTA TFP10 300 4620</v>
          </cell>
          <cell r="C9438" t="str">
            <v>TFP10 300 4620</v>
          </cell>
          <cell r="D9438">
            <v>0.01</v>
          </cell>
          <cell r="E9438">
            <v>1561.56</v>
          </cell>
          <cell r="F9438" t="str">
            <v>PEÇ</v>
          </cell>
          <cell r="G9438" t="str">
            <v>10</v>
          </cell>
          <cell r="H9438">
            <v>300</v>
          </cell>
          <cell r="I9438">
            <v>4620</v>
          </cell>
        </row>
        <row r="9439">
          <cell r="A9439">
            <v>309584</v>
          </cell>
          <cell r="B9439" t="str">
            <v>TUBO-FL-PTA TFP10 300 4700</v>
          </cell>
          <cell r="C9439" t="str">
            <v>TFP10 300 4700</v>
          </cell>
          <cell r="D9439">
            <v>700.73</v>
          </cell>
          <cell r="E9439">
            <v>1735.07</v>
          </cell>
          <cell r="F9439" t="str">
            <v>PEÇ</v>
          </cell>
          <cell r="G9439" t="str">
            <v>10</v>
          </cell>
          <cell r="H9439">
            <v>300</v>
          </cell>
          <cell r="I9439">
            <v>4700</v>
          </cell>
        </row>
        <row r="9440">
          <cell r="A9440">
            <v>309585</v>
          </cell>
          <cell r="B9440" t="str">
            <v>TUBO-FL-PTA TFP10 300 4850</v>
          </cell>
          <cell r="C9440" t="str">
            <v>TFP10 300 4850</v>
          </cell>
          <cell r="D9440">
            <v>718.98</v>
          </cell>
          <cell r="E9440">
            <v>1561.56</v>
          </cell>
          <cell r="F9440" t="str">
            <v>PEÇ</v>
          </cell>
          <cell r="G9440" t="str">
            <v>10</v>
          </cell>
          <cell r="H9440">
            <v>300</v>
          </cell>
          <cell r="I9440">
            <v>4850</v>
          </cell>
        </row>
        <row r="9441">
          <cell r="A9441">
            <v>309586</v>
          </cell>
          <cell r="B9441" t="str">
            <v>TUBO-FL-PTA TFP10 300 4950</v>
          </cell>
          <cell r="C9441" t="str">
            <v>TFP10 300 4950</v>
          </cell>
          <cell r="D9441">
            <v>731.48</v>
          </cell>
          <cell r="E9441">
            <v>2484.88</v>
          </cell>
          <cell r="F9441" t="str">
            <v>PEÇ</v>
          </cell>
          <cell r="G9441" t="str">
            <v>10</v>
          </cell>
          <cell r="H9441">
            <v>300</v>
          </cell>
          <cell r="I9441">
            <v>4950</v>
          </cell>
        </row>
        <row r="9442">
          <cell r="A9442">
            <v>309587</v>
          </cell>
          <cell r="B9442" t="str">
            <v>TUBO-FL-PTA TFP10 300 5000</v>
          </cell>
          <cell r="C9442" t="str">
            <v>TFP10 300 5000</v>
          </cell>
          <cell r="D9442">
            <v>852.99</v>
          </cell>
          <cell r="E9442">
            <v>1513.5</v>
          </cell>
          <cell r="F9442" t="str">
            <v>PEÇ</v>
          </cell>
          <cell r="G9442" t="str">
            <v>10</v>
          </cell>
          <cell r="H9442">
            <v>300</v>
          </cell>
          <cell r="I9442">
            <v>5000</v>
          </cell>
        </row>
        <row r="9443">
          <cell r="A9443">
            <v>309588</v>
          </cell>
          <cell r="B9443" t="str">
            <v>TUBO-FL-PTA TFP10 300 5100</v>
          </cell>
          <cell r="C9443" t="str">
            <v>TFP10 300 5100</v>
          </cell>
          <cell r="D9443">
            <v>750.18</v>
          </cell>
          <cell r="E9443">
            <v>1689.08</v>
          </cell>
          <cell r="F9443" t="str">
            <v>PEÇ</v>
          </cell>
          <cell r="G9443" t="str">
            <v>10</v>
          </cell>
          <cell r="H9443">
            <v>300</v>
          </cell>
          <cell r="I9443">
            <v>5100</v>
          </cell>
        </row>
        <row r="9444">
          <cell r="A9444">
            <v>309589</v>
          </cell>
          <cell r="B9444" t="str">
            <v>TUBO-FL-PTA TFP10 300 5200</v>
          </cell>
          <cell r="C9444" t="str">
            <v>TFP10 300 5200</v>
          </cell>
          <cell r="D9444">
            <v>0.01</v>
          </cell>
          <cell r="E9444">
            <v>1689.08</v>
          </cell>
          <cell r="F9444" t="str">
            <v>PEÇ</v>
          </cell>
          <cell r="G9444" t="str">
            <v>10</v>
          </cell>
          <cell r="H9444">
            <v>300</v>
          </cell>
          <cell r="I9444">
            <v>5200</v>
          </cell>
        </row>
        <row r="9445">
          <cell r="A9445">
            <v>309590</v>
          </cell>
          <cell r="B9445" t="str">
            <v>TUBO-FL-PTA TFP10 300 5280</v>
          </cell>
          <cell r="C9445" t="str">
            <v>TFP10 300 5280</v>
          </cell>
          <cell r="D9445">
            <v>0.01</v>
          </cell>
          <cell r="E9445">
            <v>1689.08</v>
          </cell>
          <cell r="F9445" t="str">
            <v>PEÇ</v>
          </cell>
          <cell r="G9445" t="str">
            <v>10</v>
          </cell>
          <cell r="H9445">
            <v>300</v>
          </cell>
          <cell r="I9445">
            <v>5280</v>
          </cell>
        </row>
        <row r="9446">
          <cell r="A9446">
            <v>309591</v>
          </cell>
          <cell r="B9446" t="str">
            <v>TUBO-FL-PTA TFP10 300 5450</v>
          </cell>
          <cell r="C9446" t="str">
            <v>TFP10 300 5450</v>
          </cell>
          <cell r="D9446">
            <v>0.01</v>
          </cell>
          <cell r="E9446">
            <v>1689.08</v>
          </cell>
          <cell r="F9446" t="str">
            <v>PEÇ</v>
          </cell>
          <cell r="G9446" t="str">
            <v>10</v>
          </cell>
          <cell r="H9446">
            <v>300</v>
          </cell>
          <cell r="I9446">
            <v>5450</v>
          </cell>
        </row>
        <row r="9447">
          <cell r="A9447">
            <v>309592</v>
          </cell>
          <cell r="B9447" t="str">
            <v>TUBO-FL-PTA TFP10 300 5500</v>
          </cell>
          <cell r="C9447" t="str">
            <v>TFP10 300 5500</v>
          </cell>
          <cell r="D9447">
            <v>740.95</v>
          </cell>
          <cell r="E9447">
            <v>1639.86</v>
          </cell>
          <cell r="F9447" t="str">
            <v>PEÇ</v>
          </cell>
          <cell r="G9447" t="str">
            <v>10</v>
          </cell>
          <cell r="H9447">
            <v>300</v>
          </cell>
          <cell r="I9447">
            <v>5500</v>
          </cell>
        </row>
        <row r="9448">
          <cell r="A9448">
            <v>309593</v>
          </cell>
          <cell r="B9448" t="str">
            <v>TUBO-FL-PTA TFP10 300 5570</v>
          </cell>
          <cell r="C9448" t="str">
            <v>TFP10 300 5570</v>
          </cell>
          <cell r="D9448">
            <v>0.01</v>
          </cell>
          <cell r="E9448">
            <v>1781.38</v>
          </cell>
          <cell r="F9448" t="str">
            <v>PEÇ</v>
          </cell>
          <cell r="G9448" t="str">
            <v>10</v>
          </cell>
          <cell r="H9448">
            <v>300</v>
          </cell>
          <cell r="I9448">
            <v>5570</v>
          </cell>
        </row>
        <row r="9449">
          <cell r="A9449">
            <v>309594</v>
          </cell>
          <cell r="B9449" t="str">
            <v>TUBO-FL-PTA TFP10 300 5650</v>
          </cell>
          <cell r="C9449" t="str">
            <v>TFP10 300 5650</v>
          </cell>
          <cell r="D9449">
            <v>0.01</v>
          </cell>
          <cell r="E9449">
            <v>1781.38</v>
          </cell>
          <cell r="F9449" t="str">
            <v>PEÇ</v>
          </cell>
          <cell r="G9449" t="str">
            <v>10</v>
          </cell>
          <cell r="H9449">
            <v>300</v>
          </cell>
          <cell r="I9449">
            <v>5650</v>
          </cell>
        </row>
        <row r="9450">
          <cell r="A9450">
            <v>309595</v>
          </cell>
          <cell r="B9450" t="str">
            <v>TUBO-FL-PTA TFP10 300 5700</v>
          </cell>
          <cell r="C9450" t="str">
            <v>TFP10 300 5700</v>
          </cell>
          <cell r="D9450">
            <v>0.01</v>
          </cell>
          <cell r="E9450">
            <v>1781.38</v>
          </cell>
          <cell r="F9450" t="str">
            <v>PEÇ</v>
          </cell>
          <cell r="G9450" t="str">
            <v>10</v>
          </cell>
          <cell r="H9450">
            <v>300</v>
          </cell>
          <cell r="I9450">
            <v>5700</v>
          </cell>
        </row>
        <row r="9451">
          <cell r="A9451">
            <v>309596</v>
          </cell>
          <cell r="B9451" t="str">
            <v>TUBO-FL-PTA TFP10 300 5750</v>
          </cell>
          <cell r="C9451" t="str">
            <v>TFP10 300 5750</v>
          </cell>
          <cell r="D9451">
            <v>0.01</v>
          </cell>
          <cell r="E9451">
            <v>1781.38</v>
          </cell>
          <cell r="F9451" t="str">
            <v>PEÇ</v>
          </cell>
          <cell r="G9451" t="str">
            <v>10</v>
          </cell>
          <cell r="H9451">
            <v>300</v>
          </cell>
          <cell r="I9451">
            <v>5750</v>
          </cell>
        </row>
        <row r="9452">
          <cell r="A9452">
            <v>309597</v>
          </cell>
          <cell r="B9452" t="str">
            <v>TUBO-FL-PTA TFP10 300 5800</v>
          </cell>
          <cell r="C9452" t="str">
            <v>TFP10 300 5800</v>
          </cell>
          <cell r="D9452">
            <v>952.32</v>
          </cell>
          <cell r="E9452">
            <v>1715.2</v>
          </cell>
          <cell r="F9452" t="str">
            <v>PEÇ</v>
          </cell>
          <cell r="G9452" t="str">
            <v>10</v>
          </cell>
          <cell r="H9452">
            <v>300</v>
          </cell>
          <cell r="I9452">
            <v>5800</v>
          </cell>
        </row>
        <row r="9453">
          <cell r="A9453">
            <v>309598</v>
          </cell>
          <cell r="B9453" t="str">
            <v>TUBO-FL-PTA TFP25 300 250</v>
          </cell>
          <cell r="C9453" t="str">
            <v>TFP25 300 250</v>
          </cell>
          <cell r="D9453">
            <v>0.01</v>
          </cell>
          <cell r="E9453">
            <v>604.32000000000005</v>
          </cell>
          <cell r="F9453" t="str">
            <v>PEÇ</v>
          </cell>
          <cell r="G9453" t="str">
            <v>25</v>
          </cell>
          <cell r="H9453">
            <v>300</v>
          </cell>
          <cell r="I9453">
            <v>250</v>
          </cell>
        </row>
        <row r="9454">
          <cell r="A9454">
            <v>309599</v>
          </cell>
          <cell r="B9454" t="str">
            <v>TUBO-FL-PTA TFP25 300 800</v>
          </cell>
          <cell r="C9454" t="str">
            <v>TFP25 300 800</v>
          </cell>
          <cell r="D9454">
            <v>191.04</v>
          </cell>
          <cell r="E9454">
            <v>724.51</v>
          </cell>
          <cell r="F9454" t="str">
            <v>PEÇ</v>
          </cell>
          <cell r="G9454" t="str">
            <v>25</v>
          </cell>
          <cell r="H9454">
            <v>300</v>
          </cell>
          <cell r="I9454">
            <v>800</v>
          </cell>
        </row>
        <row r="9455">
          <cell r="A9455">
            <v>309600</v>
          </cell>
          <cell r="B9455" t="str">
            <v>TUBO-FL-PTA TFP25 300 980</v>
          </cell>
          <cell r="C9455" t="str">
            <v>TFP25 300 980</v>
          </cell>
          <cell r="D9455">
            <v>0.01</v>
          </cell>
          <cell r="E9455">
            <v>604.32000000000005</v>
          </cell>
          <cell r="F9455" t="str">
            <v>PEÇ</v>
          </cell>
          <cell r="G9455" t="str">
            <v>25</v>
          </cell>
          <cell r="H9455">
            <v>300</v>
          </cell>
          <cell r="I9455">
            <v>980</v>
          </cell>
        </row>
        <row r="9456">
          <cell r="A9456">
            <v>309601</v>
          </cell>
          <cell r="B9456" t="str">
            <v>TUBO-FL-PTA TFP25 300 1000</v>
          </cell>
          <cell r="C9456" t="str">
            <v>TFP25 300 1000</v>
          </cell>
          <cell r="D9456">
            <v>215.92</v>
          </cell>
          <cell r="E9456">
            <v>550.63</v>
          </cell>
          <cell r="F9456" t="str">
            <v>PEÇ</v>
          </cell>
          <cell r="G9456" t="str">
            <v>25</v>
          </cell>
          <cell r="H9456">
            <v>300</v>
          </cell>
          <cell r="I9456">
            <v>1000</v>
          </cell>
        </row>
        <row r="9457">
          <cell r="A9457">
            <v>309602</v>
          </cell>
          <cell r="B9457" t="str">
            <v>TUBO-FL-PTA TFP25 300 1500</v>
          </cell>
          <cell r="C9457" t="str">
            <v>TFP25 300 1500</v>
          </cell>
          <cell r="D9457">
            <v>274.95</v>
          </cell>
          <cell r="E9457">
            <v>676.94</v>
          </cell>
          <cell r="F9457" t="str">
            <v>PEÇ</v>
          </cell>
          <cell r="G9457" t="str">
            <v>25</v>
          </cell>
          <cell r="H9457">
            <v>300</v>
          </cell>
          <cell r="I9457">
            <v>1500</v>
          </cell>
        </row>
        <row r="9458">
          <cell r="A9458">
            <v>309603</v>
          </cell>
          <cell r="B9458" t="str">
            <v>TUBO-FL-PTA TFP25 300 1650</v>
          </cell>
          <cell r="C9458" t="str">
            <v>TFP25 300 1650</v>
          </cell>
          <cell r="D9458">
            <v>0.01</v>
          </cell>
          <cell r="E9458">
            <v>858.49</v>
          </cell>
          <cell r="F9458" t="str">
            <v>PEÇ</v>
          </cell>
          <cell r="G9458" t="str">
            <v>25</v>
          </cell>
          <cell r="H9458">
            <v>300</v>
          </cell>
          <cell r="I9458">
            <v>1650</v>
          </cell>
        </row>
        <row r="9459">
          <cell r="A9459">
            <v>309604</v>
          </cell>
          <cell r="B9459" t="str">
            <v>TUBO-FL-PTA TFP25 300 2000</v>
          </cell>
          <cell r="C9459" t="str">
            <v>TFP25 300 2000</v>
          </cell>
          <cell r="D9459">
            <v>332.98</v>
          </cell>
          <cell r="E9459">
            <v>802.04</v>
          </cell>
          <cell r="F9459" t="str">
            <v>PEÇ</v>
          </cell>
          <cell r="G9459" t="str">
            <v>25</v>
          </cell>
          <cell r="H9459">
            <v>300</v>
          </cell>
          <cell r="I9459">
            <v>2000</v>
          </cell>
        </row>
        <row r="9460">
          <cell r="A9460">
            <v>309605</v>
          </cell>
          <cell r="B9460" t="str">
            <v>TUBO-FL-PTA TFP25 300 2500</v>
          </cell>
          <cell r="C9460" t="str">
            <v>TFP25 300 2500</v>
          </cell>
          <cell r="D9460">
            <v>392.56</v>
          </cell>
          <cell r="E9460">
            <v>928.42</v>
          </cell>
          <cell r="F9460" t="str">
            <v>PEÇ</v>
          </cell>
          <cell r="G9460" t="str">
            <v>25</v>
          </cell>
          <cell r="H9460">
            <v>300</v>
          </cell>
          <cell r="I9460">
            <v>2500</v>
          </cell>
        </row>
        <row r="9461">
          <cell r="A9461">
            <v>309606</v>
          </cell>
          <cell r="B9461" t="str">
            <v>TUBO-FL-PTA TFP25 300 3000</v>
          </cell>
          <cell r="C9461" t="str">
            <v>TFP25 300 3000</v>
          </cell>
          <cell r="D9461">
            <v>450.47</v>
          </cell>
          <cell r="E9461">
            <v>1054.77</v>
          </cell>
          <cell r="F9461" t="str">
            <v>PEÇ</v>
          </cell>
          <cell r="G9461" t="str">
            <v>25</v>
          </cell>
          <cell r="H9461">
            <v>300</v>
          </cell>
          <cell r="I9461">
            <v>3000</v>
          </cell>
        </row>
        <row r="9462">
          <cell r="A9462">
            <v>309607</v>
          </cell>
          <cell r="B9462" t="str">
            <v>TUBO-FL-PTA TFP25 300 3500</v>
          </cell>
          <cell r="C9462" t="str">
            <v>TFP25 300 3500</v>
          </cell>
          <cell r="D9462">
            <v>510.17</v>
          </cell>
          <cell r="E9462">
            <v>1179.8800000000001</v>
          </cell>
          <cell r="F9462" t="str">
            <v>PEÇ</v>
          </cell>
          <cell r="G9462" t="str">
            <v>25</v>
          </cell>
          <cell r="H9462">
            <v>300</v>
          </cell>
          <cell r="I9462">
            <v>3500</v>
          </cell>
        </row>
        <row r="9463">
          <cell r="A9463">
            <v>309608</v>
          </cell>
          <cell r="B9463" t="str">
            <v>TUBO-FL-PTA TFP25 300 4000</v>
          </cell>
          <cell r="C9463" t="str">
            <v>TFP25 300 4000</v>
          </cell>
          <cell r="D9463">
            <v>567.49</v>
          </cell>
          <cell r="E9463">
            <v>1306.26</v>
          </cell>
          <cell r="F9463" t="str">
            <v>PEÇ</v>
          </cell>
          <cell r="G9463" t="str">
            <v>25</v>
          </cell>
          <cell r="H9463">
            <v>300</v>
          </cell>
          <cell r="I9463">
            <v>4000</v>
          </cell>
        </row>
        <row r="9464">
          <cell r="A9464">
            <v>309609</v>
          </cell>
          <cell r="B9464" t="str">
            <v>TUBO-FL-PTA TFP25 300 4500</v>
          </cell>
          <cell r="C9464" t="str">
            <v>TFP25 300 4500</v>
          </cell>
          <cell r="D9464">
            <v>628.25</v>
          </cell>
          <cell r="E9464">
            <v>1432.6</v>
          </cell>
          <cell r="F9464" t="str">
            <v>PEÇ</v>
          </cell>
          <cell r="G9464" t="str">
            <v>25</v>
          </cell>
          <cell r="H9464">
            <v>300</v>
          </cell>
          <cell r="I9464">
            <v>4500</v>
          </cell>
        </row>
        <row r="9465">
          <cell r="A9465">
            <v>309610</v>
          </cell>
          <cell r="B9465" t="str">
            <v>TUBO-FL-PTA TFP25 300 5000</v>
          </cell>
          <cell r="C9465" t="str">
            <v>TFP25 300 5000</v>
          </cell>
          <cell r="D9465">
            <v>684.53</v>
          </cell>
          <cell r="E9465">
            <v>1557.71</v>
          </cell>
          <cell r="F9465" t="str">
            <v>PEÇ</v>
          </cell>
          <cell r="G9465" t="str">
            <v>25</v>
          </cell>
          <cell r="H9465">
            <v>300</v>
          </cell>
          <cell r="I9465">
            <v>5000</v>
          </cell>
        </row>
        <row r="9466">
          <cell r="A9466">
            <v>309611</v>
          </cell>
          <cell r="B9466" t="str">
            <v>TUBO-FL-PTA TFP25 300 5500</v>
          </cell>
          <cell r="C9466" t="str">
            <v>TFP25 300 5500</v>
          </cell>
          <cell r="D9466">
            <v>745.87</v>
          </cell>
          <cell r="E9466">
            <v>1684.07</v>
          </cell>
          <cell r="F9466" t="str">
            <v>PEÇ</v>
          </cell>
          <cell r="G9466" t="str">
            <v>25</v>
          </cell>
          <cell r="H9466">
            <v>300</v>
          </cell>
          <cell r="I9466">
            <v>5500</v>
          </cell>
        </row>
        <row r="9467">
          <cell r="A9467">
            <v>309612</v>
          </cell>
          <cell r="B9467" t="str">
            <v>TUBO-FL-PTA TFP25 300 5800</v>
          </cell>
          <cell r="C9467" t="str">
            <v>TFP25 300 5800</v>
          </cell>
          <cell r="D9467">
            <v>781.12</v>
          </cell>
          <cell r="E9467">
            <v>1759.39</v>
          </cell>
          <cell r="F9467" t="str">
            <v>PEÇ</v>
          </cell>
          <cell r="G9467" t="str">
            <v>25</v>
          </cell>
          <cell r="H9467">
            <v>300</v>
          </cell>
          <cell r="I9467">
            <v>5800</v>
          </cell>
        </row>
        <row r="9468">
          <cell r="A9468">
            <v>309613</v>
          </cell>
          <cell r="B9468" t="str">
            <v>TUBO-FL-PTA TFP16 300 250</v>
          </cell>
          <cell r="C9468" t="str">
            <v>TFP16 300 250</v>
          </cell>
          <cell r="D9468">
            <v>263.74</v>
          </cell>
          <cell r="E9468">
            <v>760.11</v>
          </cell>
          <cell r="F9468" t="str">
            <v>PEÇ</v>
          </cell>
          <cell r="G9468" t="str">
            <v>16</v>
          </cell>
          <cell r="H9468">
            <v>300</v>
          </cell>
          <cell r="I9468">
            <v>250</v>
          </cell>
        </row>
        <row r="9469">
          <cell r="A9469">
            <v>309614</v>
          </cell>
          <cell r="B9469" t="str">
            <v>TUBO-FL-PTA TFP16 300 350</v>
          </cell>
          <cell r="C9469" t="str">
            <v>TFP16 300 350</v>
          </cell>
          <cell r="D9469">
            <v>0.01</v>
          </cell>
          <cell r="E9469">
            <v>538.49</v>
          </cell>
          <cell r="F9469" t="str">
            <v>PEÇ</v>
          </cell>
          <cell r="G9469" t="str">
            <v>16</v>
          </cell>
          <cell r="H9469">
            <v>300</v>
          </cell>
          <cell r="I9469">
            <v>350</v>
          </cell>
        </row>
        <row r="9470">
          <cell r="A9470">
            <v>309615</v>
          </cell>
          <cell r="B9470" t="str">
            <v>TUBO-FL-PTA TFP16 300 400</v>
          </cell>
          <cell r="C9470" t="str">
            <v>TFP16 300 400</v>
          </cell>
          <cell r="D9470">
            <v>0.01</v>
          </cell>
          <cell r="E9470">
            <v>538.49</v>
          </cell>
          <cell r="F9470" t="str">
            <v>PEÇ</v>
          </cell>
          <cell r="G9470" t="str">
            <v>16</v>
          </cell>
          <cell r="H9470">
            <v>300</v>
          </cell>
          <cell r="I9470">
            <v>400</v>
          </cell>
        </row>
        <row r="9471">
          <cell r="A9471">
            <v>309616</v>
          </cell>
          <cell r="B9471" t="str">
            <v>TUBO-FL-PTA TFP16 300 500</v>
          </cell>
          <cell r="C9471" t="str">
            <v>TFP16 300 500</v>
          </cell>
          <cell r="D9471">
            <v>181.73</v>
          </cell>
          <cell r="E9471">
            <v>637.5</v>
          </cell>
          <cell r="F9471" t="str">
            <v>PEÇ</v>
          </cell>
          <cell r="G9471" t="str">
            <v>16</v>
          </cell>
          <cell r="H9471">
            <v>300</v>
          </cell>
          <cell r="I9471">
            <v>500</v>
          </cell>
        </row>
        <row r="9472">
          <cell r="A9472">
            <v>309617</v>
          </cell>
          <cell r="B9472" t="str">
            <v>TUBO-FL-PTA TFP16 300 600</v>
          </cell>
          <cell r="C9472" t="str">
            <v>TFP16 300 600</v>
          </cell>
          <cell r="D9472">
            <v>0.01</v>
          </cell>
          <cell r="E9472">
            <v>538.49</v>
          </cell>
          <cell r="F9472" t="str">
            <v>PEÇ</v>
          </cell>
          <cell r="G9472" t="str">
            <v>16</v>
          </cell>
          <cell r="H9472">
            <v>300</v>
          </cell>
          <cell r="I9472">
            <v>600</v>
          </cell>
        </row>
        <row r="9473">
          <cell r="A9473">
            <v>309618</v>
          </cell>
          <cell r="B9473" t="str">
            <v>TUBO-FL-PTA TFP16 300 700</v>
          </cell>
          <cell r="C9473" t="str">
            <v>TFP16 300 700</v>
          </cell>
          <cell r="D9473">
            <v>174.27</v>
          </cell>
          <cell r="E9473">
            <v>666.32</v>
          </cell>
          <cell r="F9473" t="str">
            <v>PEÇ</v>
          </cell>
          <cell r="G9473" t="str">
            <v>16</v>
          </cell>
          <cell r="H9473">
            <v>300</v>
          </cell>
          <cell r="I9473">
            <v>700</v>
          </cell>
        </row>
        <row r="9474">
          <cell r="A9474">
            <v>309619</v>
          </cell>
          <cell r="B9474" t="str">
            <v>TUBO-FL-PTA TFP16 300 800</v>
          </cell>
          <cell r="C9474" t="str">
            <v>TFP16 300 800</v>
          </cell>
          <cell r="D9474">
            <v>218.7</v>
          </cell>
          <cell r="E9474">
            <v>782.29</v>
          </cell>
          <cell r="F9474" t="str">
            <v>PEÇ</v>
          </cell>
          <cell r="G9474" t="str">
            <v>16</v>
          </cell>
          <cell r="H9474">
            <v>300</v>
          </cell>
          <cell r="I9474">
            <v>800</v>
          </cell>
        </row>
        <row r="9475">
          <cell r="A9475">
            <v>309620</v>
          </cell>
          <cell r="B9475" t="str">
            <v>TUBO-FL-PTA TFP16 300 1000</v>
          </cell>
          <cell r="C9475" t="str">
            <v>TFP16 300 1000</v>
          </cell>
          <cell r="D9475">
            <v>211.22</v>
          </cell>
          <cell r="E9475">
            <v>506.41</v>
          </cell>
          <cell r="F9475" t="str">
            <v>PEÇ</v>
          </cell>
          <cell r="G9475" t="str">
            <v>16</v>
          </cell>
          <cell r="H9475">
            <v>300</v>
          </cell>
          <cell r="I9475">
            <v>1000</v>
          </cell>
        </row>
        <row r="9476">
          <cell r="A9476">
            <v>309621</v>
          </cell>
          <cell r="B9476" t="str">
            <v>TUBO-FL-PTA TFP16 300 1200</v>
          </cell>
          <cell r="C9476" t="str">
            <v>TFP16 300 1200</v>
          </cell>
          <cell r="D9476">
            <v>187.16</v>
          </cell>
          <cell r="E9476">
            <v>1005.73</v>
          </cell>
          <cell r="F9476" t="str">
            <v>PEÇ</v>
          </cell>
          <cell r="G9476" t="str">
            <v>16</v>
          </cell>
          <cell r="H9476">
            <v>300</v>
          </cell>
          <cell r="I9476">
            <v>1200</v>
          </cell>
        </row>
        <row r="9477">
          <cell r="A9477">
            <v>309622</v>
          </cell>
          <cell r="B9477" t="str">
            <v>TUBO-FL-PTA TFP16 300 1500</v>
          </cell>
          <cell r="C9477" t="str">
            <v>TFP16 300 1500</v>
          </cell>
          <cell r="D9477">
            <v>269.52999999999997</v>
          </cell>
          <cell r="E9477">
            <v>631.52</v>
          </cell>
          <cell r="F9477" t="str">
            <v>PEÇ</v>
          </cell>
          <cell r="G9477" t="str">
            <v>16</v>
          </cell>
          <cell r="H9477">
            <v>300</v>
          </cell>
          <cell r="I9477">
            <v>1500</v>
          </cell>
        </row>
        <row r="9478">
          <cell r="A9478">
            <v>309623</v>
          </cell>
          <cell r="B9478" t="str">
            <v>TUBO-FL-PTA TFP16 300 1570</v>
          </cell>
          <cell r="C9478" t="str">
            <v>TFP16 300 1570</v>
          </cell>
          <cell r="D9478">
            <v>0.01</v>
          </cell>
          <cell r="E9478">
            <v>792.68</v>
          </cell>
          <cell r="F9478" t="str">
            <v>PEÇ</v>
          </cell>
          <cell r="G9478" t="str">
            <v>16</v>
          </cell>
          <cell r="H9478">
            <v>300</v>
          </cell>
          <cell r="I9478">
            <v>1570</v>
          </cell>
        </row>
        <row r="9479">
          <cell r="A9479">
            <v>309624</v>
          </cell>
          <cell r="B9479" t="str">
            <v>TUBO-FL-PTA TFP16 300 1600</v>
          </cell>
          <cell r="C9479" t="str">
            <v>TFP16 300 1600</v>
          </cell>
          <cell r="D9479">
            <v>0.01</v>
          </cell>
          <cell r="E9479">
            <v>792.68</v>
          </cell>
          <cell r="F9479" t="str">
            <v>PEÇ</v>
          </cell>
          <cell r="G9479" t="str">
            <v>16</v>
          </cell>
          <cell r="H9479">
            <v>300</v>
          </cell>
          <cell r="I9479">
            <v>1600</v>
          </cell>
        </row>
        <row r="9480">
          <cell r="A9480">
            <v>309625</v>
          </cell>
          <cell r="B9480" t="str">
            <v>TUBO-FL-PTA TFP16 300 2000</v>
          </cell>
          <cell r="C9480" t="str">
            <v>TFP16 300 2000</v>
          </cell>
          <cell r="D9480">
            <v>328.27</v>
          </cell>
          <cell r="E9480">
            <v>757.85</v>
          </cell>
          <cell r="F9480" t="str">
            <v>PEÇ</v>
          </cell>
          <cell r="G9480" t="str">
            <v>16</v>
          </cell>
          <cell r="H9480">
            <v>300</v>
          </cell>
          <cell r="I9480">
            <v>2000</v>
          </cell>
        </row>
        <row r="9481">
          <cell r="A9481">
            <v>309626</v>
          </cell>
          <cell r="B9481" t="str">
            <v>TUBO-FL-PTA TFP16 300 2050</v>
          </cell>
          <cell r="C9481" t="str">
            <v>TFP16 300 2050</v>
          </cell>
          <cell r="D9481">
            <v>0.01</v>
          </cell>
          <cell r="E9481">
            <v>920.15</v>
          </cell>
          <cell r="F9481" t="str">
            <v>PEÇ</v>
          </cell>
          <cell r="G9481" t="str">
            <v>16</v>
          </cell>
          <cell r="H9481">
            <v>300</v>
          </cell>
          <cell r="I9481">
            <v>2050</v>
          </cell>
        </row>
        <row r="9482">
          <cell r="A9482">
            <v>309627</v>
          </cell>
          <cell r="B9482" t="str">
            <v>TUBO-FL-PTA TFP16 300 2500</v>
          </cell>
          <cell r="C9482" t="str">
            <v>TFP16 300 2500</v>
          </cell>
          <cell r="D9482">
            <v>387.62</v>
          </cell>
          <cell r="E9482">
            <v>884.2</v>
          </cell>
          <cell r="F9482" t="str">
            <v>PEÇ</v>
          </cell>
          <cell r="G9482" t="str">
            <v>16</v>
          </cell>
          <cell r="H9482">
            <v>300</v>
          </cell>
          <cell r="I9482">
            <v>2500</v>
          </cell>
        </row>
        <row r="9483">
          <cell r="A9483">
            <v>309628</v>
          </cell>
          <cell r="B9483" t="str">
            <v>TUBO-FL-PTA TFP16 300 3000</v>
          </cell>
          <cell r="C9483" t="str">
            <v>TFP16 300 3000</v>
          </cell>
          <cell r="D9483">
            <v>445.31</v>
          </cell>
          <cell r="E9483">
            <v>1009.35</v>
          </cell>
          <cell r="F9483" t="str">
            <v>PEÇ</v>
          </cell>
          <cell r="G9483" t="str">
            <v>16</v>
          </cell>
          <cell r="H9483">
            <v>300</v>
          </cell>
          <cell r="I9483">
            <v>3000</v>
          </cell>
        </row>
        <row r="9484">
          <cell r="A9484">
            <v>309629</v>
          </cell>
          <cell r="B9484" t="str">
            <v>TUBO-FL-PTA TFP16 300 3500</v>
          </cell>
          <cell r="C9484" t="str">
            <v>TFP16 300 3500</v>
          </cell>
          <cell r="D9484">
            <v>505.21</v>
          </cell>
          <cell r="E9484">
            <v>1135.68</v>
          </cell>
          <cell r="F9484" t="str">
            <v>PEÇ</v>
          </cell>
          <cell r="G9484" t="str">
            <v>16</v>
          </cell>
          <cell r="H9484">
            <v>300</v>
          </cell>
          <cell r="I9484">
            <v>3500</v>
          </cell>
        </row>
        <row r="9485">
          <cell r="A9485">
            <v>309630</v>
          </cell>
          <cell r="B9485" t="str">
            <v>TUBO-FL-PTA TFP16 300 3600</v>
          </cell>
          <cell r="C9485" t="str">
            <v>TFP16 300 3600</v>
          </cell>
          <cell r="D9485">
            <v>0.01</v>
          </cell>
          <cell r="E9485">
            <v>1301.6500000000001</v>
          </cell>
          <cell r="F9485" t="str">
            <v>PEÇ</v>
          </cell>
          <cell r="G9485" t="str">
            <v>16</v>
          </cell>
          <cell r="H9485">
            <v>300</v>
          </cell>
          <cell r="I9485">
            <v>3600</v>
          </cell>
        </row>
        <row r="9486">
          <cell r="A9486">
            <v>309631</v>
          </cell>
          <cell r="B9486" t="str">
            <v>TUBO-FL-PTA TFP16 300 4000</v>
          </cell>
          <cell r="C9486" t="str">
            <v>TFP16 300 4000</v>
          </cell>
          <cell r="D9486">
            <v>562.79</v>
          </cell>
          <cell r="E9486">
            <v>1262.07</v>
          </cell>
          <cell r="F9486" t="str">
            <v>PEÇ</v>
          </cell>
          <cell r="G9486" t="str">
            <v>16</v>
          </cell>
          <cell r="H9486">
            <v>300</v>
          </cell>
          <cell r="I9486">
            <v>4000</v>
          </cell>
        </row>
        <row r="9487">
          <cell r="A9487">
            <v>309632</v>
          </cell>
          <cell r="B9487" t="str">
            <v>TUBO-FL-PTA TFP16 300 4500</v>
          </cell>
          <cell r="C9487" t="str">
            <v>TFP16 300 4500</v>
          </cell>
          <cell r="D9487">
            <v>622.84</v>
          </cell>
          <cell r="E9487">
            <v>1387.16</v>
          </cell>
          <cell r="F9487" t="str">
            <v>PEÇ</v>
          </cell>
          <cell r="G9487" t="str">
            <v>16</v>
          </cell>
          <cell r="H9487">
            <v>300</v>
          </cell>
          <cell r="I9487">
            <v>4500</v>
          </cell>
        </row>
        <row r="9488">
          <cell r="A9488">
            <v>309633</v>
          </cell>
          <cell r="B9488" t="str">
            <v>TUBO-FL-PTA TFP16 300 5000</v>
          </cell>
          <cell r="C9488" t="str">
            <v>TFP16 300 5000</v>
          </cell>
          <cell r="D9488">
            <v>679.83</v>
          </cell>
          <cell r="E9488">
            <v>1513.5</v>
          </cell>
          <cell r="F9488" t="str">
            <v>PEÇ</v>
          </cell>
          <cell r="G9488" t="str">
            <v>16</v>
          </cell>
          <cell r="H9488">
            <v>300</v>
          </cell>
          <cell r="I9488">
            <v>5000</v>
          </cell>
        </row>
        <row r="9489">
          <cell r="A9489">
            <v>309634</v>
          </cell>
          <cell r="B9489" t="str">
            <v>TUBO-FL-PTA TFP16 300 5500</v>
          </cell>
          <cell r="C9489" t="str">
            <v>TFP16 300 5500</v>
          </cell>
          <cell r="D9489">
            <v>740.92</v>
          </cell>
          <cell r="E9489">
            <v>1639.86</v>
          </cell>
          <cell r="F9489" t="str">
            <v>PEÇ</v>
          </cell>
          <cell r="G9489" t="str">
            <v>16</v>
          </cell>
          <cell r="H9489">
            <v>300</v>
          </cell>
          <cell r="I9489">
            <v>5500</v>
          </cell>
        </row>
        <row r="9490">
          <cell r="A9490">
            <v>309635</v>
          </cell>
          <cell r="B9490" t="str">
            <v>TUBO-FL-PTA TFP16 300 5800</v>
          </cell>
          <cell r="C9490" t="str">
            <v>TFP16 300 5800</v>
          </cell>
          <cell r="D9490">
            <v>776.17</v>
          </cell>
          <cell r="E9490">
            <v>1715.2</v>
          </cell>
          <cell r="F9490" t="str">
            <v>PEÇ</v>
          </cell>
          <cell r="G9490" t="str">
            <v>16</v>
          </cell>
          <cell r="H9490">
            <v>300</v>
          </cell>
          <cell r="I9490">
            <v>5800</v>
          </cell>
        </row>
        <row r="9491">
          <cell r="A9491">
            <v>309636</v>
          </cell>
          <cell r="B9491" t="str">
            <v>TUBO-FL-PTA TFP10 350 300</v>
          </cell>
          <cell r="C9491" t="str">
            <v>TFP10 350 300</v>
          </cell>
          <cell r="D9491">
            <v>215.41</v>
          </cell>
          <cell r="E9491">
            <v>1041.5999999999999</v>
          </cell>
          <cell r="F9491" t="str">
            <v>PEÇ</v>
          </cell>
          <cell r="G9491" t="str">
            <v>10</v>
          </cell>
          <cell r="H9491">
            <v>350</v>
          </cell>
          <cell r="I9491">
            <v>300</v>
          </cell>
        </row>
        <row r="9492">
          <cell r="A9492">
            <v>309637</v>
          </cell>
          <cell r="B9492" t="str">
            <v>TUBO-FL-PTA TFP10 350 350</v>
          </cell>
          <cell r="C9492" t="str">
            <v>TFP10 350 350</v>
          </cell>
          <cell r="D9492">
            <v>0.01</v>
          </cell>
          <cell r="E9492">
            <v>685.98</v>
          </cell>
          <cell r="F9492" t="str">
            <v>PEÇ</v>
          </cell>
          <cell r="G9492" t="str">
            <v>10</v>
          </cell>
          <cell r="H9492">
            <v>350</v>
          </cell>
          <cell r="I9492">
            <v>350</v>
          </cell>
        </row>
        <row r="9493">
          <cell r="A9493">
            <v>309638</v>
          </cell>
          <cell r="B9493" t="str">
            <v>TUBO-FL-PTA TFP10 350 360</v>
          </cell>
          <cell r="C9493" t="str">
            <v>TFP10 350 360</v>
          </cell>
          <cell r="D9493">
            <v>0.01</v>
          </cell>
          <cell r="E9493">
            <v>685.98</v>
          </cell>
          <cell r="F9493" t="str">
            <v>PEÇ</v>
          </cell>
          <cell r="G9493" t="str">
            <v>10</v>
          </cell>
          <cell r="H9493">
            <v>350</v>
          </cell>
          <cell r="I9493">
            <v>360</v>
          </cell>
        </row>
        <row r="9494">
          <cell r="A9494">
            <v>309639</v>
          </cell>
          <cell r="B9494" t="str">
            <v>TUBO-FL-PTA TFP10 350 400</v>
          </cell>
          <cell r="C9494" t="str">
            <v>TFP10 350 400</v>
          </cell>
          <cell r="D9494">
            <v>0.01</v>
          </cell>
          <cell r="E9494">
            <v>685.98</v>
          </cell>
          <cell r="F9494" t="str">
            <v>PEÇ</v>
          </cell>
          <cell r="G9494" t="str">
            <v>10</v>
          </cell>
          <cell r="H9494">
            <v>350</v>
          </cell>
          <cell r="I9494">
            <v>400</v>
          </cell>
        </row>
        <row r="9495">
          <cell r="A9495">
            <v>309640</v>
          </cell>
          <cell r="B9495" t="str">
            <v>TUBO-FL-PTA TFP10 350 420</v>
          </cell>
          <cell r="C9495" t="str">
            <v>TFP10 350 420</v>
          </cell>
          <cell r="D9495">
            <v>0.01</v>
          </cell>
          <cell r="E9495">
            <v>685.98</v>
          </cell>
          <cell r="F9495" t="str">
            <v>PEÇ</v>
          </cell>
          <cell r="G9495" t="str">
            <v>10</v>
          </cell>
          <cell r="H9495">
            <v>350</v>
          </cell>
          <cell r="I9495">
            <v>420</v>
          </cell>
        </row>
        <row r="9496">
          <cell r="A9496">
            <v>309641</v>
          </cell>
          <cell r="B9496" t="str">
            <v>TUBO-FL-PTA TFP10 350 450</v>
          </cell>
          <cell r="C9496" t="str">
            <v>TFP10 350 450</v>
          </cell>
          <cell r="D9496">
            <v>0.01</v>
          </cell>
          <cell r="E9496">
            <v>685.98</v>
          </cell>
          <cell r="F9496" t="str">
            <v>PEÇ</v>
          </cell>
          <cell r="G9496" t="str">
            <v>10</v>
          </cell>
          <cell r="H9496">
            <v>350</v>
          </cell>
          <cell r="I9496">
            <v>450</v>
          </cell>
        </row>
        <row r="9497">
          <cell r="A9497">
            <v>309642</v>
          </cell>
          <cell r="B9497" t="str">
            <v>TUBO-FL-PTA TFP10 350 460</v>
          </cell>
          <cell r="C9497" t="str">
            <v>TFP10 350 460</v>
          </cell>
          <cell r="D9497">
            <v>0.01</v>
          </cell>
          <cell r="E9497">
            <v>685.98</v>
          </cell>
          <cell r="F9497" t="str">
            <v>PEÇ</v>
          </cell>
          <cell r="G9497" t="str">
            <v>10</v>
          </cell>
          <cell r="H9497">
            <v>350</v>
          </cell>
          <cell r="I9497">
            <v>460</v>
          </cell>
        </row>
        <row r="9498">
          <cell r="A9498">
            <v>309643</v>
          </cell>
          <cell r="B9498" t="str">
            <v>TUBO-FL-PTA TFP10 350 500</v>
          </cell>
          <cell r="C9498" t="str">
            <v>TFP10 350 500</v>
          </cell>
          <cell r="D9498">
            <v>217.32</v>
          </cell>
          <cell r="E9498">
            <v>739.32</v>
          </cell>
          <cell r="F9498" t="str">
            <v>PEÇ</v>
          </cell>
          <cell r="G9498" t="str">
            <v>10</v>
          </cell>
          <cell r="H9498">
            <v>350</v>
          </cell>
          <cell r="I9498">
            <v>500</v>
          </cell>
        </row>
        <row r="9499">
          <cell r="A9499">
            <v>309644</v>
          </cell>
          <cell r="B9499" t="str">
            <v>TUBO-FL-PTA TFP10 350 600</v>
          </cell>
          <cell r="C9499" t="str">
            <v>TFP10 350 600</v>
          </cell>
          <cell r="D9499">
            <v>0.01</v>
          </cell>
          <cell r="E9499">
            <v>685.98</v>
          </cell>
          <cell r="F9499" t="str">
            <v>PEÇ</v>
          </cell>
          <cell r="G9499" t="str">
            <v>10</v>
          </cell>
          <cell r="H9499">
            <v>350</v>
          </cell>
          <cell r="I9499">
            <v>600</v>
          </cell>
        </row>
        <row r="9500">
          <cell r="A9500">
            <v>309645</v>
          </cell>
          <cell r="B9500" t="str">
            <v>TUBO-FL-PTA TFP10 350 700</v>
          </cell>
          <cell r="C9500" t="str">
            <v>TFP10 350 700</v>
          </cell>
          <cell r="D9500">
            <v>246.43</v>
          </cell>
          <cell r="E9500">
            <v>685.98</v>
          </cell>
          <cell r="F9500" t="str">
            <v>PEÇ</v>
          </cell>
          <cell r="G9500" t="str">
            <v>10</v>
          </cell>
          <cell r="H9500">
            <v>350</v>
          </cell>
          <cell r="I9500">
            <v>700</v>
          </cell>
        </row>
        <row r="9501">
          <cell r="A9501">
            <v>309646</v>
          </cell>
          <cell r="B9501" t="str">
            <v>TUBO-FL-PTA TFP10 350 750</v>
          </cell>
          <cell r="C9501" t="str">
            <v>TFP10 350 750</v>
          </cell>
          <cell r="D9501">
            <v>0.01</v>
          </cell>
          <cell r="E9501">
            <v>685.98</v>
          </cell>
          <cell r="F9501" t="str">
            <v>PEÇ</v>
          </cell>
          <cell r="G9501" t="str">
            <v>10</v>
          </cell>
          <cell r="H9501">
            <v>350</v>
          </cell>
          <cell r="I9501">
            <v>750</v>
          </cell>
        </row>
        <row r="9502">
          <cell r="A9502">
            <v>309647</v>
          </cell>
          <cell r="B9502" t="str">
            <v>TUBO-FL-PTA TFP10 350 790</v>
          </cell>
          <cell r="C9502" t="str">
            <v>TFP10 350 790</v>
          </cell>
          <cell r="D9502">
            <v>0.01</v>
          </cell>
          <cell r="E9502">
            <v>685.98</v>
          </cell>
          <cell r="F9502" t="str">
            <v>PEÇ</v>
          </cell>
          <cell r="G9502" t="str">
            <v>10</v>
          </cell>
          <cell r="H9502">
            <v>350</v>
          </cell>
          <cell r="I9502">
            <v>790</v>
          </cell>
        </row>
        <row r="9503">
          <cell r="A9503">
            <v>309648</v>
          </cell>
          <cell r="B9503" t="str">
            <v>TUBO-FL-PTA TFP10 350 800</v>
          </cell>
          <cell r="C9503" t="str">
            <v>TFP10 350 800</v>
          </cell>
          <cell r="D9503">
            <v>260.69</v>
          </cell>
          <cell r="E9503">
            <v>1195.82</v>
          </cell>
          <cell r="F9503" t="str">
            <v>PEÇ</v>
          </cell>
          <cell r="G9503" t="str">
            <v>10</v>
          </cell>
          <cell r="H9503">
            <v>350</v>
          </cell>
          <cell r="I9503">
            <v>800</v>
          </cell>
        </row>
        <row r="9504">
          <cell r="A9504">
            <v>309650</v>
          </cell>
          <cell r="B9504" t="str">
            <v>TUBO-FL-PTA TFP10 350 900</v>
          </cell>
          <cell r="C9504" t="str">
            <v>TFP10 350 900</v>
          </cell>
          <cell r="D9504">
            <v>275.52999999999997</v>
          </cell>
          <cell r="E9504">
            <v>685.98</v>
          </cell>
          <cell r="F9504" t="str">
            <v>PEÇ</v>
          </cell>
          <cell r="G9504" t="str">
            <v>10</v>
          </cell>
          <cell r="H9504">
            <v>350</v>
          </cell>
          <cell r="I9504">
            <v>900</v>
          </cell>
        </row>
        <row r="9505">
          <cell r="A9505">
            <v>309651</v>
          </cell>
          <cell r="B9505" t="str">
            <v>TUBO-FL-PTA TFP10 350 1000</v>
          </cell>
          <cell r="C9505" t="str">
            <v>TFP10 350 1000</v>
          </cell>
          <cell r="D9505">
            <v>421.97</v>
          </cell>
          <cell r="E9505">
            <v>634.41999999999996</v>
          </cell>
          <cell r="F9505" t="str">
            <v>PEÇ</v>
          </cell>
          <cell r="G9505" t="str">
            <v>10</v>
          </cell>
          <cell r="H9505">
            <v>350</v>
          </cell>
          <cell r="I9505">
            <v>1000</v>
          </cell>
        </row>
        <row r="9506">
          <cell r="A9506">
            <v>309652</v>
          </cell>
          <cell r="B9506" t="str">
            <v>TUBO-FL-PTA TFP10 350 1100</v>
          </cell>
          <cell r="C9506" t="str">
            <v>TFP10 350 1100</v>
          </cell>
          <cell r="D9506">
            <v>0.01</v>
          </cell>
          <cell r="E9506">
            <v>834.15</v>
          </cell>
          <cell r="F9506" t="str">
            <v>PEÇ</v>
          </cell>
          <cell r="G9506" t="str">
            <v>10</v>
          </cell>
          <cell r="H9506">
            <v>350</v>
          </cell>
          <cell r="I9506">
            <v>1100</v>
          </cell>
        </row>
        <row r="9507">
          <cell r="A9507">
            <v>309653</v>
          </cell>
          <cell r="B9507" t="str">
            <v>TUBO-FL-PTA TFP10 350 1150</v>
          </cell>
          <cell r="C9507" t="str">
            <v>TFP10 350 1150</v>
          </cell>
          <cell r="D9507">
            <v>312.10000000000002</v>
          </cell>
          <cell r="E9507">
            <v>942.29</v>
          </cell>
          <cell r="F9507" t="str">
            <v>PEÇ</v>
          </cell>
          <cell r="G9507" t="str">
            <v>10</v>
          </cell>
          <cell r="H9507">
            <v>350</v>
          </cell>
          <cell r="I9507">
            <v>1150</v>
          </cell>
        </row>
        <row r="9508">
          <cell r="A9508">
            <v>309654</v>
          </cell>
          <cell r="B9508" t="str">
            <v>TUBO-FL-PTA TFP10 350 1200</v>
          </cell>
          <cell r="C9508" t="str">
            <v>TFP10 350 1200</v>
          </cell>
          <cell r="D9508">
            <v>319.45999999999998</v>
          </cell>
          <cell r="E9508">
            <v>834.15</v>
          </cell>
          <cell r="F9508" t="str">
            <v>PEÇ</v>
          </cell>
          <cell r="G9508" t="str">
            <v>10</v>
          </cell>
          <cell r="H9508">
            <v>350</v>
          </cell>
          <cell r="I9508">
            <v>1200</v>
          </cell>
        </row>
        <row r="9509">
          <cell r="A9509">
            <v>309655</v>
          </cell>
          <cell r="B9509" t="str">
            <v>TUBO-FL-PTA TFP10 350 1380</v>
          </cell>
          <cell r="C9509" t="str">
            <v>TFP10 350 1380</v>
          </cell>
          <cell r="D9509">
            <v>0.01</v>
          </cell>
          <cell r="E9509">
            <v>834.15</v>
          </cell>
          <cell r="F9509" t="str">
            <v>PEÇ</v>
          </cell>
          <cell r="G9509" t="str">
            <v>10</v>
          </cell>
          <cell r="H9509">
            <v>350</v>
          </cell>
          <cell r="I9509">
            <v>1380</v>
          </cell>
        </row>
        <row r="9510">
          <cell r="A9510">
            <v>309656</v>
          </cell>
          <cell r="B9510" t="str">
            <v>TUBO-FL-PTA TFP10 350 1400</v>
          </cell>
          <cell r="C9510" t="str">
            <v>TFP10 350 1400</v>
          </cell>
          <cell r="D9510">
            <v>484.16</v>
          </cell>
          <cell r="E9510">
            <v>834.15</v>
          </cell>
          <cell r="F9510" t="str">
            <v>PEÇ</v>
          </cell>
          <cell r="G9510" t="str">
            <v>10</v>
          </cell>
          <cell r="H9510">
            <v>350</v>
          </cell>
          <cell r="I9510">
            <v>1400</v>
          </cell>
        </row>
        <row r="9511">
          <cell r="A9511">
            <v>309657</v>
          </cell>
          <cell r="B9511" t="str">
            <v>TUBO-FL-PTA TFP10 350 1470</v>
          </cell>
          <cell r="C9511" t="str">
            <v>TFP10 350 1470</v>
          </cell>
          <cell r="D9511">
            <v>0.01</v>
          </cell>
          <cell r="E9511">
            <v>834.15</v>
          </cell>
          <cell r="F9511" t="str">
            <v>PEÇ</v>
          </cell>
          <cell r="G9511" t="str">
            <v>10</v>
          </cell>
          <cell r="H9511">
            <v>350</v>
          </cell>
          <cell r="I9511">
            <v>1470</v>
          </cell>
        </row>
        <row r="9512">
          <cell r="A9512">
            <v>309658</v>
          </cell>
          <cell r="B9512" t="str">
            <v>TUBO-FL-PTA TFP10 350 1500</v>
          </cell>
          <cell r="C9512" t="str">
            <v>TFP10 350 1500</v>
          </cell>
          <cell r="D9512">
            <v>322.97000000000003</v>
          </cell>
          <cell r="E9512">
            <v>783.06</v>
          </cell>
          <cell r="F9512" t="str">
            <v>PEÇ</v>
          </cell>
          <cell r="G9512" t="str">
            <v>10</v>
          </cell>
          <cell r="H9512">
            <v>350</v>
          </cell>
          <cell r="I9512">
            <v>1500</v>
          </cell>
        </row>
        <row r="9513">
          <cell r="A9513">
            <v>309659</v>
          </cell>
          <cell r="B9513" t="str">
            <v>TUBO-FL-PTA TFP10 350 2000</v>
          </cell>
          <cell r="C9513" t="str">
            <v>TFP10 350 2000</v>
          </cell>
          <cell r="D9513">
            <v>390.59</v>
          </cell>
          <cell r="E9513">
            <v>931.71</v>
          </cell>
          <cell r="F9513" t="str">
            <v>PEÇ</v>
          </cell>
          <cell r="G9513" t="str">
            <v>10</v>
          </cell>
          <cell r="H9513">
            <v>350</v>
          </cell>
          <cell r="I9513">
            <v>2000</v>
          </cell>
        </row>
        <row r="9514">
          <cell r="A9514">
            <v>309660</v>
          </cell>
          <cell r="B9514" t="str">
            <v>TUBO-FL-PTA TFP10 350 2100</v>
          </cell>
          <cell r="C9514" t="str">
            <v>TFP10 350 2100</v>
          </cell>
          <cell r="D9514">
            <v>0.01</v>
          </cell>
          <cell r="E9514">
            <v>1130.3599999999999</v>
          </cell>
          <cell r="F9514" t="str">
            <v>PEÇ</v>
          </cell>
          <cell r="G9514" t="str">
            <v>10</v>
          </cell>
          <cell r="H9514">
            <v>350</v>
          </cell>
          <cell r="I9514">
            <v>2100</v>
          </cell>
        </row>
        <row r="9515">
          <cell r="A9515">
            <v>309661</v>
          </cell>
          <cell r="B9515" t="str">
            <v>TUBO-FL-PTA TFP10 350 2420</v>
          </cell>
          <cell r="C9515" t="str">
            <v>TFP10 350 2420</v>
          </cell>
          <cell r="D9515">
            <v>0.01</v>
          </cell>
          <cell r="E9515">
            <v>1130.3599999999999</v>
          </cell>
          <cell r="F9515" t="str">
            <v>PEÇ</v>
          </cell>
          <cell r="G9515" t="str">
            <v>10</v>
          </cell>
          <cell r="H9515">
            <v>350</v>
          </cell>
          <cell r="I9515">
            <v>2420</v>
          </cell>
        </row>
        <row r="9516">
          <cell r="A9516">
            <v>309662</v>
          </cell>
          <cell r="B9516" t="str">
            <v>TUBO-FL-PTA TFP10 350 2500</v>
          </cell>
          <cell r="C9516" t="str">
            <v>TFP10 350 2500</v>
          </cell>
          <cell r="D9516">
            <v>460.82</v>
          </cell>
          <cell r="E9516">
            <v>1080.3399999999999</v>
          </cell>
          <cell r="F9516" t="str">
            <v>PEÇ</v>
          </cell>
          <cell r="G9516" t="str">
            <v>10</v>
          </cell>
          <cell r="H9516">
            <v>350</v>
          </cell>
          <cell r="I9516">
            <v>2500</v>
          </cell>
        </row>
        <row r="9517">
          <cell r="A9517">
            <v>309663</v>
          </cell>
          <cell r="B9517" t="str">
            <v>TUBO-FL-PTA TFP10 350 2600</v>
          </cell>
          <cell r="C9517" t="str">
            <v>TFP10 350 2600</v>
          </cell>
          <cell r="D9517">
            <v>523.82000000000005</v>
          </cell>
          <cell r="E9517">
            <v>1278.4000000000001</v>
          </cell>
          <cell r="F9517" t="str">
            <v>PEÇ</v>
          </cell>
          <cell r="G9517" t="str">
            <v>10</v>
          </cell>
          <cell r="H9517">
            <v>350</v>
          </cell>
          <cell r="I9517">
            <v>2600</v>
          </cell>
        </row>
        <row r="9518">
          <cell r="A9518">
            <v>309664</v>
          </cell>
          <cell r="B9518" t="str">
            <v>TUBO-FL-PTA TFP10 350 2700</v>
          </cell>
          <cell r="C9518" t="str">
            <v>TFP10 350 2700</v>
          </cell>
          <cell r="D9518">
            <v>487.23</v>
          </cell>
          <cell r="E9518">
            <v>1617.07</v>
          </cell>
          <cell r="F9518" t="str">
            <v>PEÇ</v>
          </cell>
          <cell r="G9518" t="str">
            <v>10</v>
          </cell>
          <cell r="H9518">
            <v>350</v>
          </cell>
          <cell r="I9518">
            <v>2700</v>
          </cell>
        </row>
        <row r="9519">
          <cell r="A9519">
            <v>309665</v>
          </cell>
          <cell r="B9519" t="str">
            <v>TUBO-FL-PTA TFP10 350 2800</v>
          </cell>
          <cell r="C9519" t="str">
            <v>TFP10 350 2800</v>
          </cell>
          <cell r="D9519">
            <v>0.01</v>
          </cell>
          <cell r="E9519">
            <v>1278.4000000000001</v>
          </cell>
          <cell r="F9519" t="str">
            <v>PEÇ</v>
          </cell>
          <cell r="G9519" t="str">
            <v>10</v>
          </cell>
          <cell r="H9519">
            <v>350</v>
          </cell>
          <cell r="I9519">
            <v>2800</v>
          </cell>
        </row>
        <row r="9520">
          <cell r="A9520">
            <v>309666</v>
          </cell>
          <cell r="B9520" t="str">
            <v>TUBO-FL-PTA TFP10 350 3000</v>
          </cell>
          <cell r="C9520" t="str">
            <v>TFP10 350 3000</v>
          </cell>
          <cell r="D9520">
            <v>527.73</v>
          </cell>
          <cell r="E9520">
            <v>1228.97</v>
          </cell>
          <cell r="F9520" t="str">
            <v>PEÇ</v>
          </cell>
          <cell r="G9520" t="str">
            <v>10</v>
          </cell>
          <cell r="H9520">
            <v>350</v>
          </cell>
          <cell r="I9520">
            <v>3000</v>
          </cell>
        </row>
        <row r="9521">
          <cell r="A9521">
            <v>309667</v>
          </cell>
          <cell r="B9521" t="str">
            <v>TUBO-FL-PTA TFP10 350 3250</v>
          </cell>
          <cell r="C9521" t="str">
            <v>TFP10 350 3250</v>
          </cell>
          <cell r="D9521">
            <v>0.01</v>
          </cell>
          <cell r="E9521">
            <v>1426.55</v>
          </cell>
          <cell r="F9521" t="str">
            <v>PEÇ</v>
          </cell>
          <cell r="G9521" t="str">
            <v>10</v>
          </cell>
          <cell r="H9521">
            <v>350</v>
          </cell>
          <cell r="I9521">
            <v>3250</v>
          </cell>
        </row>
        <row r="9522">
          <cell r="A9522">
            <v>309668</v>
          </cell>
          <cell r="B9522" t="str">
            <v>TUBO-FL-PTA TFP10 350 3300</v>
          </cell>
          <cell r="C9522" t="str">
            <v>TFP10 350 3300</v>
          </cell>
          <cell r="D9522">
            <v>0.01</v>
          </cell>
          <cell r="E9522">
            <v>1426.55</v>
          </cell>
          <cell r="F9522" t="str">
            <v>PEÇ</v>
          </cell>
          <cell r="G9522" t="str">
            <v>10</v>
          </cell>
          <cell r="H9522">
            <v>350</v>
          </cell>
          <cell r="I9522">
            <v>3300</v>
          </cell>
        </row>
        <row r="9523">
          <cell r="A9523">
            <v>309669</v>
          </cell>
          <cell r="B9523" t="str">
            <v>TUBO-FL-PTA TFP10 350 3500</v>
          </cell>
          <cell r="C9523" t="str">
            <v>TFP10 350 3500</v>
          </cell>
          <cell r="D9523">
            <v>598.64</v>
          </cell>
          <cell r="E9523">
            <v>1377.63</v>
          </cell>
          <cell r="F9523" t="str">
            <v>PEÇ</v>
          </cell>
          <cell r="G9523" t="str">
            <v>10</v>
          </cell>
          <cell r="H9523">
            <v>350</v>
          </cell>
          <cell r="I9523">
            <v>3500</v>
          </cell>
        </row>
        <row r="9524">
          <cell r="A9524">
            <v>309670</v>
          </cell>
          <cell r="B9524" t="str">
            <v>TUBO-FL-PTA TFP10 350 3600</v>
          </cell>
          <cell r="C9524" t="str">
            <v>TFP10 350 3600</v>
          </cell>
          <cell r="D9524">
            <v>0.01</v>
          </cell>
          <cell r="E9524">
            <v>1574.67</v>
          </cell>
          <cell r="F9524" t="str">
            <v>PEÇ</v>
          </cell>
          <cell r="G9524" t="str">
            <v>10</v>
          </cell>
          <cell r="H9524">
            <v>350</v>
          </cell>
          <cell r="I9524">
            <v>3600</v>
          </cell>
        </row>
        <row r="9525">
          <cell r="A9525">
            <v>309671</v>
          </cell>
          <cell r="B9525" t="str">
            <v>TUBO-FL-PTA TFP10 350 4000</v>
          </cell>
          <cell r="C9525" t="str">
            <v>TFP10 350 4000</v>
          </cell>
          <cell r="D9525">
            <v>664.88</v>
          </cell>
          <cell r="E9525">
            <v>1526.28</v>
          </cell>
          <cell r="F9525" t="str">
            <v>PEÇ</v>
          </cell>
          <cell r="G9525" t="str">
            <v>10</v>
          </cell>
          <cell r="H9525">
            <v>350</v>
          </cell>
          <cell r="I9525">
            <v>4000</v>
          </cell>
        </row>
        <row r="9526">
          <cell r="A9526">
            <v>309672</v>
          </cell>
          <cell r="B9526" t="str">
            <v>TUBO-FL-PTA TFP10 350 4210</v>
          </cell>
          <cell r="C9526" t="str">
            <v>TFP10 350 4210</v>
          </cell>
          <cell r="D9526">
            <v>0.01</v>
          </cell>
          <cell r="E9526">
            <v>1722.79</v>
          </cell>
          <cell r="F9526" t="str">
            <v>PEÇ</v>
          </cell>
          <cell r="G9526" t="str">
            <v>10</v>
          </cell>
          <cell r="H9526">
            <v>350</v>
          </cell>
          <cell r="I9526">
            <v>4210</v>
          </cell>
        </row>
        <row r="9527">
          <cell r="A9527">
            <v>309673</v>
          </cell>
          <cell r="B9527" t="str">
            <v>TUBO-FL-PTA TFP10 350 4500</v>
          </cell>
          <cell r="C9527" t="str">
            <v>TFP10 350 4500</v>
          </cell>
          <cell r="D9527">
            <v>736.48</v>
          </cell>
          <cell r="E9527">
            <v>1674.92</v>
          </cell>
          <cell r="F9527" t="str">
            <v>PEÇ</v>
          </cell>
          <cell r="G9527" t="str">
            <v>10</v>
          </cell>
          <cell r="H9527">
            <v>350</v>
          </cell>
          <cell r="I9527">
            <v>4500</v>
          </cell>
        </row>
        <row r="9528">
          <cell r="A9528">
            <v>309674</v>
          </cell>
          <cell r="B9528" t="str">
            <v>TUBO-FL-PTA TFP10 350 5000</v>
          </cell>
          <cell r="C9528" t="str">
            <v>TFP10 350 5000</v>
          </cell>
          <cell r="D9528">
            <v>802.04</v>
          </cell>
          <cell r="E9528">
            <v>1823.55</v>
          </cell>
          <cell r="F9528" t="str">
            <v>PEÇ</v>
          </cell>
          <cell r="G9528" t="str">
            <v>10</v>
          </cell>
          <cell r="H9528">
            <v>350</v>
          </cell>
          <cell r="I9528">
            <v>5000</v>
          </cell>
        </row>
        <row r="9529">
          <cell r="A9529">
            <v>309675</v>
          </cell>
          <cell r="B9529" t="str">
            <v>TUBO-FL-PTA TFP10 350 5400</v>
          </cell>
          <cell r="C9529" t="str">
            <v>TFP10 350 5400</v>
          </cell>
          <cell r="D9529">
            <v>0.01</v>
          </cell>
          <cell r="E9529">
            <v>813.49</v>
          </cell>
          <cell r="F9529" t="str">
            <v>PEÇ</v>
          </cell>
          <cell r="G9529" t="str">
            <v>10</v>
          </cell>
          <cell r="H9529">
            <v>350</v>
          </cell>
          <cell r="I9529">
            <v>5400</v>
          </cell>
        </row>
        <row r="9530">
          <cell r="A9530">
            <v>309676</v>
          </cell>
          <cell r="B9530" t="str">
            <v>TUBO-FL-PTA TFP10 350 5500</v>
          </cell>
          <cell r="C9530" t="str">
            <v>TFP10 350 5500</v>
          </cell>
          <cell r="D9530">
            <v>874.31</v>
          </cell>
          <cell r="E9530">
            <v>1972.16</v>
          </cell>
          <cell r="F9530" t="str">
            <v>PEÇ</v>
          </cell>
          <cell r="G9530" t="str">
            <v>10</v>
          </cell>
          <cell r="H9530">
            <v>350</v>
          </cell>
          <cell r="I9530">
            <v>5500</v>
          </cell>
        </row>
        <row r="9531">
          <cell r="A9531">
            <v>309677</v>
          </cell>
          <cell r="B9531" t="str">
            <v>TUBO-FL-PTA TFP10 350 5800</v>
          </cell>
          <cell r="C9531" t="str">
            <v>TFP10 350 5800</v>
          </cell>
          <cell r="D9531">
            <v>915.29</v>
          </cell>
          <cell r="E9531">
            <v>2060.37</v>
          </cell>
          <cell r="F9531" t="str">
            <v>PEÇ</v>
          </cell>
          <cell r="G9531" t="str">
            <v>10</v>
          </cell>
          <cell r="H9531">
            <v>350</v>
          </cell>
          <cell r="I9531">
            <v>5800</v>
          </cell>
        </row>
        <row r="9532">
          <cell r="A9532">
            <v>309678</v>
          </cell>
          <cell r="B9532" t="str">
            <v>TUBO-FL-PTA TFP25 350 650</v>
          </cell>
          <cell r="C9532" t="str">
            <v>TFP25 350 650</v>
          </cell>
          <cell r="D9532">
            <v>0.01</v>
          </cell>
          <cell r="E9532">
            <v>693.73</v>
          </cell>
          <cell r="F9532" t="str">
            <v>PEÇ</v>
          </cell>
          <cell r="G9532" t="str">
            <v>25</v>
          </cell>
          <cell r="H9532">
            <v>350</v>
          </cell>
          <cell r="I9532">
            <v>650</v>
          </cell>
        </row>
        <row r="9533">
          <cell r="A9533">
            <v>309679</v>
          </cell>
          <cell r="B9533" t="str">
            <v>TUBO-FL-PTA TFP25 350 1000</v>
          </cell>
          <cell r="C9533" t="str">
            <v>TFP25 350 1000</v>
          </cell>
          <cell r="D9533">
            <v>303.35000000000002</v>
          </cell>
          <cell r="E9533">
            <v>674.85</v>
          </cell>
          <cell r="F9533" t="str">
            <v>PEÇ</v>
          </cell>
          <cell r="G9533" t="str">
            <v>25</v>
          </cell>
          <cell r="H9533">
            <v>350</v>
          </cell>
          <cell r="I9533">
            <v>1000</v>
          </cell>
        </row>
        <row r="9534">
          <cell r="A9534">
            <v>309680</v>
          </cell>
          <cell r="B9534" t="str">
            <v>TUBO-FL-PTA TFP25 350 1500</v>
          </cell>
          <cell r="C9534" t="str">
            <v>TFP25 350 1500</v>
          </cell>
          <cell r="D9534">
            <v>371.43</v>
          </cell>
          <cell r="E9534">
            <v>823.49</v>
          </cell>
          <cell r="F9534" t="str">
            <v>PEÇ</v>
          </cell>
          <cell r="G9534" t="str">
            <v>25</v>
          </cell>
          <cell r="H9534">
            <v>350</v>
          </cell>
          <cell r="I9534">
            <v>1500</v>
          </cell>
        </row>
        <row r="9535">
          <cell r="A9535">
            <v>309681</v>
          </cell>
          <cell r="B9535" t="str">
            <v>TUBO-FL-PTA TFP25 350 2000</v>
          </cell>
          <cell r="C9535" t="str">
            <v>TFP25 350 2000</v>
          </cell>
          <cell r="D9535">
            <v>440.51</v>
          </cell>
          <cell r="E9535">
            <v>972.14</v>
          </cell>
          <cell r="F9535" t="str">
            <v>PEÇ</v>
          </cell>
          <cell r="G9535" t="str">
            <v>25</v>
          </cell>
          <cell r="H9535">
            <v>350</v>
          </cell>
          <cell r="I9535">
            <v>2000</v>
          </cell>
        </row>
        <row r="9536">
          <cell r="A9536">
            <v>309682</v>
          </cell>
          <cell r="B9536" t="str">
            <v>TUBO-FL-PTA TFP25 350 2150</v>
          </cell>
          <cell r="C9536" t="str">
            <v>TFP25 350 2150</v>
          </cell>
          <cell r="D9536">
            <v>0.01</v>
          </cell>
          <cell r="E9536">
            <v>1138.1300000000001</v>
          </cell>
          <cell r="F9536" t="str">
            <v>PEÇ</v>
          </cell>
          <cell r="G9536" t="str">
            <v>25</v>
          </cell>
          <cell r="H9536">
            <v>350</v>
          </cell>
          <cell r="I9536">
            <v>2150</v>
          </cell>
        </row>
        <row r="9537">
          <cell r="A9537">
            <v>309683</v>
          </cell>
          <cell r="B9537" t="str">
            <v>TUBO-FL-PTA TFP25 350 2500</v>
          </cell>
          <cell r="C9537" t="str">
            <v>TFP25 350 2500</v>
          </cell>
          <cell r="D9537">
            <v>509.28</v>
          </cell>
          <cell r="E9537">
            <v>1120.77</v>
          </cell>
          <cell r="F9537" t="str">
            <v>PEÇ</v>
          </cell>
          <cell r="G9537" t="str">
            <v>25</v>
          </cell>
          <cell r="H9537">
            <v>350</v>
          </cell>
          <cell r="I9537">
            <v>2500</v>
          </cell>
        </row>
        <row r="9538">
          <cell r="A9538">
            <v>309684</v>
          </cell>
          <cell r="B9538" t="str">
            <v>TUBO-FL-PTA TFP25 350 3000</v>
          </cell>
          <cell r="C9538" t="str">
            <v>TFP25 350 3000</v>
          </cell>
          <cell r="D9538">
            <v>577.65</v>
          </cell>
          <cell r="E9538">
            <v>1269.4000000000001</v>
          </cell>
          <cell r="F9538" t="str">
            <v>PEÇ</v>
          </cell>
          <cell r="G9538" t="str">
            <v>25</v>
          </cell>
          <cell r="H9538">
            <v>350</v>
          </cell>
          <cell r="I9538">
            <v>3000</v>
          </cell>
        </row>
        <row r="9539">
          <cell r="A9539">
            <v>309685</v>
          </cell>
          <cell r="B9539" t="str">
            <v>TUBO-FL-PTA TFP25 350 3500</v>
          </cell>
          <cell r="C9539" t="str">
            <v>TFP25 350 3500</v>
          </cell>
          <cell r="D9539">
            <v>647.1</v>
          </cell>
          <cell r="E9539">
            <v>1418.06</v>
          </cell>
          <cell r="F9539" t="str">
            <v>PEÇ</v>
          </cell>
          <cell r="G9539" t="str">
            <v>25</v>
          </cell>
          <cell r="H9539">
            <v>350</v>
          </cell>
          <cell r="I9539">
            <v>3500</v>
          </cell>
        </row>
        <row r="9540">
          <cell r="A9540">
            <v>309686</v>
          </cell>
          <cell r="B9540" t="str">
            <v>TUBO-FL-PTA TFP25 350 4000</v>
          </cell>
          <cell r="C9540" t="str">
            <v>TFP25 350 4000</v>
          </cell>
          <cell r="D9540">
            <v>714.8</v>
          </cell>
          <cell r="E9540">
            <v>1566.7</v>
          </cell>
          <cell r="F9540" t="str">
            <v>PEÇ</v>
          </cell>
          <cell r="G9540" t="str">
            <v>25</v>
          </cell>
          <cell r="H9540">
            <v>350</v>
          </cell>
          <cell r="I9540">
            <v>4000</v>
          </cell>
        </row>
        <row r="9541">
          <cell r="A9541">
            <v>309687</v>
          </cell>
          <cell r="B9541" t="str">
            <v>TUBO-FL-PTA TFP25 350 4500</v>
          </cell>
          <cell r="C9541" t="str">
            <v>TFP25 350 4500</v>
          </cell>
          <cell r="D9541">
            <v>784.94</v>
          </cell>
          <cell r="E9541">
            <v>1715.35</v>
          </cell>
          <cell r="F9541" t="str">
            <v>PEÇ</v>
          </cell>
          <cell r="G9541" t="str">
            <v>25</v>
          </cell>
          <cell r="H9541">
            <v>350</v>
          </cell>
          <cell r="I9541">
            <v>4500</v>
          </cell>
        </row>
        <row r="9542">
          <cell r="A9542">
            <v>309688</v>
          </cell>
          <cell r="B9542" t="str">
            <v>TUBO-FL-PTA TFP25 350 5000</v>
          </cell>
          <cell r="C9542" t="str">
            <v>TFP25 350 5000</v>
          </cell>
          <cell r="D9542">
            <v>851.96</v>
          </cell>
          <cell r="E9542">
            <v>1863.97</v>
          </cell>
          <cell r="F9542" t="str">
            <v>PEÇ</v>
          </cell>
          <cell r="G9542" t="str">
            <v>25</v>
          </cell>
          <cell r="H9542">
            <v>350</v>
          </cell>
          <cell r="I9542">
            <v>5000</v>
          </cell>
        </row>
        <row r="9543">
          <cell r="A9543">
            <v>309689</v>
          </cell>
          <cell r="B9543" t="str">
            <v>TUBO-FL-PTA TFP25 350 5500</v>
          </cell>
          <cell r="C9543" t="str">
            <v>TFP25 350 5500</v>
          </cell>
          <cell r="D9543">
            <v>922.77</v>
          </cell>
          <cell r="E9543">
            <v>2012.58</v>
          </cell>
          <cell r="F9543" t="str">
            <v>PEÇ</v>
          </cell>
          <cell r="G9543" t="str">
            <v>25</v>
          </cell>
          <cell r="H9543">
            <v>350</v>
          </cell>
          <cell r="I9543">
            <v>5500</v>
          </cell>
        </row>
        <row r="9544">
          <cell r="A9544">
            <v>309690</v>
          </cell>
          <cell r="B9544" t="str">
            <v>TUBO-FL-PTA TFP25 350 5800</v>
          </cell>
          <cell r="C9544" t="str">
            <v>TFP25 350 5800</v>
          </cell>
          <cell r="D9544">
            <v>963.75</v>
          </cell>
          <cell r="E9544">
            <v>2100.8000000000002</v>
          </cell>
          <cell r="F9544" t="str">
            <v>PEÇ</v>
          </cell>
          <cell r="G9544" t="str">
            <v>25</v>
          </cell>
          <cell r="H9544">
            <v>350</v>
          </cell>
          <cell r="I9544">
            <v>5800</v>
          </cell>
        </row>
        <row r="9545">
          <cell r="A9545">
            <v>309691</v>
          </cell>
          <cell r="B9545" t="str">
            <v>TUBO-FL-PTA TFP16 350 480</v>
          </cell>
          <cell r="C9545" t="str">
            <v>TFP16 350 480</v>
          </cell>
          <cell r="D9545">
            <v>0.01</v>
          </cell>
          <cell r="E9545">
            <v>693.15</v>
          </cell>
          <cell r="F9545" t="str">
            <v>PEÇ</v>
          </cell>
          <cell r="G9545" t="str">
            <v>16</v>
          </cell>
          <cell r="H9545">
            <v>350</v>
          </cell>
          <cell r="I9545">
            <v>480</v>
          </cell>
        </row>
        <row r="9546">
          <cell r="A9546">
            <v>309692</v>
          </cell>
          <cell r="B9546" t="str">
            <v>TUBO-FL-PTA TFP16 350 700</v>
          </cell>
          <cell r="C9546" t="str">
            <v>TFP16 350 700</v>
          </cell>
          <cell r="D9546">
            <v>0.01</v>
          </cell>
          <cell r="E9546">
            <v>693.15</v>
          </cell>
          <cell r="F9546" t="str">
            <v>PEÇ</v>
          </cell>
          <cell r="G9546" t="str">
            <v>16</v>
          </cell>
          <cell r="H9546">
            <v>350</v>
          </cell>
          <cell r="I9546">
            <v>700</v>
          </cell>
        </row>
        <row r="9547">
          <cell r="A9547">
            <v>309693</v>
          </cell>
          <cell r="B9547" t="str">
            <v>TUBO-FL-PTA TFP16 350 800</v>
          </cell>
          <cell r="C9547" t="str">
            <v>TFP16 350 800</v>
          </cell>
          <cell r="D9547">
            <v>0.01</v>
          </cell>
          <cell r="E9547">
            <v>693.15</v>
          </cell>
          <cell r="F9547" t="str">
            <v>PEÇ</v>
          </cell>
          <cell r="G9547" t="str">
            <v>16</v>
          </cell>
          <cell r="H9547">
            <v>350</v>
          </cell>
          <cell r="I9547">
            <v>800</v>
          </cell>
        </row>
        <row r="9548">
          <cell r="A9548">
            <v>309694</v>
          </cell>
          <cell r="B9548" t="str">
            <v>TUBO-FL-PTA TFP16 350 1000</v>
          </cell>
          <cell r="C9548" t="str">
            <v>TFP16 350 1000</v>
          </cell>
          <cell r="D9548">
            <v>296.70999999999998</v>
          </cell>
          <cell r="E9548">
            <v>641.17999999999995</v>
          </cell>
          <cell r="F9548" t="str">
            <v>PEÇ</v>
          </cell>
          <cell r="G9548" t="str">
            <v>16</v>
          </cell>
          <cell r="H9548">
            <v>350</v>
          </cell>
          <cell r="I9548">
            <v>1000</v>
          </cell>
        </row>
        <row r="9549">
          <cell r="A9549">
            <v>309695</v>
          </cell>
          <cell r="B9549" t="str">
            <v>TUBO-FL-PTA TFP16 350 1300</v>
          </cell>
          <cell r="C9549" t="str">
            <v>TFP16 350 1300</v>
          </cell>
          <cell r="D9549">
            <v>383.94</v>
          </cell>
          <cell r="E9549">
            <v>841.33</v>
          </cell>
          <cell r="F9549" t="str">
            <v>PEÇ</v>
          </cell>
          <cell r="G9549" t="str">
            <v>16</v>
          </cell>
          <cell r="H9549">
            <v>350</v>
          </cell>
          <cell r="I9549">
            <v>1300</v>
          </cell>
        </row>
        <row r="9550">
          <cell r="A9550">
            <v>309696</v>
          </cell>
          <cell r="B9550" t="str">
            <v>TUBO-FL-PTA TFP16 350 1380</v>
          </cell>
          <cell r="C9550" t="str">
            <v>TFP16 350 1380</v>
          </cell>
          <cell r="D9550">
            <v>0.01</v>
          </cell>
          <cell r="E9550">
            <v>841.33</v>
          </cell>
          <cell r="F9550" t="str">
            <v>PEÇ</v>
          </cell>
          <cell r="G9550" t="str">
            <v>16</v>
          </cell>
          <cell r="H9550">
            <v>350</v>
          </cell>
          <cell r="I9550">
            <v>1380</v>
          </cell>
        </row>
        <row r="9551">
          <cell r="A9551">
            <v>309697</v>
          </cell>
          <cell r="B9551" t="str">
            <v>TUBO-FL-PTA TFP16 350 1500</v>
          </cell>
          <cell r="C9551" t="str">
            <v>TFP16 350 1500</v>
          </cell>
          <cell r="D9551">
            <v>364.98</v>
          </cell>
          <cell r="E9551">
            <v>789.83</v>
          </cell>
          <cell r="F9551" t="str">
            <v>PEÇ</v>
          </cell>
          <cell r="G9551" t="str">
            <v>16</v>
          </cell>
          <cell r="H9551">
            <v>350</v>
          </cell>
          <cell r="I9551">
            <v>1500</v>
          </cell>
        </row>
        <row r="9552">
          <cell r="A9552">
            <v>309698</v>
          </cell>
          <cell r="B9552" t="str">
            <v>TUBO-FL-PTA TFP16 350 2000</v>
          </cell>
          <cell r="C9552" t="str">
            <v>TFP16 350 2000</v>
          </cell>
          <cell r="D9552">
            <v>433.87</v>
          </cell>
          <cell r="E9552">
            <v>938.47</v>
          </cell>
          <cell r="F9552" t="str">
            <v>PEÇ</v>
          </cell>
          <cell r="G9552" t="str">
            <v>16</v>
          </cell>
          <cell r="H9552">
            <v>350</v>
          </cell>
          <cell r="I9552">
            <v>2000</v>
          </cell>
        </row>
        <row r="9553">
          <cell r="A9553">
            <v>309699</v>
          </cell>
          <cell r="B9553" t="str">
            <v>TUBO-FL-PTA TFP16 350 2500</v>
          </cell>
          <cell r="C9553" t="str">
            <v>TFP16 350 2500</v>
          </cell>
          <cell r="D9553">
            <v>502.83</v>
          </cell>
          <cell r="E9553">
            <v>1087.0999999999999</v>
          </cell>
          <cell r="F9553" t="str">
            <v>PEÇ</v>
          </cell>
          <cell r="G9553" t="str">
            <v>16</v>
          </cell>
          <cell r="H9553">
            <v>350</v>
          </cell>
          <cell r="I9553">
            <v>2500</v>
          </cell>
        </row>
        <row r="9554">
          <cell r="A9554">
            <v>309700</v>
          </cell>
          <cell r="B9554" t="str">
            <v>TUBO-FL-PTA TFP16 350 3000</v>
          </cell>
          <cell r="C9554" t="str">
            <v>TFP16 350 3000</v>
          </cell>
          <cell r="D9554">
            <v>571.01</v>
          </cell>
          <cell r="E9554">
            <v>1235.74</v>
          </cell>
          <cell r="F9554" t="str">
            <v>PEÇ</v>
          </cell>
          <cell r="G9554" t="str">
            <v>16</v>
          </cell>
          <cell r="H9554">
            <v>350</v>
          </cell>
          <cell r="I9554">
            <v>3000</v>
          </cell>
        </row>
        <row r="9555">
          <cell r="A9555">
            <v>309701</v>
          </cell>
          <cell r="B9555" t="str">
            <v>TUBO-FL-PTA TFP16 350 3500</v>
          </cell>
          <cell r="C9555" t="str">
            <v>TFP16 350 3500</v>
          </cell>
          <cell r="D9555">
            <v>640.65</v>
          </cell>
          <cell r="E9555">
            <v>1384.4</v>
          </cell>
          <cell r="F9555" t="str">
            <v>PEÇ</v>
          </cell>
          <cell r="G9555" t="str">
            <v>16</v>
          </cell>
          <cell r="H9555">
            <v>350</v>
          </cell>
          <cell r="I9555">
            <v>3500</v>
          </cell>
        </row>
        <row r="9556">
          <cell r="A9556">
            <v>309702</v>
          </cell>
          <cell r="B9556" t="str">
            <v>TUBO-FL-PTA TFP16 350 4000</v>
          </cell>
          <cell r="C9556" t="str">
            <v>TFP16 350 4000</v>
          </cell>
          <cell r="D9556">
            <v>708.16</v>
          </cell>
          <cell r="E9556">
            <v>1533.04</v>
          </cell>
          <cell r="F9556" t="str">
            <v>PEÇ</v>
          </cell>
          <cell r="G9556" t="str">
            <v>16</v>
          </cell>
          <cell r="H9556">
            <v>350</v>
          </cell>
          <cell r="I9556">
            <v>4000</v>
          </cell>
        </row>
        <row r="9557">
          <cell r="A9557">
            <v>309703</v>
          </cell>
          <cell r="B9557" t="str">
            <v>TUBO-FL-PTA TFP16 350 4500</v>
          </cell>
          <cell r="C9557" t="str">
            <v>TFP16 350 4500</v>
          </cell>
          <cell r="D9557">
            <v>778.49</v>
          </cell>
          <cell r="E9557">
            <v>1681.69</v>
          </cell>
          <cell r="F9557" t="str">
            <v>PEÇ</v>
          </cell>
          <cell r="G9557" t="str">
            <v>16</v>
          </cell>
          <cell r="H9557">
            <v>350</v>
          </cell>
          <cell r="I9557">
            <v>4500</v>
          </cell>
        </row>
        <row r="9558">
          <cell r="A9558">
            <v>309704</v>
          </cell>
          <cell r="B9558" t="str">
            <v>TUBO-FL-PTA TFP16 350 4860</v>
          </cell>
          <cell r="C9558" t="str">
            <v>TFP16 350 4860</v>
          </cell>
          <cell r="D9558">
            <v>0.01</v>
          </cell>
          <cell r="E9558">
            <v>1878.01</v>
          </cell>
          <cell r="F9558" t="str">
            <v>PEÇ</v>
          </cell>
          <cell r="G9558" t="str">
            <v>16</v>
          </cell>
          <cell r="H9558">
            <v>350</v>
          </cell>
          <cell r="I9558">
            <v>4860</v>
          </cell>
        </row>
        <row r="9559">
          <cell r="A9559">
            <v>309705</v>
          </cell>
          <cell r="B9559" t="str">
            <v>TUBO-FL-PTA TFP16 350 5000</v>
          </cell>
          <cell r="C9559" t="str">
            <v>TFP16 350 5000</v>
          </cell>
          <cell r="D9559">
            <v>845.32</v>
          </cell>
          <cell r="E9559">
            <v>1830.31</v>
          </cell>
          <cell r="F9559" t="str">
            <v>PEÇ</v>
          </cell>
          <cell r="G9559" t="str">
            <v>16</v>
          </cell>
          <cell r="H9559">
            <v>350</v>
          </cell>
          <cell r="I9559">
            <v>5000</v>
          </cell>
        </row>
        <row r="9560">
          <cell r="A9560">
            <v>309706</v>
          </cell>
          <cell r="B9560" t="str">
            <v>TUBO-FL-PTA TFP16 350 5500</v>
          </cell>
          <cell r="C9560" t="str">
            <v>TFP16 350 5500</v>
          </cell>
          <cell r="D9560">
            <v>916.32</v>
          </cell>
          <cell r="E9560">
            <v>1978.93</v>
          </cell>
          <cell r="F9560" t="str">
            <v>PEÇ</v>
          </cell>
          <cell r="G9560" t="str">
            <v>16</v>
          </cell>
          <cell r="H9560">
            <v>350</v>
          </cell>
          <cell r="I9560">
            <v>5500</v>
          </cell>
        </row>
        <row r="9561">
          <cell r="A9561">
            <v>309707</v>
          </cell>
          <cell r="B9561" t="str">
            <v>TUBO-FL-PTA TFP16 350 5800</v>
          </cell>
          <cell r="C9561" t="str">
            <v>TFP16 350 5800</v>
          </cell>
          <cell r="D9561">
            <v>957.3</v>
          </cell>
          <cell r="E9561">
            <v>2067.13</v>
          </cell>
          <cell r="F9561" t="str">
            <v>PEÇ</v>
          </cell>
          <cell r="G9561" t="str">
            <v>16</v>
          </cell>
          <cell r="H9561">
            <v>350</v>
          </cell>
          <cell r="I9561">
            <v>5800</v>
          </cell>
        </row>
        <row r="9562">
          <cell r="A9562">
            <v>309708</v>
          </cell>
          <cell r="B9562" t="str">
            <v>TUBO-FL-PTA TFP10 400 280</v>
          </cell>
          <cell r="C9562" t="str">
            <v>TFP10 400 280</v>
          </cell>
          <cell r="D9562">
            <v>0.01</v>
          </cell>
          <cell r="E9562">
            <v>731.33</v>
          </cell>
          <cell r="F9562" t="str">
            <v>PEÇ</v>
          </cell>
          <cell r="G9562" t="str">
            <v>10</v>
          </cell>
          <cell r="H9562">
            <v>400</v>
          </cell>
          <cell r="I9562">
            <v>280</v>
          </cell>
        </row>
        <row r="9563">
          <cell r="A9563">
            <v>309709</v>
          </cell>
          <cell r="B9563" t="str">
            <v>TUBO-FL-PTA TFP10 400 300</v>
          </cell>
          <cell r="C9563" t="str">
            <v>TFP10 400 300</v>
          </cell>
          <cell r="D9563">
            <v>363.9</v>
          </cell>
          <cell r="E9563">
            <v>683.08</v>
          </cell>
          <cell r="F9563" t="str">
            <v>PEÇ</v>
          </cell>
          <cell r="G9563" t="str">
            <v>10</v>
          </cell>
          <cell r="H9563">
            <v>400</v>
          </cell>
          <cell r="I9563">
            <v>300</v>
          </cell>
        </row>
        <row r="9564">
          <cell r="A9564">
            <v>309710</v>
          </cell>
          <cell r="B9564" t="str">
            <v>TUBO-FL-PTA TFP10 400 350</v>
          </cell>
          <cell r="C9564" t="str">
            <v>TFP10 400 350</v>
          </cell>
          <cell r="D9564">
            <v>182.15</v>
          </cell>
          <cell r="E9564">
            <v>731.33</v>
          </cell>
          <cell r="F9564" t="str">
            <v>PEÇ</v>
          </cell>
          <cell r="G9564" t="str">
            <v>10</v>
          </cell>
          <cell r="H9564">
            <v>400</v>
          </cell>
          <cell r="I9564">
            <v>350</v>
          </cell>
        </row>
        <row r="9565">
          <cell r="A9565">
            <v>309711</v>
          </cell>
          <cell r="B9565" t="str">
            <v>TUBO-FL-PTA TFP10 400 360</v>
          </cell>
          <cell r="C9565" t="str">
            <v>TFP10 400 360</v>
          </cell>
          <cell r="D9565">
            <v>0.01</v>
          </cell>
          <cell r="E9565">
            <v>731.33</v>
          </cell>
          <cell r="F9565" t="str">
            <v>PEÇ</v>
          </cell>
          <cell r="G9565" t="str">
            <v>10</v>
          </cell>
          <cell r="H9565">
            <v>400</v>
          </cell>
          <cell r="I9565">
            <v>360</v>
          </cell>
        </row>
        <row r="9566">
          <cell r="A9566">
            <v>309712</v>
          </cell>
          <cell r="B9566" t="str">
            <v>TUBO-FL-PTA TFP10 400 370</v>
          </cell>
          <cell r="C9566" t="str">
            <v>TFP10 400 370</v>
          </cell>
          <cell r="D9566">
            <v>0.01</v>
          </cell>
          <cell r="E9566">
            <v>731.33</v>
          </cell>
          <cell r="F9566" t="str">
            <v>PEÇ</v>
          </cell>
          <cell r="G9566" t="str">
            <v>10</v>
          </cell>
          <cell r="H9566">
            <v>400</v>
          </cell>
          <cell r="I9566">
            <v>370</v>
          </cell>
        </row>
        <row r="9567">
          <cell r="A9567">
            <v>309713</v>
          </cell>
          <cell r="B9567" t="str">
            <v>TUBO-FL-PTA TFP10 400 380</v>
          </cell>
          <cell r="C9567" t="str">
            <v>TFP10 400 380</v>
          </cell>
          <cell r="D9567">
            <v>0.01</v>
          </cell>
          <cell r="E9567">
            <v>731.33</v>
          </cell>
          <cell r="F9567" t="str">
            <v>PEÇ</v>
          </cell>
          <cell r="G9567" t="str">
            <v>10</v>
          </cell>
          <cell r="H9567">
            <v>400</v>
          </cell>
          <cell r="I9567">
            <v>380</v>
          </cell>
        </row>
        <row r="9568">
          <cell r="A9568">
            <v>309714</v>
          </cell>
          <cell r="B9568" t="str">
            <v>TUBO-FL-PTA TFP10 400 400</v>
          </cell>
          <cell r="C9568" t="str">
            <v>TFP10 400 400</v>
          </cell>
          <cell r="D9568">
            <v>190.34</v>
          </cell>
          <cell r="E9568">
            <v>731.33</v>
          </cell>
          <cell r="F9568" t="str">
            <v>PEÇ</v>
          </cell>
          <cell r="G9568" t="str">
            <v>10</v>
          </cell>
          <cell r="H9568">
            <v>400</v>
          </cell>
          <cell r="I9568">
            <v>400</v>
          </cell>
        </row>
        <row r="9569">
          <cell r="A9569">
            <v>309715</v>
          </cell>
          <cell r="B9569" t="str">
            <v>TUBO-FL-PTA TFP10 400 410</v>
          </cell>
          <cell r="C9569" t="str">
            <v>TFP10 400 410</v>
          </cell>
          <cell r="D9569">
            <v>230.73</v>
          </cell>
          <cell r="E9569">
            <v>731.33</v>
          </cell>
          <cell r="F9569" t="str">
            <v>PEÇ</v>
          </cell>
          <cell r="G9569" t="str">
            <v>10</v>
          </cell>
          <cell r="H9569">
            <v>400</v>
          </cell>
          <cell r="I9569">
            <v>410</v>
          </cell>
        </row>
        <row r="9570">
          <cell r="A9570">
            <v>309716</v>
          </cell>
          <cell r="B9570" t="str">
            <v>TUBO-FL-PTA TFP10 400 450</v>
          </cell>
          <cell r="C9570" t="str">
            <v>TFP10 400 450</v>
          </cell>
          <cell r="D9570">
            <v>237.22</v>
          </cell>
          <cell r="E9570">
            <v>731.33</v>
          </cell>
          <cell r="F9570" t="str">
            <v>PEÇ</v>
          </cell>
          <cell r="G9570" t="str">
            <v>10</v>
          </cell>
          <cell r="H9570">
            <v>400</v>
          </cell>
          <cell r="I9570">
            <v>450</v>
          </cell>
        </row>
        <row r="9571">
          <cell r="A9571">
            <v>309717</v>
          </cell>
          <cell r="B9571" t="str">
            <v>TUBO-FL-PTA TFP10 400 460</v>
          </cell>
          <cell r="C9571" t="str">
            <v>TFP10 400 460</v>
          </cell>
          <cell r="D9571">
            <v>0.01</v>
          </cell>
          <cell r="E9571">
            <v>731.33</v>
          </cell>
          <cell r="F9571" t="str">
            <v>PEÇ</v>
          </cell>
          <cell r="G9571" t="str">
            <v>10</v>
          </cell>
          <cell r="H9571">
            <v>400</v>
          </cell>
          <cell r="I9571">
            <v>460</v>
          </cell>
        </row>
        <row r="9572">
          <cell r="A9572">
            <v>309718</v>
          </cell>
          <cell r="B9572" t="str">
            <v>TUBO-FL-PTA TFP10 400 480</v>
          </cell>
          <cell r="C9572" t="str">
            <v>TFP10 400 480</v>
          </cell>
          <cell r="D9572">
            <v>242.41</v>
          </cell>
          <cell r="E9572">
            <v>851.88</v>
          </cell>
          <cell r="F9572" t="str">
            <v>PEÇ</v>
          </cell>
          <cell r="G9572" t="str">
            <v>10</v>
          </cell>
          <cell r="H9572">
            <v>400</v>
          </cell>
          <cell r="I9572">
            <v>480</v>
          </cell>
        </row>
        <row r="9573">
          <cell r="A9573">
            <v>309719</v>
          </cell>
          <cell r="B9573" t="str">
            <v>TUBO-FL-PTA TFP10 400 500</v>
          </cell>
          <cell r="C9573" t="str">
            <v>TFP10 400 500</v>
          </cell>
          <cell r="D9573">
            <v>399.26</v>
          </cell>
          <cell r="E9573">
            <v>898.79</v>
          </cell>
          <cell r="F9573" t="str">
            <v>PEÇ</v>
          </cell>
          <cell r="G9573" t="str">
            <v>10</v>
          </cell>
          <cell r="H9573">
            <v>400</v>
          </cell>
          <cell r="I9573">
            <v>500</v>
          </cell>
        </row>
        <row r="9574">
          <cell r="A9574">
            <v>309720</v>
          </cell>
          <cell r="B9574" t="str">
            <v>TUBO-FL-PTA TFP10 400 530</v>
          </cell>
          <cell r="C9574" t="str">
            <v>TFP10 400 530</v>
          </cell>
          <cell r="D9574">
            <v>0.01</v>
          </cell>
          <cell r="E9574">
            <v>731.33</v>
          </cell>
          <cell r="F9574" t="str">
            <v>PEÇ</v>
          </cell>
          <cell r="G9574" t="str">
            <v>10</v>
          </cell>
          <cell r="H9574">
            <v>400</v>
          </cell>
          <cell r="I9574">
            <v>530</v>
          </cell>
        </row>
        <row r="9575">
          <cell r="A9575">
            <v>309721</v>
          </cell>
          <cell r="B9575" t="str">
            <v>TUBO-FL-PTA TFP10 400 550</v>
          </cell>
          <cell r="C9575" t="str">
            <v>TFP10 400 550</v>
          </cell>
          <cell r="D9575">
            <v>216.13</v>
          </cell>
          <cell r="E9575">
            <v>898.79</v>
          </cell>
          <cell r="F9575" t="str">
            <v>PEÇ</v>
          </cell>
          <cell r="G9575" t="str">
            <v>10</v>
          </cell>
          <cell r="H9575">
            <v>400</v>
          </cell>
          <cell r="I9575">
            <v>550</v>
          </cell>
        </row>
        <row r="9576">
          <cell r="A9576">
            <v>309722</v>
          </cell>
          <cell r="B9576" t="str">
            <v>TUBO-FL-PTA TFP10 400 560</v>
          </cell>
          <cell r="C9576" t="str">
            <v>TFP10 400 560</v>
          </cell>
          <cell r="D9576">
            <v>0.01</v>
          </cell>
          <cell r="E9576">
            <v>731.33</v>
          </cell>
          <cell r="F9576" t="str">
            <v>PEÇ</v>
          </cell>
          <cell r="G9576" t="str">
            <v>10</v>
          </cell>
          <cell r="H9576">
            <v>400</v>
          </cell>
          <cell r="I9576">
            <v>560</v>
          </cell>
        </row>
        <row r="9577">
          <cell r="A9577">
            <v>309723</v>
          </cell>
          <cell r="B9577" t="str">
            <v>TUBO-FL-PTA TFP10 400 580</v>
          </cell>
          <cell r="C9577" t="str">
            <v>TFP10 400 580</v>
          </cell>
          <cell r="D9577">
            <v>0.01</v>
          </cell>
          <cell r="E9577">
            <v>731.33</v>
          </cell>
          <cell r="F9577" t="str">
            <v>PEÇ</v>
          </cell>
          <cell r="G9577" t="str">
            <v>10</v>
          </cell>
          <cell r="H9577">
            <v>400</v>
          </cell>
          <cell r="I9577">
            <v>580</v>
          </cell>
        </row>
        <row r="9578">
          <cell r="A9578">
            <v>309724</v>
          </cell>
          <cell r="B9578" t="str">
            <v>TUBO-FL-PTA TFP10 400 590</v>
          </cell>
          <cell r="C9578" t="str">
            <v>TFP10 400 590</v>
          </cell>
          <cell r="D9578">
            <v>0.01</v>
          </cell>
          <cell r="E9578">
            <v>731.33</v>
          </cell>
          <cell r="F9578" t="str">
            <v>PEÇ</v>
          </cell>
          <cell r="G9578" t="str">
            <v>10</v>
          </cell>
          <cell r="H9578">
            <v>400</v>
          </cell>
          <cell r="I9578">
            <v>590</v>
          </cell>
        </row>
        <row r="9579">
          <cell r="A9579">
            <v>309725</v>
          </cell>
          <cell r="B9579" t="str">
            <v>TUBO-FL-PTA TFP10 400 600</v>
          </cell>
          <cell r="C9579" t="str">
            <v>TFP10 400 600</v>
          </cell>
          <cell r="D9579">
            <v>262.91000000000003</v>
          </cell>
          <cell r="E9579">
            <v>731.33</v>
          </cell>
          <cell r="F9579" t="str">
            <v>PEÇ</v>
          </cell>
          <cell r="G9579" t="str">
            <v>10</v>
          </cell>
          <cell r="H9579">
            <v>400</v>
          </cell>
          <cell r="I9579">
            <v>600</v>
          </cell>
        </row>
        <row r="9580">
          <cell r="A9580">
            <v>309726</v>
          </cell>
          <cell r="B9580" t="str">
            <v>TUBO-FL-PTA TFP10 400 650</v>
          </cell>
          <cell r="C9580" t="str">
            <v>TFP10 400 650</v>
          </cell>
          <cell r="D9580">
            <v>271.17</v>
          </cell>
          <cell r="E9580">
            <v>851.74</v>
          </cell>
          <cell r="F9580" t="str">
            <v>PEÇ</v>
          </cell>
          <cell r="G9580" t="str">
            <v>10</v>
          </cell>
          <cell r="H9580">
            <v>400</v>
          </cell>
          <cell r="I9580">
            <v>650</v>
          </cell>
        </row>
        <row r="9581">
          <cell r="A9581">
            <v>309727</v>
          </cell>
          <cell r="B9581" t="str">
            <v>TUBO-FL-PTA TFP10 400 700</v>
          </cell>
          <cell r="C9581" t="str">
            <v>TFP10 400 700</v>
          </cell>
          <cell r="D9581">
            <v>279.86</v>
          </cell>
          <cell r="E9581">
            <v>851.74</v>
          </cell>
          <cell r="F9581" t="str">
            <v>PEÇ</v>
          </cell>
          <cell r="G9581" t="str">
            <v>10</v>
          </cell>
          <cell r="H9581">
            <v>400</v>
          </cell>
          <cell r="I9581">
            <v>700</v>
          </cell>
        </row>
        <row r="9582">
          <cell r="A9582">
            <v>309728</v>
          </cell>
          <cell r="B9582" t="str">
            <v>TUBO-FL-PTA TFP10 400 720</v>
          </cell>
          <cell r="C9582" t="str">
            <v>TFP10 400 720</v>
          </cell>
          <cell r="D9582">
            <v>0.01</v>
          </cell>
          <cell r="E9582">
            <v>731.33</v>
          </cell>
          <cell r="F9582" t="str">
            <v>PEÇ</v>
          </cell>
          <cell r="G9582" t="str">
            <v>10</v>
          </cell>
          <cell r="H9582">
            <v>400</v>
          </cell>
          <cell r="I9582">
            <v>720</v>
          </cell>
        </row>
        <row r="9583">
          <cell r="A9583">
            <v>309729</v>
          </cell>
          <cell r="B9583" t="str">
            <v>TUBO-FL-PTA TFP10 400 730</v>
          </cell>
          <cell r="C9583" t="str">
            <v>TFP10 400 730</v>
          </cell>
          <cell r="D9583">
            <v>0.01</v>
          </cell>
          <cell r="E9583">
            <v>731.33</v>
          </cell>
          <cell r="F9583" t="str">
            <v>PEÇ</v>
          </cell>
          <cell r="G9583" t="str">
            <v>10</v>
          </cell>
          <cell r="H9583">
            <v>400</v>
          </cell>
          <cell r="I9583">
            <v>730</v>
          </cell>
        </row>
        <row r="9584">
          <cell r="A9584">
            <v>309730</v>
          </cell>
          <cell r="B9584" t="str">
            <v>TUBO-FL-PTA TFP10 400 750</v>
          </cell>
          <cell r="C9584" t="str">
            <v>TFP10 400 750</v>
          </cell>
          <cell r="D9584">
            <v>246.31</v>
          </cell>
          <cell r="E9584">
            <v>1087.8499999999999</v>
          </cell>
          <cell r="F9584" t="str">
            <v>PEÇ</v>
          </cell>
          <cell r="G9584" t="str">
            <v>10</v>
          </cell>
          <cell r="H9584">
            <v>400</v>
          </cell>
          <cell r="I9584">
            <v>750</v>
          </cell>
        </row>
        <row r="9585">
          <cell r="A9585">
            <v>309731</v>
          </cell>
          <cell r="B9585" t="str">
            <v>TUBO-FL-PTA TFP10 400 780</v>
          </cell>
          <cell r="C9585" t="str">
            <v>TFP10 400 780</v>
          </cell>
          <cell r="D9585">
            <v>0.01</v>
          </cell>
          <cell r="E9585">
            <v>731.33</v>
          </cell>
          <cell r="F9585" t="str">
            <v>PEÇ</v>
          </cell>
          <cell r="G9585" t="str">
            <v>10</v>
          </cell>
          <cell r="H9585">
            <v>400</v>
          </cell>
          <cell r="I9585">
            <v>780</v>
          </cell>
        </row>
        <row r="9586">
          <cell r="A9586">
            <v>309732</v>
          </cell>
          <cell r="B9586" t="str">
            <v>TUBO-FL-PTA TFP10 400 800</v>
          </cell>
          <cell r="C9586" t="str">
            <v>TFP10 400 800</v>
          </cell>
          <cell r="D9586">
            <v>254.52</v>
          </cell>
          <cell r="E9586">
            <v>851.74</v>
          </cell>
          <cell r="F9586" t="str">
            <v>PEÇ</v>
          </cell>
          <cell r="G9586" t="str">
            <v>10</v>
          </cell>
          <cell r="H9586">
            <v>400</v>
          </cell>
          <cell r="I9586">
            <v>800</v>
          </cell>
        </row>
        <row r="9587">
          <cell r="A9587">
            <v>309733</v>
          </cell>
          <cell r="B9587" t="str">
            <v>TUBO-FL-PTA TFP10 400 850</v>
          </cell>
          <cell r="C9587" t="str">
            <v>TFP10 400 850</v>
          </cell>
          <cell r="D9587">
            <v>305.10000000000002</v>
          </cell>
          <cell r="E9587">
            <v>851.74</v>
          </cell>
          <cell r="F9587" t="str">
            <v>PEÇ</v>
          </cell>
          <cell r="G9587" t="str">
            <v>10</v>
          </cell>
          <cell r="H9587">
            <v>400</v>
          </cell>
          <cell r="I9587">
            <v>850</v>
          </cell>
        </row>
        <row r="9588">
          <cell r="A9588">
            <v>309734</v>
          </cell>
          <cell r="B9588" t="str">
            <v>TUBO-FL-PTA TFP10 400 860</v>
          </cell>
          <cell r="C9588" t="str">
            <v>TFP10 400 860</v>
          </cell>
          <cell r="D9588">
            <v>0.01</v>
          </cell>
          <cell r="E9588">
            <v>731.33</v>
          </cell>
          <cell r="F9588" t="str">
            <v>PEÇ</v>
          </cell>
          <cell r="G9588" t="str">
            <v>10</v>
          </cell>
          <cell r="H9588">
            <v>400</v>
          </cell>
          <cell r="I9588">
            <v>860</v>
          </cell>
        </row>
        <row r="9589">
          <cell r="A9589">
            <v>309735</v>
          </cell>
          <cell r="B9589" t="str">
            <v>TUBO-FL-PTA TFP10 400 870</v>
          </cell>
          <cell r="C9589" t="str">
            <v>TFP10 400 870</v>
          </cell>
          <cell r="D9589">
            <v>0.01</v>
          </cell>
          <cell r="E9589">
            <v>731.33</v>
          </cell>
          <cell r="F9589" t="str">
            <v>PEÇ</v>
          </cell>
          <cell r="G9589" t="str">
            <v>10</v>
          </cell>
          <cell r="H9589">
            <v>400</v>
          </cell>
          <cell r="I9589">
            <v>870</v>
          </cell>
        </row>
        <row r="9590">
          <cell r="A9590">
            <v>309736</v>
          </cell>
          <cell r="B9590" t="str">
            <v>TUBO-FL-PTA TFP10 400 880</v>
          </cell>
          <cell r="C9590" t="str">
            <v>TFP10 400 880</v>
          </cell>
          <cell r="D9590">
            <v>0.01</v>
          </cell>
          <cell r="E9590">
            <v>731.33</v>
          </cell>
          <cell r="F9590" t="str">
            <v>PEÇ</v>
          </cell>
          <cell r="G9590" t="str">
            <v>10</v>
          </cell>
          <cell r="H9590">
            <v>400</v>
          </cell>
          <cell r="I9590">
            <v>880</v>
          </cell>
        </row>
        <row r="9591">
          <cell r="A9591">
            <v>309737</v>
          </cell>
          <cell r="B9591" t="str">
            <v>TUBO-FL-PTA TFP10 400 900</v>
          </cell>
          <cell r="C9591" t="str">
            <v>TFP10 400 900</v>
          </cell>
          <cell r="D9591">
            <v>313.79000000000002</v>
          </cell>
          <cell r="E9591">
            <v>731.33</v>
          </cell>
          <cell r="F9591" t="str">
            <v>PEÇ</v>
          </cell>
          <cell r="G9591" t="str">
            <v>10</v>
          </cell>
          <cell r="H9591">
            <v>400</v>
          </cell>
          <cell r="I9591">
            <v>900</v>
          </cell>
        </row>
        <row r="9592">
          <cell r="A9592">
            <v>309738</v>
          </cell>
          <cell r="B9592" t="str">
            <v>TUBO-FL-PTA TFP10 400 910</v>
          </cell>
          <cell r="C9592" t="str">
            <v>TFP10 400 910</v>
          </cell>
          <cell r="D9592">
            <v>0.01</v>
          </cell>
          <cell r="E9592">
            <v>731.33</v>
          </cell>
          <cell r="F9592" t="str">
            <v>PEÇ</v>
          </cell>
          <cell r="G9592" t="str">
            <v>10</v>
          </cell>
          <cell r="H9592">
            <v>400</v>
          </cell>
          <cell r="I9592">
            <v>910</v>
          </cell>
        </row>
        <row r="9593">
          <cell r="A9593">
            <v>309739</v>
          </cell>
          <cell r="B9593" t="str">
            <v>TUBO-FL-PTA TFP10 400 1000</v>
          </cell>
          <cell r="C9593" t="str">
            <v>TFP10 400 1000</v>
          </cell>
          <cell r="D9593">
            <v>487.67</v>
          </cell>
          <cell r="E9593">
            <v>683.08</v>
          </cell>
          <cell r="F9593" t="str">
            <v>PEÇ</v>
          </cell>
          <cell r="G9593" t="str">
            <v>10</v>
          </cell>
          <cell r="H9593">
            <v>400</v>
          </cell>
          <cell r="I9593">
            <v>1000</v>
          </cell>
        </row>
        <row r="9594">
          <cell r="A9594">
            <v>309740</v>
          </cell>
          <cell r="B9594" t="str">
            <v>TUBO-FL-PTA TFP10 400 1040</v>
          </cell>
          <cell r="C9594" t="str">
            <v>TFP10 400 1040</v>
          </cell>
          <cell r="D9594">
            <v>0.01</v>
          </cell>
          <cell r="E9594">
            <v>904.13</v>
          </cell>
          <cell r="F9594" t="str">
            <v>PEÇ</v>
          </cell>
          <cell r="G9594" t="str">
            <v>10</v>
          </cell>
          <cell r="H9594">
            <v>400</v>
          </cell>
          <cell r="I9594">
            <v>1040</v>
          </cell>
        </row>
        <row r="9595">
          <cell r="A9595">
            <v>309741</v>
          </cell>
          <cell r="B9595" t="str">
            <v>TUBO-FL-PTA TFP10 400 1080</v>
          </cell>
          <cell r="C9595" t="str">
            <v>TFP10 400 1080</v>
          </cell>
          <cell r="D9595">
            <v>0.01</v>
          </cell>
          <cell r="E9595">
            <v>904.13</v>
          </cell>
          <cell r="F9595" t="str">
            <v>PEÇ</v>
          </cell>
          <cell r="G9595" t="str">
            <v>10</v>
          </cell>
          <cell r="H9595">
            <v>400</v>
          </cell>
          <cell r="I9595">
            <v>1080</v>
          </cell>
        </row>
        <row r="9596">
          <cell r="A9596">
            <v>309742</v>
          </cell>
          <cell r="B9596" t="str">
            <v>TUBO-FL-PTA TFP10 400 1100</v>
          </cell>
          <cell r="C9596" t="str">
            <v>TFP10 400 1100</v>
          </cell>
          <cell r="D9596">
            <v>357.31</v>
          </cell>
          <cell r="E9596">
            <v>1125.56</v>
          </cell>
          <cell r="F9596" t="str">
            <v>PEÇ</v>
          </cell>
          <cell r="G9596" t="str">
            <v>10</v>
          </cell>
          <cell r="H9596">
            <v>400</v>
          </cell>
          <cell r="I9596">
            <v>1100</v>
          </cell>
        </row>
        <row r="9597">
          <cell r="A9597">
            <v>309743</v>
          </cell>
          <cell r="B9597" t="str">
            <v>TUBO-FL-PTA TFP10 400 1180</v>
          </cell>
          <cell r="C9597" t="str">
            <v>TFP10 400 1180</v>
          </cell>
          <cell r="D9597">
            <v>0.01</v>
          </cell>
          <cell r="E9597">
            <v>904.13</v>
          </cell>
          <cell r="F9597" t="str">
            <v>PEÇ</v>
          </cell>
          <cell r="G9597" t="str">
            <v>10</v>
          </cell>
          <cell r="H9597">
            <v>400</v>
          </cell>
          <cell r="I9597">
            <v>1180</v>
          </cell>
        </row>
        <row r="9598">
          <cell r="A9598">
            <v>309744</v>
          </cell>
          <cell r="B9598" t="str">
            <v>TUBO-FL-PTA TFP10 400 1200</v>
          </cell>
          <cell r="C9598" t="str">
            <v>TFP10 400 1200</v>
          </cell>
          <cell r="D9598">
            <v>364.69</v>
          </cell>
          <cell r="E9598">
            <v>904.13</v>
          </cell>
          <cell r="F9598" t="str">
            <v>PEÇ</v>
          </cell>
          <cell r="G9598" t="str">
            <v>10</v>
          </cell>
          <cell r="H9598">
            <v>400</v>
          </cell>
          <cell r="I9598">
            <v>1200</v>
          </cell>
        </row>
        <row r="9599">
          <cell r="A9599">
            <v>309745</v>
          </cell>
          <cell r="B9599" t="str">
            <v>TUBO-FL-PTA TFP10 400 1250</v>
          </cell>
          <cell r="C9599" t="str">
            <v>TFP10 400 1250</v>
          </cell>
          <cell r="D9599">
            <v>372.95</v>
          </cell>
          <cell r="E9599">
            <v>904.13</v>
          </cell>
          <cell r="F9599" t="str">
            <v>PEÇ</v>
          </cell>
          <cell r="G9599" t="str">
            <v>10</v>
          </cell>
          <cell r="H9599">
            <v>400</v>
          </cell>
          <cell r="I9599">
            <v>1250</v>
          </cell>
        </row>
        <row r="9600">
          <cell r="A9600">
            <v>309746</v>
          </cell>
          <cell r="B9600" t="str">
            <v>TUBO-FL-PTA TFP10 400 1270</v>
          </cell>
          <cell r="C9600" t="str">
            <v>TFP10 400 1270</v>
          </cell>
          <cell r="D9600">
            <v>0.01</v>
          </cell>
          <cell r="E9600">
            <v>904.13</v>
          </cell>
          <cell r="F9600" t="str">
            <v>PEÇ</v>
          </cell>
          <cell r="G9600" t="str">
            <v>10</v>
          </cell>
          <cell r="H9600">
            <v>400</v>
          </cell>
          <cell r="I9600">
            <v>1270</v>
          </cell>
        </row>
        <row r="9601">
          <cell r="A9601">
            <v>309747</v>
          </cell>
          <cell r="B9601" t="str">
            <v>TUBO-FL-PTA TFP10 400 1300</v>
          </cell>
          <cell r="C9601" t="str">
            <v>TFP10 400 1300</v>
          </cell>
          <cell r="D9601">
            <v>381.65</v>
          </cell>
          <cell r="E9601">
            <v>1004.59</v>
          </cell>
          <cell r="F9601" t="str">
            <v>PEÇ</v>
          </cell>
          <cell r="G9601" t="str">
            <v>10</v>
          </cell>
          <cell r="H9601">
            <v>400</v>
          </cell>
          <cell r="I9601">
            <v>1300</v>
          </cell>
        </row>
        <row r="9602">
          <cell r="A9602">
            <v>309748</v>
          </cell>
          <cell r="B9602" t="str">
            <v>TUBO-FL-PTA TFP10 400 1320</v>
          </cell>
          <cell r="C9602" t="str">
            <v>TFP10 400 1320</v>
          </cell>
          <cell r="D9602">
            <v>0.01</v>
          </cell>
          <cell r="E9602">
            <v>904.13</v>
          </cell>
          <cell r="F9602" t="str">
            <v>PEÇ</v>
          </cell>
          <cell r="G9602" t="str">
            <v>10</v>
          </cell>
          <cell r="H9602">
            <v>400</v>
          </cell>
          <cell r="I9602">
            <v>1320</v>
          </cell>
        </row>
        <row r="9603">
          <cell r="A9603">
            <v>309749</v>
          </cell>
          <cell r="B9603" t="str">
            <v>TUBO-FL-PTA TFP10 400 1350</v>
          </cell>
          <cell r="C9603" t="str">
            <v>TFP10 400 1350</v>
          </cell>
          <cell r="D9603">
            <v>0.01</v>
          </cell>
          <cell r="E9603">
            <v>904.13</v>
          </cell>
          <cell r="F9603" t="str">
            <v>PEÇ</v>
          </cell>
          <cell r="G9603" t="str">
            <v>10</v>
          </cell>
          <cell r="H9603">
            <v>400</v>
          </cell>
          <cell r="I9603">
            <v>1350</v>
          </cell>
        </row>
        <row r="9604">
          <cell r="A9604">
            <v>309750</v>
          </cell>
          <cell r="B9604" t="str">
            <v>TUBO-FL-PTA TFP10 400 1390</v>
          </cell>
          <cell r="C9604" t="str">
            <v>TFP10 400 1390</v>
          </cell>
          <cell r="D9604">
            <v>0.01</v>
          </cell>
          <cell r="E9604">
            <v>904.13</v>
          </cell>
          <cell r="F9604" t="str">
            <v>PEÇ</v>
          </cell>
          <cell r="G9604" t="str">
            <v>10</v>
          </cell>
          <cell r="H9604">
            <v>400</v>
          </cell>
          <cell r="I9604">
            <v>1390</v>
          </cell>
        </row>
        <row r="9605">
          <cell r="A9605">
            <v>309751</v>
          </cell>
          <cell r="B9605" t="str">
            <v>TUBO-FL-PTA TFP10 400 1400</v>
          </cell>
          <cell r="C9605" t="str">
            <v>TFP10 400 1400</v>
          </cell>
          <cell r="D9605">
            <v>350.77</v>
          </cell>
          <cell r="E9605">
            <v>1362.31</v>
          </cell>
          <cell r="F9605" t="str">
            <v>PEÇ</v>
          </cell>
          <cell r="G9605" t="str">
            <v>10</v>
          </cell>
          <cell r="H9605">
            <v>400</v>
          </cell>
          <cell r="I9605">
            <v>1400</v>
          </cell>
        </row>
        <row r="9606">
          <cell r="A9606">
            <v>309752</v>
          </cell>
          <cell r="B9606" t="str">
            <v>TUBO-FL-PTA TFP10 400 1480</v>
          </cell>
          <cell r="C9606" t="str">
            <v>TFP10 400 1480</v>
          </cell>
          <cell r="D9606">
            <v>0.01</v>
          </cell>
          <cell r="E9606">
            <v>904.13</v>
          </cell>
          <cell r="F9606" t="str">
            <v>PEÇ</v>
          </cell>
          <cell r="G9606" t="str">
            <v>10</v>
          </cell>
          <cell r="H9606">
            <v>400</v>
          </cell>
          <cell r="I9606">
            <v>1480</v>
          </cell>
        </row>
        <row r="9607">
          <cell r="A9607">
            <v>309753</v>
          </cell>
          <cell r="B9607" t="str">
            <v>TUBO-FL-PTA TFP10 400 1500</v>
          </cell>
          <cell r="C9607" t="str">
            <v>TFP10 400 1500</v>
          </cell>
          <cell r="D9607">
            <v>576.08000000000004</v>
          </cell>
          <cell r="E9607">
            <v>855.42</v>
          </cell>
          <cell r="F9607" t="str">
            <v>PEÇ</v>
          </cell>
          <cell r="G9607" t="str">
            <v>10</v>
          </cell>
          <cell r="H9607">
            <v>400</v>
          </cell>
          <cell r="I9607">
            <v>1500</v>
          </cell>
        </row>
        <row r="9608">
          <cell r="A9608">
            <v>309754</v>
          </cell>
          <cell r="B9608" t="str">
            <v>TUBO-FL-PTA TFP10 400 1530</v>
          </cell>
          <cell r="C9608" t="str">
            <v>TFP10 400 1530</v>
          </cell>
          <cell r="D9608">
            <v>0.01</v>
          </cell>
          <cell r="E9608">
            <v>1076.8699999999999</v>
          </cell>
          <cell r="F9608" t="str">
            <v>PEÇ</v>
          </cell>
          <cell r="G9608" t="str">
            <v>10</v>
          </cell>
          <cell r="H9608">
            <v>400</v>
          </cell>
          <cell r="I9608">
            <v>1530</v>
          </cell>
        </row>
        <row r="9609">
          <cell r="A9609">
            <v>309755</v>
          </cell>
          <cell r="B9609" t="str">
            <v>TUBO-FL-PTA TFP10 400 1600</v>
          </cell>
          <cell r="C9609" t="str">
            <v>TFP10 400 1600</v>
          </cell>
          <cell r="D9609">
            <v>382.88</v>
          </cell>
          <cell r="E9609">
            <v>1352.27</v>
          </cell>
          <cell r="F9609" t="str">
            <v>PEÇ</v>
          </cell>
          <cell r="G9609" t="str">
            <v>10</v>
          </cell>
          <cell r="H9609">
            <v>400</v>
          </cell>
          <cell r="I9609">
            <v>1600</v>
          </cell>
        </row>
        <row r="9610">
          <cell r="A9610">
            <v>309756</v>
          </cell>
          <cell r="B9610" t="str">
            <v>TUBO-FL-PTA TFP10 400 1650</v>
          </cell>
          <cell r="C9610" t="str">
            <v>TFP10 400 1650</v>
          </cell>
          <cell r="D9610">
            <v>0.01</v>
          </cell>
          <cell r="E9610">
            <v>1076.8699999999999</v>
          </cell>
          <cell r="F9610" t="str">
            <v>PEÇ</v>
          </cell>
          <cell r="G9610" t="str">
            <v>10</v>
          </cell>
          <cell r="H9610">
            <v>400</v>
          </cell>
          <cell r="I9610">
            <v>1650</v>
          </cell>
        </row>
        <row r="9611">
          <cell r="A9611">
            <v>309757</v>
          </cell>
          <cell r="B9611" t="str">
            <v>TUBO-FL-PTA TFP10 400 1700</v>
          </cell>
          <cell r="C9611" t="str">
            <v>TFP10 400 1700</v>
          </cell>
          <cell r="D9611">
            <v>449.55</v>
          </cell>
          <cell r="E9611">
            <v>1269.95</v>
          </cell>
          <cell r="F9611" t="str">
            <v>PEÇ</v>
          </cell>
          <cell r="G9611" t="str">
            <v>10</v>
          </cell>
          <cell r="H9611">
            <v>400</v>
          </cell>
          <cell r="I9611">
            <v>1700</v>
          </cell>
        </row>
        <row r="9612">
          <cell r="A9612">
            <v>309758</v>
          </cell>
          <cell r="B9612" t="str">
            <v>TUBO-FL-PTA TFP10 400 1750</v>
          </cell>
          <cell r="C9612" t="str">
            <v>TFP10 400 1750</v>
          </cell>
          <cell r="D9612">
            <v>406.73</v>
          </cell>
          <cell r="E9612">
            <v>1352.27</v>
          </cell>
          <cell r="F9612" t="str">
            <v>PEÇ</v>
          </cell>
          <cell r="G9612" t="str">
            <v>10</v>
          </cell>
          <cell r="H9612">
            <v>400</v>
          </cell>
          <cell r="I9612">
            <v>1750</v>
          </cell>
        </row>
        <row r="9613">
          <cell r="A9613">
            <v>309759</v>
          </cell>
          <cell r="B9613" t="str">
            <v>TUBO-FL-PTA TFP10 400 1790</v>
          </cell>
          <cell r="C9613" t="str">
            <v>TFP10 400 1790</v>
          </cell>
          <cell r="D9613">
            <v>0.01</v>
          </cell>
          <cell r="E9613">
            <v>1076.8699999999999</v>
          </cell>
          <cell r="F9613" t="str">
            <v>PEÇ</v>
          </cell>
          <cell r="G9613" t="str">
            <v>10</v>
          </cell>
          <cell r="H9613">
            <v>400</v>
          </cell>
          <cell r="I9613">
            <v>1790</v>
          </cell>
        </row>
        <row r="9614">
          <cell r="A9614">
            <v>309760</v>
          </cell>
          <cell r="B9614" t="str">
            <v>TUBO-FL-PTA TFP10 400 1800</v>
          </cell>
          <cell r="C9614" t="str">
            <v>TFP10 400 1800</v>
          </cell>
          <cell r="D9614">
            <v>0.01</v>
          </cell>
          <cell r="E9614">
            <v>1076.8699999999999</v>
          </cell>
          <cell r="F9614" t="str">
            <v>PEÇ</v>
          </cell>
          <cell r="G9614" t="str">
            <v>10</v>
          </cell>
          <cell r="H9614">
            <v>400</v>
          </cell>
          <cell r="I9614">
            <v>1800</v>
          </cell>
        </row>
        <row r="9615">
          <cell r="A9615">
            <v>309761</v>
          </cell>
          <cell r="B9615" t="str">
            <v>TUBO-FL-PTA TFP10 400 1860</v>
          </cell>
          <cell r="C9615" t="str">
            <v>TFP10 400 1860</v>
          </cell>
          <cell r="D9615">
            <v>0.01</v>
          </cell>
          <cell r="E9615">
            <v>1076.8699999999999</v>
          </cell>
          <cell r="F9615" t="str">
            <v>PEÇ</v>
          </cell>
          <cell r="G9615" t="str">
            <v>10</v>
          </cell>
          <cell r="H9615">
            <v>400</v>
          </cell>
          <cell r="I9615">
            <v>1860</v>
          </cell>
        </row>
        <row r="9616">
          <cell r="A9616">
            <v>309762</v>
          </cell>
          <cell r="B9616" t="str">
            <v>TUBO-FL-PTA TFP10 400 1870</v>
          </cell>
          <cell r="C9616" t="str">
            <v>TFP10 400 1870</v>
          </cell>
          <cell r="D9616">
            <v>0.01</v>
          </cell>
          <cell r="E9616">
            <v>1076.8699999999999</v>
          </cell>
          <cell r="F9616" t="str">
            <v>PEÇ</v>
          </cell>
          <cell r="G9616" t="str">
            <v>10</v>
          </cell>
          <cell r="H9616">
            <v>400</v>
          </cell>
          <cell r="I9616">
            <v>1870</v>
          </cell>
        </row>
        <row r="9617">
          <cell r="A9617">
            <v>309763</v>
          </cell>
          <cell r="B9617" t="str">
            <v>TUBO-FL-PTA TFP10 400 1900</v>
          </cell>
          <cell r="C9617" t="str">
            <v>TFP10 400 1900</v>
          </cell>
          <cell r="D9617">
            <v>431.01</v>
          </cell>
          <cell r="E9617">
            <v>1076.8699999999999</v>
          </cell>
          <cell r="F9617" t="str">
            <v>PEÇ</v>
          </cell>
          <cell r="G9617" t="str">
            <v>10</v>
          </cell>
          <cell r="H9617">
            <v>400</v>
          </cell>
          <cell r="I9617">
            <v>1900</v>
          </cell>
        </row>
        <row r="9618">
          <cell r="A9618">
            <v>309764</v>
          </cell>
          <cell r="B9618" t="str">
            <v>TUBO-FL-PTA TFP10 400 1930</v>
          </cell>
          <cell r="C9618" t="str">
            <v>TFP10 400 1930</v>
          </cell>
          <cell r="D9618">
            <v>0.01</v>
          </cell>
          <cell r="E9618">
            <v>1076.8699999999999</v>
          </cell>
          <cell r="F9618" t="str">
            <v>PEÇ</v>
          </cell>
          <cell r="G9618" t="str">
            <v>10</v>
          </cell>
          <cell r="H9618">
            <v>400</v>
          </cell>
          <cell r="I9618">
            <v>1930</v>
          </cell>
        </row>
        <row r="9619">
          <cell r="A9619">
            <v>309765</v>
          </cell>
          <cell r="B9619" t="str">
            <v>TUBO-FL-PTA TFP10 400 1950</v>
          </cell>
          <cell r="C9619" t="str">
            <v>TFP10 400 1950</v>
          </cell>
          <cell r="D9619">
            <v>0.01</v>
          </cell>
          <cell r="E9619">
            <v>1076.8699999999999</v>
          </cell>
          <cell r="F9619" t="str">
            <v>PEÇ</v>
          </cell>
          <cell r="G9619" t="str">
            <v>10</v>
          </cell>
          <cell r="H9619">
            <v>400</v>
          </cell>
          <cell r="I9619">
            <v>1950</v>
          </cell>
        </row>
        <row r="9620">
          <cell r="A9620">
            <v>309766</v>
          </cell>
          <cell r="B9620" t="str">
            <v>TUBO-FL-PTA TFP10 400 1980</v>
          </cell>
          <cell r="C9620" t="str">
            <v>TFP10 400 1980</v>
          </cell>
          <cell r="D9620">
            <v>0.01</v>
          </cell>
          <cell r="E9620">
            <v>1076.8699999999999</v>
          </cell>
          <cell r="F9620" t="str">
            <v>PEÇ</v>
          </cell>
          <cell r="G9620" t="str">
            <v>10</v>
          </cell>
          <cell r="H9620">
            <v>400</v>
          </cell>
          <cell r="I9620">
            <v>1980</v>
          </cell>
        </row>
        <row r="9621">
          <cell r="A9621">
            <v>309767</v>
          </cell>
          <cell r="B9621" t="str">
            <v>TUBO-FL-PTA TFP10 400 2000</v>
          </cell>
          <cell r="C9621" t="str">
            <v>TFP10 400 2000</v>
          </cell>
          <cell r="D9621">
            <v>447.76</v>
          </cell>
          <cell r="E9621">
            <v>1027.72</v>
          </cell>
          <cell r="F9621" t="str">
            <v>PEÇ</v>
          </cell>
          <cell r="G9621" t="str">
            <v>10</v>
          </cell>
          <cell r="H9621">
            <v>400</v>
          </cell>
          <cell r="I9621">
            <v>2000</v>
          </cell>
        </row>
        <row r="9622">
          <cell r="A9622">
            <v>309768</v>
          </cell>
          <cell r="B9622" t="str">
            <v>TUBO-FL-PTA TFP10 400 2040</v>
          </cell>
          <cell r="C9622" t="str">
            <v>TFP10 400 2040</v>
          </cell>
          <cell r="D9622">
            <v>0.01</v>
          </cell>
          <cell r="E9622">
            <v>1249.5899999999999</v>
          </cell>
          <cell r="F9622" t="str">
            <v>PEÇ</v>
          </cell>
          <cell r="G9622" t="str">
            <v>10</v>
          </cell>
          <cell r="H9622">
            <v>400</v>
          </cell>
          <cell r="I9622">
            <v>2040</v>
          </cell>
        </row>
        <row r="9623">
          <cell r="A9623">
            <v>309769</v>
          </cell>
          <cell r="B9623" t="str">
            <v>TUBO-FL-PTA TFP10 400 2100</v>
          </cell>
          <cell r="C9623" t="str">
            <v>TFP10 400 2100</v>
          </cell>
          <cell r="D9623">
            <v>579.64</v>
          </cell>
          <cell r="E9623">
            <v>1578.96</v>
          </cell>
          <cell r="F9623" t="str">
            <v>PEÇ</v>
          </cell>
          <cell r="G9623" t="str">
            <v>10</v>
          </cell>
          <cell r="H9623">
            <v>400</v>
          </cell>
          <cell r="I9623">
            <v>2100</v>
          </cell>
        </row>
        <row r="9624">
          <cell r="A9624">
            <v>309770</v>
          </cell>
          <cell r="B9624" t="str">
            <v>TUBO-FL-PTA TFP10 400 2130</v>
          </cell>
          <cell r="C9624" t="str">
            <v>TFP10 400 2130</v>
          </cell>
          <cell r="D9624">
            <v>0.01</v>
          </cell>
          <cell r="E9624">
            <v>1249.5899999999999</v>
          </cell>
          <cell r="F9624" t="str">
            <v>PEÇ</v>
          </cell>
          <cell r="G9624" t="str">
            <v>10</v>
          </cell>
          <cell r="H9624">
            <v>400</v>
          </cell>
          <cell r="I9624">
            <v>2130</v>
          </cell>
        </row>
        <row r="9625">
          <cell r="A9625">
            <v>309771</v>
          </cell>
          <cell r="B9625" t="str">
            <v>TUBO-FL-PTA TFP10 400 2140</v>
          </cell>
          <cell r="C9625" t="str">
            <v>TFP10 400 2140</v>
          </cell>
          <cell r="D9625">
            <v>0.01</v>
          </cell>
          <cell r="E9625">
            <v>1249.5899999999999</v>
          </cell>
          <cell r="F9625" t="str">
            <v>PEÇ</v>
          </cell>
          <cell r="G9625" t="str">
            <v>10</v>
          </cell>
          <cell r="H9625">
            <v>400</v>
          </cell>
          <cell r="I9625">
            <v>2140</v>
          </cell>
        </row>
        <row r="9626">
          <cell r="A9626">
            <v>309772</v>
          </cell>
          <cell r="B9626" t="str">
            <v>TUBO-FL-PTA TFP10 400 2150</v>
          </cell>
          <cell r="C9626" t="str">
            <v>TFP10 400 2150</v>
          </cell>
          <cell r="D9626">
            <v>539.47</v>
          </cell>
          <cell r="E9626">
            <v>1249.5899999999999</v>
          </cell>
          <cell r="F9626" t="str">
            <v>PEÇ</v>
          </cell>
          <cell r="G9626" t="str">
            <v>10</v>
          </cell>
          <cell r="H9626">
            <v>400</v>
          </cell>
          <cell r="I9626">
            <v>2150</v>
          </cell>
        </row>
        <row r="9627">
          <cell r="A9627">
            <v>309773</v>
          </cell>
          <cell r="B9627" t="str">
            <v>TUBO-FL-PTA TFP10 400 2170</v>
          </cell>
          <cell r="C9627" t="str">
            <v>TFP10 400 2170</v>
          </cell>
          <cell r="D9627">
            <v>0.01</v>
          </cell>
          <cell r="E9627">
            <v>1249.5899999999999</v>
          </cell>
          <cell r="F9627" t="str">
            <v>PEÇ</v>
          </cell>
          <cell r="G9627" t="str">
            <v>10</v>
          </cell>
          <cell r="H9627">
            <v>400</v>
          </cell>
          <cell r="I9627">
            <v>2170</v>
          </cell>
        </row>
        <row r="9628">
          <cell r="A9628">
            <v>309774</v>
          </cell>
          <cell r="B9628" t="str">
            <v>TUBO-FL-PTA TFP10 400 2180</v>
          </cell>
          <cell r="C9628" t="str">
            <v>TFP10 400 2180</v>
          </cell>
          <cell r="D9628">
            <v>0.01</v>
          </cell>
          <cell r="E9628">
            <v>1249.5899999999999</v>
          </cell>
          <cell r="F9628" t="str">
            <v>PEÇ</v>
          </cell>
          <cell r="G9628" t="str">
            <v>10</v>
          </cell>
          <cell r="H9628">
            <v>400</v>
          </cell>
          <cell r="I9628">
            <v>2180</v>
          </cell>
        </row>
        <row r="9629">
          <cell r="A9629">
            <v>309775</v>
          </cell>
          <cell r="B9629" t="str">
            <v>TUBO-FL-PTA TFP10 400 2200</v>
          </cell>
          <cell r="C9629" t="str">
            <v>TFP10 400 2200</v>
          </cell>
          <cell r="D9629">
            <v>479.69</v>
          </cell>
          <cell r="E9629">
            <v>1578.96</v>
          </cell>
          <cell r="F9629" t="str">
            <v>PEÇ</v>
          </cell>
          <cell r="G9629" t="str">
            <v>10</v>
          </cell>
          <cell r="H9629">
            <v>400</v>
          </cell>
          <cell r="I9629">
            <v>2200</v>
          </cell>
        </row>
        <row r="9630">
          <cell r="A9630">
            <v>309776</v>
          </cell>
          <cell r="B9630" t="str">
            <v>TUBO-FL-PTA TFP10 400 2230</v>
          </cell>
          <cell r="C9630" t="str">
            <v>TFP10 400 2230</v>
          </cell>
          <cell r="D9630">
            <v>0.01</v>
          </cell>
          <cell r="E9630">
            <v>1249.5899999999999</v>
          </cell>
          <cell r="F9630" t="str">
            <v>PEÇ</v>
          </cell>
          <cell r="G9630" t="str">
            <v>10</v>
          </cell>
          <cell r="H9630">
            <v>400</v>
          </cell>
          <cell r="I9630">
            <v>2230</v>
          </cell>
        </row>
        <row r="9631">
          <cell r="A9631">
            <v>309777</v>
          </cell>
          <cell r="B9631" t="str">
            <v>TUBO-FL-PTA TFP10 400 2250</v>
          </cell>
          <cell r="C9631" t="str">
            <v>TFP10 400 2250</v>
          </cell>
          <cell r="D9631">
            <v>542.63</v>
          </cell>
          <cell r="E9631">
            <v>1853.74</v>
          </cell>
          <cell r="F9631" t="str">
            <v>PEÇ</v>
          </cell>
          <cell r="G9631" t="str">
            <v>10</v>
          </cell>
          <cell r="H9631">
            <v>400</v>
          </cell>
          <cell r="I9631">
            <v>2250</v>
          </cell>
        </row>
        <row r="9632">
          <cell r="A9632">
            <v>309778</v>
          </cell>
          <cell r="B9632" t="str">
            <v>TUBO-FL-PTA TFP10 400 2300</v>
          </cell>
          <cell r="C9632" t="str">
            <v>TFP10 400 2300</v>
          </cell>
          <cell r="D9632">
            <v>495.19</v>
          </cell>
          <cell r="E9632">
            <v>1578.96</v>
          </cell>
          <cell r="F9632" t="str">
            <v>PEÇ</v>
          </cell>
          <cell r="G9632" t="str">
            <v>10</v>
          </cell>
          <cell r="H9632">
            <v>400</v>
          </cell>
          <cell r="I9632">
            <v>2300</v>
          </cell>
        </row>
        <row r="9633">
          <cell r="A9633">
            <v>309779</v>
          </cell>
          <cell r="B9633" t="str">
            <v>TUBO-FL-PTA TFP10 400 2370</v>
          </cell>
          <cell r="C9633" t="str">
            <v>TFP10 400 2370</v>
          </cell>
          <cell r="D9633">
            <v>0.01</v>
          </cell>
          <cell r="E9633">
            <v>1249.5899999999999</v>
          </cell>
          <cell r="F9633" t="str">
            <v>PEÇ</v>
          </cell>
          <cell r="G9633" t="str">
            <v>10</v>
          </cell>
          <cell r="H9633">
            <v>400</v>
          </cell>
          <cell r="I9633">
            <v>2370</v>
          </cell>
        </row>
        <row r="9634">
          <cell r="A9634">
            <v>309780</v>
          </cell>
          <cell r="B9634" t="str">
            <v>TUBO-FL-PTA TFP10 400 2400</v>
          </cell>
          <cell r="C9634" t="str">
            <v>TFP10 400 2400</v>
          </cell>
          <cell r="D9634">
            <v>735.25</v>
          </cell>
          <cell r="E9634">
            <v>1578.96</v>
          </cell>
          <cell r="F9634" t="str">
            <v>PEÇ</v>
          </cell>
          <cell r="G9634" t="str">
            <v>10</v>
          </cell>
          <cell r="H9634">
            <v>400</v>
          </cell>
          <cell r="I9634">
            <v>2400</v>
          </cell>
        </row>
        <row r="9635">
          <cell r="A9635">
            <v>309781</v>
          </cell>
          <cell r="B9635" t="str">
            <v>TUBO-FL-PTA TFP10 400 2450</v>
          </cell>
          <cell r="C9635" t="str">
            <v>TFP10 400 2450</v>
          </cell>
          <cell r="D9635">
            <v>0.01</v>
          </cell>
          <cell r="E9635">
            <v>1249.5899999999999</v>
          </cell>
          <cell r="F9635" t="str">
            <v>PEÇ</v>
          </cell>
          <cell r="G9635" t="str">
            <v>10</v>
          </cell>
          <cell r="H9635">
            <v>400</v>
          </cell>
          <cell r="I9635">
            <v>2450</v>
          </cell>
        </row>
        <row r="9636">
          <cell r="A9636">
            <v>309782</v>
          </cell>
          <cell r="B9636" t="str">
            <v>TUBO-FL-PTA TFP10 400 2500</v>
          </cell>
          <cell r="C9636" t="str">
            <v>TFP10 400 2500</v>
          </cell>
          <cell r="D9636">
            <v>752.91</v>
          </cell>
          <cell r="E9636">
            <v>1200.01</v>
          </cell>
          <cell r="F9636" t="str">
            <v>PEÇ</v>
          </cell>
          <cell r="G9636" t="str">
            <v>10</v>
          </cell>
          <cell r="H9636">
            <v>400</v>
          </cell>
          <cell r="I9636">
            <v>2500</v>
          </cell>
        </row>
        <row r="9637">
          <cell r="A9637">
            <v>309783</v>
          </cell>
          <cell r="B9637" t="str">
            <v>TUBO-FL-PTA TFP10 400 2640</v>
          </cell>
          <cell r="C9637" t="str">
            <v>TFP10 400 2640</v>
          </cell>
          <cell r="D9637">
            <v>0.01</v>
          </cell>
          <cell r="E9637">
            <v>1421.53</v>
          </cell>
          <cell r="F9637" t="str">
            <v>PEÇ</v>
          </cell>
          <cell r="G9637" t="str">
            <v>10</v>
          </cell>
          <cell r="H9637">
            <v>400</v>
          </cell>
          <cell r="I9637">
            <v>2640</v>
          </cell>
        </row>
        <row r="9638">
          <cell r="A9638">
            <v>309784</v>
          </cell>
          <cell r="B9638" t="str">
            <v>TUBO-FL-PTA TFP10 400 2650</v>
          </cell>
          <cell r="C9638" t="str">
            <v>TFP10 400 2650</v>
          </cell>
          <cell r="D9638">
            <v>551.15</v>
          </cell>
          <cell r="E9638">
            <v>1421.53</v>
          </cell>
          <cell r="F9638" t="str">
            <v>PEÇ</v>
          </cell>
          <cell r="G9638" t="str">
            <v>10</v>
          </cell>
          <cell r="H9638">
            <v>400</v>
          </cell>
          <cell r="I9638">
            <v>2650</v>
          </cell>
        </row>
        <row r="9639">
          <cell r="A9639">
            <v>309785</v>
          </cell>
          <cell r="B9639" t="str">
            <v>TUBO-FL-PTA TFP10 400 2700</v>
          </cell>
          <cell r="C9639" t="str">
            <v>TFP10 400 2700</v>
          </cell>
          <cell r="D9639">
            <v>787.9</v>
          </cell>
          <cell r="E9639">
            <v>1804.09</v>
          </cell>
          <cell r="F9639" t="str">
            <v>PEÇ</v>
          </cell>
          <cell r="G9639" t="str">
            <v>10</v>
          </cell>
          <cell r="H9639">
            <v>400</v>
          </cell>
          <cell r="I9639">
            <v>2700</v>
          </cell>
        </row>
        <row r="9640">
          <cell r="A9640">
            <v>309786</v>
          </cell>
          <cell r="B9640" t="str">
            <v>TUBO-FL-PTA TFP10 400 2750</v>
          </cell>
          <cell r="C9640" t="str">
            <v>TFP10 400 2750</v>
          </cell>
          <cell r="D9640">
            <v>0.01</v>
          </cell>
          <cell r="E9640">
            <v>1421.53</v>
          </cell>
          <cell r="F9640" t="str">
            <v>PEÇ</v>
          </cell>
          <cell r="G9640" t="str">
            <v>10</v>
          </cell>
          <cell r="H9640">
            <v>400</v>
          </cell>
          <cell r="I9640">
            <v>2750</v>
          </cell>
        </row>
        <row r="9641">
          <cell r="A9641">
            <v>309787</v>
          </cell>
          <cell r="B9641" t="str">
            <v>TUBO-FL-PTA TFP10 400 2800</v>
          </cell>
          <cell r="C9641" t="str">
            <v>TFP10 400 2800</v>
          </cell>
          <cell r="D9641">
            <v>572.33000000000004</v>
          </cell>
          <cell r="E9641">
            <v>1804.09</v>
          </cell>
          <cell r="F9641" t="str">
            <v>PEÇ</v>
          </cell>
          <cell r="G9641" t="str">
            <v>10</v>
          </cell>
          <cell r="H9641">
            <v>400</v>
          </cell>
          <cell r="I9641">
            <v>2800</v>
          </cell>
        </row>
        <row r="9642">
          <cell r="A9642">
            <v>309788</v>
          </cell>
          <cell r="B9642" t="str">
            <v>TUBO-FL-PTA TFP10 400 2850</v>
          </cell>
          <cell r="C9642" t="str">
            <v>TFP10 400 2850</v>
          </cell>
          <cell r="D9642">
            <v>0.01</v>
          </cell>
          <cell r="E9642">
            <v>1421.53</v>
          </cell>
          <cell r="F9642" t="str">
            <v>PEÇ</v>
          </cell>
          <cell r="G9642" t="str">
            <v>10</v>
          </cell>
          <cell r="H9642">
            <v>400</v>
          </cell>
          <cell r="I9642">
            <v>2850</v>
          </cell>
        </row>
        <row r="9643">
          <cell r="A9643">
            <v>309789</v>
          </cell>
          <cell r="B9643" t="str">
            <v>TUBO-FL-PTA TFP10 400 2900</v>
          </cell>
          <cell r="C9643" t="str">
            <v>TFP10 400 2900</v>
          </cell>
          <cell r="D9643">
            <v>0.01</v>
          </cell>
          <cell r="E9643">
            <v>1421.53</v>
          </cell>
          <cell r="F9643" t="str">
            <v>PEÇ</v>
          </cell>
          <cell r="G9643" t="str">
            <v>10</v>
          </cell>
          <cell r="H9643">
            <v>400</v>
          </cell>
          <cell r="I9643">
            <v>2900</v>
          </cell>
        </row>
        <row r="9644">
          <cell r="A9644">
            <v>309790</v>
          </cell>
          <cell r="B9644" t="str">
            <v>TUBO-FL-PTA TFP10 400 2950</v>
          </cell>
          <cell r="C9644" t="str">
            <v>TFP10 400 2950</v>
          </cell>
          <cell r="D9644">
            <v>0.01</v>
          </cell>
          <cell r="E9644">
            <v>1421.53</v>
          </cell>
          <cell r="F9644" t="str">
            <v>PEÇ</v>
          </cell>
          <cell r="G9644" t="str">
            <v>10</v>
          </cell>
          <cell r="H9644">
            <v>400</v>
          </cell>
          <cell r="I9644">
            <v>2950</v>
          </cell>
        </row>
        <row r="9645">
          <cell r="A9645">
            <v>309791</v>
          </cell>
          <cell r="B9645" t="str">
            <v>TUBO-FL-PTA TFP10 400 3000</v>
          </cell>
          <cell r="C9645" t="str">
            <v>TFP10 400 3000</v>
          </cell>
          <cell r="D9645">
            <v>606.94000000000005</v>
          </cell>
          <cell r="E9645">
            <v>1371.11</v>
          </cell>
          <cell r="F9645" t="str">
            <v>PEÇ</v>
          </cell>
          <cell r="G9645" t="str">
            <v>10</v>
          </cell>
          <cell r="H9645">
            <v>400</v>
          </cell>
          <cell r="I9645">
            <v>3000</v>
          </cell>
        </row>
        <row r="9646">
          <cell r="A9646">
            <v>309792</v>
          </cell>
          <cell r="B9646" t="str">
            <v>TUBO-FL-PTA TFP10 400 3020</v>
          </cell>
          <cell r="C9646" t="str">
            <v>TFP10 400 3020</v>
          </cell>
          <cell r="D9646">
            <v>0.01</v>
          </cell>
          <cell r="E9646">
            <v>1594.32</v>
          </cell>
          <cell r="F9646" t="str">
            <v>PEÇ</v>
          </cell>
          <cell r="G9646" t="str">
            <v>10</v>
          </cell>
          <cell r="H9646">
            <v>400</v>
          </cell>
          <cell r="I9646">
            <v>3020</v>
          </cell>
        </row>
        <row r="9647">
          <cell r="A9647">
            <v>309793</v>
          </cell>
          <cell r="B9647" t="str">
            <v>TUBO-FL-PTA TFP10 400 3200</v>
          </cell>
          <cell r="C9647" t="str">
            <v>TFP10 400 3200</v>
          </cell>
          <cell r="D9647">
            <v>0.01</v>
          </cell>
          <cell r="E9647">
            <v>1594.32</v>
          </cell>
          <cell r="F9647" t="str">
            <v>PEÇ</v>
          </cell>
          <cell r="G9647" t="str">
            <v>10</v>
          </cell>
          <cell r="H9647">
            <v>400</v>
          </cell>
          <cell r="I9647">
            <v>3200</v>
          </cell>
        </row>
        <row r="9648">
          <cell r="A9648">
            <v>309794</v>
          </cell>
          <cell r="B9648" t="str">
            <v>TUBO-FL-PTA TFP10 400 3250</v>
          </cell>
          <cell r="C9648" t="str">
            <v>TFP10 400 3250</v>
          </cell>
          <cell r="D9648">
            <v>0.01</v>
          </cell>
          <cell r="E9648">
            <v>1594.32</v>
          </cell>
          <cell r="F9648" t="str">
            <v>PEÇ</v>
          </cell>
          <cell r="G9648" t="str">
            <v>10</v>
          </cell>
          <cell r="H9648">
            <v>400</v>
          </cell>
          <cell r="I9648">
            <v>3250</v>
          </cell>
        </row>
        <row r="9649">
          <cell r="A9649">
            <v>309795</v>
          </cell>
          <cell r="B9649" t="str">
            <v>TUBO-FL-PTA TFP10 400 3300</v>
          </cell>
          <cell r="C9649" t="str">
            <v>TFP10 400 3300</v>
          </cell>
          <cell r="D9649">
            <v>738.26</v>
          </cell>
          <cell r="E9649">
            <v>2030.85</v>
          </cell>
          <cell r="F9649" t="str">
            <v>PEÇ</v>
          </cell>
          <cell r="G9649" t="str">
            <v>10</v>
          </cell>
          <cell r="H9649">
            <v>400</v>
          </cell>
          <cell r="I9649">
            <v>3300</v>
          </cell>
        </row>
        <row r="9650">
          <cell r="A9650">
            <v>309796</v>
          </cell>
          <cell r="B9650" t="str">
            <v>TUBO-FL-PTA TFP10 400 3400</v>
          </cell>
          <cell r="C9650" t="str">
            <v>TFP10 400 3400</v>
          </cell>
          <cell r="D9650">
            <v>0.01</v>
          </cell>
          <cell r="E9650">
            <v>1594.32</v>
          </cell>
          <cell r="F9650" t="str">
            <v>PEÇ</v>
          </cell>
          <cell r="G9650" t="str">
            <v>10</v>
          </cell>
          <cell r="H9650">
            <v>400</v>
          </cell>
          <cell r="I9650">
            <v>3400</v>
          </cell>
        </row>
        <row r="9651">
          <cell r="A9651">
            <v>309797</v>
          </cell>
          <cell r="B9651" t="str">
            <v>TUBO-FL-PTA TFP10 400 3450</v>
          </cell>
          <cell r="C9651" t="str">
            <v>TFP10 400 3450</v>
          </cell>
          <cell r="D9651">
            <v>676.28</v>
          </cell>
          <cell r="E9651">
            <v>2030.85</v>
          </cell>
          <cell r="F9651" t="str">
            <v>PEÇ</v>
          </cell>
          <cell r="G9651" t="str">
            <v>10</v>
          </cell>
          <cell r="H9651">
            <v>400</v>
          </cell>
          <cell r="I9651">
            <v>3450</v>
          </cell>
        </row>
        <row r="9652">
          <cell r="A9652">
            <v>309798</v>
          </cell>
          <cell r="B9652" t="str">
            <v>TUBO-FL-PTA TFP10 400 3500</v>
          </cell>
          <cell r="C9652" t="str">
            <v>TFP10 400 3500</v>
          </cell>
          <cell r="D9652">
            <v>688.54</v>
          </cell>
          <cell r="E9652">
            <v>1543.45</v>
          </cell>
          <cell r="F9652" t="str">
            <v>PEÇ</v>
          </cell>
          <cell r="G9652" t="str">
            <v>10</v>
          </cell>
          <cell r="H9652">
            <v>400</v>
          </cell>
          <cell r="I9652">
            <v>3500</v>
          </cell>
        </row>
        <row r="9653">
          <cell r="A9653">
            <v>309799</v>
          </cell>
          <cell r="B9653" t="str">
            <v>TUBO-FL-PTA TFP10 400 3530</v>
          </cell>
          <cell r="C9653" t="str">
            <v>TFP10 400 3530</v>
          </cell>
          <cell r="D9653">
            <v>0.01</v>
          </cell>
          <cell r="E9653">
            <v>1767.05</v>
          </cell>
          <cell r="F9653" t="str">
            <v>PEÇ</v>
          </cell>
          <cell r="G9653" t="str">
            <v>10</v>
          </cell>
          <cell r="H9653">
            <v>400</v>
          </cell>
          <cell r="I9653">
            <v>3530</v>
          </cell>
        </row>
        <row r="9654">
          <cell r="A9654">
            <v>309800</v>
          </cell>
          <cell r="B9654" t="str">
            <v>TUBO-FL-PTA TFP10 400 3600</v>
          </cell>
          <cell r="C9654" t="str">
            <v>TFP10 400 3600</v>
          </cell>
          <cell r="D9654">
            <v>0.01</v>
          </cell>
          <cell r="E9654">
            <v>1767.05</v>
          </cell>
          <cell r="F9654" t="str">
            <v>PEÇ</v>
          </cell>
          <cell r="G9654" t="str">
            <v>10</v>
          </cell>
          <cell r="H9654">
            <v>400</v>
          </cell>
          <cell r="I9654">
            <v>3600</v>
          </cell>
        </row>
        <row r="9655">
          <cell r="A9655">
            <v>309801</v>
          </cell>
          <cell r="B9655" t="str">
            <v>TUBO-FL-PTA TFP10 400 3700</v>
          </cell>
          <cell r="C9655" t="str">
            <v>TFP10 400 3700</v>
          </cell>
          <cell r="D9655">
            <v>788.31</v>
          </cell>
          <cell r="E9655">
            <v>1767.05</v>
          </cell>
          <cell r="F9655" t="str">
            <v>PEÇ</v>
          </cell>
          <cell r="G9655" t="str">
            <v>10</v>
          </cell>
          <cell r="H9655">
            <v>400</v>
          </cell>
          <cell r="I9655">
            <v>3700</v>
          </cell>
        </row>
        <row r="9656">
          <cell r="A9656">
            <v>309802</v>
          </cell>
          <cell r="B9656" t="str">
            <v>TUBO-FL-PTA TFP10 400 3800</v>
          </cell>
          <cell r="C9656" t="str">
            <v>TFP10 400 3800</v>
          </cell>
          <cell r="D9656">
            <v>0.01</v>
          </cell>
          <cell r="E9656">
            <v>1767.05</v>
          </cell>
          <cell r="F9656" t="str">
            <v>PEÇ</v>
          </cell>
          <cell r="G9656" t="str">
            <v>10</v>
          </cell>
          <cell r="H9656">
            <v>400</v>
          </cell>
          <cell r="I9656">
            <v>3800</v>
          </cell>
        </row>
        <row r="9657">
          <cell r="A9657">
            <v>309803</v>
          </cell>
          <cell r="B9657" t="str">
            <v>TUBO-FL-PTA TFP10 400 3870</v>
          </cell>
          <cell r="C9657" t="str">
            <v>TFP10 400 3870</v>
          </cell>
          <cell r="D9657">
            <v>817.49</v>
          </cell>
          <cell r="E9657">
            <v>2732.42</v>
          </cell>
          <cell r="F9657" t="str">
            <v>PEÇ</v>
          </cell>
          <cell r="G9657" t="str">
            <v>10</v>
          </cell>
          <cell r="H9657">
            <v>400</v>
          </cell>
          <cell r="I9657">
            <v>3870</v>
          </cell>
        </row>
        <row r="9658">
          <cell r="A9658">
            <v>309804</v>
          </cell>
          <cell r="B9658" t="str">
            <v>TUBO-FL-PTA TFP10 400 3900</v>
          </cell>
          <cell r="C9658" t="str">
            <v>TFP10 400 3900</v>
          </cell>
          <cell r="D9658">
            <v>0.01</v>
          </cell>
          <cell r="E9658">
            <v>1767.05</v>
          </cell>
          <cell r="F9658" t="str">
            <v>PEÇ</v>
          </cell>
          <cell r="G9658" t="str">
            <v>10</v>
          </cell>
          <cell r="H9658">
            <v>400</v>
          </cell>
          <cell r="I9658">
            <v>3900</v>
          </cell>
        </row>
        <row r="9659">
          <cell r="A9659">
            <v>309805</v>
          </cell>
          <cell r="B9659" t="str">
            <v>TUBO-FL-PTA TFP10 400 4000</v>
          </cell>
          <cell r="C9659" t="str">
            <v>TFP10 400 4000</v>
          </cell>
          <cell r="D9659">
            <v>766.58</v>
          </cell>
          <cell r="E9659">
            <v>1715.75</v>
          </cell>
          <cell r="F9659" t="str">
            <v>PEÇ</v>
          </cell>
          <cell r="G9659" t="str">
            <v>10</v>
          </cell>
          <cell r="H9659">
            <v>400</v>
          </cell>
          <cell r="I9659">
            <v>4000</v>
          </cell>
        </row>
        <row r="9660">
          <cell r="A9660">
            <v>309806</v>
          </cell>
          <cell r="B9660" t="str">
            <v>TUBO-FL-PTA TFP10 400 4030</v>
          </cell>
          <cell r="C9660" t="str">
            <v>TFP10 400 4030</v>
          </cell>
          <cell r="D9660">
            <v>0.01</v>
          </cell>
          <cell r="E9660">
            <v>1939.76</v>
          </cell>
          <cell r="F9660" t="str">
            <v>PEÇ</v>
          </cell>
          <cell r="G9660" t="str">
            <v>10</v>
          </cell>
          <cell r="H9660">
            <v>400</v>
          </cell>
          <cell r="I9660">
            <v>4030</v>
          </cell>
        </row>
        <row r="9661">
          <cell r="A9661">
            <v>309807</v>
          </cell>
          <cell r="B9661" t="str">
            <v>TUBO-FL-PTA TFP10 400 4050</v>
          </cell>
          <cell r="C9661" t="str">
            <v>TFP10 400 4050</v>
          </cell>
          <cell r="D9661">
            <v>0.01</v>
          </cell>
          <cell r="E9661">
            <v>1939.76</v>
          </cell>
          <cell r="F9661" t="str">
            <v>PEÇ</v>
          </cell>
          <cell r="G9661" t="str">
            <v>10</v>
          </cell>
          <cell r="H9661">
            <v>400</v>
          </cell>
          <cell r="I9661">
            <v>4050</v>
          </cell>
        </row>
        <row r="9662">
          <cell r="A9662">
            <v>309808</v>
          </cell>
          <cell r="B9662" t="str">
            <v>TUBO-FL-PTA TFP10 400 4150</v>
          </cell>
          <cell r="C9662" t="str">
            <v>TFP10 400 4150</v>
          </cell>
          <cell r="D9662">
            <v>864.99</v>
          </cell>
          <cell r="E9662">
            <v>1939.76</v>
          </cell>
          <cell r="F9662" t="str">
            <v>PEÇ</v>
          </cell>
          <cell r="G9662" t="str">
            <v>10</v>
          </cell>
          <cell r="H9662">
            <v>400</v>
          </cell>
          <cell r="I9662">
            <v>4150</v>
          </cell>
        </row>
        <row r="9663">
          <cell r="A9663">
            <v>309809</v>
          </cell>
          <cell r="B9663" t="str">
            <v>TUBO-FL-PTA TFP10 400 4200</v>
          </cell>
          <cell r="C9663" t="str">
            <v>TFP10 400 4200</v>
          </cell>
          <cell r="D9663">
            <v>0.01</v>
          </cell>
          <cell r="E9663">
            <v>1939.76</v>
          </cell>
          <cell r="F9663" t="str">
            <v>PEÇ</v>
          </cell>
          <cell r="G9663" t="str">
            <v>10</v>
          </cell>
          <cell r="H9663">
            <v>400</v>
          </cell>
          <cell r="I9663">
            <v>4200</v>
          </cell>
        </row>
        <row r="9664">
          <cell r="A9664">
            <v>309810</v>
          </cell>
          <cell r="B9664" t="str">
            <v>TUBO-FL-PTA TFP10 400 4250</v>
          </cell>
          <cell r="C9664" t="str">
            <v>TFP10 400 4250</v>
          </cell>
          <cell r="D9664">
            <v>0.01</v>
          </cell>
          <cell r="E9664">
            <v>1939.76</v>
          </cell>
          <cell r="F9664" t="str">
            <v>PEÇ</v>
          </cell>
          <cell r="G9664" t="str">
            <v>10</v>
          </cell>
          <cell r="H9664">
            <v>400</v>
          </cell>
          <cell r="I9664">
            <v>4250</v>
          </cell>
        </row>
        <row r="9665">
          <cell r="A9665">
            <v>309811</v>
          </cell>
          <cell r="B9665" t="str">
            <v>TUBO-FL-PTA TFP10 400 4300</v>
          </cell>
          <cell r="C9665" t="str">
            <v>TFP10 400 4300</v>
          </cell>
          <cell r="D9665">
            <v>0.01</v>
          </cell>
          <cell r="E9665">
            <v>1939.76</v>
          </cell>
          <cell r="F9665" t="str">
            <v>PEÇ</v>
          </cell>
          <cell r="G9665" t="str">
            <v>10</v>
          </cell>
          <cell r="H9665">
            <v>400</v>
          </cell>
          <cell r="I9665">
            <v>4300</v>
          </cell>
        </row>
        <row r="9666">
          <cell r="A9666">
            <v>309812</v>
          </cell>
          <cell r="B9666" t="str">
            <v>TUBO-FL-PTA TFP10 400 4400</v>
          </cell>
          <cell r="C9666" t="str">
            <v>TFP10 400 4400</v>
          </cell>
          <cell r="D9666">
            <v>0.01</v>
          </cell>
          <cell r="E9666">
            <v>1939.76</v>
          </cell>
          <cell r="F9666" t="str">
            <v>PEÇ</v>
          </cell>
          <cell r="G9666" t="str">
            <v>10</v>
          </cell>
          <cell r="H9666">
            <v>400</v>
          </cell>
          <cell r="I9666">
            <v>4400</v>
          </cell>
        </row>
        <row r="9667">
          <cell r="A9667">
            <v>309813</v>
          </cell>
          <cell r="B9667" t="str">
            <v>TUBO-FL-PTA TFP10 400 4500</v>
          </cell>
          <cell r="C9667" t="str">
            <v>TFP10 400 4500</v>
          </cell>
          <cell r="D9667">
            <v>848.96</v>
          </cell>
          <cell r="E9667">
            <v>1888.04</v>
          </cell>
          <cell r="F9667" t="str">
            <v>PEÇ</v>
          </cell>
          <cell r="G9667" t="str">
            <v>10</v>
          </cell>
          <cell r="H9667">
            <v>400</v>
          </cell>
          <cell r="I9667">
            <v>4500</v>
          </cell>
        </row>
        <row r="9668">
          <cell r="A9668">
            <v>309814</v>
          </cell>
          <cell r="B9668" t="str">
            <v>TUBO-FL-PTA TFP10 400 4550</v>
          </cell>
          <cell r="C9668" t="str">
            <v>TFP10 400 4550</v>
          </cell>
          <cell r="D9668">
            <v>932.86</v>
          </cell>
          <cell r="E9668">
            <v>2314.7399999999998</v>
          </cell>
          <cell r="F9668" t="str">
            <v>PEÇ</v>
          </cell>
          <cell r="G9668" t="str">
            <v>10</v>
          </cell>
          <cell r="H9668">
            <v>400</v>
          </cell>
          <cell r="I9668">
            <v>4550</v>
          </cell>
        </row>
        <row r="9669">
          <cell r="A9669">
            <v>309815</v>
          </cell>
          <cell r="B9669" t="str">
            <v>TUBO-FL-PTA TFP10 400 4600</v>
          </cell>
          <cell r="C9669" t="str">
            <v>TFP10 400 4600</v>
          </cell>
          <cell r="D9669">
            <v>0.01</v>
          </cell>
          <cell r="E9669">
            <v>2112.52</v>
          </cell>
          <cell r="F9669" t="str">
            <v>PEÇ</v>
          </cell>
          <cell r="G9669" t="str">
            <v>10</v>
          </cell>
          <cell r="H9669">
            <v>400</v>
          </cell>
          <cell r="I9669">
            <v>4600</v>
          </cell>
        </row>
        <row r="9670">
          <cell r="A9670">
            <v>309816</v>
          </cell>
          <cell r="B9670" t="str">
            <v>TUBO-FL-PTA TFP10 400 4640</v>
          </cell>
          <cell r="C9670" t="str">
            <v>TFP10 400 4640</v>
          </cell>
          <cell r="D9670">
            <v>0.01</v>
          </cell>
          <cell r="E9670">
            <v>2112.52</v>
          </cell>
          <cell r="F9670" t="str">
            <v>PEÇ</v>
          </cell>
          <cell r="G9670" t="str">
            <v>10</v>
          </cell>
          <cell r="H9670">
            <v>400</v>
          </cell>
          <cell r="I9670">
            <v>4640</v>
          </cell>
        </row>
        <row r="9671">
          <cell r="A9671">
            <v>309817</v>
          </cell>
          <cell r="B9671" t="str">
            <v>TUBO-FL-PTA TFP10 400 4700</v>
          </cell>
          <cell r="C9671" t="str">
            <v>TFP10 400 4700</v>
          </cell>
          <cell r="D9671">
            <v>0.01</v>
          </cell>
          <cell r="E9671">
            <v>2112.52</v>
          </cell>
          <cell r="F9671" t="str">
            <v>PEÇ</v>
          </cell>
          <cell r="G9671" t="str">
            <v>10</v>
          </cell>
          <cell r="H9671">
            <v>400</v>
          </cell>
          <cell r="I9671">
            <v>4700</v>
          </cell>
        </row>
        <row r="9672">
          <cell r="A9672">
            <v>309818</v>
          </cell>
          <cell r="B9672" t="str">
            <v>TUBO-FL-PTA TFP10 400 4780</v>
          </cell>
          <cell r="C9672" t="str">
            <v>TFP10 400 4780</v>
          </cell>
          <cell r="D9672">
            <v>0.01</v>
          </cell>
          <cell r="E9672">
            <v>2112.52</v>
          </cell>
          <cell r="F9672" t="str">
            <v>PEÇ</v>
          </cell>
          <cell r="G9672" t="str">
            <v>10</v>
          </cell>
          <cell r="H9672">
            <v>400</v>
          </cell>
          <cell r="I9672">
            <v>4780</v>
          </cell>
        </row>
        <row r="9673">
          <cell r="A9673">
            <v>309819</v>
          </cell>
          <cell r="B9673" t="str">
            <v>TUBO-FL-PTA TFP10 400 4800</v>
          </cell>
          <cell r="C9673" t="str">
            <v>TFP10 400 4800</v>
          </cell>
          <cell r="D9673">
            <v>974.95</v>
          </cell>
          <cell r="E9673">
            <v>2112.52</v>
          </cell>
          <cell r="F9673" t="str">
            <v>PEÇ</v>
          </cell>
          <cell r="G9673" t="str">
            <v>10</v>
          </cell>
          <cell r="H9673">
            <v>400</v>
          </cell>
          <cell r="I9673">
            <v>4800</v>
          </cell>
        </row>
        <row r="9674">
          <cell r="A9674">
            <v>309820</v>
          </cell>
          <cell r="B9674" t="str">
            <v>TUBO-FL-PTA TFP10 400 4940</v>
          </cell>
          <cell r="C9674" t="str">
            <v>TFP10 400 4940</v>
          </cell>
          <cell r="D9674">
            <v>0.01</v>
          </cell>
          <cell r="E9674">
            <v>2112.52</v>
          </cell>
          <cell r="F9674" t="str">
            <v>PEÇ</v>
          </cell>
          <cell r="G9674" t="str">
            <v>10</v>
          </cell>
          <cell r="H9674">
            <v>400</v>
          </cell>
          <cell r="I9674">
            <v>4940</v>
          </cell>
        </row>
        <row r="9675">
          <cell r="A9675">
            <v>309821</v>
          </cell>
          <cell r="B9675" t="str">
            <v>TUBO-FL-PTA TFP10 400 4950</v>
          </cell>
          <cell r="C9675" t="str">
            <v>TFP10 400 4950</v>
          </cell>
          <cell r="D9675">
            <v>0.01</v>
          </cell>
          <cell r="E9675">
            <v>2112.52</v>
          </cell>
          <cell r="F9675" t="str">
            <v>PEÇ</v>
          </cell>
          <cell r="G9675" t="str">
            <v>10</v>
          </cell>
          <cell r="H9675">
            <v>400</v>
          </cell>
          <cell r="I9675">
            <v>4950</v>
          </cell>
        </row>
        <row r="9676">
          <cell r="A9676">
            <v>309822</v>
          </cell>
          <cell r="B9676" t="str">
            <v>TUBO-FL-PTA TFP10 400 5000</v>
          </cell>
          <cell r="C9676" t="str">
            <v>TFP10 400 5000</v>
          </cell>
          <cell r="D9676">
            <v>1194.5999999999999</v>
          </cell>
          <cell r="E9676">
            <v>2060.39</v>
          </cell>
          <cell r="F9676" t="str">
            <v>PEÇ</v>
          </cell>
          <cell r="G9676" t="str">
            <v>10</v>
          </cell>
          <cell r="H9676">
            <v>400</v>
          </cell>
          <cell r="I9676">
            <v>5000</v>
          </cell>
        </row>
        <row r="9677">
          <cell r="A9677">
            <v>309823</v>
          </cell>
          <cell r="B9677" t="str">
            <v>TUBO-FL-PTA TFP10 400 5150</v>
          </cell>
          <cell r="C9677" t="str">
            <v>TFP10 400 5150</v>
          </cell>
          <cell r="D9677">
            <v>0.01</v>
          </cell>
          <cell r="E9677">
            <v>2285.23</v>
          </cell>
          <cell r="F9677" t="str">
            <v>PEÇ</v>
          </cell>
          <cell r="G9677" t="str">
            <v>10</v>
          </cell>
          <cell r="H9677">
            <v>400</v>
          </cell>
          <cell r="I9677">
            <v>5150</v>
          </cell>
        </row>
        <row r="9678">
          <cell r="A9678">
            <v>309824</v>
          </cell>
          <cell r="B9678" t="str">
            <v>TUBO-FL-PTA TFP10 400 5300</v>
          </cell>
          <cell r="C9678" t="str">
            <v>TFP10 400 5300</v>
          </cell>
          <cell r="D9678">
            <v>0.01</v>
          </cell>
          <cell r="E9678">
            <v>2285.23</v>
          </cell>
          <cell r="F9678" t="str">
            <v>PEÇ</v>
          </cell>
          <cell r="G9678" t="str">
            <v>10</v>
          </cell>
          <cell r="H9678">
            <v>400</v>
          </cell>
          <cell r="I9678">
            <v>5300</v>
          </cell>
        </row>
        <row r="9679">
          <cell r="A9679">
            <v>309825</v>
          </cell>
          <cell r="B9679" t="str">
            <v>TUBO-FL-PTA TFP10 400 5410</v>
          </cell>
          <cell r="C9679" t="str">
            <v>TFP10 400 5410</v>
          </cell>
          <cell r="D9679">
            <v>0.01</v>
          </cell>
          <cell r="E9679">
            <v>2285.23</v>
          </cell>
          <cell r="F9679" t="str">
            <v>PEÇ</v>
          </cell>
          <cell r="G9679" t="str">
            <v>10</v>
          </cell>
          <cell r="H9679">
            <v>400</v>
          </cell>
          <cell r="I9679">
            <v>5410</v>
          </cell>
        </row>
        <row r="9680">
          <cell r="A9680">
            <v>309826</v>
          </cell>
          <cell r="B9680" t="str">
            <v>TUBO-FL-PTA TFP10 400 5500</v>
          </cell>
          <cell r="C9680" t="str">
            <v>TFP10 400 5500</v>
          </cell>
          <cell r="D9680">
            <v>1009.39</v>
          </cell>
          <cell r="E9680">
            <v>2232.6999999999998</v>
          </cell>
          <cell r="F9680" t="str">
            <v>PEÇ</v>
          </cell>
          <cell r="G9680" t="str">
            <v>10</v>
          </cell>
          <cell r="H9680">
            <v>400</v>
          </cell>
          <cell r="I9680">
            <v>5500</v>
          </cell>
        </row>
        <row r="9681">
          <cell r="A9681">
            <v>309827</v>
          </cell>
          <cell r="B9681" t="str">
            <v>TUBO-FL-PTA TFP10 400 5700</v>
          </cell>
          <cell r="C9681" t="str">
            <v>TFP10 400 5700</v>
          </cell>
          <cell r="D9681">
            <v>0.01</v>
          </cell>
          <cell r="E9681">
            <v>2414.29</v>
          </cell>
          <cell r="F9681" t="str">
            <v>PEÇ</v>
          </cell>
          <cell r="G9681" t="str">
            <v>10</v>
          </cell>
          <cell r="H9681">
            <v>400</v>
          </cell>
          <cell r="I9681">
            <v>5700</v>
          </cell>
        </row>
        <row r="9682">
          <cell r="A9682">
            <v>309828</v>
          </cell>
          <cell r="B9682" t="str">
            <v>TUBO-FL-PTA TFP10 400 5800</v>
          </cell>
          <cell r="C9682" t="str">
            <v>TFP10 400 5800</v>
          </cell>
          <cell r="D9682">
            <v>1336.07</v>
          </cell>
          <cell r="E9682">
            <v>2336.12</v>
          </cell>
          <cell r="F9682" t="str">
            <v>PEÇ</v>
          </cell>
          <cell r="G9682" t="str">
            <v>10</v>
          </cell>
          <cell r="H9682">
            <v>400</v>
          </cell>
          <cell r="I9682">
            <v>5800</v>
          </cell>
        </row>
        <row r="9683">
          <cell r="A9683">
            <v>309829</v>
          </cell>
          <cell r="B9683" t="str">
            <v>TUBO-FL-PTA TFP25 400 1000</v>
          </cell>
          <cell r="C9683" t="str">
            <v>TFP25 400 1000</v>
          </cell>
          <cell r="D9683">
            <v>326.58</v>
          </cell>
          <cell r="E9683">
            <v>784.4</v>
          </cell>
          <cell r="F9683" t="str">
            <v>PEÇ</v>
          </cell>
          <cell r="G9683" t="str">
            <v>25</v>
          </cell>
          <cell r="H9683">
            <v>400</v>
          </cell>
          <cell r="I9683">
            <v>1000</v>
          </cell>
        </row>
        <row r="9684">
          <cell r="A9684">
            <v>309830</v>
          </cell>
          <cell r="B9684" t="str">
            <v>TUBO-FL-PTA TFP25 400 1500</v>
          </cell>
          <cell r="C9684" t="str">
            <v>TFP25 400 1500</v>
          </cell>
          <cell r="D9684">
            <v>405.01</v>
          </cell>
          <cell r="E9684">
            <v>956.72</v>
          </cell>
          <cell r="F9684" t="str">
            <v>PEÇ</v>
          </cell>
          <cell r="G9684" t="str">
            <v>25</v>
          </cell>
          <cell r="H9684">
            <v>400</v>
          </cell>
          <cell r="I9684">
            <v>1500</v>
          </cell>
        </row>
        <row r="9685">
          <cell r="A9685">
            <v>309831</v>
          </cell>
          <cell r="B9685" t="str">
            <v>TUBO-FL-PTA TFP25 400 2000</v>
          </cell>
          <cell r="C9685" t="str">
            <v>TFP25 400 2000</v>
          </cell>
          <cell r="D9685">
            <v>486.21</v>
          </cell>
          <cell r="E9685">
            <v>1129.04</v>
          </cell>
          <cell r="F9685" t="str">
            <v>PEÇ</v>
          </cell>
          <cell r="G9685" t="str">
            <v>25</v>
          </cell>
          <cell r="H9685">
            <v>400</v>
          </cell>
          <cell r="I9685">
            <v>2000</v>
          </cell>
        </row>
        <row r="9686">
          <cell r="A9686">
            <v>309832</v>
          </cell>
          <cell r="B9686" t="str">
            <v>TUBO-FL-PTA TFP25 400 2500</v>
          </cell>
          <cell r="C9686" t="str">
            <v>TFP25 400 2500</v>
          </cell>
          <cell r="D9686">
            <v>565.45000000000005</v>
          </cell>
          <cell r="E9686">
            <v>1301.32</v>
          </cell>
          <cell r="F9686" t="str">
            <v>PEÇ</v>
          </cell>
          <cell r="G9686" t="str">
            <v>25</v>
          </cell>
          <cell r="H9686">
            <v>400</v>
          </cell>
          <cell r="I9686">
            <v>2500</v>
          </cell>
        </row>
        <row r="9687">
          <cell r="A9687">
            <v>309833</v>
          </cell>
          <cell r="B9687" t="str">
            <v>TUBO-FL-PTA TFP25 400 3000</v>
          </cell>
          <cell r="C9687" t="str">
            <v>TFP25 400 3000</v>
          </cell>
          <cell r="D9687">
            <v>645.86</v>
          </cell>
          <cell r="E9687">
            <v>1473.66</v>
          </cell>
          <cell r="F9687" t="str">
            <v>PEÇ</v>
          </cell>
          <cell r="G9687" t="str">
            <v>25</v>
          </cell>
          <cell r="H9687">
            <v>400</v>
          </cell>
          <cell r="I9687">
            <v>3000</v>
          </cell>
        </row>
        <row r="9688">
          <cell r="A9688">
            <v>309834</v>
          </cell>
          <cell r="B9688" t="str">
            <v>TUBO-FL-PTA TFP25 400 3500</v>
          </cell>
          <cell r="C9688" t="str">
            <v>TFP25 400 3500</v>
          </cell>
          <cell r="D9688">
            <v>975.68</v>
          </cell>
          <cell r="E9688">
            <v>1644.74</v>
          </cell>
          <cell r="F9688" t="str">
            <v>PEÇ</v>
          </cell>
          <cell r="G9688" t="str">
            <v>25</v>
          </cell>
          <cell r="H9688">
            <v>400</v>
          </cell>
          <cell r="I9688">
            <v>3500</v>
          </cell>
        </row>
        <row r="9689">
          <cell r="A9689">
            <v>309835</v>
          </cell>
          <cell r="B9689" t="str">
            <v>TUBO-FL-PTA TFP25 400 4000</v>
          </cell>
          <cell r="C9689" t="str">
            <v>TFP25 400 4000</v>
          </cell>
          <cell r="D9689">
            <v>805.03</v>
          </cell>
          <cell r="E9689">
            <v>1817.06</v>
          </cell>
          <cell r="F9689" t="str">
            <v>PEÇ</v>
          </cell>
          <cell r="G9689" t="str">
            <v>25</v>
          </cell>
          <cell r="H9689">
            <v>400</v>
          </cell>
          <cell r="I9689">
            <v>4000</v>
          </cell>
        </row>
        <row r="9690">
          <cell r="A9690">
            <v>309836</v>
          </cell>
          <cell r="B9690" t="str">
            <v>TUBO-FL-PTA TFP25 400 4500</v>
          </cell>
          <cell r="C9690" t="str">
            <v>TFP25 400 4500</v>
          </cell>
          <cell r="D9690">
            <v>885.84</v>
          </cell>
          <cell r="E9690">
            <v>1989.36</v>
          </cell>
          <cell r="F9690" t="str">
            <v>PEÇ</v>
          </cell>
          <cell r="G9690" t="str">
            <v>25</v>
          </cell>
          <cell r="H9690">
            <v>400</v>
          </cell>
          <cell r="I9690">
            <v>4500</v>
          </cell>
        </row>
        <row r="9691">
          <cell r="A9691">
            <v>309837</v>
          </cell>
          <cell r="B9691" t="str">
            <v>TUBO-FL-PTA TFP25 400 5000</v>
          </cell>
          <cell r="C9691" t="str">
            <v>TFP25 400 5000</v>
          </cell>
          <cell r="D9691">
            <v>964.65</v>
          </cell>
          <cell r="E9691">
            <v>2161.69</v>
          </cell>
          <cell r="F9691" t="str">
            <v>PEÇ</v>
          </cell>
          <cell r="G9691" t="str">
            <v>25</v>
          </cell>
          <cell r="H9691">
            <v>400</v>
          </cell>
          <cell r="I9691">
            <v>5000</v>
          </cell>
        </row>
        <row r="9692">
          <cell r="A9692">
            <v>309838</v>
          </cell>
          <cell r="B9692" t="str">
            <v>TUBO-FL-PTA TFP25 400 5500</v>
          </cell>
          <cell r="C9692" t="str">
            <v>TFP25 400 5500</v>
          </cell>
          <cell r="D9692">
            <v>1046.27</v>
          </cell>
          <cell r="E9692">
            <v>2334</v>
          </cell>
          <cell r="F9692" t="str">
            <v>PEÇ</v>
          </cell>
          <cell r="G9692" t="str">
            <v>25</v>
          </cell>
          <cell r="H9692">
            <v>400</v>
          </cell>
          <cell r="I9692">
            <v>5500</v>
          </cell>
        </row>
        <row r="9693">
          <cell r="A9693">
            <v>309839</v>
          </cell>
          <cell r="B9693" t="str">
            <v>TUBO-FL-PTA TFP25 400 5800</v>
          </cell>
          <cell r="C9693" t="str">
            <v>TFP25 400 5800</v>
          </cell>
          <cell r="D9693">
            <v>1382.38</v>
          </cell>
          <cell r="E9693">
            <v>2437.4299999999998</v>
          </cell>
          <cell r="F9693" t="str">
            <v>PEÇ</v>
          </cell>
          <cell r="G9693" t="str">
            <v>25</v>
          </cell>
          <cell r="H9693">
            <v>400</v>
          </cell>
          <cell r="I9693">
            <v>5800</v>
          </cell>
        </row>
        <row r="9694">
          <cell r="A9694">
            <v>309840</v>
          </cell>
          <cell r="B9694" t="str">
            <v>TUBO-FL-PTA TFP16 400 270</v>
          </cell>
          <cell r="C9694" t="str">
            <v>TFP16 400 270</v>
          </cell>
          <cell r="D9694">
            <v>227.77</v>
          </cell>
          <cell r="E9694">
            <v>1039.45</v>
          </cell>
          <cell r="F9694" t="str">
            <v>PEÇ</v>
          </cell>
          <cell r="G9694" t="str">
            <v>16</v>
          </cell>
          <cell r="H9694">
            <v>400</v>
          </cell>
          <cell r="I9694">
            <v>270</v>
          </cell>
        </row>
        <row r="9695">
          <cell r="A9695">
            <v>309841</v>
          </cell>
          <cell r="B9695" t="str">
            <v>TUBO-FL-PTA TFP16 400 300</v>
          </cell>
          <cell r="C9695" t="str">
            <v>TFP16 400 300</v>
          </cell>
          <cell r="D9695">
            <v>0.01</v>
          </cell>
          <cell r="E9695">
            <v>935.52</v>
          </cell>
          <cell r="F9695" t="str">
            <v>PEÇ</v>
          </cell>
          <cell r="G9695" t="str">
            <v>16</v>
          </cell>
          <cell r="H9695">
            <v>400</v>
          </cell>
          <cell r="I9695">
            <v>300</v>
          </cell>
        </row>
        <row r="9696">
          <cell r="A9696">
            <v>309842</v>
          </cell>
          <cell r="B9696" t="str">
            <v>TUBO-FL-PTA TFP16 400 340</v>
          </cell>
          <cell r="C9696" t="str">
            <v>TFP16 400 340</v>
          </cell>
          <cell r="D9696">
            <v>0.01</v>
          </cell>
          <cell r="E9696">
            <v>935.52</v>
          </cell>
          <cell r="F9696" t="str">
            <v>PEÇ</v>
          </cell>
          <cell r="G9696" t="str">
            <v>16</v>
          </cell>
          <cell r="H9696">
            <v>400</v>
          </cell>
          <cell r="I9696">
            <v>340</v>
          </cell>
        </row>
        <row r="9697">
          <cell r="A9697">
            <v>309843</v>
          </cell>
          <cell r="B9697" t="str">
            <v>TUBO-FL-PTA TFP16 400 350</v>
          </cell>
          <cell r="C9697" t="str">
            <v>TFP16 400 350</v>
          </cell>
          <cell r="D9697">
            <v>0.01</v>
          </cell>
          <cell r="E9697">
            <v>935.52</v>
          </cell>
          <cell r="F9697" t="str">
            <v>PEÇ</v>
          </cell>
          <cell r="G9697" t="str">
            <v>16</v>
          </cell>
          <cell r="H9697">
            <v>400</v>
          </cell>
          <cell r="I9697">
            <v>350</v>
          </cell>
        </row>
        <row r="9698">
          <cell r="A9698">
            <v>309844</v>
          </cell>
          <cell r="B9698" t="str">
            <v>TUBO-FL-PTA TFP16 400 400</v>
          </cell>
          <cell r="C9698" t="str">
            <v>TFP16 400 400</v>
          </cell>
          <cell r="D9698">
            <v>0.01</v>
          </cell>
          <cell r="E9698">
            <v>935.52</v>
          </cell>
          <cell r="F9698" t="str">
            <v>PEÇ</v>
          </cell>
          <cell r="G9698" t="str">
            <v>16</v>
          </cell>
          <cell r="H9698">
            <v>400</v>
          </cell>
          <cell r="I9698">
            <v>400</v>
          </cell>
        </row>
        <row r="9699">
          <cell r="A9699">
            <v>309845</v>
          </cell>
          <cell r="B9699" t="str">
            <v>TUBO-FL-PTA TFP16 400 500</v>
          </cell>
          <cell r="C9699" t="str">
            <v>TFP16 400 500</v>
          </cell>
          <cell r="D9699">
            <v>230.92</v>
          </cell>
          <cell r="E9699">
            <v>1039.45</v>
          </cell>
          <cell r="F9699" t="str">
            <v>PEÇ</v>
          </cell>
          <cell r="G9699" t="str">
            <v>16</v>
          </cell>
          <cell r="H9699">
            <v>400</v>
          </cell>
          <cell r="I9699">
            <v>500</v>
          </cell>
        </row>
        <row r="9700">
          <cell r="A9700">
            <v>309846</v>
          </cell>
          <cell r="B9700" t="str">
            <v>TUBO TFP16 400 700</v>
          </cell>
          <cell r="C9700" t="str">
            <v>TFP16 400 700</v>
          </cell>
          <cell r="D9700">
            <v>448.61</v>
          </cell>
          <cell r="E9700">
            <v>1074.3</v>
          </cell>
          <cell r="F9700" t="str">
            <v>PEÇ</v>
          </cell>
          <cell r="G9700" t="str">
            <v>16</v>
          </cell>
          <cell r="H9700">
            <v>400</v>
          </cell>
          <cell r="I9700">
            <v>700</v>
          </cell>
        </row>
        <row r="9701">
          <cell r="A9701">
            <v>309847</v>
          </cell>
          <cell r="B9701" t="str">
            <v>TUBO-FL-PTA TFP16 400 800</v>
          </cell>
          <cell r="C9701" t="str">
            <v>TFP16 400 800</v>
          </cell>
          <cell r="D9701">
            <v>317.88</v>
          </cell>
          <cell r="E9701">
            <v>1047.3</v>
          </cell>
          <cell r="F9701" t="str">
            <v>PEÇ</v>
          </cell>
          <cell r="G9701" t="str">
            <v>16</v>
          </cell>
          <cell r="H9701">
            <v>400</v>
          </cell>
          <cell r="I9701">
            <v>800</v>
          </cell>
        </row>
        <row r="9702">
          <cell r="A9702">
            <v>309848</v>
          </cell>
          <cell r="B9702" t="str">
            <v>TUBO-FL-PTA TFP16 400 850</v>
          </cell>
          <cell r="C9702" t="str">
            <v>TFP16 400 850</v>
          </cell>
          <cell r="D9702">
            <v>0.01</v>
          </cell>
          <cell r="E9702">
            <v>935.52</v>
          </cell>
          <cell r="F9702" t="str">
            <v>PEÇ</v>
          </cell>
          <cell r="G9702" t="str">
            <v>16</v>
          </cell>
          <cell r="H9702">
            <v>400</v>
          </cell>
          <cell r="I9702">
            <v>850</v>
          </cell>
        </row>
        <row r="9703">
          <cell r="A9703">
            <v>309849</v>
          </cell>
          <cell r="B9703" t="str">
            <v>TUBO-FL-PTA TFP16 400 950</v>
          </cell>
          <cell r="C9703" t="str">
            <v>TFP16 400 950</v>
          </cell>
          <cell r="D9703">
            <v>0.01</v>
          </cell>
          <cell r="E9703">
            <v>935.52</v>
          </cell>
          <cell r="F9703" t="str">
            <v>PEÇ</v>
          </cell>
          <cell r="G9703" t="str">
            <v>16</v>
          </cell>
          <cell r="H9703">
            <v>400</v>
          </cell>
          <cell r="I9703">
            <v>950</v>
          </cell>
        </row>
        <row r="9704">
          <cell r="A9704">
            <v>309850</v>
          </cell>
          <cell r="B9704" t="str">
            <v>TUBO-FL-PTA TFP16 400 1000</v>
          </cell>
          <cell r="C9704" t="str">
            <v>TFP16 400 1000</v>
          </cell>
          <cell r="D9704">
            <v>309.45</v>
          </cell>
          <cell r="E9704">
            <v>695.44</v>
          </cell>
          <cell r="F9704" t="str">
            <v>PEÇ</v>
          </cell>
          <cell r="G9704" t="str">
            <v>16</v>
          </cell>
          <cell r="H9704">
            <v>400</v>
          </cell>
          <cell r="I9704">
            <v>1000</v>
          </cell>
        </row>
        <row r="9705">
          <cell r="A9705">
            <v>309851</v>
          </cell>
          <cell r="B9705" t="str">
            <v>TUBO-FL-PTA TFP16 400 1150</v>
          </cell>
          <cell r="C9705" t="str">
            <v>TFP16 400 1150</v>
          </cell>
          <cell r="D9705">
            <v>0.01</v>
          </cell>
          <cell r="E9705">
            <v>1108.3399999999999</v>
          </cell>
          <cell r="F9705" t="str">
            <v>PEÇ</v>
          </cell>
          <cell r="G9705" t="str">
            <v>16</v>
          </cell>
          <cell r="H9705">
            <v>400</v>
          </cell>
          <cell r="I9705">
            <v>1150</v>
          </cell>
        </row>
        <row r="9706">
          <cell r="A9706">
            <v>309852</v>
          </cell>
          <cell r="B9706" t="str">
            <v>TUBO-FL-PTA TFP16 400 1200</v>
          </cell>
          <cell r="C9706" t="str">
            <v>TFP16 400 1200</v>
          </cell>
          <cell r="D9706">
            <v>385.72</v>
          </cell>
          <cell r="E9706">
            <v>1388.47</v>
          </cell>
          <cell r="F9706" t="str">
            <v>PEÇ</v>
          </cell>
          <cell r="G9706" t="str">
            <v>16</v>
          </cell>
          <cell r="H9706">
            <v>400</v>
          </cell>
          <cell r="I9706">
            <v>1200</v>
          </cell>
        </row>
        <row r="9707">
          <cell r="A9707">
            <v>309853</v>
          </cell>
          <cell r="B9707" t="str">
            <v>TUBO-FL-PTA TFP16 400 1250</v>
          </cell>
          <cell r="C9707" t="str">
            <v>TFP16 400 1250</v>
          </cell>
          <cell r="D9707">
            <v>0.01</v>
          </cell>
          <cell r="E9707">
            <v>1108.3399999999999</v>
          </cell>
          <cell r="F9707" t="str">
            <v>PEÇ</v>
          </cell>
          <cell r="G9707" t="str">
            <v>16</v>
          </cell>
          <cell r="H9707">
            <v>400</v>
          </cell>
          <cell r="I9707">
            <v>1250</v>
          </cell>
        </row>
        <row r="9708">
          <cell r="A9708">
            <v>309854</v>
          </cell>
          <cell r="B9708" t="str">
            <v>TUBO-FL-PTA TFP16 400 1300</v>
          </cell>
          <cell r="C9708" t="str">
            <v>TFP16 400 1300</v>
          </cell>
          <cell r="D9708">
            <v>354.8</v>
          </cell>
          <cell r="E9708">
            <v>1182.6500000000001</v>
          </cell>
          <cell r="F9708" t="str">
            <v>PEÇ</v>
          </cell>
          <cell r="G9708" t="str">
            <v>16</v>
          </cell>
          <cell r="H9708">
            <v>400</v>
          </cell>
          <cell r="I9708">
            <v>1300</v>
          </cell>
        </row>
        <row r="9709">
          <cell r="A9709">
            <v>309855</v>
          </cell>
          <cell r="B9709" t="str">
            <v>TUBO-FL-PTA TFP16 400 1350</v>
          </cell>
          <cell r="C9709" t="str">
            <v>TFP16 400 1350</v>
          </cell>
          <cell r="D9709">
            <v>0.01</v>
          </cell>
          <cell r="E9709">
            <v>1108.3399999999999</v>
          </cell>
          <cell r="F9709" t="str">
            <v>PEÇ</v>
          </cell>
          <cell r="G9709" t="str">
            <v>16</v>
          </cell>
          <cell r="H9709">
            <v>400</v>
          </cell>
          <cell r="I9709">
            <v>1350</v>
          </cell>
        </row>
        <row r="9710">
          <cell r="A9710">
            <v>309856</v>
          </cell>
          <cell r="B9710" t="str">
            <v>TUBO-FL-PTA TFP16 400 1410</v>
          </cell>
          <cell r="C9710" t="str">
            <v>TFP16 400 1410</v>
          </cell>
          <cell r="D9710">
            <v>0.01</v>
          </cell>
          <cell r="E9710">
            <v>1108.3399999999999</v>
          </cell>
          <cell r="F9710" t="str">
            <v>PEÇ</v>
          </cell>
          <cell r="G9710" t="str">
            <v>16</v>
          </cell>
          <cell r="H9710">
            <v>400</v>
          </cell>
          <cell r="I9710">
            <v>1410</v>
          </cell>
        </row>
        <row r="9711">
          <cell r="A9711">
            <v>309857</v>
          </cell>
          <cell r="B9711" t="str">
            <v>TUBO-FL-PTA TFP16 400 1500</v>
          </cell>
          <cell r="C9711" t="str">
            <v>TFP16 400 1500</v>
          </cell>
          <cell r="D9711">
            <v>389.38</v>
          </cell>
          <cell r="E9711">
            <v>898.82</v>
          </cell>
          <cell r="F9711" t="str">
            <v>PEÇ</v>
          </cell>
          <cell r="G9711" t="str">
            <v>16</v>
          </cell>
          <cell r="H9711">
            <v>400</v>
          </cell>
          <cell r="I9711">
            <v>1500</v>
          </cell>
        </row>
        <row r="9712">
          <cell r="A9712">
            <v>309858</v>
          </cell>
          <cell r="B9712" t="str">
            <v>TUBO-FL-PTA TFP16 400 1650</v>
          </cell>
          <cell r="C9712" t="str">
            <v>TFP16 400 1650</v>
          </cell>
          <cell r="D9712">
            <v>0.01</v>
          </cell>
          <cell r="E9712">
            <v>1281.05</v>
          </cell>
          <cell r="F9712" t="str">
            <v>PEÇ</v>
          </cell>
          <cell r="G9712" t="str">
            <v>16</v>
          </cell>
          <cell r="H9712">
            <v>400</v>
          </cell>
          <cell r="I9712">
            <v>1650</v>
          </cell>
        </row>
        <row r="9713">
          <cell r="A9713">
            <v>309859</v>
          </cell>
          <cell r="B9713" t="str">
            <v>TUBO-FL-PTA TFP16 400 1700</v>
          </cell>
          <cell r="C9713" t="str">
            <v>TFP16 400 1700</v>
          </cell>
          <cell r="D9713">
            <v>0.01</v>
          </cell>
          <cell r="E9713">
            <v>1281.05</v>
          </cell>
          <cell r="F9713" t="str">
            <v>PEÇ</v>
          </cell>
          <cell r="G9713" t="str">
            <v>16</v>
          </cell>
          <cell r="H9713">
            <v>400</v>
          </cell>
          <cell r="I9713">
            <v>1700</v>
          </cell>
        </row>
        <row r="9714">
          <cell r="A9714">
            <v>309860</v>
          </cell>
          <cell r="B9714" t="str">
            <v>TUBO-FL-PTA TFP16 400 1920</v>
          </cell>
          <cell r="C9714" t="str">
            <v>TFP16 400 1920</v>
          </cell>
          <cell r="D9714">
            <v>0.01</v>
          </cell>
          <cell r="E9714">
            <v>1281.05</v>
          </cell>
          <cell r="F9714" t="str">
            <v>PEÇ</v>
          </cell>
          <cell r="G9714" t="str">
            <v>16</v>
          </cell>
          <cell r="H9714">
            <v>400</v>
          </cell>
          <cell r="I9714">
            <v>1920</v>
          </cell>
        </row>
        <row r="9715">
          <cell r="A9715">
            <v>309861</v>
          </cell>
          <cell r="B9715" t="str">
            <v>TUBO-FL-PTA TFP16 400 2000</v>
          </cell>
          <cell r="C9715" t="str">
            <v>TFP16 400 2000</v>
          </cell>
          <cell r="D9715">
            <v>469.08</v>
          </cell>
          <cell r="E9715">
            <v>1071.0999999999999</v>
          </cell>
          <cell r="F9715" t="str">
            <v>PEÇ</v>
          </cell>
          <cell r="G9715" t="str">
            <v>16</v>
          </cell>
          <cell r="H9715">
            <v>400</v>
          </cell>
          <cell r="I9715">
            <v>2000</v>
          </cell>
        </row>
        <row r="9716">
          <cell r="A9716">
            <v>309862</v>
          </cell>
          <cell r="B9716" t="str">
            <v>TUBO-FL-PTA TFP16 400 2200</v>
          </cell>
          <cell r="C9716" t="str">
            <v>TFP16 400 2200</v>
          </cell>
          <cell r="D9716">
            <v>0.01</v>
          </cell>
          <cell r="E9716">
            <v>1453.74</v>
          </cell>
          <cell r="F9716" t="str">
            <v>PEÇ</v>
          </cell>
          <cell r="G9716" t="str">
            <v>16</v>
          </cell>
          <cell r="H9716">
            <v>400</v>
          </cell>
          <cell r="I9716">
            <v>2200</v>
          </cell>
        </row>
        <row r="9717">
          <cell r="A9717">
            <v>309863</v>
          </cell>
          <cell r="B9717" t="str">
            <v>TUBO-FL-PTA TFP16 400 2400</v>
          </cell>
          <cell r="C9717" t="str">
            <v>TFP16 400 2400</v>
          </cell>
          <cell r="D9717">
            <v>0.01</v>
          </cell>
          <cell r="E9717">
            <v>1453.74</v>
          </cell>
          <cell r="F9717" t="str">
            <v>PEÇ</v>
          </cell>
          <cell r="G9717" t="str">
            <v>16</v>
          </cell>
          <cell r="H9717">
            <v>400</v>
          </cell>
          <cell r="I9717">
            <v>2400</v>
          </cell>
        </row>
        <row r="9718">
          <cell r="A9718">
            <v>309864</v>
          </cell>
          <cell r="B9718" t="str">
            <v>TUBO-FL-PTA TFP16 400 2500</v>
          </cell>
          <cell r="C9718" t="str">
            <v>TFP16 400 2500</v>
          </cell>
          <cell r="D9718">
            <v>549.82000000000005</v>
          </cell>
          <cell r="E9718">
            <v>1243.4100000000001</v>
          </cell>
          <cell r="F9718" t="str">
            <v>PEÇ</v>
          </cell>
          <cell r="G9718" t="str">
            <v>16</v>
          </cell>
          <cell r="H9718">
            <v>400</v>
          </cell>
          <cell r="I9718">
            <v>2500</v>
          </cell>
        </row>
        <row r="9719">
          <cell r="A9719">
            <v>309865</v>
          </cell>
          <cell r="B9719" t="str">
            <v>TUBO-FL-PTA TFP16 400 2800</v>
          </cell>
          <cell r="C9719" t="str">
            <v>TFP16 400 2800</v>
          </cell>
          <cell r="D9719">
            <v>0.01</v>
          </cell>
          <cell r="E9719">
            <v>1626.45</v>
          </cell>
          <cell r="F9719" t="str">
            <v>PEÇ</v>
          </cell>
          <cell r="G9719" t="str">
            <v>16</v>
          </cell>
          <cell r="H9719">
            <v>400</v>
          </cell>
          <cell r="I9719">
            <v>2800</v>
          </cell>
        </row>
        <row r="9720">
          <cell r="A9720">
            <v>309866</v>
          </cell>
          <cell r="B9720" t="str">
            <v>TUBO-FL-PTA TFP16 400 2850</v>
          </cell>
          <cell r="C9720" t="str">
            <v>TFP16 400 2850</v>
          </cell>
          <cell r="D9720">
            <v>0.01</v>
          </cell>
          <cell r="E9720">
            <v>1626.45</v>
          </cell>
          <cell r="F9720" t="str">
            <v>PEÇ</v>
          </cell>
          <cell r="G9720" t="str">
            <v>16</v>
          </cell>
          <cell r="H9720">
            <v>400</v>
          </cell>
          <cell r="I9720">
            <v>2850</v>
          </cell>
        </row>
        <row r="9721">
          <cell r="A9721">
            <v>309867</v>
          </cell>
          <cell r="B9721" t="str">
            <v>TUBO-FL-PTA TFP16 400 3000</v>
          </cell>
          <cell r="C9721" t="str">
            <v>TFP16 400 3000</v>
          </cell>
          <cell r="D9721">
            <v>628.73</v>
          </cell>
          <cell r="E9721">
            <v>1415.74</v>
          </cell>
          <cell r="F9721" t="str">
            <v>PEÇ</v>
          </cell>
          <cell r="G9721" t="str">
            <v>16</v>
          </cell>
          <cell r="H9721">
            <v>400</v>
          </cell>
          <cell r="I9721">
            <v>3000</v>
          </cell>
        </row>
        <row r="9722">
          <cell r="A9722">
            <v>309868</v>
          </cell>
          <cell r="B9722" t="str">
            <v>TUBO-FL-PTA TFP16 400 3500</v>
          </cell>
          <cell r="C9722" t="str">
            <v>TFP16 400 3500</v>
          </cell>
          <cell r="D9722">
            <v>710.25</v>
          </cell>
          <cell r="E9722">
            <v>1588.08</v>
          </cell>
          <cell r="F9722" t="str">
            <v>PEÇ</v>
          </cell>
          <cell r="G9722" t="str">
            <v>16</v>
          </cell>
          <cell r="H9722">
            <v>400</v>
          </cell>
          <cell r="I9722">
            <v>3500</v>
          </cell>
        </row>
        <row r="9723">
          <cell r="A9723">
            <v>309869</v>
          </cell>
          <cell r="B9723" t="str">
            <v>TUBO-FL-PTA TFP16 400 3600</v>
          </cell>
          <cell r="C9723" t="str">
            <v>TFP16 400 3600</v>
          </cell>
          <cell r="D9723">
            <v>0.01</v>
          </cell>
          <cell r="E9723">
            <v>1972.01</v>
          </cell>
          <cell r="F9723" t="str">
            <v>PEÇ</v>
          </cell>
          <cell r="G9723" t="str">
            <v>16</v>
          </cell>
          <cell r="H9723">
            <v>400</v>
          </cell>
          <cell r="I9723">
            <v>3600</v>
          </cell>
        </row>
        <row r="9724">
          <cell r="A9724">
            <v>309870</v>
          </cell>
          <cell r="B9724" t="str">
            <v>TUBO-FL-PTA TFP16 400 3850</v>
          </cell>
          <cell r="C9724" t="str">
            <v>TFP16 400 3850</v>
          </cell>
          <cell r="D9724">
            <v>0.01</v>
          </cell>
          <cell r="E9724">
            <v>1972.01</v>
          </cell>
          <cell r="F9724" t="str">
            <v>PEÇ</v>
          </cell>
          <cell r="G9724" t="str">
            <v>16</v>
          </cell>
          <cell r="H9724">
            <v>400</v>
          </cell>
          <cell r="I9724">
            <v>3850</v>
          </cell>
        </row>
        <row r="9725">
          <cell r="A9725">
            <v>309871</v>
          </cell>
          <cell r="B9725" t="str">
            <v>TUBO-FL-PTA TFP16 400 3900</v>
          </cell>
          <cell r="C9725" t="str">
            <v>TFP16 400 3900</v>
          </cell>
          <cell r="D9725">
            <v>0.01</v>
          </cell>
          <cell r="E9725">
            <v>1972.01</v>
          </cell>
          <cell r="F9725" t="str">
            <v>PEÇ</v>
          </cell>
          <cell r="G9725" t="str">
            <v>16</v>
          </cell>
          <cell r="H9725">
            <v>400</v>
          </cell>
          <cell r="I9725">
            <v>3900</v>
          </cell>
        </row>
        <row r="9726">
          <cell r="A9726">
            <v>309872</v>
          </cell>
          <cell r="B9726" t="str">
            <v>TUBO-FL-PTA TFP16 400 4000</v>
          </cell>
          <cell r="C9726" t="str">
            <v>TFP16 400 4000</v>
          </cell>
          <cell r="D9726">
            <v>788.36</v>
          </cell>
          <cell r="E9726">
            <v>1760.37</v>
          </cell>
          <cell r="F9726" t="str">
            <v>PEÇ</v>
          </cell>
          <cell r="G9726" t="str">
            <v>16</v>
          </cell>
          <cell r="H9726">
            <v>400</v>
          </cell>
          <cell r="I9726">
            <v>4000</v>
          </cell>
        </row>
        <row r="9727">
          <cell r="A9727">
            <v>309873</v>
          </cell>
          <cell r="B9727" t="str">
            <v>TUBO-FL-PTA TFP16 400 4500</v>
          </cell>
          <cell r="C9727" t="str">
            <v>TFP16 400 4500</v>
          </cell>
          <cell r="D9727">
            <v>870.21</v>
          </cell>
          <cell r="E9727">
            <v>1931.45</v>
          </cell>
          <cell r="F9727" t="str">
            <v>PEÇ</v>
          </cell>
          <cell r="G9727" t="str">
            <v>16</v>
          </cell>
          <cell r="H9727">
            <v>400</v>
          </cell>
          <cell r="I9727">
            <v>4500</v>
          </cell>
        </row>
        <row r="9728">
          <cell r="A9728">
            <v>309874</v>
          </cell>
          <cell r="B9728" t="str">
            <v>TUBO-FL-PTA TFP16 400 5000</v>
          </cell>
          <cell r="C9728" t="str">
            <v>TFP16 400 5000</v>
          </cell>
          <cell r="D9728">
            <v>947.52</v>
          </cell>
          <cell r="E9728">
            <v>2103.7800000000002</v>
          </cell>
          <cell r="F9728" t="str">
            <v>PEÇ</v>
          </cell>
          <cell r="G9728" t="str">
            <v>16</v>
          </cell>
          <cell r="H9728">
            <v>400</v>
          </cell>
          <cell r="I9728">
            <v>5000</v>
          </cell>
        </row>
        <row r="9729">
          <cell r="A9729">
            <v>309875</v>
          </cell>
          <cell r="B9729" t="str">
            <v>TUBO-FL-PTA TFP16 400 5350</v>
          </cell>
          <cell r="C9729" t="str">
            <v>TFP16 400 5350</v>
          </cell>
          <cell r="D9729">
            <v>0.01</v>
          </cell>
          <cell r="E9729">
            <v>2489.4</v>
          </cell>
          <cell r="F9729" t="str">
            <v>PEÇ</v>
          </cell>
          <cell r="G9729" t="str">
            <v>16</v>
          </cell>
          <cell r="H9729">
            <v>400</v>
          </cell>
          <cell r="I9729">
            <v>5350</v>
          </cell>
        </row>
        <row r="9730">
          <cell r="A9730">
            <v>309876</v>
          </cell>
          <cell r="B9730" t="str">
            <v>TUBO-FL-PTA TFP16 400 5500</v>
          </cell>
          <cell r="C9730" t="str">
            <v>TFP16 400 5500</v>
          </cell>
          <cell r="D9730">
            <v>1030.6500000000001</v>
          </cell>
          <cell r="E9730">
            <v>2255.02</v>
          </cell>
          <cell r="F9730" t="str">
            <v>PEÇ</v>
          </cell>
          <cell r="G9730" t="str">
            <v>16</v>
          </cell>
          <cell r="H9730">
            <v>400</v>
          </cell>
          <cell r="I9730">
            <v>5500</v>
          </cell>
        </row>
        <row r="9731">
          <cell r="A9731">
            <v>309877</v>
          </cell>
          <cell r="B9731" t="str">
            <v>TUBO-FL-PTA TFP16 400 5800</v>
          </cell>
          <cell r="C9731" t="str">
            <v>TFP16 400 5800</v>
          </cell>
          <cell r="D9731">
            <v>1078.79</v>
          </cell>
          <cell r="E9731">
            <v>2379.5100000000002</v>
          </cell>
          <cell r="F9731" t="str">
            <v>PEÇ</v>
          </cell>
          <cell r="G9731" t="str">
            <v>16</v>
          </cell>
          <cell r="H9731">
            <v>400</v>
          </cell>
          <cell r="I9731">
            <v>5800</v>
          </cell>
        </row>
        <row r="9732">
          <cell r="A9732">
            <v>309878</v>
          </cell>
          <cell r="B9732" t="str">
            <v>TUBO-FL-PTA TFP10 450 500</v>
          </cell>
          <cell r="C9732" t="str">
            <v>TFP10 450 500</v>
          </cell>
          <cell r="D9732">
            <v>303.32</v>
          </cell>
          <cell r="E9732">
            <v>914.13</v>
          </cell>
          <cell r="F9732" t="str">
            <v>PEÇ</v>
          </cell>
          <cell r="G9732" t="str">
            <v>10</v>
          </cell>
          <cell r="H9732">
            <v>450</v>
          </cell>
          <cell r="I9732">
            <v>500</v>
          </cell>
        </row>
        <row r="9733">
          <cell r="A9733">
            <v>309879</v>
          </cell>
          <cell r="B9733" t="str">
            <v>TUBO-FL-PTA TFP10 450 520</v>
          </cell>
          <cell r="C9733" t="str">
            <v>TFP10 450 520</v>
          </cell>
          <cell r="D9733">
            <v>0.01</v>
          </cell>
          <cell r="E9733">
            <v>914.13</v>
          </cell>
          <cell r="F9733" t="str">
            <v>PEÇ</v>
          </cell>
          <cell r="G9733" t="str">
            <v>10</v>
          </cell>
          <cell r="H9733">
            <v>450</v>
          </cell>
          <cell r="I9733">
            <v>520</v>
          </cell>
        </row>
        <row r="9734">
          <cell r="A9734">
            <v>309880</v>
          </cell>
          <cell r="B9734" t="str">
            <v>TUBO-FL-PTA TFP10 450 800</v>
          </cell>
          <cell r="C9734" t="str">
            <v>TFP10 450 800</v>
          </cell>
          <cell r="D9734">
            <v>0.01</v>
          </cell>
          <cell r="E9734">
            <v>914.13</v>
          </cell>
          <cell r="F9734" t="str">
            <v>PEÇ</v>
          </cell>
          <cell r="G9734" t="str">
            <v>10</v>
          </cell>
          <cell r="H9734">
            <v>450</v>
          </cell>
          <cell r="I9734">
            <v>800</v>
          </cell>
        </row>
        <row r="9735">
          <cell r="A9735">
            <v>309881</v>
          </cell>
          <cell r="B9735" t="str">
            <v>TUBO-FL-PTA TFP10 450 900</v>
          </cell>
          <cell r="C9735" t="str">
            <v>TFP10 450 900</v>
          </cell>
          <cell r="D9735">
            <v>0.01</v>
          </cell>
          <cell r="E9735">
            <v>914.13</v>
          </cell>
          <cell r="F9735" t="str">
            <v>PEÇ</v>
          </cell>
          <cell r="G9735" t="str">
            <v>10</v>
          </cell>
          <cell r="H9735">
            <v>450</v>
          </cell>
          <cell r="I9735">
            <v>900</v>
          </cell>
        </row>
        <row r="9736">
          <cell r="A9736">
            <v>309882</v>
          </cell>
          <cell r="B9736" t="str">
            <v>TUBO-FL-PTA TFP10 450 1000</v>
          </cell>
          <cell r="C9736" t="str">
            <v>TFP10 450 1000</v>
          </cell>
          <cell r="D9736">
            <v>352.26</v>
          </cell>
          <cell r="E9736">
            <v>880.12</v>
          </cell>
          <cell r="F9736" t="str">
            <v>PEÇ</v>
          </cell>
          <cell r="G9736" t="str">
            <v>10</v>
          </cell>
          <cell r="H9736">
            <v>450</v>
          </cell>
          <cell r="I9736">
            <v>1000</v>
          </cell>
        </row>
        <row r="9737">
          <cell r="A9737">
            <v>309883</v>
          </cell>
          <cell r="B9737" t="str">
            <v>TUBO-FL-PTA TFP10 450 1100</v>
          </cell>
          <cell r="C9737" t="str">
            <v>TFP10 450 1100</v>
          </cell>
          <cell r="D9737">
            <v>0.01</v>
          </cell>
          <cell r="E9737">
            <v>1111.47</v>
          </cell>
          <cell r="F9737" t="str">
            <v>PEÇ</v>
          </cell>
          <cell r="G9737" t="str">
            <v>10</v>
          </cell>
          <cell r="H9737">
            <v>450</v>
          </cell>
          <cell r="I9737">
            <v>1100</v>
          </cell>
        </row>
        <row r="9738">
          <cell r="A9738">
            <v>309884</v>
          </cell>
          <cell r="B9738" t="str">
            <v>TUBO-FL-PTA TFP10 450 1500</v>
          </cell>
          <cell r="C9738" t="str">
            <v>TFP10 450 1500</v>
          </cell>
          <cell r="D9738">
            <v>446.08</v>
          </cell>
          <cell r="E9738">
            <v>1079.95</v>
          </cell>
          <cell r="F9738" t="str">
            <v>PEÇ</v>
          </cell>
          <cell r="G9738" t="str">
            <v>10</v>
          </cell>
          <cell r="H9738">
            <v>450</v>
          </cell>
          <cell r="I9738">
            <v>1500</v>
          </cell>
        </row>
        <row r="9739">
          <cell r="A9739">
            <v>309885</v>
          </cell>
          <cell r="B9739" t="str">
            <v>TUBO-FL-PTA TFP10 450 2000</v>
          </cell>
          <cell r="C9739" t="str">
            <v>TFP10 450 2000</v>
          </cell>
          <cell r="D9739">
            <v>538.84</v>
          </cell>
          <cell r="E9739">
            <v>1279.73</v>
          </cell>
          <cell r="F9739" t="str">
            <v>PEÇ</v>
          </cell>
          <cell r="G9739" t="str">
            <v>10</v>
          </cell>
          <cell r="H9739">
            <v>450</v>
          </cell>
          <cell r="I9739">
            <v>2000</v>
          </cell>
        </row>
        <row r="9740">
          <cell r="A9740">
            <v>309886</v>
          </cell>
          <cell r="B9740" t="str">
            <v>TUBO-FL-PTA TFP10 450 2200</v>
          </cell>
          <cell r="C9740" t="str">
            <v>TFP10 450 2200</v>
          </cell>
          <cell r="D9740">
            <v>0.01</v>
          </cell>
          <cell r="E9740">
            <v>1506.38</v>
          </cell>
          <cell r="F9740" t="str">
            <v>PEÇ</v>
          </cell>
          <cell r="G9740" t="str">
            <v>10</v>
          </cell>
          <cell r="H9740">
            <v>450</v>
          </cell>
          <cell r="I9740">
            <v>2200</v>
          </cell>
        </row>
        <row r="9741">
          <cell r="A9741">
            <v>309887</v>
          </cell>
          <cell r="B9741" t="str">
            <v>TUBO-FL-PTA TFP10 450 2400</v>
          </cell>
          <cell r="C9741" t="str">
            <v>TFP10 450 2400</v>
          </cell>
          <cell r="D9741">
            <v>0.01</v>
          </cell>
          <cell r="E9741">
            <v>1506.38</v>
          </cell>
          <cell r="F9741" t="str">
            <v>PEÇ</v>
          </cell>
          <cell r="G9741" t="str">
            <v>10</v>
          </cell>
          <cell r="H9741">
            <v>450</v>
          </cell>
          <cell r="I9741">
            <v>2400</v>
          </cell>
        </row>
        <row r="9742">
          <cell r="A9742">
            <v>309888</v>
          </cell>
          <cell r="B9742" t="str">
            <v>TUBO-FL-PTA TFP10 450 2500</v>
          </cell>
          <cell r="C9742" t="str">
            <v>TFP10 450 2500</v>
          </cell>
          <cell r="D9742">
            <v>633.61</v>
          </cell>
          <cell r="E9742">
            <v>1479.5</v>
          </cell>
          <cell r="F9742" t="str">
            <v>PEÇ</v>
          </cell>
          <cell r="G9742" t="str">
            <v>10</v>
          </cell>
          <cell r="H9742">
            <v>450</v>
          </cell>
          <cell r="I9742">
            <v>2500</v>
          </cell>
        </row>
        <row r="9743">
          <cell r="A9743">
            <v>309889</v>
          </cell>
          <cell r="B9743" t="str">
            <v>TUBO-FL-PTA TFP10 450 3000</v>
          </cell>
          <cell r="C9743" t="str">
            <v>TFP10 450 3000</v>
          </cell>
          <cell r="D9743">
            <v>725.4</v>
          </cell>
          <cell r="E9743">
            <v>1679.32</v>
          </cell>
          <cell r="F9743" t="str">
            <v>PEÇ</v>
          </cell>
          <cell r="G9743" t="str">
            <v>10</v>
          </cell>
          <cell r="H9743">
            <v>450</v>
          </cell>
          <cell r="I9743">
            <v>3000</v>
          </cell>
        </row>
        <row r="9744">
          <cell r="A9744">
            <v>309890</v>
          </cell>
          <cell r="B9744" t="str">
            <v>TUBO-FL-PTA TFP10 450 3100</v>
          </cell>
          <cell r="C9744" t="str">
            <v>TFP10 450 3100</v>
          </cell>
          <cell r="D9744">
            <v>0.01</v>
          </cell>
          <cell r="E9744">
            <v>2083.44</v>
          </cell>
          <cell r="F9744" t="str">
            <v>PEÇ</v>
          </cell>
          <cell r="G9744" t="str">
            <v>10</v>
          </cell>
          <cell r="H9744">
            <v>450</v>
          </cell>
          <cell r="I9744">
            <v>3100</v>
          </cell>
        </row>
        <row r="9745">
          <cell r="A9745">
            <v>309891</v>
          </cell>
          <cell r="B9745" t="str">
            <v>TUBO-FL-PTA TFP10 450 3500</v>
          </cell>
          <cell r="C9745" t="str">
            <v>TFP10 450 3500</v>
          </cell>
          <cell r="D9745">
            <v>821.16</v>
          </cell>
          <cell r="E9745">
            <v>1879.15</v>
          </cell>
          <cell r="F9745" t="str">
            <v>PEÇ</v>
          </cell>
          <cell r="G9745" t="str">
            <v>10</v>
          </cell>
          <cell r="H9745">
            <v>450</v>
          </cell>
          <cell r="I9745">
            <v>3500</v>
          </cell>
        </row>
        <row r="9746">
          <cell r="A9746">
            <v>309892</v>
          </cell>
          <cell r="B9746" t="str">
            <v>TUBO-FL-PTA TFP10 450 4000</v>
          </cell>
          <cell r="C9746" t="str">
            <v>TFP10 450 4000</v>
          </cell>
          <cell r="D9746">
            <v>912</v>
          </cell>
          <cell r="E9746">
            <v>2078.88</v>
          </cell>
          <cell r="F9746" t="str">
            <v>PEÇ</v>
          </cell>
          <cell r="G9746" t="str">
            <v>10</v>
          </cell>
          <cell r="H9746">
            <v>450</v>
          </cell>
          <cell r="I9746">
            <v>4000</v>
          </cell>
        </row>
        <row r="9747">
          <cell r="A9747">
            <v>309893</v>
          </cell>
          <cell r="B9747" t="str">
            <v>TUBO-FL-PTA TFP10 450 4500</v>
          </cell>
          <cell r="C9747" t="str">
            <v>TFP10 450 4500</v>
          </cell>
          <cell r="D9747">
            <v>1008.7</v>
          </cell>
          <cell r="E9747">
            <v>2278.71</v>
          </cell>
          <cell r="F9747" t="str">
            <v>PEÇ</v>
          </cell>
          <cell r="G9747" t="str">
            <v>10</v>
          </cell>
          <cell r="H9747">
            <v>450</v>
          </cell>
          <cell r="I9747">
            <v>4500</v>
          </cell>
        </row>
        <row r="9748">
          <cell r="A9748">
            <v>309894</v>
          </cell>
          <cell r="B9748" t="str">
            <v>TUBO-FL-PTA TFP10 450 5000</v>
          </cell>
          <cell r="C9748" t="str">
            <v>TFP10 450 5000</v>
          </cell>
          <cell r="D9748">
            <v>1098.56</v>
          </cell>
          <cell r="E9748">
            <v>2478.52</v>
          </cell>
          <cell r="F9748" t="str">
            <v>PEÇ</v>
          </cell>
          <cell r="G9748" t="str">
            <v>10</v>
          </cell>
          <cell r="H9748">
            <v>450</v>
          </cell>
          <cell r="I9748">
            <v>5000</v>
          </cell>
        </row>
        <row r="9749">
          <cell r="A9749">
            <v>309895</v>
          </cell>
          <cell r="B9749" t="str">
            <v>TUBO-FL-PTA TFP10 450 5500</v>
          </cell>
          <cell r="C9749" t="str">
            <v>TFP10 450 5500</v>
          </cell>
          <cell r="D9749">
            <v>1196.25</v>
          </cell>
          <cell r="E9749">
            <v>2678.28</v>
          </cell>
          <cell r="F9749" t="str">
            <v>PEÇ</v>
          </cell>
          <cell r="G9749" t="str">
            <v>10</v>
          </cell>
          <cell r="H9749">
            <v>450</v>
          </cell>
          <cell r="I9749">
            <v>5500</v>
          </cell>
        </row>
        <row r="9750">
          <cell r="A9750">
            <v>309896</v>
          </cell>
          <cell r="B9750" t="str">
            <v>TUBO-FL-PTA TFP10 450 5800</v>
          </cell>
          <cell r="C9750" t="str">
            <v>TFP10 450 5800</v>
          </cell>
          <cell r="D9750">
            <v>1252.6099999999999</v>
          </cell>
          <cell r="E9750">
            <v>2798.44</v>
          </cell>
          <cell r="F9750" t="str">
            <v>PEÇ</v>
          </cell>
          <cell r="G9750" t="str">
            <v>10</v>
          </cell>
          <cell r="H9750">
            <v>450</v>
          </cell>
          <cell r="I9750">
            <v>5800</v>
          </cell>
        </row>
        <row r="9751">
          <cell r="A9751">
            <v>309897</v>
          </cell>
          <cell r="B9751" t="str">
            <v>TUBO-FL-PTA TFP25 450 1000</v>
          </cell>
          <cell r="C9751" t="str">
            <v>TFP25 450 1000</v>
          </cell>
          <cell r="D9751">
            <v>425.47</v>
          </cell>
          <cell r="E9751">
            <v>1011.53</v>
          </cell>
          <cell r="F9751" t="str">
            <v>PEÇ</v>
          </cell>
          <cell r="G9751" t="str">
            <v>25</v>
          </cell>
          <cell r="H9751">
            <v>450</v>
          </cell>
          <cell r="I9751">
            <v>1000</v>
          </cell>
        </row>
        <row r="9752">
          <cell r="A9752">
            <v>309898</v>
          </cell>
          <cell r="B9752" t="str">
            <v>TUBO-FL-PTA TFP25 450 1500</v>
          </cell>
          <cell r="C9752" t="str">
            <v>TFP25 450 1500</v>
          </cell>
          <cell r="D9752">
            <v>517.01</v>
          </cell>
          <cell r="E9752">
            <v>1211.3399999999999</v>
          </cell>
          <cell r="F9752" t="str">
            <v>PEÇ</v>
          </cell>
          <cell r="G9752" t="str">
            <v>25</v>
          </cell>
          <cell r="H9752">
            <v>450</v>
          </cell>
          <cell r="I9752">
            <v>1500</v>
          </cell>
        </row>
        <row r="9753">
          <cell r="A9753">
            <v>309899</v>
          </cell>
          <cell r="B9753" t="str">
            <v>TUBO-FL-PTA TFP25 450 2000</v>
          </cell>
          <cell r="C9753" t="str">
            <v>TFP25 450 2000</v>
          </cell>
          <cell r="D9753">
            <v>612.04</v>
          </cell>
          <cell r="E9753">
            <v>1411.13</v>
          </cell>
          <cell r="F9753" t="str">
            <v>PEÇ</v>
          </cell>
          <cell r="G9753" t="str">
            <v>25</v>
          </cell>
          <cell r="H9753">
            <v>450</v>
          </cell>
          <cell r="I9753">
            <v>2000</v>
          </cell>
        </row>
        <row r="9754">
          <cell r="A9754">
            <v>309900</v>
          </cell>
          <cell r="B9754" t="str">
            <v>TUBO-FL-PTA TFP25 450 2500</v>
          </cell>
          <cell r="C9754" t="str">
            <v>TFP25 450 2500</v>
          </cell>
          <cell r="D9754">
            <v>704.52</v>
          </cell>
          <cell r="E9754">
            <v>1610.9</v>
          </cell>
          <cell r="F9754" t="str">
            <v>PEÇ</v>
          </cell>
          <cell r="G9754" t="str">
            <v>25</v>
          </cell>
          <cell r="H9754">
            <v>450</v>
          </cell>
          <cell r="I9754">
            <v>2500</v>
          </cell>
        </row>
        <row r="9755">
          <cell r="A9755">
            <v>309901</v>
          </cell>
          <cell r="B9755" t="str">
            <v>TUBO-FL-PTA TFP25 450 3000</v>
          </cell>
          <cell r="C9755" t="str">
            <v>TFP25 450 3000</v>
          </cell>
          <cell r="D9755">
            <v>798.6</v>
          </cell>
          <cell r="E9755">
            <v>1810.73</v>
          </cell>
          <cell r="F9755" t="str">
            <v>PEÇ</v>
          </cell>
          <cell r="G9755" t="str">
            <v>25</v>
          </cell>
          <cell r="H9755">
            <v>450</v>
          </cell>
          <cell r="I9755">
            <v>3000</v>
          </cell>
        </row>
        <row r="9756">
          <cell r="A9756">
            <v>309902</v>
          </cell>
          <cell r="B9756" t="str">
            <v>TUBO-FL-PTA TFP25 450 3500</v>
          </cell>
          <cell r="C9756" t="str">
            <v>TFP25 450 3500</v>
          </cell>
          <cell r="D9756">
            <v>892.08</v>
          </cell>
          <cell r="E9756">
            <v>2010.55</v>
          </cell>
          <cell r="F9756" t="str">
            <v>PEÇ</v>
          </cell>
          <cell r="G9756" t="str">
            <v>25</v>
          </cell>
          <cell r="H9756">
            <v>450</v>
          </cell>
          <cell r="I9756">
            <v>3500</v>
          </cell>
        </row>
        <row r="9757">
          <cell r="A9757">
            <v>309903</v>
          </cell>
          <cell r="B9757" t="str">
            <v>TUBO-FL-PTA TFP25 450 4000</v>
          </cell>
          <cell r="C9757" t="str">
            <v>TFP25 450 4000</v>
          </cell>
          <cell r="D9757">
            <v>985.2</v>
          </cell>
          <cell r="E9757">
            <v>2210.29</v>
          </cell>
          <cell r="F9757" t="str">
            <v>PEÇ</v>
          </cell>
          <cell r="G9757" t="str">
            <v>25</v>
          </cell>
          <cell r="H9757">
            <v>450</v>
          </cell>
          <cell r="I9757">
            <v>4000</v>
          </cell>
        </row>
        <row r="9758">
          <cell r="A9758">
            <v>309904</v>
          </cell>
          <cell r="B9758" t="str">
            <v>TUBO-FL-PTA TFP25 450 4500</v>
          </cell>
          <cell r="C9758" t="str">
            <v>TFP25 450 4500</v>
          </cell>
          <cell r="D9758">
            <v>1079.6300000000001</v>
          </cell>
          <cell r="E9758">
            <v>2410.12</v>
          </cell>
          <cell r="F9758" t="str">
            <v>PEÇ</v>
          </cell>
          <cell r="G9758" t="str">
            <v>25</v>
          </cell>
          <cell r="H9758">
            <v>450</v>
          </cell>
          <cell r="I9758">
            <v>4500</v>
          </cell>
        </row>
        <row r="9759">
          <cell r="A9759">
            <v>309905</v>
          </cell>
          <cell r="B9759" t="str">
            <v>TUBO-FL-PTA TFP25 450 5000</v>
          </cell>
          <cell r="C9759" t="str">
            <v>TFP25 450 5000</v>
          </cell>
          <cell r="D9759">
            <v>1171.77</v>
          </cell>
          <cell r="E9759">
            <v>2609.92</v>
          </cell>
          <cell r="F9759" t="str">
            <v>PEÇ</v>
          </cell>
          <cell r="G9759" t="str">
            <v>25</v>
          </cell>
          <cell r="H9759">
            <v>450</v>
          </cell>
          <cell r="I9759">
            <v>5000</v>
          </cell>
        </row>
        <row r="9760">
          <cell r="A9760">
            <v>309906</v>
          </cell>
          <cell r="B9760" t="str">
            <v>TUBO-FL-PTA TFP25 450 5500</v>
          </cell>
          <cell r="C9760" t="str">
            <v>TFP25 450 5500</v>
          </cell>
          <cell r="D9760">
            <v>1267.18</v>
          </cell>
          <cell r="E9760">
            <v>2809.69</v>
          </cell>
          <cell r="F9760" t="str">
            <v>PEÇ</v>
          </cell>
          <cell r="G9760" t="str">
            <v>25</v>
          </cell>
          <cell r="H9760">
            <v>450</v>
          </cell>
          <cell r="I9760">
            <v>5500</v>
          </cell>
        </row>
        <row r="9761">
          <cell r="A9761">
            <v>309907</v>
          </cell>
          <cell r="B9761" t="str">
            <v>TUBO-FL-PTA TFP25 450 5800</v>
          </cell>
          <cell r="C9761" t="str">
            <v>TFP25 450 5800</v>
          </cell>
          <cell r="D9761">
            <v>1323.53</v>
          </cell>
          <cell r="E9761">
            <v>2929.85</v>
          </cell>
          <cell r="F9761" t="str">
            <v>PEÇ</v>
          </cell>
          <cell r="G9761" t="str">
            <v>25</v>
          </cell>
          <cell r="H9761">
            <v>450</v>
          </cell>
          <cell r="I9761">
            <v>5800</v>
          </cell>
        </row>
        <row r="9762">
          <cell r="A9762">
            <v>309908</v>
          </cell>
          <cell r="B9762" t="str">
            <v>TUBO-FL-PTA TFP16 450 1000</v>
          </cell>
          <cell r="C9762" t="str">
            <v>TFP16 450 1000</v>
          </cell>
          <cell r="D9762">
            <v>410.98</v>
          </cell>
          <cell r="E9762">
            <v>941.18</v>
          </cell>
          <cell r="F9762" t="str">
            <v>PEÇ</v>
          </cell>
          <cell r="G9762" t="str">
            <v>16</v>
          </cell>
          <cell r="H9762">
            <v>450</v>
          </cell>
          <cell r="I9762">
            <v>1000</v>
          </cell>
        </row>
        <row r="9763">
          <cell r="A9763">
            <v>309909</v>
          </cell>
          <cell r="B9763" t="str">
            <v>TUBO-FL-PTA TFP16 450 1500</v>
          </cell>
          <cell r="C9763" t="str">
            <v>TFP16 450 1500</v>
          </cell>
          <cell r="D9763">
            <v>503.49</v>
          </cell>
          <cell r="E9763">
            <v>1140.99</v>
          </cell>
          <cell r="F9763" t="str">
            <v>PEÇ</v>
          </cell>
          <cell r="G9763" t="str">
            <v>16</v>
          </cell>
          <cell r="H9763">
            <v>450</v>
          </cell>
          <cell r="I9763">
            <v>1500</v>
          </cell>
        </row>
        <row r="9764">
          <cell r="A9764">
            <v>309910</v>
          </cell>
          <cell r="B9764" t="str">
            <v>TUBO-FL-PTA TFP16 450 2000</v>
          </cell>
          <cell r="C9764" t="str">
            <v>TFP16 450 2000</v>
          </cell>
          <cell r="D9764">
            <v>597.55999999999995</v>
          </cell>
          <cell r="E9764">
            <v>1340.77</v>
          </cell>
          <cell r="F9764" t="str">
            <v>PEÇ</v>
          </cell>
          <cell r="G9764" t="str">
            <v>16</v>
          </cell>
          <cell r="H9764">
            <v>450</v>
          </cell>
          <cell r="I9764">
            <v>2000</v>
          </cell>
        </row>
        <row r="9765">
          <cell r="A9765">
            <v>309911</v>
          </cell>
          <cell r="B9765" t="str">
            <v>TUBO-FL-PTA TFP16 450 2500</v>
          </cell>
          <cell r="C9765" t="str">
            <v>TFP16 450 2500</v>
          </cell>
          <cell r="D9765">
            <v>691.02</v>
          </cell>
          <cell r="E9765">
            <v>1540.55</v>
          </cell>
          <cell r="F9765" t="str">
            <v>PEÇ</v>
          </cell>
          <cell r="G9765" t="str">
            <v>16</v>
          </cell>
          <cell r="H9765">
            <v>450</v>
          </cell>
          <cell r="I9765">
            <v>2500</v>
          </cell>
        </row>
        <row r="9766">
          <cell r="A9766">
            <v>309912</v>
          </cell>
          <cell r="B9766" t="str">
            <v>TUBO-FL-PTA TFP16 450 3000</v>
          </cell>
          <cell r="C9766" t="str">
            <v>TFP16 450 3000</v>
          </cell>
          <cell r="D9766">
            <v>784.12</v>
          </cell>
          <cell r="E9766">
            <v>1740.34</v>
          </cell>
          <cell r="F9766" t="str">
            <v>PEÇ</v>
          </cell>
          <cell r="G9766" t="str">
            <v>16</v>
          </cell>
          <cell r="H9766">
            <v>450</v>
          </cell>
          <cell r="I9766">
            <v>3000</v>
          </cell>
        </row>
        <row r="9767">
          <cell r="A9767">
            <v>309913</v>
          </cell>
          <cell r="B9767" t="str">
            <v>TUBO-FL-PTA TFP16 450 3500</v>
          </cell>
          <cell r="C9767" t="str">
            <v>TFP16 450 3500</v>
          </cell>
          <cell r="D9767">
            <v>878.58</v>
          </cell>
          <cell r="E9767">
            <v>1940.19</v>
          </cell>
          <cell r="F9767" t="str">
            <v>PEÇ</v>
          </cell>
          <cell r="G9767" t="str">
            <v>16</v>
          </cell>
          <cell r="H9767">
            <v>450</v>
          </cell>
          <cell r="I9767">
            <v>3500</v>
          </cell>
        </row>
        <row r="9768">
          <cell r="A9768">
            <v>309914</v>
          </cell>
          <cell r="B9768" t="str">
            <v>TUBO-FL-PTA TFP16 450 4000</v>
          </cell>
          <cell r="C9768" t="str">
            <v>TFP16 450 4000</v>
          </cell>
          <cell r="D9768">
            <v>970.71</v>
          </cell>
          <cell r="E9768">
            <v>2139.94</v>
          </cell>
          <cell r="F9768" t="str">
            <v>PEÇ</v>
          </cell>
          <cell r="G9768" t="str">
            <v>16</v>
          </cell>
          <cell r="H9768">
            <v>450</v>
          </cell>
          <cell r="I9768">
            <v>4000</v>
          </cell>
        </row>
        <row r="9769">
          <cell r="A9769">
            <v>309915</v>
          </cell>
          <cell r="B9769" t="str">
            <v>TUBO-FL-PTA TFP16 450 4500</v>
          </cell>
          <cell r="C9769" t="str">
            <v>TFP16 450 4500</v>
          </cell>
          <cell r="D9769">
            <v>1066.1199999999999</v>
          </cell>
          <cell r="E9769">
            <v>2339.7399999999998</v>
          </cell>
          <cell r="F9769" t="str">
            <v>PEÇ</v>
          </cell>
          <cell r="G9769" t="str">
            <v>16</v>
          </cell>
          <cell r="H9769">
            <v>450</v>
          </cell>
          <cell r="I9769">
            <v>4500</v>
          </cell>
        </row>
        <row r="9770">
          <cell r="A9770">
            <v>309916</v>
          </cell>
          <cell r="B9770" t="str">
            <v>TUBO-FL-PTA TFP16 450 5000</v>
          </cell>
          <cell r="C9770" t="str">
            <v>TFP16 450 5000</v>
          </cell>
          <cell r="D9770">
            <v>1157.27</v>
          </cell>
          <cell r="E9770">
            <v>2539.56</v>
          </cell>
          <cell r="F9770" t="str">
            <v>PEÇ</v>
          </cell>
          <cell r="G9770" t="str">
            <v>16</v>
          </cell>
          <cell r="H9770">
            <v>450</v>
          </cell>
          <cell r="I9770">
            <v>5000</v>
          </cell>
        </row>
        <row r="9771">
          <cell r="A9771">
            <v>309917</v>
          </cell>
          <cell r="B9771" t="str">
            <v>TUBO-FL-PTA TFP16 450 5500</v>
          </cell>
          <cell r="C9771" t="str">
            <v>TFP16 450 5500</v>
          </cell>
          <cell r="D9771">
            <v>1253.21</v>
          </cell>
          <cell r="E9771">
            <v>2738.11</v>
          </cell>
          <cell r="F9771" t="str">
            <v>PEÇ</v>
          </cell>
          <cell r="G9771" t="str">
            <v>16</v>
          </cell>
          <cell r="H9771">
            <v>450</v>
          </cell>
          <cell r="I9771">
            <v>5500</v>
          </cell>
        </row>
        <row r="9772">
          <cell r="A9772">
            <v>309918</v>
          </cell>
          <cell r="B9772" t="str">
            <v>TUBO-FL-PTA TFP16 450 5800</v>
          </cell>
          <cell r="C9772" t="str">
            <v>TFP16 450 5800</v>
          </cell>
          <cell r="D9772">
            <v>1309.56</v>
          </cell>
          <cell r="E9772">
            <v>2858.24</v>
          </cell>
          <cell r="F9772" t="str">
            <v>PEÇ</v>
          </cell>
          <cell r="G9772" t="str">
            <v>16</v>
          </cell>
          <cell r="H9772">
            <v>450</v>
          </cell>
          <cell r="I9772">
            <v>5800</v>
          </cell>
        </row>
        <row r="9773">
          <cell r="A9773">
            <v>309919</v>
          </cell>
          <cell r="B9773" t="str">
            <v>TUBO-FL-PTA TFP10 500 300</v>
          </cell>
          <cell r="C9773" t="str">
            <v>TFP10 500 300</v>
          </cell>
          <cell r="D9773">
            <v>230.7</v>
          </cell>
          <cell r="E9773">
            <v>1125.97</v>
          </cell>
          <cell r="F9773" t="str">
            <v>PEÇ</v>
          </cell>
          <cell r="G9773" t="str">
            <v>10</v>
          </cell>
          <cell r="H9773">
            <v>500</v>
          </cell>
          <cell r="I9773">
            <v>300</v>
          </cell>
        </row>
        <row r="9774">
          <cell r="A9774">
            <v>309920</v>
          </cell>
          <cell r="B9774" t="str">
            <v>TUBO-FL-PTA TFP10 500 350</v>
          </cell>
          <cell r="C9774" t="str">
            <v>TFP10 500 350</v>
          </cell>
          <cell r="D9774">
            <v>241.91</v>
          </cell>
          <cell r="E9774">
            <v>967.1</v>
          </cell>
          <cell r="F9774" t="str">
            <v>PEÇ</v>
          </cell>
          <cell r="G9774" t="str">
            <v>10</v>
          </cell>
          <cell r="H9774">
            <v>500</v>
          </cell>
          <cell r="I9774">
            <v>350</v>
          </cell>
        </row>
        <row r="9775">
          <cell r="A9775">
            <v>309921</v>
          </cell>
          <cell r="B9775" t="str">
            <v>TUBO-FL-PTA TFP10 500 390</v>
          </cell>
          <cell r="C9775" t="str">
            <v>TFP10 500 390</v>
          </cell>
          <cell r="D9775">
            <v>0.01</v>
          </cell>
          <cell r="E9775">
            <v>967.1</v>
          </cell>
          <cell r="F9775" t="str">
            <v>PEÇ</v>
          </cell>
          <cell r="G9775" t="str">
            <v>10</v>
          </cell>
          <cell r="H9775">
            <v>500</v>
          </cell>
          <cell r="I9775">
            <v>390</v>
          </cell>
        </row>
        <row r="9776">
          <cell r="A9776">
            <v>309923</v>
          </cell>
          <cell r="B9776" t="str">
            <v>TUBO-FL-PTA TFP10 500 440</v>
          </cell>
          <cell r="C9776" t="str">
            <v>TFP10 500 440</v>
          </cell>
          <cell r="D9776">
            <v>0.01</v>
          </cell>
          <cell r="E9776">
            <v>967.1</v>
          </cell>
          <cell r="F9776" t="str">
            <v>PEÇ</v>
          </cell>
          <cell r="G9776" t="str">
            <v>10</v>
          </cell>
          <cell r="H9776">
            <v>500</v>
          </cell>
          <cell r="I9776">
            <v>440</v>
          </cell>
        </row>
        <row r="9777">
          <cell r="A9777">
            <v>309924</v>
          </cell>
          <cell r="B9777" t="str">
            <v>TUBO-FL-PTA TFP10 500 450</v>
          </cell>
          <cell r="C9777" t="str">
            <v>TFP10 500 450</v>
          </cell>
          <cell r="D9777">
            <v>0.01</v>
          </cell>
          <cell r="E9777">
            <v>967.1</v>
          </cell>
          <cell r="F9777" t="str">
            <v>PEÇ</v>
          </cell>
          <cell r="G9777" t="str">
            <v>10</v>
          </cell>
          <cell r="H9777">
            <v>500</v>
          </cell>
          <cell r="I9777">
            <v>450</v>
          </cell>
        </row>
        <row r="9778">
          <cell r="A9778">
            <v>309925</v>
          </cell>
          <cell r="B9778" t="str">
            <v>TUBO-FL-PTA TFP10 500 500</v>
          </cell>
          <cell r="C9778" t="str">
            <v>TFP10 500 500</v>
          </cell>
          <cell r="D9778">
            <v>510.26</v>
          </cell>
          <cell r="E9778">
            <v>895.92</v>
          </cell>
          <cell r="F9778" t="str">
            <v>PEÇ</v>
          </cell>
          <cell r="G9778" t="str">
            <v>10</v>
          </cell>
          <cell r="H9778">
            <v>500</v>
          </cell>
          <cell r="I9778">
            <v>500</v>
          </cell>
        </row>
        <row r="9779">
          <cell r="A9779">
            <v>309926</v>
          </cell>
          <cell r="B9779" t="str">
            <v>TUBO-FL-PTA TFP10 500 520</v>
          </cell>
          <cell r="C9779" t="str">
            <v>TFP10 500 520</v>
          </cell>
          <cell r="D9779">
            <v>278.04000000000002</v>
          </cell>
          <cell r="E9779">
            <v>1178.8399999999999</v>
          </cell>
          <cell r="F9779" t="str">
            <v>PEÇ</v>
          </cell>
          <cell r="G9779" t="str">
            <v>10</v>
          </cell>
          <cell r="H9779">
            <v>500</v>
          </cell>
          <cell r="I9779">
            <v>520</v>
          </cell>
        </row>
        <row r="9780">
          <cell r="A9780">
            <v>309927</v>
          </cell>
          <cell r="B9780" t="str">
            <v>TUBO-FL-PTA TFP10 500 560</v>
          </cell>
          <cell r="C9780" t="str">
            <v>TFP10 500 560</v>
          </cell>
          <cell r="D9780">
            <v>0.01</v>
          </cell>
          <cell r="E9780">
            <v>967.1</v>
          </cell>
          <cell r="F9780" t="str">
            <v>PEÇ</v>
          </cell>
          <cell r="G9780" t="str">
            <v>10</v>
          </cell>
          <cell r="H9780">
            <v>500</v>
          </cell>
          <cell r="I9780">
            <v>560</v>
          </cell>
        </row>
        <row r="9781">
          <cell r="A9781">
            <v>309928</v>
          </cell>
          <cell r="B9781" t="str">
            <v>TUBO-FL-PTA TFP10 500 580</v>
          </cell>
          <cell r="C9781" t="str">
            <v>TFP10 500 580</v>
          </cell>
          <cell r="D9781">
            <v>342.61</v>
          </cell>
          <cell r="E9781">
            <v>967.1</v>
          </cell>
          <cell r="F9781" t="str">
            <v>PEÇ</v>
          </cell>
          <cell r="G9781" t="str">
            <v>10</v>
          </cell>
          <cell r="H9781">
            <v>500</v>
          </cell>
          <cell r="I9781">
            <v>580</v>
          </cell>
        </row>
        <row r="9782">
          <cell r="A9782">
            <v>309929</v>
          </cell>
          <cell r="B9782" t="str">
            <v>TUBO-FL-PTA TFP10 500 600</v>
          </cell>
          <cell r="C9782" t="str">
            <v>TFP10 500 600</v>
          </cell>
          <cell r="D9782">
            <v>0.01</v>
          </cell>
          <cell r="E9782">
            <v>967.1</v>
          </cell>
          <cell r="F9782" t="str">
            <v>PEÇ</v>
          </cell>
          <cell r="G9782" t="str">
            <v>10</v>
          </cell>
          <cell r="H9782">
            <v>500</v>
          </cell>
          <cell r="I9782">
            <v>600</v>
          </cell>
        </row>
        <row r="9783">
          <cell r="A9783">
            <v>309930</v>
          </cell>
          <cell r="B9783" t="str">
            <v>TUBO-FL-PTA TFP10 500 650</v>
          </cell>
          <cell r="C9783" t="str">
            <v>TFP10 500 650</v>
          </cell>
          <cell r="D9783">
            <v>358.27</v>
          </cell>
          <cell r="E9783">
            <v>967.1</v>
          </cell>
          <cell r="F9783" t="str">
            <v>PEÇ</v>
          </cell>
          <cell r="G9783" t="str">
            <v>10</v>
          </cell>
          <cell r="H9783">
            <v>500</v>
          </cell>
          <cell r="I9783">
            <v>650</v>
          </cell>
        </row>
        <row r="9784">
          <cell r="A9784">
            <v>309931</v>
          </cell>
          <cell r="B9784" t="str">
            <v>TUBO-FL-PTA TFP10 500 690</v>
          </cell>
          <cell r="C9784" t="str">
            <v>TFP10 500 690</v>
          </cell>
          <cell r="D9784">
            <v>0.01</v>
          </cell>
          <cell r="E9784">
            <v>967.1</v>
          </cell>
          <cell r="F9784" t="str">
            <v>PEÇ</v>
          </cell>
          <cell r="G9784" t="str">
            <v>10</v>
          </cell>
          <cell r="H9784">
            <v>500</v>
          </cell>
          <cell r="I9784">
            <v>690</v>
          </cell>
        </row>
        <row r="9785">
          <cell r="A9785">
            <v>309932</v>
          </cell>
          <cell r="B9785" t="str">
            <v>TUBO-FL-PTA TFP10 500 700</v>
          </cell>
          <cell r="C9785" t="str">
            <v>TFP10 500 700</v>
          </cell>
          <cell r="D9785">
            <v>315.75</v>
          </cell>
          <cell r="E9785">
            <v>1178.8399999999999</v>
          </cell>
          <cell r="F9785" t="str">
            <v>PEÇ</v>
          </cell>
          <cell r="G9785" t="str">
            <v>10</v>
          </cell>
          <cell r="H9785">
            <v>500</v>
          </cell>
          <cell r="I9785">
            <v>700</v>
          </cell>
        </row>
        <row r="9786">
          <cell r="A9786">
            <v>309933</v>
          </cell>
          <cell r="B9786" t="str">
            <v>TUBO-FL-PTA TFP10 500 720</v>
          </cell>
          <cell r="C9786" t="str">
            <v>TFP10 500 720</v>
          </cell>
          <cell r="D9786">
            <v>0.01</v>
          </cell>
          <cell r="E9786">
            <v>967.1</v>
          </cell>
          <cell r="F9786" t="str">
            <v>PEÇ</v>
          </cell>
          <cell r="G9786" t="str">
            <v>10</v>
          </cell>
          <cell r="H9786">
            <v>500</v>
          </cell>
          <cell r="I9786">
            <v>720</v>
          </cell>
        </row>
        <row r="9787">
          <cell r="A9787">
            <v>309934</v>
          </cell>
          <cell r="B9787" t="str">
            <v>TUBO-FL-PTA TFP10 500 750</v>
          </cell>
          <cell r="C9787" t="str">
            <v>TFP10 500 750</v>
          </cell>
          <cell r="D9787">
            <v>327.44</v>
          </cell>
          <cell r="E9787">
            <v>967.1</v>
          </cell>
          <cell r="F9787" t="str">
            <v>PEÇ</v>
          </cell>
          <cell r="G9787" t="str">
            <v>10</v>
          </cell>
          <cell r="H9787">
            <v>500</v>
          </cell>
          <cell r="I9787">
            <v>750</v>
          </cell>
        </row>
        <row r="9788">
          <cell r="A9788">
            <v>309935</v>
          </cell>
          <cell r="B9788" t="str">
            <v>TUBO-FL-PTA TFP10 500 760</v>
          </cell>
          <cell r="C9788" t="str">
            <v>TFP10 500 760</v>
          </cell>
          <cell r="D9788">
            <v>0.01</v>
          </cell>
          <cell r="E9788">
            <v>967.1</v>
          </cell>
          <cell r="F9788" t="str">
            <v>PEÇ</v>
          </cell>
          <cell r="G9788" t="str">
            <v>10</v>
          </cell>
          <cell r="H9788">
            <v>500</v>
          </cell>
          <cell r="I9788">
            <v>760</v>
          </cell>
        </row>
        <row r="9789">
          <cell r="A9789">
            <v>309936</v>
          </cell>
          <cell r="B9789" t="str">
            <v>TUBO-FL-PTA TFP10 500 800</v>
          </cell>
          <cell r="C9789" t="str">
            <v>TFP10 500 800</v>
          </cell>
          <cell r="D9789">
            <v>392.55</v>
          </cell>
          <cell r="E9789">
            <v>967.1</v>
          </cell>
          <cell r="F9789" t="str">
            <v>PEÇ</v>
          </cell>
          <cell r="G9789" t="str">
            <v>10</v>
          </cell>
          <cell r="H9789">
            <v>500</v>
          </cell>
          <cell r="I9789">
            <v>800</v>
          </cell>
        </row>
        <row r="9790">
          <cell r="A9790">
            <v>309937</v>
          </cell>
          <cell r="B9790" t="str">
            <v>TUBO-FL-PTA TFP10 500 810</v>
          </cell>
          <cell r="C9790" t="str">
            <v>TFP10 500 810</v>
          </cell>
          <cell r="D9790">
            <v>340.57</v>
          </cell>
          <cell r="E9790">
            <v>1758.38</v>
          </cell>
          <cell r="F9790" t="str">
            <v>PEÇ</v>
          </cell>
          <cell r="G9790" t="str">
            <v>10</v>
          </cell>
          <cell r="H9790">
            <v>500</v>
          </cell>
          <cell r="I9790">
            <v>810</v>
          </cell>
        </row>
        <row r="9791">
          <cell r="A9791">
            <v>309938</v>
          </cell>
          <cell r="B9791" t="str">
            <v>TUBO-FL-PTA TFP10 500 900</v>
          </cell>
          <cell r="C9791" t="str">
            <v>TFP10 500 900</v>
          </cell>
          <cell r="D9791">
            <v>359.87</v>
          </cell>
          <cell r="E9791">
            <v>967.1</v>
          </cell>
          <cell r="F9791" t="str">
            <v>PEÇ</v>
          </cell>
          <cell r="G9791" t="str">
            <v>10</v>
          </cell>
          <cell r="H9791">
            <v>500</v>
          </cell>
          <cell r="I9791">
            <v>900</v>
          </cell>
        </row>
        <row r="9792">
          <cell r="A9792">
            <v>309939</v>
          </cell>
          <cell r="B9792" t="str">
            <v>TUBO-FL-PTA TFP10 500 950</v>
          </cell>
          <cell r="C9792" t="str">
            <v>TFP10 500 950</v>
          </cell>
          <cell r="D9792">
            <v>0.01</v>
          </cell>
          <cell r="E9792">
            <v>967.1</v>
          </cell>
          <cell r="F9792" t="str">
            <v>PEÇ</v>
          </cell>
          <cell r="G9792" t="str">
            <v>10</v>
          </cell>
          <cell r="H9792">
            <v>500</v>
          </cell>
          <cell r="I9792">
            <v>950</v>
          </cell>
        </row>
        <row r="9793">
          <cell r="A9793">
            <v>309940</v>
          </cell>
          <cell r="B9793" t="str">
            <v>TUBO-FL-PTA TFP10 500 1000</v>
          </cell>
          <cell r="C9793" t="str">
            <v>TFP10 500 1000</v>
          </cell>
          <cell r="D9793">
            <v>627.29</v>
          </cell>
          <cell r="E9793">
            <v>895.92</v>
          </cell>
          <cell r="F9793" t="str">
            <v>PEÇ</v>
          </cell>
          <cell r="G9793" t="str">
            <v>10</v>
          </cell>
          <cell r="H9793">
            <v>500</v>
          </cell>
          <cell r="I9793">
            <v>1000</v>
          </cell>
        </row>
        <row r="9794">
          <cell r="A9794">
            <v>309941</v>
          </cell>
          <cell r="B9794" t="str">
            <v>TUBO-FL-PTA TFP10 500 1100</v>
          </cell>
          <cell r="C9794" t="str">
            <v>TFP10 500 1100</v>
          </cell>
          <cell r="D9794">
            <v>460.2</v>
          </cell>
          <cell r="E9794">
            <v>1196.75</v>
          </cell>
          <cell r="F9794" t="str">
            <v>PEÇ</v>
          </cell>
          <cell r="G9794" t="str">
            <v>10</v>
          </cell>
          <cell r="H9794">
            <v>500</v>
          </cell>
          <cell r="I9794">
            <v>1100</v>
          </cell>
        </row>
        <row r="9795">
          <cell r="A9795">
            <v>309942</v>
          </cell>
          <cell r="B9795" t="str">
            <v>TUBO-FL-PTA TFP10 500 1120</v>
          </cell>
          <cell r="C9795" t="str">
            <v>TFP10 500 1120</v>
          </cell>
          <cell r="D9795">
            <v>0.01</v>
          </cell>
          <cell r="E9795">
            <v>1196.75</v>
          </cell>
          <cell r="F9795" t="str">
            <v>PEÇ</v>
          </cell>
          <cell r="G9795" t="str">
            <v>10</v>
          </cell>
          <cell r="H9795">
            <v>500</v>
          </cell>
          <cell r="I9795">
            <v>1120</v>
          </cell>
        </row>
        <row r="9796">
          <cell r="A9796">
            <v>309943</v>
          </cell>
          <cell r="B9796" t="str">
            <v>TUBO-FL-PTA TFP10 500 1150</v>
          </cell>
          <cell r="C9796" t="str">
            <v>TFP10 500 1150</v>
          </cell>
          <cell r="D9796">
            <v>0.01</v>
          </cell>
          <cell r="E9796">
            <v>1196.75</v>
          </cell>
          <cell r="F9796" t="str">
            <v>PEÇ</v>
          </cell>
          <cell r="G9796" t="str">
            <v>10</v>
          </cell>
          <cell r="H9796">
            <v>500</v>
          </cell>
          <cell r="I9796">
            <v>1150</v>
          </cell>
        </row>
        <row r="9797">
          <cell r="A9797">
            <v>309944</v>
          </cell>
          <cell r="B9797" t="str">
            <v>TUBO-FL-PTA TFP10 500 1200</v>
          </cell>
          <cell r="C9797" t="str">
            <v>TFP10 500 1200</v>
          </cell>
          <cell r="D9797">
            <v>482.75</v>
          </cell>
          <cell r="E9797">
            <v>1557.37</v>
          </cell>
          <cell r="F9797" t="str">
            <v>PEÇ</v>
          </cell>
          <cell r="G9797" t="str">
            <v>10</v>
          </cell>
          <cell r="H9797">
            <v>500</v>
          </cell>
          <cell r="I9797">
            <v>1200</v>
          </cell>
        </row>
        <row r="9798">
          <cell r="A9798">
            <v>309945</v>
          </cell>
          <cell r="B9798" t="str">
            <v>TUBO-FL-PTA TFP10 500 1220</v>
          </cell>
          <cell r="C9798" t="str">
            <v>TFP10 500 1220</v>
          </cell>
          <cell r="D9798">
            <v>0.01</v>
          </cell>
          <cell r="E9798">
            <v>1196.75</v>
          </cell>
          <cell r="F9798" t="str">
            <v>PEÇ</v>
          </cell>
          <cell r="G9798" t="str">
            <v>10</v>
          </cell>
          <cell r="H9798">
            <v>500</v>
          </cell>
          <cell r="I9798">
            <v>1220</v>
          </cell>
        </row>
        <row r="9799">
          <cell r="A9799">
            <v>309946</v>
          </cell>
          <cell r="B9799" t="str">
            <v>TUBO-FL-PTA TFP10 500 1270</v>
          </cell>
          <cell r="C9799" t="str">
            <v>TFP10 500 1270</v>
          </cell>
          <cell r="D9799">
            <v>0.01</v>
          </cell>
          <cell r="E9799">
            <v>1196.75</v>
          </cell>
          <cell r="F9799" t="str">
            <v>PEÇ</v>
          </cell>
          <cell r="G9799" t="str">
            <v>10</v>
          </cell>
          <cell r="H9799">
            <v>500</v>
          </cell>
          <cell r="I9799">
            <v>1270</v>
          </cell>
        </row>
        <row r="9800">
          <cell r="A9800">
            <v>309947</v>
          </cell>
          <cell r="B9800" t="str">
            <v>TUBO-FL-PTA TFP10 500 1300</v>
          </cell>
          <cell r="C9800" t="str">
            <v>TFP10 500 1300</v>
          </cell>
          <cell r="D9800">
            <v>431.27</v>
          </cell>
          <cell r="E9800">
            <v>1468.06</v>
          </cell>
          <cell r="F9800" t="str">
            <v>PEÇ</v>
          </cell>
          <cell r="G9800" t="str">
            <v>10</v>
          </cell>
          <cell r="H9800">
            <v>500</v>
          </cell>
          <cell r="I9800">
            <v>1300</v>
          </cell>
        </row>
        <row r="9801">
          <cell r="A9801">
            <v>309948</v>
          </cell>
          <cell r="B9801" t="str">
            <v>TUBO-FL-PTA TFP10 500 1460</v>
          </cell>
          <cell r="C9801" t="str">
            <v>TFP10 500 1460</v>
          </cell>
          <cell r="D9801">
            <v>0.01</v>
          </cell>
          <cell r="E9801">
            <v>1196.75</v>
          </cell>
          <cell r="F9801" t="str">
            <v>PEÇ</v>
          </cell>
          <cell r="G9801" t="str">
            <v>10</v>
          </cell>
          <cell r="H9801">
            <v>500</v>
          </cell>
          <cell r="I9801">
            <v>1460</v>
          </cell>
        </row>
        <row r="9802">
          <cell r="A9802">
            <v>309949</v>
          </cell>
          <cell r="B9802" t="str">
            <v>TUBO-FL-PTA TFP10 500 1500</v>
          </cell>
          <cell r="C9802" t="str">
            <v>TFP10 500 1500</v>
          </cell>
          <cell r="D9802">
            <v>744.27</v>
          </cell>
          <cell r="E9802">
            <v>1115.72</v>
          </cell>
          <cell r="F9802" t="str">
            <v>PEÇ</v>
          </cell>
          <cell r="G9802" t="str">
            <v>10</v>
          </cell>
          <cell r="H9802">
            <v>500</v>
          </cell>
          <cell r="I9802">
            <v>1500</v>
          </cell>
        </row>
        <row r="9803">
          <cell r="A9803">
            <v>309950</v>
          </cell>
          <cell r="B9803" t="str">
            <v>TUBO-FL-PTA TFP10 500 1600</v>
          </cell>
          <cell r="C9803" t="str">
            <v>TFP10 500 1600</v>
          </cell>
          <cell r="D9803">
            <v>0.01</v>
          </cell>
          <cell r="E9803">
            <v>1426.25</v>
          </cell>
          <cell r="F9803" t="str">
            <v>PEÇ</v>
          </cell>
          <cell r="G9803" t="str">
            <v>10</v>
          </cell>
          <cell r="H9803">
            <v>500</v>
          </cell>
          <cell r="I9803">
            <v>1600</v>
          </cell>
        </row>
        <row r="9804">
          <cell r="A9804">
            <v>309951</v>
          </cell>
          <cell r="B9804" t="str">
            <v>TUBO-FL-PTA TFP10 500 1640</v>
          </cell>
          <cell r="C9804" t="str">
            <v>TFP10 500 1640</v>
          </cell>
          <cell r="D9804">
            <v>0.01</v>
          </cell>
          <cell r="E9804">
            <v>1426.25</v>
          </cell>
          <cell r="F9804" t="str">
            <v>PEÇ</v>
          </cell>
          <cell r="G9804" t="str">
            <v>10</v>
          </cell>
          <cell r="H9804">
            <v>500</v>
          </cell>
          <cell r="I9804">
            <v>1640</v>
          </cell>
        </row>
        <row r="9805">
          <cell r="A9805">
            <v>309952</v>
          </cell>
          <cell r="B9805" t="str">
            <v>TUBO-FL-PTA TFP10 500 1700</v>
          </cell>
          <cell r="C9805" t="str">
            <v>TFP10 500 1700</v>
          </cell>
          <cell r="D9805">
            <v>0.01</v>
          </cell>
          <cell r="E9805">
            <v>1426.25</v>
          </cell>
          <cell r="F9805" t="str">
            <v>PEÇ</v>
          </cell>
          <cell r="G9805" t="str">
            <v>10</v>
          </cell>
          <cell r="H9805">
            <v>500</v>
          </cell>
          <cell r="I9805">
            <v>1700</v>
          </cell>
        </row>
        <row r="9806">
          <cell r="A9806">
            <v>309953</v>
          </cell>
          <cell r="B9806" t="str">
            <v>TUBO-FL-PTA TFP10 500 1750</v>
          </cell>
          <cell r="C9806" t="str">
            <v>TFP10 500 1750</v>
          </cell>
          <cell r="D9806">
            <v>607.91999999999996</v>
          </cell>
          <cell r="E9806">
            <v>1426.25</v>
          </cell>
          <cell r="F9806" t="str">
            <v>PEÇ</v>
          </cell>
          <cell r="G9806" t="str">
            <v>10</v>
          </cell>
          <cell r="H9806">
            <v>500</v>
          </cell>
          <cell r="I9806">
            <v>1750</v>
          </cell>
        </row>
        <row r="9807">
          <cell r="A9807">
            <v>309954</v>
          </cell>
          <cell r="B9807" t="str">
            <v>TUBO-FL-PTA TFP10 500 1780</v>
          </cell>
          <cell r="C9807" t="str">
            <v>TFP10 500 1780</v>
          </cell>
          <cell r="D9807">
            <v>0.01</v>
          </cell>
          <cell r="E9807">
            <v>1426.25</v>
          </cell>
          <cell r="F9807" t="str">
            <v>PEÇ</v>
          </cell>
          <cell r="G9807" t="str">
            <v>10</v>
          </cell>
          <cell r="H9807">
            <v>500</v>
          </cell>
          <cell r="I9807">
            <v>1780</v>
          </cell>
        </row>
        <row r="9808">
          <cell r="A9808">
            <v>309955</v>
          </cell>
          <cell r="B9808" t="str">
            <v>TUBO-FL-PTA TFP10 500 1790</v>
          </cell>
          <cell r="C9808" t="str">
            <v>TFP10 500 1790</v>
          </cell>
          <cell r="D9808">
            <v>0.01</v>
          </cell>
          <cell r="E9808">
            <v>1426.25</v>
          </cell>
          <cell r="F9808" t="str">
            <v>PEÇ</v>
          </cell>
          <cell r="G9808" t="str">
            <v>10</v>
          </cell>
          <cell r="H9808">
            <v>500</v>
          </cell>
          <cell r="I9808">
            <v>1790</v>
          </cell>
        </row>
        <row r="9809">
          <cell r="A9809">
            <v>309956</v>
          </cell>
          <cell r="B9809" t="str">
            <v>TUBO-FL-PTA TFP10 500 1800</v>
          </cell>
          <cell r="C9809" t="str">
            <v>TFP10 500 1800</v>
          </cell>
          <cell r="D9809">
            <v>639.64</v>
          </cell>
          <cell r="E9809">
            <v>1351.54</v>
          </cell>
          <cell r="F9809" t="str">
            <v>PEÇ</v>
          </cell>
          <cell r="G9809" t="str">
            <v>10</v>
          </cell>
          <cell r="H9809">
            <v>500</v>
          </cell>
          <cell r="I9809">
            <v>1800</v>
          </cell>
        </row>
        <row r="9810">
          <cell r="A9810">
            <v>309957</v>
          </cell>
          <cell r="B9810" t="str">
            <v>TUBO-FL-PTA TFP10 500 1820</v>
          </cell>
          <cell r="C9810" t="str">
            <v>TFP10 500 1820</v>
          </cell>
          <cell r="D9810">
            <v>0.01</v>
          </cell>
          <cell r="E9810">
            <v>1426.25</v>
          </cell>
          <cell r="F9810" t="str">
            <v>PEÇ</v>
          </cell>
          <cell r="G9810" t="str">
            <v>10</v>
          </cell>
          <cell r="H9810">
            <v>500</v>
          </cell>
          <cell r="I9810">
            <v>1820</v>
          </cell>
        </row>
        <row r="9811">
          <cell r="A9811">
            <v>309958</v>
          </cell>
          <cell r="B9811" t="str">
            <v>TUBO-FL-PTA TFP10 500 1850</v>
          </cell>
          <cell r="C9811" t="str">
            <v>TFP10 500 1850</v>
          </cell>
          <cell r="D9811">
            <v>0.01</v>
          </cell>
          <cell r="E9811">
            <v>1426.25</v>
          </cell>
          <cell r="F9811" t="str">
            <v>PEÇ</v>
          </cell>
          <cell r="G9811" t="str">
            <v>10</v>
          </cell>
          <cell r="H9811">
            <v>500</v>
          </cell>
          <cell r="I9811">
            <v>1850</v>
          </cell>
        </row>
        <row r="9812">
          <cell r="A9812">
            <v>309959</v>
          </cell>
          <cell r="B9812" t="str">
            <v>TUBO-FL-PTA TFP10 500 1860</v>
          </cell>
          <cell r="C9812" t="str">
            <v>TFP10 500 1860</v>
          </cell>
          <cell r="D9812">
            <v>0.01</v>
          </cell>
          <cell r="E9812">
            <v>1426.25</v>
          </cell>
          <cell r="F9812" t="str">
            <v>PEÇ</v>
          </cell>
          <cell r="G9812" t="str">
            <v>10</v>
          </cell>
          <cell r="H9812">
            <v>500</v>
          </cell>
          <cell r="I9812">
            <v>1860</v>
          </cell>
        </row>
        <row r="9813">
          <cell r="A9813">
            <v>309960</v>
          </cell>
          <cell r="B9813" t="str">
            <v>TUBO-FL-PTA TFP10 500 1900</v>
          </cell>
          <cell r="C9813" t="str">
            <v>TFP10 500 1900</v>
          </cell>
          <cell r="D9813">
            <v>0.01</v>
          </cell>
          <cell r="E9813">
            <v>1426.25</v>
          </cell>
          <cell r="F9813" t="str">
            <v>PEÇ</v>
          </cell>
          <cell r="G9813" t="str">
            <v>10</v>
          </cell>
          <cell r="H9813">
            <v>500</v>
          </cell>
          <cell r="I9813">
            <v>1900</v>
          </cell>
        </row>
        <row r="9814">
          <cell r="A9814">
            <v>309961</v>
          </cell>
          <cell r="B9814" t="str">
            <v>TUBO-FL-PTA TFP10 500 1930</v>
          </cell>
          <cell r="C9814" t="str">
            <v>TFP10 500 1930</v>
          </cell>
          <cell r="D9814">
            <v>0.01</v>
          </cell>
          <cell r="E9814">
            <v>1563.92</v>
          </cell>
          <cell r="F9814" t="str">
            <v>PEÇ</v>
          </cell>
          <cell r="G9814" t="str">
            <v>10</v>
          </cell>
          <cell r="H9814">
            <v>500</v>
          </cell>
          <cell r="I9814">
            <v>1930</v>
          </cell>
        </row>
        <row r="9815">
          <cell r="A9815">
            <v>309962</v>
          </cell>
          <cell r="B9815" t="str">
            <v>TUBO-FL-PTA TFP10 500 1970</v>
          </cell>
          <cell r="C9815" t="str">
            <v>TFP10 500 1970</v>
          </cell>
          <cell r="D9815">
            <v>0.01</v>
          </cell>
          <cell r="E9815">
            <v>1426.25</v>
          </cell>
          <cell r="F9815" t="str">
            <v>PEÇ</v>
          </cell>
          <cell r="G9815" t="str">
            <v>10</v>
          </cell>
          <cell r="H9815">
            <v>500</v>
          </cell>
          <cell r="I9815">
            <v>1970</v>
          </cell>
        </row>
        <row r="9816">
          <cell r="A9816">
            <v>309963</v>
          </cell>
          <cell r="B9816" t="str">
            <v>TUBO-FL-PTA TFP10 500 2000</v>
          </cell>
          <cell r="C9816" t="str">
            <v>TFP10 500 2000</v>
          </cell>
          <cell r="D9816">
            <v>596.32000000000005</v>
          </cell>
          <cell r="E9816">
            <v>1351.54</v>
          </cell>
          <cell r="F9816" t="str">
            <v>PEÇ</v>
          </cell>
          <cell r="G9816" t="str">
            <v>10</v>
          </cell>
          <cell r="H9816">
            <v>500</v>
          </cell>
          <cell r="I9816">
            <v>2000</v>
          </cell>
        </row>
        <row r="9817">
          <cell r="A9817">
            <v>309964</v>
          </cell>
          <cell r="B9817" t="str">
            <v>TUBO-FL-PTA TFP10 500 2100</v>
          </cell>
          <cell r="C9817" t="str">
            <v>TFP10 500 2100</v>
          </cell>
          <cell r="D9817">
            <v>617.35</v>
          </cell>
          <cell r="E9817">
            <v>1655.78</v>
          </cell>
          <cell r="F9817" t="str">
            <v>PEÇ</v>
          </cell>
          <cell r="G9817" t="str">
            <v>10</v>
          </cell>
          <cell r="H9817">
            <v>500</v>
          </cell>
          <cell r="I9817">
            <v>2100</v>
          </cell>
        </row>
        <row r="9818">
          <cell r="A9818">
            <v>309965</v>
          </cell>
          <cell r="B9818" t="str">
            <v>TUBO-FL-PTA TFP10 500 2130</v>
          </cell>
          <cell r="C9818" t="str">
            <v>TFP10 500 2130</v>
          </cell>
          <cell r="D9818">
            <v>0.01</v>
          </cell>
          <cell r="E9818">
            <v>1655.78</v>
          </cell>
          <cell r="F9818" t="str">
            <v>PEÇ</v>
          </cell>
          <cell r="G9818" t="str">
            <v>10</v>
          </cell>
          <cell r="H9818">
            <v>500</v>
          </cell>
          <cell r="I9818">
            <v>2130</v>
          </cell>
        </row>
        <row r="9819">
          <cell r="A9819">
            <v>309966</v>
          </cell>
          <cell r="B9819" t="str">
            <v>TUBO-FL-PTA TFP10 500 2150</v>
          </cell>
          <cell r="C9819" t="str">
            <v>TFP10 500 2150</v>
          </cell>
          <cell r="D9819">
            <v>0.01</v>
          </cell>
          <cell r="E9819">
            <v>1655.78</v>
          </cell>
          <cell r="F9819" t="str">
            <v>PEÇ</v>
          </cell>
          <cell r="G9819" t="str">
            <v>10</v>
          </cell>
          <cell r="H9819">
            <v>500</v>
          </cell>
          <cell r="I9819">
            <v>2150</v>
          </cell>
        </row>
        <row r="9820">
          <cell r="A9820">
            <v>309967</v>
          </cell>
          <cell r="B9820" t="str">
            <v>TUBO-FL-PTA TFP10 500 2200</v>
          </cell>
          <cell r="C9820" t="str">
            <v>TFP10 500 2200</v>
          </cell>
          <cell r="D9820">
            <v>0.01</v>
          </cell>
          <cell r="E9820">
            <v>1655.78</v>
          </cell>
          <cell r="F9820" t="str">
            <v>PEÇ</v>
          </cell>
          <cell r="G9820" t="str">
            <v>10</v>
          </cell>
          <cell r="H9820">
            <v>500</v>
          </cell>
          <cell r="I9820">
            <v>2200</v>
          </cell>
        </row>
        <row r="9821">
          <cell r="A9821">
            <v>309968</v>
          </cell>
          <cell r="B9821" t="str">
            <v>TUBO-FL-PTA TFP10 500 2250</v>
          </cell>
          <cell r="C9821" t="str">
            <v>TFP10 500 2250</v>
          </cell>
          <cell r="D9821">
            <v>0.01</v>
          </cell>
          <cell r="E9821">
            <v>1655.78</v>
          </cell>
          <cell r="F9821" t="str">
            <v>PEÇ</v>
          </cell>
          <cell r="G9821" t="str">
            <v>10</v>
          </cell>
          <cell r="H9821">
            <v>500</v>
          </cell>
          <cell r="I9821">
            <v>2250</v>
          </cell>
        </row>
        <row r="9822">
          <cell r="A9822">
            <v>309969</v>
          </cell>
          <cell r="B9822" t="str">
            <v>TUBO-FL-PTA TFP10 500 2260</v>
          </cell>
          <cell r="C9822" t="str">
            <v>TFP10 500 2260</v>
          </cell>
          <cell r="D9822">
            <v>0.01</v>
          </cell>
          <cell r="E9822">
            <v>1655.78</v>
          </cell>
          <cell r="F9822" t="str">
            <v>PEÇ</v>
          </cell>
          <cell r="G9822" t="str">
            <v>10</v>
          </cell>
          <cell r="H9822">
            <v>500</v>
          </cell>
          <cell r="I9822">
            <v>2260</v>
          </cell>
        </row>
        <row r="9823">
          <cell r="A9823">
            <v>309970</v>
          </cell>
          <cell r="B9823" t="str">
            <v>TUBO-FL-PTA TFP10 500 2300</v>
          </cell>
          <cell r="C9823" t="str">
            <v>TFP10 500 2300</v>
          </cell>
          <cell r="D9823">
            <v>657.56</v>
          </cell>
          <cell r="E9823">
            <v>2078.14</v>
          </cell>
          <cell r="F9823" t="str">
            <v>PEÇ</v>
          </cell>
          <cell r="G9823" t="str">
            <v>10</v>
          </cell>
          <cell r="H9823">
            <v>500</v>
          </cell>
          <cell r="I9823">
            <v>2300</v>
          </cell>
        </row>
        <row r="9824">
          <cell r="A9824">
            <v>309971</v>
          </cell>
          <cell r="B9824" t="str">
            <v>TUBO-FL-PTA TFP10 500 2320</v>
          </cell>
          <cell r="C9824" t="str">
            <v>TFP10 500 2320</v>
          </cell>
          <cell r="D9824">
            <v>0.01</v>
          </cell>
          <cell r="E9824">
            <v>1655.78</v>
          </cell>
          <cell r="F9824" t="str">
            <v>PEÇ</v>
          </cell>
          <cell r="G9824" t="str">
            <v>10</v>
          </cell>
          <cell r="H9824">
            <v>500</v>
          </cell>
          <cell r="I9824">
            <v>2320</v>
          </cell>
        </row>
        <row r="9825">
          <cell r="A9825">
            <v>309972</v>
          </cell>
          <cell r="B9825" t="str">
            <v>TUBO-FL-PTA TFP10 500 2400</v>
          </cell>
          <cell r="C9825" t="str">
            <v>TFP10 500 2400</v>
          </cell>
          <cell r="D9825">
            <v>863.38</v>
          </cell>
          <cell r="E9825">
            <v>2709.78</v>
          </cell>
          <cell r="F9825" t="str">
            <v>PEÇ</v>
          </cell>
          <cell r="G9825" t="str">
            <v>10</v>
          </cell>
          <cell r="H9825">
            <v>500</v>
          </cell>
          <cell r="I9825">
            <v>2400</v>
          </cell>
        </row>
        <row r="9826">
          <cell r="A9826">
            <v>309973</v>
          </cell>
          <cell r="B9826" t="str">
            <v>TUBO-FL-PTA TFP10 500 2500</v>
          </cell>
          <cell r="C9826" t="str">
            <v>TFP10 500 2500</v>
          </cell>
          <cell r="D9826">
            <v>704.94</v>
          </cell>
          <cell r="E9826">
            <v>1579.39</v>
          </cell>
          <cell r="F9826" t="str">
            <v>PEÇ</v>
          </cell>
          <cell r="G9826" t="str">
            <v>10</v>
          </cell>
          <cell r="H9826">
            <v>500</v>
          </cell>
          <cell r="I9826">
            <v>2500</v>
          </cell>
        </row>
        <row r="9827">
          <cell r="A9827">
            <v>309974</v>
          </cell>
          <cell r="B9827" t="str">
            <v>TUBO-FL-PTA TFP10 500 2550</v>
          </cell>
          <cell r="C9827" t="str">
            <v>TFP10 500 2550</v>
          </cell>
          <cell r="D9827">
            <v>0.01</v>
          </cell>
          <cell r="E9827">
            <v>1885.33</v>
          </cell>
          <cell r="F9827" t="str">
            <v>PEÇ</v>
          </cell>
          <cell r="G9827" t="str">
            <v>10</v>
          </cell>
          <cell r="H9827">
            <v>500</v>
          </cell>
          <cell r="I9827">
            <v>2550</v>
          </cell>
        </row>
        <row r="9828">
          <cell r="A9828">
            <v>309975</v>
          </cell>
          <cell r="B9828" t="str">
            <v>TUBO-FL-PTA TFP10 500 2600</v>
          </cell>
          <cell r="C9828" t="str">
            <v>TFP10 500 2600</v>
          </cell>
          <cell r="D9828">
            <v>724.72</v>
          </cell>
          <cell r="E9828">
            <v>2878.09</v>
          </cell>
          <cell r="F9828" t="str">
            <v>PEÇ</v>
          </cell>
          <cell r="G9828" t="str">
            <v>10</v>
          </cell>
          <cell r="H9828">
            <v>500</v>
          </cell>
          <cell r="I9828">
            <v>2600</v>
          </cell>
        </row>
        <row r="9829">
          <cell r="A9829">
            <v>309976</v>
          </cell>
          <cell r="B9829" t="str">
            <v>TUBO-FL-PTA TFP10 500 2700</v>
          </cell>
          <cell r="C9829" t="str">
            <v>TFP10 500 2700</v>
          </cell>
          <cell r="D9829">
            <v>746.53</v>
          </cell>
          <cell r="E9829">
            <v>2377.92</v>
          </cell>
          <cell r="F9829" t="str">
            <v>PEÇ</v>
          </cell>
          <cell r="G9829" t="str">
            <v>10</v>
          </cell>
          <cell r="H9829">
            <v>500</v>
          </cell>
          <cell r="I9829">
            <v>2700</v>
          </cell>
        </row>
        <row r="9830">
          <cell r="A9830">
            <v>309977</v>
          </cell>
          <cell r="B9830" t="str">
            <v>TUBO-FL-PTA TFP10 500 2750</v>
          </cell>
          <cell r="C9830" t="str">
            <v>TFP10 500 2750</v>
          </cell>
          <cell r="D9830">
            <v>857.94</v>
          </cell>
          <cell r="E9830">
            <v>2331.3000000000002</v>
          </cell>
          <cell r="F9830" t="str">
            <v>PEÇ</v>
          </cell>
          <cell r="G9830" t="str">
            <v>10</v>
          </cell>
          <cell r="H9830">
            <v>500</v>
          </cell>
          <cell r="I9830">
            <v>2750</v>
          </cell>
        </row>
        <row r="9831">
          <cell r="A9831">
            <v>309978</v>
          </cell>
          <cell r="B9831" t="str">
            <v>TUBO-FL-PTA TFP10 500 2800</v>
          </cell>
          <cell r="C9831" t="str">
            <v>TFP10 500 2800</v>
          </cell>
          <cell r="D9831">
            <v>1048.6199999999999</v>
          </cell>
          <cell r="E9831">
            <v>1807.22</v>
          </cell>
          <cell r="F9831" t="str">
            <v>PEÇ</v>
          </cell>
          <cell r="G9831" t="str">
            <v>10</v>
          </cell>
          <cell r="H9831">
            <v>500</v>
          </cell>
          <cell r="I9831">
            <v>2800</v>
          </cell>
        </row>
        <row r="9832">
          <cell r="A9832">
            <v>309979</v>
          </cell>
          <cell r="B9832" t="str">
            <v>TUBO-FL-PTA TFP10 500 2820</v>
          </cell>
          <cell r="C9832" t="str">
            <v>TFP10 500 2820</v>
          </cell>
          <cell r="D9832">
            <v>0.01</v>
          </cell>
          <cell r="E9832">
            <v>1885.33</v>
          </cell>
          <cell r="F9832" t="str">
            <v>PEÇ</v>
          </cell>
          <cell r="G9832" t="str">
            <v>10</v>
          </cell>
          <cell r="H9832">
            <v>500</v>
          </cell>
          <cell r="I9832">
            <v>2820</v>
          </cell>
        </row>
        <row r="9833">
          <cell r="A9833">
            <v>309980</v>
          </cell>
          <cell r="B9833" t="str">
            <v>TUBO-FL-PTA TFP10 500 2900</v>
          </cell>
          <cell r="C9833" t="str">
            <v>TFP10 500 2900</v>
          </cell>
          <cell r="D9833">
            <v>0.01</v>
          </cell>
          <cell r="E9833">
            <v>1885.33</v>
          </cell>
          <cell r="F9833" t="str">
            <v>PEÇ</v>
          </cell>
          <cell r="G9833" t="str">
            <v>10</v>
          </cell>
          <cell r="H9833">
            <v>500</v>
          </cell>
          <cell r="I9833">
            <v>2900</v>
          </cell>
        </row>
        <row r="9834">
          <cell r="A9834">
            <v>309981</v>
          </cell>
          <cell r="B9834" t="str">
            <v>TUBO-FL-PTA TFP10 500 3000</v>
          </cell>
          <cell r="C9834" t="str">
            <v>TFP10 500 3000</v>
          </cell>
          <cell r="D9834">
            <v>1095.27</v>
          </cell>
          <cell r="E9834">
            <v>1807.22</v>
          </cell>
          <cell r="F9834" t="str">
            <v>PEÇ</v>
          </cell>
          <cell r="G9834" t="str">
            <v>10</v>
          </cell>
          <cell r="H9834">
            <v>500</v>
          </cell>
          <cell r="I9834">
            <v>3000</v>
          </cell>
        </row>
        <row r="9835">
          <cell r="A9835">
            <v>309982</v>
          </cell>
          <cell r="B9835" t="str">
            <v>TUBO-FL-PTA TFP10 500 3100</v>
          </cell>
          <cell r="C9835" t="str">
            <v>TFP10 500 3100</v>
          </cell>
          <cell r="D9835">
            <v>913.86</v>
          </cell>
          <cell r="E9835">
            <v>2114.9299999999998</v>
          </cell>
          <cell r="F9835" t="str">
            <v>PEÇ</v>
          </cell>
          <cell r="G9835" t="str">
            <v>10</v>
          </cell>
          <cell r="H9835">
            <v>500</v>
          </cell>
          <cell r="I9835">
            <v>3100</v>
          </cell>
        </row>
        <row r="9836">
          <cell r="A9836">
            <v>309983</v>
          </cell>
          <cell r="B9836" t="str">
            <v>TUBO-FL-PTA TFP10 500 3290</v>
          </cell>
          <cell r="C9836" t="str">
            <v>TFP10 500 3290</v>
          </cell>
          <cell r="D9836">
            <v>0.01</v>
          </cell>
          <cell r="E9836">
            <v>2114.9299999999998</v>
          </cell>
          <cell r="F9836" t="str">
            <v>PEÇ</v>
          </cell>
          <cell r="G9836" t="str">
            <v>10</v>
          </cell>
          <cell r="H9836">
            <v>500</v>
          </cell>
          <cell r="I9836">
            <v>3290</v>
          </cell>
        </row>
        <row r="9837">
          <cell r="A9837">
            <v>309984</v>
          </cell>
          <cell r="B9837" t="str">
            <v>TUBO-FL-PTA TFP10 500 3300</v>
          </cell>
          <cell r="C9837" t="str">
            <v>TFP10 500 3300</v>
          </cell>
          <cell r="D9837">
            <v>0.01</v>
          </cell>
          <cell r="E9837">
            <v>2114.9299999999998</v>
          </cell>
          <cell r="F9837" t="str">
            <v>PEÇ</v>
          </cell>
          <cell r="G9837" t="str">
            <v>10</v>
          </cell>
          <cell r="H9837">
            <v>500</v>
          </cell>
          <cell r="I9837">
            <v>3300</v>
          </cell>
        </row>
        <row r="9838">
          <cell r="A9838">
            <v>309985</v>
          </cell>
          <cell r="B9838" t="str">
            <v>TUBO-FL-PTA TFP10 500 3500</v>
          </cell>
          <cell r="C9838" t="str">
            <v>TFP10 500 3500</v>
          </cell>
          <cell r="D9838">
            <v>919.65</v>
          </cell>
          <cell r="E9838">
            <v>2035.08</v>
          </cell>
          <cell r="F9838" t="str">
            <v>PEÇ</v>
          </cell>
          <cell r="G9838" t="str">
            <v>10</v>
          </cell>
          <cell r="H9838">
            <v>500</v>
          </cell>
          <cell r="I9838">
            <v>3500</v>
          </cell>
        </row>
        <row r="9839">
          <cell r="A9839">
            <v>309986</v>
          </cell>
          <cell r="B9839" t="str">
            <v>TUBO-FL-PTA TFP10 500 3520</v>
          </cell>
          <cell r="C9839" t="str">
            <v>TFP10 500 3520</v>
          </cell>
          <cell r="D9839">
            <v>0.01</v>
          </cell>
          <cell r="E9839">
            <v>2345.84</v>
          </cell>
          <cell r="F9839" t="str">
            <v>PEÇ</v>
          </cell>
          <cell r="G9839" t="str">
            <v>10</v>
          </cell>
          <cell r="H9839">
            <v>500</v>
          </cell>
          <cell r="I9839">
            <v>3520</v>
          </cell>
        </row>
        <row r="9840">
          <cell r="A9840">
            <v>309987</v>
          </cell>
          <cell r="B9840" t="str">
            <v>TUBO-FL-PTA TFP10 500 3800</v>
          </cell>
          <cell r="C9840" t="str">
            <v>TFP10 500 3800</v>
          </cell>
          <cell r="D9840">
            <v>1072.23</v>
          </cell>
          <cell r="E9840">
            <v>2345.84</v>
          </cell>
          <cell r="F9840" t="str">
            <v>PEÇ</v>
          </cell>
          <cell r="G9840" t="str">
            <v>10</v>
          </cell>
          <cell r="H9840">
            <v>500</v>
          </cell>
          <cell r="I9840">
            <v>3800</v>
          </cell>
        </row>
        <row r="9841">
          <cell r="A9841">
            <v>309988</v>
          </cell>
          <cell r="B9841" t="str">
            <v>TUBO-FL-PTA TFP10 500 3900</v>
          </cell>
          <cell r="C9841" t="str">
            <v>TFP10 500 3900</v>
          </cell>
          <cell r="D9841">
            <v>0.01</v>
          </cell>
          <cell r="E9841">
            <v>2345.84</v>
          </cell>
          <cell r="F9841" t="str">
            <v>PEÇ</v>
          </cell>
          <cell r="G9841" t="str">
            <v>10</v>
          </cell>
          <cell r="H9841">
            <v>500</v>
          </cell>
          <cell r="I9841">
            <v>3900</v>
          </cell>
        </row>
        <row r="9842">
          <cell r="A9842">
            <v>309989</v>
          </cell>
          <cell r="B9842" t="str">
            <v>TUBO-FL-PTA TFP10 500 4000</v>
          </cell>
          <cell r="C9842" t="str">
            <v>TFP10 500 4000</v>
          </cell>
          <cell r="D9842">
            <v>1329.66</v>
          </cell>
          <cell r="E9842">
            <v>2264.13</v>
          </cell>
          <cell r="F9842" t="str">
            <v>PEÇ</v>
          </cell>
          <cell r="G9842" t="str">
            <v>10</v>
          </cell>
          <cell r="H9842">
            <v>500</v>
          </cell>
          <cell r="I9842">
            <v>4000</v>
          </cell>
        </row>
        <row r="9843">
          <cell r="A9843">
            <v>309990</v>
          </cell>
          <cell r="B9843" t="str">
            <v>TUBO-FL-PTA TFP10 500 4200</v>
          </cell>
          <cell r="C9843" t="str">
            <v>TFP10 500 4200</v>
          </cell>
          <cell r="D9843">
            <v>1162.96</v>
          </cell>
          <cell r="E9843">
            <v>2574.8200000000002</v>
          </cell>
          <cell r="F9843" t="str">
            <v>PEÇ</v>
          </cell>
          <cell r="G9843" t="str">
            <v>10</v>
          </cell>
          <cell r="H9843">
            <v>500</v>
          </cell>
          <cell r="I9843">
            <v>4200</v>
          </cell>
        </row>
        <row r="9844">
          <cell r="A9844">
            <v>309991</v>
          </cell>
          <cell r="B9844" t="str">
            <v>TUBO-FL-PTA TFP10 500 4250</v>
          </cell>
          <cell r="C9844" t="str">
            <v>TFP10 500 4250</v>
          </cell>
          <cell r="D9844">
            <v>1174.32</v>
          </cell>
          <cell r="E9844">
            <v>2574.8200000000002</v>
          </cell>
          <cell r="F9844" t="str">
            <v>PEÇ</v>
          </cell>
          <cell r="G9844" t="str">
            <v>10</v>
          </cell>
          <cell r="H9844">
            <v>500</v>
          </cell>
          <cell r="I9844">
            <v>4250</v>
          </cell>
        </row>
        <row r="9845">
          <cell r="A9845">
            <v>309992</v>
          </cell>
          <cell r="B9845" t="str">
            <v>TUBO-FL-PTA TFP10 500 4270</v>
          </cell>
          <cell r="C9845" t="str">
            <v>TFP10 500 4270</v>
          </cell>
          <cell r="D9845">
            <v>0.01</v>
          </cell>
          <cell r="E9845">
            <v>2574.8200000000002</v>
          </cell>
          <cell r="F9845" t="str">
            <v>PEÇ</v>
          </cell>
          <cell r="G9845" t="str">
            <v>10</v>
          </cell>
          <cell r="H9845">
            <v>500</v>
          </cell>
          <cell r="I9845">
            <v>4270</v>
          </cell>
        </row>
        <row r="9846">
          <cell r="A9846">
            <v>309993</v>
          </cell>
          <cell r="B9846" t="str">
            <v>TUBO-FL-PTA TFP10 500 4380</v>
          </cell>
          <cell r="C9846" t="str">
            <v>TFP10 500 4380</v>
          </cell>
          <cell r="D9846">
            <v>0.01</v>
          </cell>
          <cell r="E9846">
            <v>2574.8200000000002</v>
          </cell>
          <cell r="F9846" t="str">
            <v>PEÇ</v>
          </cell>
          <cell r="G9846" t="str">
            <v>10</v>
          </cell>
          <cell r="H9846">
            <v>500</v>
          </cell>
          <cell r="I9846">
            <v>4380</v>
          </cell>
        </row>
        <row r="9847">
          <cell r="A9847">
            <v>309994</v>
          </cell>
          <cell r="B9847" t="str">
            <v>TUBO-FL-PTA TFP10 500 4500</v>
          </cell>
          <cell r="C9847" t="str">
            <v>TFP10 500 4500</v>
          </cell>
          <cell r="D9847">
            <v>1134.82</v>
          </cell>
          <cell r="E9847">
            <v>2491.9499999999998</v>
          </cell>
          <cell r="F9847" t="str">
            <v>PEÇ</v>
          </cell>
          <cell r="G9847" t="str">
            <v>10</v>
          </cell>
          <cell r="H9847">
            <v>500</v>
          </cell>
          <cell r="I9847">
            <v>4500</v>
          </cell>
        </row>
        <row r="9848">
          <cell r="A9848">
            <v>309995</v>
          </cell>
          <cell r="B9848" t="str">
            <v>TUBO-FL-PTA TFP10 500 4600</v>
          </cell>
          <cell r="C9848" t="str">
            <v>TFP10 500 4600</v>
          </cell>
          <cell r="D9848">
            <v>1253.7</v>
          </cell>
          <cell r="E9848">
            <v>2804.4</v>
          </cell>
          <cell r="F9848" t="str">
            <v>PEÇ</v>
          </cell>
          <cell r="G9848" t="str">
            <v>10</v>
          </cell>
          <cell r="H9848">
            <v>500</v>
          </cell>
          <cell r="I9848">
            <v>4600</v>
          </cell>
        </row>
        <row r="9849">
          <cell r="A9849">
            <v>309996</v>
          </cell>
          <cell r="B9849" t="str">
            <v>TUBO-FL-PTA TFP10 500 4770</v>
          </cell>
          <cell r="C9849" t="str">
            <v>TFP10 500 4770</v>
          </cell>
          <cell r="D9849">
            <v>0.01</v>
          </cell>
          <cell r="E9849">
            <v>2804.4</v>
          </cell>
          <cell r="F9849" t="str">
            <v>PEÇ</v>
          </cell>
          <cell r="G9849" t="str">
            <v>10</v>
          </cell>
          <cell r="H9849">
            <v>500</v>
          </cell>
          <cell r="I9849">
            <v>4770</v>
          </cell>
        </row>
        <row r="9850">
          <cell r="A9850">
            <v>309997</v>
          </cell>
          <cell r="B9850" t="str">
            <v>TUBO-FL-PTA TFP10 500 4800</v>
          </cell>
          <cell r="C9850" t="str">
            <v>TFP10 500 4800</v>
          </cell>
          <cell r="D9850">
            <v>0.01</v>
          </cell>
          <cell r="E9850">
            <v>2804.4</v>
          </cell>
          <cell r="F9850" t="str">
            <v>PEÇ</v>
          </cell>
          <cell r="G9850" t="str">
            <v>10</v>
          </cell>
          <cell r="H9850">
            <v>500</v>
          </cell>
          <cell r="I9850">
            <v>4800</v>
          </cell>
        </row>
        <row r="9851">
          <cell r="A9851">
            <v>309998</v>
          </cell>
          <cell r="B9851" t="str">
            <v>TUBO-FL-PTA TFP10 500 4960</v>
          </cell>
          <cell r="C9851" t="str">
            <v>TFP10 500 4960</v>
          </cell>
          <cell r="D9851">
            <v>0.01</v>
          </cell>
          <cell r="E9851">
            <v>2804.4</v>
          </cell>
          <cell r="F9851" t="str">
            <v>PEÇ</v>
          </cell>
          <cell r="G9851" t="str">
            <v>10</v>
          </cell>
          <cell r="H9851">
            <v>500</v>
          </cell>
          <cell r="I9851">
            <v>4960</v>
          </cell>
        </row>
        <row r="9852">
          <cell r="A9852">
            <v>309999</v>
          </cell>
          <cell r="B9852" t="str">
            <v>TUBO-FL-PTA TFP10 500 5000</v>
          </cell>
          <cell r="C9852" t="str">
            <v>TFP10 500 5000</v>
          </cell>
          <cell r="D9852">
            <v>1237.48</v>
          </cell>
          <cell r="E9852">
            <v>2719.78</v>
          </cell>
          <cell r="F9852" t="str">
            <v>PEÇ</v>
          </cell>
          <cell r="G9852" t="str">
            <v>10</v>
          </cell>
          <cell r="H9852">
            <v>500</v>
          </cell>
          <cell r="I9852">
            <v>5000</v>
          </cell>
        </row>
        <row r="9853">
          <cell r="A9853">
            <v>310000</v>
          </cell>
          <cell r="B9853" t="str">
            <v>TUBO-FL-PTA TFP10 500 5300</v>
          </cell>
          <cell r="C9853" t="str">
            <v>TFP10 500 5300</v>
          </cell>
          <cell r="D9853">
            <v>0.01</v>
          </cell>
          <cell r="E9853">
            <v>3033.92</v>
          </cell>
          <cell r="F9853" t="str">
            <v>PEÇ</v>
          </cell>
          <cell r="G9853" t="str">
            <v>10</v>
          </cell>
          <cell r="H9853">
            <v>500</v>
          </cell>
          <cell r="I9853">
            <v>5300</v>
          </cell>
        </row>
        <row r="9854">
          <cell r="A9854">
            <v>310001</v>
          </cell>
          <cell r="B9854" t="str">
            <v>TUBO-FL-PTA TFP10 500 5390</v>
          </cell>
          <cell r="C9854" t="str">
            <v>TFP10 500 5390</v>
          </cell>
          <cell r="D9854">
            <v>0.01</v>
          </cell>
          <cell r="E9854">
            <v>3033.92</v>
          </cell>
          <cell r="F9854" t="str">
            <v>PEÇ</v>
          </cell>
          <cell r="G9854" t="str">
            <v>10</v>
          </cell>
          <cell r="H9854">
            <v>500</v>
          </cell>
          <cell r="I9854">
            <v>5390</v>
          </cell>
        </row>
        <row r="9855">
          <cell r="A9855">
            <v>310002</v>
          </cell>
          <cell r="B9855" t="str">
            <v>TUBO-FL-PTA TFP10 500 5400</v>
          </cell>
          <cell r="C9855" t="str">
            <v>TFP10 500 5400</v>
          </cell>
          <cell r="D9855">
            <v>0.01</v>
          </cell>
          <cell r="E9855">
            <v>3033.92</v>
          </cell>
          <cell r="F9855" t="str">
            <v>PEÇ</v>
          </cell>
          <cell r="G9855" t="str">
            <v>10</v>
          </cell>
          <cell r="H9855">
            <v>500</v>
          </cell>
          <cell r="I9855">
            <v>5400</v>
          </cell>
        </row>
        <row r="9856">
          <cell r="A9856">
            <v>310003</v>
          </cell>
          <cell r="B9856" t="str">
            <v>TUBO-FL-PTA TFP10 500 5500</v>
          </cell>
          <cell r="C9856" t="str">
            <v>TFP10 500 5500</v>
          </cell>
          <cell r="D9856">
            <v>1349.52</v>
          </cell>
          <cell r="E9856">
            <v>2947.62</v>
          </cell>
          <cell r="F9856" t="str">
            <v>PEÇ</v>
          </cell>
          <cell r="G9856" t="str">
            <v>10</v>
          </cell>
          <cell r="H9856">
            <v>500</v>
          </cell>
          <cell r="I9856">
            <v>5500</v>
          </cell>
        </row>
        <row r="9857">
          <cell r="A9857">
            <v>310004</v>
          </cell>
          <cell r="B9857" t="str">
            <v>TUBO-FL-PTA TFP10 500 5600</v>
          </cell>
          <cell r="C9857" t="str">
            <v>TFP10 500 5600</v>
          </cell>
          <cell r="D9857">
            <v>0.01</v>
          </cell>
          <cell r="E9857">
            <v>3191.39</v>
          </cell>
          <cell r="F9857" t="str">
            <v>PEÇ</v>
          </cell>
          <cell r="G9857" t="str">
            <v>10</v>
          </cell>
          <cell r="H9857">
            <v>500</v>
          </cell>
          <cell r="I9857">
            <v>5600</v>
          </cell>
        </row>
        <row r="9858">
          <cell r="A9858">
            <v>310005</v>
          </cell>
          <cell r="B9858" t="str">
            <v>TUBO-FL-PTA TFP10 500 5800</v>
          </cell>
          <cell r="C9858" t="str">
            <v>TFP10 500 5800</v>
          </cell>
          <cell r="D9858">
            <v>1750.97</v>
          </cell>
          <cell r="E9858">
            <v>3084.82</v>
          </cell>
          <cell r="F9858" t="str">
            <v>PEÇ</v>
          </cell>
          <cell r="G9858" t="str">
            <v>10</v>
          </cell>
          <cell r="H9858">
            <v>500</v>
          </cell>
          <cell r="I9858">
            <v>5800</v>
          </cell>
        </row>
        <row r="9859">
          <cell r="A9859">
            <v>310006</v>
          </cell>
          <cell r="B9859" t="str">
            <v>TUBO-FL-PTA TFP25 500 1000</v>
          </cell>
          <cell r="C9859" t="str">
            <v>TFP25 500 1000</v>
          </cell>
          <cell r="D9859">
            <v>542.54</v>
          </cell>
          <cell r="E9859">
            <v>1229.93</v>
          </cell>
          <cell r="F9859" t="str">
            <v>PEÇ</v>
          </cell>
          <cell r="G9859" t="str">
            <v>25</v>
          </cell>
          <cell r="H9859">
            <v>500</v>
          </cell>
          <cell r="I9859">
            <v>1000</v>
          </cell>
        </row>
        <row r="9860">
          <cell r="A9860">
            <v>310007</v>
          </cell>
          <cell r="B9860" t="str">
            <v>TUBO-FL-PTA TFP25 500 1500</v>
          </cell>
          <cell r="C9860" t="str">
            <v>TFP25 500 1500</v>
          </cell>
          <cell r="D9860">
            <v>645.82000000000005</v>
          </cell>
          <cell r="E9860">
            <v>1457.71</v>
          </cell>
          <cell r="F9860" t="str">
            <v>PEÇ</v>
          </cell>
          <cell r="G9860" t="str">
            <v>25</v>
          </cell>
          <cell r="H9860">
            <v>500</v>
          </cell>
          <cell r="I9860">
            <v>1500</v>
          </cell>
        </row>
        <row r="9861">
          <cell r="A9861">
            <v>310008</v>
          </cell>
          <cell r="B9861" t="str">
            <v>TUBO-FL-PTA TFP25 500 2000</v>
          </cell>
          <cell r="C9861" t="str">
            <v>TFP25 500 2000</v>
          </cell>
          <cell r="D9861">
            <v>756.09</v>
          </cell>
          <cell r="E9861">
            <v>1685.55</v>
          </cell>
          <cell r="F9861" t="str">
            <v>PEÇ</v>
          </cell>
          <cell r="G9861" t="str">
            <v>25</v>
          </cell>
          <cell r="H9861">
            <v>500</v>
          </cell>
          <cell r="I9861">
            <v>2000</v>
          </cell>
        </row>
        <row r="9862">
          <cell r="A9862">
            <v>310009</v>
          </cell>
          <cell r="B9862" t="str">
            <v>TUBO-FL-PTA TFP25 500 2500</v>
          </cell>
          <cell r="C9862" t="str">
            <v>TFP25 500 2500</v>
          </cell>
          <cell r="D9862">
            <v>860.53</v>
          </cell>
          <cell r="E9862">
            <v>1913.38</v>
          </cell>
          <cell r="F9862" t="str">
            <v>PEÇ</v>
          </cell>
          <cell r="G9862" t="str">
            <v>25</v>
          </cell>
          <cell r="H9862">
            <v>500</v>
          </cell>
          <cell r="I9862">
            <v>2500</v>
          </cell>
        </row>
        <row r="9863">
          <cell r="A9863">
            <v>310010</v>
          </cell>
          <cell r="B9863" t="str">
            <v>TUBO-FL-PTA TFP25 500 3000</v>
          </cell>
          <cell r="C9863" t="str">
            <v>TFP25 500 3000</v>
          </cell>
          <cell r="D9863">
            <v>969.67</v>
          </cell>
          <cell r="E9863">
            <v>2141.23</v>
          </cell>
          <cell r="F9863" t="str">
            <v>PEÇ</v>
          </cell>
          <cell r="G9863" t="str">
            <v>25</v>
          </cell>
          <cell r="H9863">
            <v>500</v>
          </cell>
          <cell r="I9863">
            <v>3000</v>
          </cell>
        </row>
        <row r="9864">
          <cell r="A9864">
            <v>310011</v>
          </cell>
          <cell r="B9864" t="str">
            <v>TUBO-FL-PTA TFP25 500 3500</v>
          </cell>
          <cell r="C9864" t="str">
            <v>TFP25 500 3500</v>
          </cell>
          <cell r="D9864">
            <v>1075.23</v>
          </cell>
          <cell r="E9864">
            <v>2369.09</v>
          </cell>
          <cell r="F9864" t="str">
            <v>PEÇ</v>
          </cell>
          <cell r="G9864" t="str">
            <v>25</v>
          </cell>
          <cell r="H9864">
            <v>500</v>
          </cell>
          <cell r="I9864">
            <v>3500</v>
          </cell>
        </row>
        <row r="9865">
          <cell r="A9865">
            <v>310012</v>
          </cell>
          <cell r="B9865" t="str">
            <v>TUBO-FL-PTA TFP25 500 4000</v>
          </cell>
          <cell r="C9865" t="str">
            <v>TFP25 500 4000</v>
          </cell>
          <cell r="D9865">
            <v>1183.69</v>
          </cell>
          <cell r="E9865">
            <v>2598.13</v>
          </cell>
          <cell r="F9865" t="str">
            <v>PEÇ</v>
          </cell>
          <cell r="G9865" t="str">
            <v>25</v>
          </cell>
          <cell r="H9865">
            <v>500</v>
          </cell>
          <cell r="I9865">
            <v>4000</v>
          </cell>
        </row>
        <row r="9866">
          <cell r="A9866">
            <v>310013</v>
          </cell>
          <cell r="B9866" t="str">
            <v>TUBO-FL-PTA TFP25 500 4250</v>
          </cell>
          <cell r="C9866" t="str">
            <v>TFP25 500 4250</v>
          </cell>
          <cell r="D9866">
            <v>0.01</v>
          </cell>
          <cell r="E9866">
            <v>2921.16</v>
          </cell>
          <cell r="F9866" t="str">
            <v>PEÇ</v>
          </cell>
          <cell r="G9866" t="str">
            <v>25</v>
          </cell>
          <cell r="H9866">
            <v>500</v>
          </cell>
          <cell r="I9866">
            <v>4250</v>
          </cell>
        </row>
        <row r="9867">
          <cell r="A9867">
            <v>310014</v>
          </cell>
          <cell r="B9867" t="str">
            <v>TUBO-FL-PTA TFP25 500 4500</v>
          </cell>
          <cell r="C9867" t="str">
            <v>TFP25 500 4500</v>
          </cell>
          <cell r="D9867">
            <v>1290.4100000000001</v>
          </cell>
          <cell r="E9867">
            <v>2825.93</v>
          </cell>
          <cell r="F9867" t="str">
            <v>PEÇ</v>
          </cell>
          <cell r="G9867" t="str">
            <v>25</v>
          </cell>
          <cell r="H9867">
            <v>500</v>
          </cell>
          <cell r="I9867">
            <v>4500</v>
          </cell>
        </row>
        <row r="9868">
          <cell r="A9868">
            <v>310015</v>
          </cell>
          <cell r="B9868" t="str">
            <v>TUBO-FL-PTA TFP25 500 5000</v>
          </cell>
          <cell r="C9868" t="str">
            <v>TFP25 500 5000</v>
          </cell>
          <cell r="D9868">
            <v>1397.25</v>
          </cell>
          <cell r="E9868">
            <v>3053.78</v>
          </cell>
          <cell r="F9868" t="str">
            <v>PEÇ</v>
          </cell>
          <cell r="G9868" t="str">
            <v>25</v>
          </cell>
          <cell r="H9868">
            <v>500</v>
          </cell>
          <cell r="I9868">
            <v>5000</v>
          </cell>
        </row>
        <row r="9869">
          <cell r="A9869">
            <v>310016</v>
          </cell>
          <cell r="B9869" t="str">
            <v>TUBO-FL-PTA TFP25 500 5500</v>
          </cell>
          <cell r="C9869" t="str">
            <v>TFP25 500 5500</v>
          </cell>
          <cell r="D9869">
            <v>1505.11</v>
          </cell>
          <cell r="E9869">
            <v>3281.61</v>
          </cell>
          <cell r="F9869" t="str">
            <v>PEÇ</v>
          </cell>
          <cell r="G9869" t="str">
            <v>25</v>
          </cell>
          <cell r="H9869">
            <v>500</v>
          </cell>
          <cell r="I9869">
            <v>5500</v>
          </cell>
        </row>
        <row r="9870">
          <cell r="A9870">
            <v>310017</v>
          </cell>
          <cell r="B9870" t="str">
            <v>TUBO-FL-PTA TFP25 500 5800</v>
          </cell>
          <cell r="C9870" t="str">
            <v>TFP25 500 5800</v>
          </cell>
          <cell r="D9870">
            <v>1924.82</v>
          </cell>
          <cell r="E9870">
            <v>3418.83</v>
          </cell>
          <cell r="F9870" t="str">
            <v>PEÇ</v>
          </cell>
          <cell r="G9870" t="str">
            <v>25</v>
          </cell>
          <cell r="H9870">
            <v>500</v>
          </cell>
          <cell r="I9870">
            <v>5800</v>
          </cell>
        </row>
        <row r="9871">
          <cell r="A9871">
            <v>310018</v>
          </cell>
          <cell r="B9871" t="str">
            <v>TUBO-FL-PTA TFP16 500 300</v>
          </cell>
          <cell r="C9871" t="str">
            <v>TFP16 500 300</v>
          </cell>
          <cell r="D9871">
            <v>0.01</v>
          </cell>
          <cell r="E9871">
            <v>1103.54</v>
          </cell>
          <cell r="F9871" t="str">
            <v>PEÇ</v>
          </cell>
          <cell r="G9871" t="str">
            <v>16</v>
          </cell>
          <cell r="H9871">
            <v>500</v>
          </cell>
          <cell r="I9871">
            <v>300</v>
          </cell>
        </row>
        <row r="9872">
          <cell r="A9872">
            <v>310019</v>
          </cell>
          <cell r="B9872" t="str">
            <v>TUBO-FL-PTA TFP16 500 400</v>
          </cell>
          <cell r="C9872" t="str">
            <v>TFP16 500 400</v>
          </cell>
          <cell r="D9872">
            <v>0.01</v>
          </cell>
          <cell r="E9872">
            <v>1103.54</v>
          </cell>
          <cell r="F9872" t="str">
            <v>PEÇ</v>
          </cell>
          <cell r="G9872" t="str">
            <v>16</v>
          </cell>
          <cell r="H9872">
            <v>500</v>
          </cell>
          <cell r="I9872">
            <v>400</v>
          </cell>
        </row>
        <row r="9873">
          <cell r="A9873">
            <v>310020</v>
          </cell>
          <cell r="B9873" t="str">
            <v>TUBO-FL-PTA TFP16 500 430</v>
          </cell>
          <cell r="C9873" t="str">
            <v>TFP16 500 430</v>
          </cell>
          <cell r="D9873">
            <v>0.01</v>
          </cell>
          <cell r="E9873">
            <v>1103.54</v>
          </cell>
          <cell r="F9873" t="str">
            <v>PEÇ</v>
          </cell>
          <cell r="G9873" t="str">
            <v>16</v>
          </cell>
          <cell r="H9873">
            <v>500</v>
          </cell>
          <cell r="I9873">
            <v>430</v>
          </cell>
        </row>
        <row r="9874">
          <cell r="A9874">
            <v>310021</v>
          </cell>
          <cell r="B9874" t="str">
            <v>TUBO-FL-PTA TFP16 500 450</v>
          </cell>
          <cell r="C9874" t="str">
            <v>TFP16 500 450</v>
          </cell>
          <cell r="D9874">
            <v>0.01</v>
          </cell>
          <cell r="E9874">
            <v>1103.54</v>
          </cell>
          <cell r="F9874" t="str">
            <v>PEÇ</v>
          </cell>
          <cell r="G9874" t="str">
            <v>16</v>
          </cell>
          <cell r="H9874">
            <v>500</v>
          </cell>
          <cell r="I9874">
            <v>450</v>
          </cell>
        </row>
        <row r="9875">
          <cell r="A9875">
            <v>310022</v>
          </cell>
          <cell r="B9875" t="str">
            <v>TUBO-FL-PTA TFP16 500 600</v>
          </cell>
          <cell r="C9875" t="str">
            <v>TFP16 500 600</v>
          </cell>
          <cell r="D9875">
            <v>407.36</v>
          </cell>
          <cell r="E9875">
            <v>1337.93</v>
          </cell>
          <cell r="F9875" t="str">
            <v>PEÇ</v>
          </cell>
          <cell r="G9875" t="str">
            <v>16</v>
          </cell>
          <cell r="H9875">
            <v>500</v>
          </cell>
          <cell r="I9875">
            <v>600</v>
          </cell>
        </row>
        <row r="9876">
          <cell r="A9876">
            <v>310023</v>
          </cell>
          <cell r="B9876" t="str">
            <v>TUBO-FL-PTA TFP16 500 800</v>
          </cell>
          <cell r="C9876" t="str">
            <v>TFP16 500 800</v>
          </cell>
          <cell r="D9876">
            <v>0.01</v>
          </cell>
          <cell r="E9876">
            <v>1103.54</v>
          </cell>
          <cell r="F9876" t="str">
            <v>PEÇ</v>
          </cell>
          <cell r="G9876" t="str">
            <v>16</v>
          </cell>
          <cell r="H9876">
            <v>500</v>
          </cell>
          <cell r="I9876">
            <v>800</v>
          </cell>
        </row>
        <row r="9877">
          <cell r="A9877">
            <v>310024</v>
          </cell>
          <cell r="B9877" t="str">
            <v>TUBO-FL-PTA TFP16 500 950</v>
          </cell>
          <cell r="C9877" t="str">
            <v>TFP16 500 950</v>
          </cell>
          <cell r="D9877">
            <v>0.01</v>
          </cell>
          <cell r="E9877">
            <v>1219.81</v>
          </cell>
          <cell r="F9877" t="str">
            <v>PEÇ</v>
          </cell>
          <cell r="G9877" t="str">
            <v>16</v>
          </cell>
          <cell r="H9877">
            <v>500</v>
          </cell>
          <cell r="I9877">
            <v>950</v>
          </cell>
        </row>
        <row r="9878">
          <cell r="A9878">
            <v>310025</v>
          </cell>
          <cell r="B9878" t="str">
            <v>TUBO-FL-PTA TFP16 500 1000</v>
          </cell>
          <cell r="C9878" t="str">
            <v>TFP16 500 1000</v>
          </cell>
          <cell r="D9878">
            <v>439.91</v>
          </cell>
          <cell r="E9878">
            <v>1016.83</v>
          </cell>
          <cell r="F9878" t="str">
            <v>PEÇ</v>
          </cell>
          <cell r="G9878" t="str">
            <v>16</v>
          </cell>
          <cell r="H9878">
            <v>500</v>
          </cell>
          <cell r="I9878">
            <v>1000</v>
          </cell>
        </row>
        <row r="9879">
          <cell r="A9879">
            <v>310026</v>
          </cell>
          <cell r="B9879" t="str">
            <v>TUBO-FL-PTA TFP16 500 1200</v>
          </cell>
          <cell r="C9879" t="str">
            <v>TFP16 500 1200</v>
          </cell>
          <cell r="D9879">
            <v>0.01</v>
          </cell>
          <cell r="E9879">
            <v>1333.18</v>
          </cell>
          <cell r="F9879" t="str">
            <v>PEÇ</v>
          </cell>
          <cell r="G9879" t="str">
            <v>16</v>
          </cell>
          <cell r="H9879">
            <v>500</v>
          </cell>
          <cell r="I9879">
            <v>1200</v>
          </cell>
        </row>
        <row r="9880">
          <cell r="A9880">
            <v>310027</v>
          </cell>
          <cell r="B9880" t="str">
            <v>TUBO-FL-PTA TFP16 500 1400</v>
          </cell>
          <cell r="C9880" t="str">
            <v>TFP16 500 1400</v>
          </cell>
          <cell r="D9880">
            <v>0.01</v>
          </cell>
          <cell r="E9880">
            <v>1333.18</v>
          </cell>
          <cell r="F9880" t="str">
            <v>PEÇ</v>
          </cell>
          <cell r="G9880" t="str">
            <v>16</v>
          </cell>
          <cell r="H9880">
            <v>500</v>
          </cell>
          <cell r="I9880">
            <v>1400</v>
          </cell>
        </row>
        <row r="9881">
          <cell r="A9881">
            <v>310028</v>
          </cell>
          <cell r="B9881" t="str">
            <v>TUBO-FL-PTA TFP16 500 1500</v>
          </cell>
          <cell r="C9881" t="str">
            <v>TFP16 500 1500</v>
          </cell>
          <cell r="D9881">
            <v>545.38</v>
          </cell>
          <cell r="E9881">
            <v>1244.6199999999999</v>
          </cell>
          <cell r="F9881" t="str">
            <v>PEÇ</v>
          </cell>
          <cell r="G9881" t="str">
            <v>16</v>
          </cell>
          <cell r="H9881">
            <v>500</v>
          </cell>
          <cell r="I9881">
            <v>1500</v>
          </cell>
        </row>
        <row r="9882">
          <cell r="A9882">
            <v>310029</v>
          </cell>
          <cell r="B9882" t="str">
            <v>TUBO-FL-PTA TFP16 500 1600</v>
          </cell>
          <cell r="C9882" t="str">
            <v>TFP16 500 1600</v>
          </cell>
          <cell r="D9882">
            <v>0.01</v>
          </cell>
          <cell r="E9882">
            <v>1563.49</v>
          </cell>
          <cell r="F9882" t="str">
            <v>PEÇ</v>
          </cell>
          <cell r="G9882" t="str">
            <v>16</v>
          </cell>
          <cell r="H9882">
            <v>500</v>
          </cell>
          <cell r="I9882">
            <v>1600</v>
          </cell>
        </row>
        <row r="9883">
          <cell r="A9883">
            <v>310030</v>
          </cell>
          <cell r="B9883" t="str">
            <v>TUBO-FL-PTA TFP16 500 1790</v>
          </cell>
          <cell r="C9883" t="str">
            <v>TFP16 500 1790</v>
          </cell>
          <cell r="D9883">
            <v>0.01</v>
          </cell>
          <cell r="E9883">
            <v>1563.49</v>
          </cell>
          <cell r="F9883" t="str">
            <v>PEÇ</v>
          </cell>
          <cell r="G9883" t="str">
            <v>16</v>
          </cell>
          <cell r="H9883">
            <v>500</v>
          </cell>
          <cell r="I9883">
            <v>1790</v>
          </cell>
        </row>
        <row r="9884">
          <cell r="A9884">
            <v>310031</v>
          </cell>
          <cell r="B9884" t="str">
            <v>TUBO-FL-PTA TFP16 500 2000</v>
          </cell>
          <cell r="C9884" t="str">
            <v>TFP16 500 2000</v>
          </cell>
          <cell r="D9884">
            <v>653.91999999999996</v>
          </cell>
          <cell r="E9884">
            <v>1473.7</v>
          </cell>
          <cell r="F9884" t="str">
            <v>PEÇ</v>
          </cell>
          <cell r="G9884" t="str">
            <v>16</v>
          </cell>
          <cell r="H9884">
            <v>500</v>
          </cell>
          <cell r="I9884">
            <v>2000</v>
          </cell>
        </row>
        <row r="9885">
          <cell r="A9885">
            <v>310032</v>
          </cell>
          <cell r="B9885" t="str">
            <v>TUBO-FL-PTA TFP16 500 2200</v>
          </cell>
          <cell r="C9885" t="str">
            <v>TFP16 500 2200</v>
          </cell>
          <cell r="D9885">
            <v>0.01</v>
          </cell>
          <cell r="E9885">
            <v>1793.03</v>
          </cell>
          <cell r="F9885" t="str">
            <v>PEÇ</v>
          </cell>
          <cell r="G9885" t="str">
            <v>16</v>
          </cell>
          <cell r="H9885">
            <v>500</v>
          </cell>
          <cell r="I9885">
            <v>2200</v>
          </cell>
        </row>
        <row r="9886">
          <cell r="A9886">
            <v>310033</v>
          </cell>
          <cell r="B9886" t="str">
            <v>TUBO-FL-PTA TFP16 500 2250</v>
          </cell>
          <cell r="C9886" t="str">
            <v>TFP16 500 2250</v>
          </cell>
          <cell r="D9886">
            <v>0.01</v>
          </cell>
          <cell r="E9886">
            <v>1793.03</v>
          </cell>
          <cell r="F9886" t="str">
            <v>PEÇ</v>
          </cell>
          <cell r="G9886" t="str">
            <v>16</v>
          </cell>
          <cell r="H9886">
            <v>500</v>
          </cell>
          <cell r="I9886">
            <v>2250</v>
          </cell>
        </row>
        <row r="9887">
          <cell r="A9887">
            <v>310034</v>
          </cell>
          <cell r="B9887" t="str">
            <v>TUBO-FL-PTA TFP16 500 2500</v>
          </cell>
          <cell r="C9887" t="str">
            <v>TFP16 500 2500</v>
          </cell>
          <cell r="D9887">
            <v>760.54</v>
          </cell>
          <cell r="E9887">
            <v>1701.54</v>
          </cell>
          <cell r="F9887" t="str">
            <v>PEÇ</v>
          </cell>
          <cell r="G9887" t="str">
            <v>16</v>
          </cell>
          <cell r="H9887">
            <v>500</v>
          </cell>
          <cell r="I9887">
            <v>2500</v>
          </cell>
        </row>
        <row r="9888">
          <cell r="A9888">
            <v>310035</v>
          </cell>
          <cell r="B9888" t="str">
            <v>TUBO-FL-PTA TFP16 500 3000</v>
          </cell>
          <cell r="C9888" t="str">
            <v>TFP16 500 3000</v>
          </cell>
          <cell r="D9888">
            <v>867.5</v>
          </cell>
          <cell r="E9888">
            <v>1929.37</v>
          </cell>
          <cell r="F9888" t="str">
            <v>PEÇ</v>
          </cell>
          <cell r="G9888" t="str">
            <v>16</v>
          </cell>
          <cell r="H9888">
            <v>500</v>
          </cell>
          <cell r="I9888">
            <v>3000</v>
          </cell>
        </row>
        <row r="9889">
          <cell r="A9889">
            <v>310036</v>
          </cell>
          <cell r="B9889" t="str">
            <v>TUBO-FL-PTA TFP16 500 3500</v>
          </cell>
          <cell r="C9889" t="str">
            <v>TFP16 500 3500</v>
          </cell>
          <cell r="D9889">
            <v>975.24</v>
          </cell>
          <cell r="E9889">
            <v>2157.2399999999998</v>
          </cell>
          <cell r="F9889" t="str">
            <v>PEÇ</v>
          </cell>
          <cell r="G9889" t="str">
            <v>16</v>
          </cell>
          <cell r="H9889">
            <v>500</v>
          </cell>
          <cell r="I9889">
            <v>3500</v>
          </cell>
        </row>
        <row r="9890">
          <cell r="A9890">
            <v>310037</v>
          </cell>
          <cell r="B9890" t="str">
            <v>TUBO-FL-PTA TFP16 500 4000</v>
          </cell>
          <cell r="C9890" t="str">
            <v>TFP16 500 4000</v>
          </cell>
          <cell r="D9890">
            <v>1081.05</v>
          </cell>
          <cell r="E9890">
            <v>2385.0500000000002</v>
          </cell>
          <cell r="F9890" t="str">
            <v>PEÇ</v>
          </cell>
          <cell r="G9890" t="str">
            <v>16</v>
          </cell>
          <cell r="H9890">
            <v>500</v>
          </cell>
          <cell r="I9890">
            <v>4000</v>
          </cell>
        </row>
        <row r="9891">
          <cell r="A9891">
            <v>310038</v>
          </cell>
          <cell r="B9891" t="str">
            <v>TUBO-FL-PTA TFP16 500 4350</v>
          </cell>
          <cell r="C9891" t="str">
            <v>TFP16 500 4350</v>
          </cell>
          <cell r="D9891">
            <v>1251.95</v>
          </cell>
          <cell r="E9891">
            <v>3931.48</v>
          </cell>
          <cell r="F9891" t="str">
            <v>PEÇ</v>
          </cell>
          <cell r="G9891" t="str">
            <v>16</v>
          </cell>
          <cell r="H9891">
            <v>500</v>
          </cell>
          <cell r="I9891">
            <v>4350</v>
          </cell>
        </row>
        <row r="9892">
          <cell r="A9892">
            <v>310039</v>
          </cell>
          <cell r="B9892" t="str">
            <v>TUBO-FL-PTA TFP16 500 4500</v>
          </cell>
          <cell r="C9892" t="str">
            <v>TFP16 500 4500</v>
          </cell>
          <cell r="D9892">
            <v>1189.95</v>
          </cell>
          <cell r="E9892">
            <v>2612.85</v>
          </cell>
          <cell r="F9892" t="str">
            <v>PEÇ</v>
          </cell>
          <cell r="G9892" t="str">
            <v>16</v>
          </cell>
          <cell r="H9892">
            <v>500</v>
          </cell>
          <cell r="I9892">
            <v>4500</v>
          </cell>
        </row>
        <row r="9893">
          <cell r="A9893">
            <v>310040</v>
          </cell>
          <cell r="B9893" t="str">
            <v>TUBO-FL-PTA TFP16 500 5000</v>
          </cell>
          <cell r="C9893" t="str">
            <v>TFP16 500 5000</v>
          </cell>
          <cell r="D9893">
            <v>1294.6199999999999</v>
          </cell>
          <cell r="E9893">
            <v>2840.71</v>
          </cell>
          <cell r="F9893" t="str">
            <v>PEÇ</v>
          </cell>
          <cell r="G9893" t="str">
            <v>16</v>
          </cell>
          <cell r="H9893">
            <v>500</v>
          </cell>
          <cell r="I9893">
            <v>5000</v>
          </cell>
        </row>
        <row r="9894">
          <cell r="A9894">
            <v>310041</v>
          </cell>
          <cell r="B9894" t="str">
            <v>TUBO-FL-PTA TFP16 500 5250</v>
          </cell>
          <cell r="C9894" t="str">
            <v>TFP16 500 5250</v>
          </cell>
          <cell r="D9894">
            <v>0.01</v>
          </cell>
          <cell r="E9894">
            <v>2711.26</v>
          </cell>
          <cell r="F9894" t="str">
            <v>PEÇ</v>
          </cell>
          <cell r="G9894" t="str">
            <v>16</v>
          </cell>
          <cell r="H9894">
            <v>500</v>
          </cell>
          <cell r="I9894">
            <v>5250</v>
          </cell>
        </row>
        <row r="9895">
          <cell r="A9895">
            <v>310042</v>
          </cell>
          <cell r="B9895" t="str">
            <v>TUBO-FL-PTA TFP16 500 5500</v>
          </cell>
          <cell r="C9895" t="str">
            <v>TFP16 500 5500</v>
          </cell>
          <cell r="D9895">
            <v>1404.65</v>
          </cell>
          <cell r="E9895">
            <v>3068.54</v>
          </cell>
          <cell r="F9895" t="str">
            <v>PEÇ</v>
          </cell>
          <cell r="G9895" t="str">
            <v>16</v>
          </cell>
          <cell r="H9895">
            <v>500</v>
          </cell>
          <cell r="I9895">
            <v>5500</v>
          </cell>
        </row>
        <row r="9896">
          <cell r="A9896">
            <v>310043</v>
          </cell>
          <cell r="B9896" t="str">
            <v>TUBO-FL-PTA TFP16 500 5800</v>
          </cell>
          <cell r="C9896" t="str">
            <v>TFP16 500 5800</v>
          </cell>
          <cell r="D9896">
            <v>1465.67</v>
          </cell>
          <cell r="E9896">
            <v>3205.73</v>
          </cell>
          <cell r="F9896" t="str">
            <v>PEÇ</v>
          </cell>
          <cell r="G9896" t="str">
            <v>16</v>
          </cell>
          <cell r="H9896">
            <v>500</v>
          </cell>
          <cell r="I9896">
            <v>5800</v>
          </cell>
        </row>
        <row r="9897">
          <cell r="A9897">
            <v>310044</v>
          </cell>
          <cell r="B9897" t="str">
            <v>TUBO-FL-PTA TFP10 600 340</v>
          </cell>
          <cell r="C9897" t="str">
            <v>TFP10 600 340</v>
          </cell>
          <cell r="D9897">
            <v>0.01</v>
          </cell>
          <cell r="E9897">
            <v>1210.58</v>
          </cell>
          <cell r="F9897" t="str">
            <v>PEÇ</v>
          </cell>
          <cell r="G9897" t="str">
            <v>10</v>
          </cell>
          <cell r="H9897">
            <v>600</v>
          </cell>
          <cell r="I9897">
            <v>340</v>
          </cell>
        </row>
        <row r="9898">
          <cell r="A9898">
            <v>310045</v>
          </cell>
          <cell r="B9898" t="str">
            <v>TUBO-FL-PTA TFP10 600 350</v>
          </cell>
          <cell r="C9898" t="str">
            <v>TFP10 600 350</v>
          </cell>
          <cell r="D9898">
            <v>359.83</v>
          </cell>
          <cell r="E9898">
            <v>1210.58</v>
          </cell>
          <cell r="F9898" t="str">
            <v>PEÇ</v>
          </cell>
          <cell r="G9898" t="str">
            <v>10</v>
          </cell>
          <cell r="H9898">
            <v>600</v>
          </cell>
          <cell r="I9898">
            <v>350</v>
          </cell>
        </row>
        <row r="9899">
          <cell r="A9899">
            <v>310046</v>
          </cell>
          <cell r="B9899" t="str">
            <v>TUBO-FL-PTA TFP10 600 360</v>
          </cell>
          <cell r="C9899" t="str">
            <v>TFP10 600 360</v>
          </cell>
          <cell r="D9899">
            <v>0.01</v>
          </cell>
          <cell r="E9899">
            <v>1210.58</v>
          </cell>
          <cell r="F9899" t="str">
            <v>PEÇ</v>
          </cell>
          <cell r="G9899" t="str">
            <v>10</v>
          </cell>
          <cell r="H9899">
            <v>600</v>
          </cell>
          <cell r="I9899">
            <v>360</v>
          </cell>
        </row>
        <row r="9900">
          <cell r="A9900">
            <v>310047</v>
          </cell>
          <cell r="B9900" t="str">
            <v>TUBO-FL-PTA TFP10 600 400</v>
          </cell>
          <cell r="C9900" t="str">
            <v>TFP10 600 400</v>
          </cell>
          <cell r="D9900">
            <v>378.69</v>
          </cell>
          <cell r="E9900">
            <v>1494.22</v>
          </cell>
          <cell r="F9900" t="str">
            <v>PEÇ</v>
          </cell>
          <cell r="G9900" t="str">
            <v>10</v>
          </cell>
          <cell r="H9900">
            <v>600</v>
          </cell>
          <cell r="I9900">
            <v>400</v>
          </cell>
        </row>
        <row r="9901">
          <cell r="A9901">
            <v>310048</v>
          </cell>
          <cell r="B9901" t="str">
            <v>TUBO-FL-PTA TFP10 600 430</v>
          </cell>
          <cell r="C9901" t="str">
            <v>TFP10 600 430</v>
          </cell>
          <cell r="D9901">
            <v>0.01</v>
          </cell>
          <cell r="E9901">
            <v>1210.58</v>
          </cell>
          <cell r="F9901" t="str">
            <v>PEÇ</v>
          </cell>
          <cell r="G9901" t="str">
            <v>10</v>
          </cell>
          <cell r="H9901">
            <v>600</v>
          </cell>
          <cell r="I9901">
            <v>430</v>
          </cell>
        </row>
        <row r="9902">
          <cell r="A9902">
            <v>310049</v>
          </cell>
          <cell r="B9902" t="str">
            <v>TUBO-FL-PTA TFP10 600 450</v>
          </cell>
          <cell r="C9902" t="str">
            <v>TFP10 600 450</v>
          </cell>
          <cell r="D9902">
            <v>0.01</v>
          </cell>
          <cell r="E9902">
            <v>1210.58</v>
          </cell>
          <cell r="F9902" t="str">
            <v>PEÇ</v>
          </cell>
          <cell r="G9902" t="str">
            <v>10</v>
          </cell>
          <cell r="H9902">
            <v>600</v>
          </cell>
          <cell r="I9902">
            <v>450</v>
          </cell>
        </row>
        <row r="9903">
          <cell r="A9903">
            <v>310050</v>
          </cell>
          <cell r="B9903" t="str">
            <v>TUBO-FL-PTA TFP10 600 500</v>
          </cell>
          <cell r="C9903" t="str">
            <v>TFP10 600 500</v>
          </cell>
          <cell r="D9903">
            <v>351.87</v>
          </cell>
          <cell r="E9903">
            <v>1494.22</v>
          </cell>
          <cell r="F9903" t="str">
            <v>PEÇ</v>
          </cell>
          <cell r="G9903" t="str">
            <v>10</v>
          </cell>
          <cell r="H9903">
            <v>600</v>
          </cell>
          <cell r="I9903">
            <v>500</v>
          </cell>
        </row>
        <row r="9904">
          <cell r="A9904">
            <v>310051</v>
          </cell>
          <cell r="B9904" t="str">
            <v>TUBO-FL-PTA TFP10 600 520</v>
          </cell>
          <cell r="C9904" t="str">
            <v>TFP10 600 520</v>
          </cell>
          <cell r="D9904">
            <v>639.27</v>
          </cell>
          <cell r="E9904">
            <v>1135.5999999999999</v>
          </cell>
          <cell r="F9904" t="str">
            <v>PEÇ</v>
          </cell>
          <cell r="G9904" t="str">
            <v>10</v>
          </cell>
          <cell r="H9904">
            <v>600</v>
          </cell>
          <cell r="I9904">
            <v>520</v>
          </cell>
        </row>
        <row r="9905">
          <cell r="A9905">
            <v>310052</v>
          </cell>
          <cell r="B9905" t="str">
            <v>TUBO-FL-PTA TFP10 600 550</v>
          </cell>
          <cell r="C9905" t="str">
            <v>TFP10 600 550</v>
          </cell>
          <cell r="D9905">
            <v>0.01</v>
          </cell>
          <cell r="E9905">
            <v>1210.58</v>
          </cell>
          <cell r="F9905" t="str">
            <v>PEÇ</v>
          </cell>
          <cell r="G9905" t="str">
            <v>10</v>
          </cell>
          <cell r="H9905">
            <v>600</v>
          </cell>
          <cell r="I9905">
            <v>550</v>
          </cell>
        </row>
        <row r="9906">
          <cell r="A9906">
            <v>310053</v>
          </cell>
          <cell r="B9906" t="str">
            <v>TUBO-FL-PTA TFP10 600 560</v>
          </cell>
          <cell r="C9906" t="str">
            <v>TFP10 600 560</v>
          </cell>
          <cell r="D9906">
            <v>421.29</v>
          </cell>
          <cell r="E9906">
            <v>1420.22</v>
          </cell>
          <cell r="F9906" t="str">
            <v>PEÇ</v>
          </cell>
          <cell r="G9906" t="str">
            <v>10</v>
          </cell>
          <cell r="H9906">
            <v>600</v>
          </cell>
          <cell r="I9906">
            <v>560</v>
          </cell>
        </row>
        <row r="9907">
          <cell r="A9907">
            <v>310054</v>
          </cell>
          <cell r="B9907" t="str">
            <v>TUBO-FL-PTA TFP10 600 600</v>
          </cell>
          <cell r="C9907" t="str">
            <v>TFP10 600 600</v>
          </cell>
          <cell r="D9907">
            <v>379.71</v>
          </cell>
          <cell r="E9907">
            <v>1494.22</v>
          </cell>
          <cell r="F9907" t="str">
            <v>PEÇ</v>
          </cell>
          <cell r="G9907" t="str">
            <v>10</v>
          </cell>
          <cell r="H9907">
            <v>600</v>
          </cell>
          <cell r="I9907">
            <v>600</v>
          </cell>
        </row>
        <row r="9908">
          <cell r="A9908">
            <v>310055</v>
          </cell>
          <cell r="B9908" t="str">
            <v>TUBO-FL-PTA TFP10 600 640</v>
          </cell>
          <cell r="C9908" t="str">
            <v>TFP10 600 640</v>
          </cell>
          <cell r="D9908">
            <v>0.01</v>
          </cell>
          <cell r="E9908">
            <v>1210.58</v>
          </cell>
          <cell r="F9908" t="str">
            <v>PEÇ</v>
          </cell>
          <cell r="G9908" t="str">
            <v>10</v>
          </cell>
          <cell r="H9908">
            <v>600</v>
          </cell>
          <cell r="I9908">
            <v>640</v>
          </cell>
        </row>
        <row r="9909">
          <cell r="A9909">
            <v>310056</v>
          </cell>
          <cell r="B9909" t="str">
            <v>TUBO-FL-PTA TFP10 600 650</v>
          </cell>
          <cell r="C9909" t="str">
            <v>TFP10 600 650</v>
          </cell>
          <cell r="D9909">
            <v>447.52</v>
          </cell>
          <cell r="E9909">
            <v>1210.58</v>
          </cell>
          <cell r="F9909" t="str">
            <v>PEÇ</v>
          </cell>
          <cell r="G9909" t="str">
            <v>10</v>
          </cell>
          <cell r="H9909">
            <v>600</v>
          </cell>
          <cell r="I9909">
            <v>650</v>
          </cell>
        </row>
        <row r="9910">
          <cell r="A9910">
            <v>310057</v>
          </cell>
          <cell r="B9910" t="str">
            <v>TUBO-FL-PTA TFP10 600 660</v>
          </cell>
          <cell r="C9910" t="str">
            <v>TFP10 600 660</v>
          </cell>
          <cell r="D9910">
            <v>0.01</v>
          </cell>
          <cell r="E9910">
            <v>1210.58</v>
          </cell>
          <cell r="F9910" t="str">
            <v>PEÇ</v>
          </cell>
          <cell r="G9910" t="str">
            <v>10</v>
          </cell>
          <cell r="H9910">
            <v>600</v>
          </cell>
          <cell r="I9910">
            <v>660</v>
          </cell>
        </row>
        <row r="9911">
          <cell r="A9911">
            <v>310058</v>
          </cell>
          <cell r="B9911" t="str">
            <v>TUBO-FL-PTA TFP10 600 700</v>
          </cell>
          <cell r="C9911" t="str">
            <v>TFP10 600 700</v>
          </cell>
          <cell r="D9911">
            <v>462.07</v>
          </cell>
          <cell r="E9911">
            <v>1210.58</v>
          </cell>
          <cell r="F9911" t="str">
            <v>PEÇ</v>
          </cell>
          <cell r="G9911" t="str">
            <v>10</v>
          </cell>
          <cell r="H9911">
            <v>600</v>
          </cell>
          <cell r="I9911">
            <v>700</v>
          </cell>
        </row>
        <row r="9912">
          <cell r="A9912">
            <v>310059</v>
          </cell>
          <cell r="B9912" t="str">
            <v>TUBO-FL-PTA TFP10 600 750</v>
          </cell>
          <cell r="C9912" t="str">
            <v>TFP10 600 750</v>
          </cell>
          <cell r="D9912">
            <v>476.78</v>
          </cell>
          <cell r="E9912">
            <v>1210.58</v>
          </cell>
          <cell r="F9912" t="str">
            <v>PEÇ</v>
          </cell>
          <cell r="G9912" t="str">
            <v>10</v>
          </cell>
          <cell r="H9912">
            <v>600</v>
          </cell>
          <cell r="I9912">
            <v>750</v>
          </cell>
        </row>
        <row r="9913">
          <cell r="A9913">
            <v>310060</v>
          </cell>
          <cell r="B9913" t="str">
            <v>TUBO-FL-PTA TFP10 600 800</v>
          </cell>
          <cell r="C9913" t="str">
            <v>TFP10 600 800</v>
          </cell>
          <cell r="D9913">
            <v>491.3</v>
          </cell>
          <cell r="E9913">
            <v>1754.25</v>
          </cell>
          <cell r="F9913" t="str">
            <v>PEÇ</v>
          </cell>
          <cell r="G9913" t="str">
            <v>10</v>
          </cell>
          <cell r="H9913">
            <v>600</v>
          </cell>
          <cell r="I9913">
            <v>800</v>
          </cell>
        </row>
        <row r="9914">
          <cell r="A9914">
            <v>310061</v>
          </cell>
          <cell r="B9914" t="str">
            <v>TUBO-FL-PTA TFP10 600 850</v>
          </cell>
          <cell r="C9914" t="str">
            <v>TFP10 600 850</v>
          </cell>
          <cell r="D9914">
            <v>506.01</v>
          </cell>
          <cell r="E9914">
            <v>1210.58</v>
          </cell>
          <cell r="F9914" t="str">
            <v>PEÇ</v>
          </cell>
          <cell r="G9914" t="str">
            <v>10</v>
          </cell>
          <cell r="H9914">
            <v>600</v>
          </cell>
          <cell r="I9914">
            <v>850</v>
          </cell>
        </row>
        <row r="9915">
          <cell r="A9915">
            <v>310062</v>
          </cell>
          <cell r="B9915" t="str">
            <v>TUBO-FL-PTA TFP10 600 900</v>
          </cell>
          <cell r="C9915" t="str">
            <v>TFP10 600 900</v>
          </cell>
          <cell r="D9915">
            <v>520.54999999999995</v>
          </cell>
          <cell r="E9915">
            <v>1210.58</v>
          </cell>
          <cell r="F9915" t="str">
            <v>PEÇ</v>
          </cell>
          <cell r="G9915" t="str">
            <v>10</v>
          </cell>
          <cell r="H9915">
            <v>600</v>
          </cell>
          <cell r="I9915">
            <v>900</v>
          </cell>
        </row>
        <row r="9916">
          <cell r="A9916">
            <v>310063</v>
          </cell>
          <cell r="B9916" t="str">
            <v>TUBO-FL-PTA TFP10 600 950</v>
          </cell>
          <cell r="C9916" t="str">
            <v>TFP10 600 950</v>
          </cell>
          <cell r="D9916">
            <v>0.01</v>
          </cell>
          <cell r="E9916">
            <v>1210.58</v>
          </cell>
          <cell r="F9916" t="str">
            <v>PEÇ</v>
          </cell>
          <cell r="G9916" t="str">
            <v>10</v>
          </cell>
          <cell r="H9916">
            <v>600</v>
          </cell>
          <cell r="I9916">
            <v>950</v>
          </cell>
        </row>
        <row r="9917">
          <cell r="A9917">
            <v>310064</v>
          </cell>
          <cell r="B9917" t="str">
            <v>TUBO-FL-PTA TFP10 600 1000</v>
          </cell>
          <cell r="C9917" t="str">
            <v>TFP10 600 1000</v>
          </cell>
          <cell r="D9917">
            <v>786.83</v>
          </cell>
          <cell r="E9917">
            <v>1135.5999999999999</v>
          </cell>
          <cell r="F9917" t="str">
            <v>PEÇ</v>
          </cell>
          <cell r="G9917" t="str">
            <v>10</v>
          </cell>
          <cell r="H9917">
            <v>600</v>
          </cell>
          <cell r="I9917">
            <v>1000</v>
          </cell>
        </row>
        <row r="9918">
          <cell r="A9918">
            <v>310065</v>
          </cell>
          <cell r="B9918" t="str">
            <v>TUBO-FL-PTA TFP10 600 1070</v>
          </cell>
          <cell r="C9918" t="str">
            <v>TFP10 600 1070</v>
          </cell>
          <cell r="D9918">
            <v>0.01</v>
          </cell>
          <cell r="E9918">
            <v>1508.65</v>
          </cell>
          <cell r="F9918" t="str">
            <v>PEÇ</v>
          </cell>
          <cell r="G9918" t="str">
            <v>10</v>
          </cell>
          <cell r="H9918">
            <v>600</v>
          </cell>
          <cell r="I9918">
            <v>1070</v>
          </cell>
        </row>
        <row r="9919">
          <cell r="A9919">
            <v>310066</v>
          </cell>
          <cell r="B9919" t="str">
            <v>TUBO-FL-PTA TFP10 600 1100</v>
          </cell>
          <cell r="C9919" t="str">
            <v>TFP10 600 1100</v>
          </cell>
          <cell r="D9919">
            <v>0.01</v>
          </cell>
          <cell r="E9919">
            <v>1508.65</v>
          </cell>
          <cell r="F9919" t="str">
            <v>PEÇ</v>
          </cell>
          <cell r="G9919" t="str">
            <v>10</v>
          </cell>
          <cell r="H9919">
            <v>600</v>
          </cell>
          <cell r="I9919">
            <v>1100</v>
          </cell>
        </row>
        <row r="9920">
          <cell r="A9920">
            <v>310067</v>
          </cell>
          <cell r="B9920" t="str">
            <v>TUBO-FL-PTA TFP10 600 1110</v>
          </cell>
          <cell r="C9920" t="str">
            <v>TFP10 600 1110</v>
          </cell>
          <cell r="D9920">
            <v>0.01</v>
          </cell>
          <cell r="E9920">
            <v>1508.65</v>
          </cell>
          <cell r="F9920" t="str">
            <v>PEÇ</v>
          </cell>
          <cell r="G9920" t="str">
            <v>10</v>
          </cell>
          <cell r="H9920">
            <v>600</v>
          </cell>
          <cell r="I9920">
            <v>1110</v>
          </cell>
        </row>
        <row r="9921">
          <cell r="A9921">
            <v>310068</v>
          </cell>
          <cell r="B9921" t="str">
            <v>TUBO-FL-PTA TFP10 600 1150</v>
          </cell>
          <cell r="C9921" t="str">
            <v>TFP10 600 1150</v>
          </cell>
          <cell r="D9921">
            <v>0.01</v>
          </cell>
          <cell r="E9921">
            <v>1508.65</v>
          </cell>
          <cell r="F9921" t="str">
            <v>PEÇ</v>
          </cell>
          <cell r="G9921" t="str">
            <v>10</v>
          </cell>
          <cell r="H9921">
            <v>600</v>
          </cell>
          <cell r="I9921">
            <v>1150</v>
          </cell>
        </row>
        <row r="9922">
          <cell r="A9922">
            <v>310069</v>
          </cell>
          <cell r="B9922" t="str">
            <v>TUBO-FL-PTA TFP10 600 1200</v>
          </cell>
          <cell r="C9922" t="str">
            <v>TFP10 600 1200</v>
          </cell>
          <cell r="D9922">
            <v>545.98</v>
          </cell>
          <cell r="E9922">
            <v>1883.58</v>
          </cell>
          <cell r="F9922" t="str">
            <v>PEÇ</v>
          </cell>
          <cell r="G9922" t="str">
            <v>10</v>
          </cell>
          <cell r="H9922">
            <v>600</v>
          </cell>
          <cell r="I9922">
            <v>1200</v>
          </cell>
        </row>
        <row r="9923">
          <cell r="A9923">
            <v>310070</v>
          </cell>
          <cell r="B9923" t="str">
            <v>TUBO-FL-PTA TFP10 600 1230</v>
          </cell>
          <cell r="C9923" t="str">
            <v>TFP10 600 1230</v>
          </cell>
          <cell r="D9923">
            <v>0.01</v>
          </cell>
          <cell r="E9923">
            <v>1508.65</v>
          </cell>
          <cell r="F9923" t="str">
            <v>PEÇ</v>
          </cell>
          <cell r="G9923" t="str">
            <v>10</v>
          </cell>
          <cell r="H9923">
            <v>600</v>
          </cell>
          <cell r="I9923">
            <v>1230</v>
          </cell>
        </row>
        <row r="9924">
          <cell r="A9924">
            <v>310071</v>
          </cell>
          <cell r="B9924" t="str">
            <v>TUBO-FL-PTA TFP10 600 1300</v>
          </cell>
          <cell r="C9924" t="str">
            <v>TFP10 600 1300</v>
          </cell>
          <cell r="D9924">
            <v>0.01</v>
          </cell>
          <cell r="E9924">
            <v>1508.65</v>
          </cell>
          <cell r="F9924" t="str">
            <v>PEÇ</v>
          </cell>
          <cell r="G9924" t="str">
            <v>10</v>
          </cell>
          <cell r="H9924">
            <v>600</v>
          </cell>
          <cell r="I9924">
            <v>1300</v>
          </cell>
        </row>
        <row r="9925">
          <cell r="A9925">
            <v>310072</v>
          </cell>
          <cell r="B9925" t="str">
            <v>TUBO-FL-PTA TFP10 600 1320</v>
          </cell>
          <cell r="C9925" t="str">
            <v>TFP10 600 1320</v>
          </cell>
          <cell r="D9925">
            <v>0.01</v>
          </cell>
          <cell r="E9925">
            <v>1508.65</v>
          </cell>
          <cell r="F9925" t="str">
            <v>PEÇ</v>
          </cell>
          <cell r="G9925" t="str">
            <v>10</v>
          </cell>
          <cell r="H9925">
            <v>600</v>
          </cell>
          <cell r="I9925">
            <v>1320</v>
          </cell>
        </row>
        <row r="9926">
          <cell r="A9926">
            <v>310073</v>
          </cell>
          <cell r="B9926" t="str">
            <v>TUBO-FL-PTA TFP10 600 1350</v>
          </cell>
          <cell r="C9926" t="str">
            <v>TFP10 600 1350</v>
          </cell>
          <cell r="D9926">
            <v>0.01</v>
          </cell>
          <cell r="E9926">
            <v>1508.65</v>
          </cell>
          <cell r="F9926" t="str">
            <v>PEÇ</v>
          </cell>
          <cell r="G9926" t="str">
            <v>10</v>
          </cell>
          <cell r="H9926">
            <v>600</v>
          </cell>
          <cell r="I9926">
            <v>1350</v>
          </cell>
        </row>
        <row r="9927">
          <cell r="A9927">
            <v>310074</v>
          </cell>
          <cell r="B9927" t="str">
            <v>TUBO-FL-PTA TFP10 600 1360</v>
          </cell>
          <cell r="C9927" t="str">
            <v>TFP10 600 1360</v>
          </cell>
          <cell r="D9927">
            <v>0.01</v>
          </cell>
          <cell r="E9927">
            <v>1508.65</v>
          </cell>
          <cell r="F9927" t="str">
            <v>PEÇ</v>
          </cell>
          <cell r="G9927" t="str">
            <v>10</v>
          </cell>
          <cell r="H9927">
            <v>600</v>
          </cell>
          <cell r="I9927">
            <v>1360</v>
          </cell>
        </row>
        <row r="9928">
          <cell r="A9928">
            <v>310075</v>
          </cell>
          <cell r="B9928" t="str">
            <v>TUBO-FL-PTA TFP10 600 1480</v>
          </cell>
          <cell r="C9928" t="str">
            <v>TFP10 600 1480</v>
          </cell>
          <cell r="D9928">
            <v>0.01</v>
          </cell>
          <cell r="E9928">
            <v>1508.65</v>
          </cell>
          <cell r="F9928" t="str">
            <v>PEÇ</v>
          </cell>
          <cell r="G9928" t="str">
            <v>10</v>
          </cell>
          <cell r="H9928">
            <v>600</v>
          </cell>
          <cell r="I9928">
            <v>1480</v>
          </cell>
        </row>
        <row r="9929">
          <cell r="A9929">
            <v>310076</v>
          </cell>
          <cell r="B9929" t="str">
            <v>TUBO-FL-PTA TFP10 600 1500</v>
          </cell>
          <cell r="C9929" t="str">
            <v>TFP10 600 1500</v>
          </cell>
          <cell r="D9929">
            <v>630.05999999999995</v>
          </cell>
          <cell r="E9929">
            <v>1431.52</v>
          </cell>
          <cell r="F9929" t="str">
            <v>PEÇ</v>
          </cell>
          <cell r="G9929" t="str">
            <v>10</v>
          </cell>
          <cell r="H9929">
            <v>600</v>
          </cell>
          <cell r="I9929">
            <v>1500</v>
          </cell>
        </row>
        <row r="9930">
          <cell r="A9930">
            <v>310077</v>
          </cell>
          <cell r="B9930" t="str">
            <v>TUBO-FL-PTA TFP10 600 1600</v>
          </cell>
          <cell r="C9930" t="str">
            <v>TFP10 600 1600</v>
          </cell>
          <cell r="D9930">
            <v>724.66</v>
          </cell>
          <cell r="E9930">
            <v>2137.6999999999998</v>
          </cell>
          <cell r="F9930" t="str">
            <v>PEÇ</v>
          </cell>
          <cell r="G9930" t="str">
            <v>10</v>
          </cell>
          <cell r="H9930">
            <v>600</v>
          </cell>
          <cell r="I9930">
            <v>1600</v>
          </cell>
        </row>
        <row r="9931">
          <cell r="A9931">
            <v>310078</v>
          </cell>
          <cell r="B9931" t="str">
            <v>TUBO-FL-PTA TFP10 600 1690</v>
          </cell>
          <cell r="C9931" t="str">
            <v>TFP10 600 1690</v>
          </cell>
          <cell r="D9931">
            <v>0.01</v>
          </cell>
          <cell r="E9931">
            <v>1805.98</v>
          </cell>
          <cell r="F9931" t="str">
            <v>PEÇ</v>
          </cell>
          <cell r="G9931" t="str">
            <v>10</v>
          </cell>
          <cell r="H9931">
            <v>600</v>
          </cell>
          <cell r="I9931">
            <v>1690</v>
          </cell>
        </row>
        <row r="9932">
          <cell r="A9932">
            <v>310079</v>
          </cell>
          <cell r="B9932" t="str">
            <v>TUBO-FL-PTA TFP10 600 1700</v>
          </cell>
          <cell r="C9932" t="str">
            <v>TFP10 600 1700</v>
          </cell>
          <cell r="D9932">
            <v>753.34</v>
          </cell>
          <cell r="E9932">
            <v>2006.66</v>
          </cell>
          <cell r="F9932" t="str">
            <v>PEÇ</v>
          </cell>
          <cell r="G9932" t="str">
            <v>10</v>
          </cell>
          <cell r="H9932">
            <v>600</v>
          </cell>
          <cell r="I9932">
            <v>1700</v>
          </cell>
        </row>
        <row r="9933">
          <cell r="A9933">
            <v>310080</v>
          </cell>
          <cell r="B9933" t="str">
            <v>TUBO-FL-PTA TFP10 600 1800</v>
          </cell>
          <cell r="C9933" t="str">
            <v>TFP10 600 1800</v>
          </cell>
          <cell r="D9933">
            <v>0.01</v>
          </cell>
          <cell r="E9933">
            <v>1805.98</v>
          </cell>
          <cell r="F9933" t="str">
            <v>PEÇ</v>
          </cell>
          <cell r="G9933" t="str">
            <v>10</v>
          </cell>
          <cell r="H9933">
            <v>600</v>
          </cell>
          <cell r="I9933">
            <v>1800</v>
          </cell>
        </row>
        <row r="9934">
          <cell r="A9934">
            <v>310081</v>
          </cell>
          <cell r="B9934" t="str">
            <v>TUBO-FL-PTA TFP10 600 1860</v>
          </cell>
          <cell r="C9934" t="str">
            <v>TFP10 600 1860</v>
          </cell>
          <cell r="D9934">
            <v>0.01</v>
          </cell>
          <cell r="E9934">
            <v>1805.98</v>
          </cell>
          <cell r="F9934" t="str">
            <v>PEÇ</v>
          </cell>
          <cell r="G9934" t="str">
            <v>10</v>
          </cell>
          <cell r="H9934">
            <v>600</v>
          </cell>
          <cell r="I9934">
            <v>1860</v>
          </cell>
        </row>
        <row r="9935">
          <cell r="A9935">
            <v>310082</v>
          </cell>
          <cell r="B9935" t="str">
            <v>TUBO-FL-PTA TFP10 600 1900</v>
          </cell>
          <cell r="C9935" t="str">
            <v>TFP10 600 1900</v>
          </cell>
          <cell r="D9935">
            <v>0.01</v>
          </cell>
          <cell r="E9935">
            <v>1805.98</v>
          </cell>
          <cell r="F9935" t="str">
            <v>PEÇ</v>
          </cell>
          <cell r="G9935" t="str">
            <v>10</v>
          </cell>
          <cell r="H9935">
            <v>600</v>
          </cell>
          <cell r="I9935">
            <v>1900</v>
          </cell>
        </row>
        <row r="9936">
          <cell r="A9936">
            <v>310083</v>
          </cell>
          <cell r="B9936" t="str">
            <v>TUBO-FL-PTA TFP10 600 1980</v>
          </cell>
          <cell r="C9936" t="str">
            <v>TFP10 600 1980</v>
          </cell>
          <cell r="D9936">
            <v>0.01</v>
          </cell>
          <cell r="E9936">
            <v>1805.98</v>
          </cell>
          <cell r="F9936" t="str">
            <v>PEÇ</v>
          </cell>
          <cell r="G9936" t="str">
            <v>10</v>
          </cell>
          <cell r="H9936">
            <v>600</v>
          </cell>
          <cell r="I9936">
            <v>1980</v>
          </cell>
        </row>
        <row r="9937">
          <cell r="A9937">
            <v>310084</v>
          </cell>
          <cell r="B9937" t="str">
            <v>TUBO-FL-PTA TFP10 600 2000</v>
          </cell>
          <cell r="C9937" t="str">
            <v>TFP10 600 2000</v>
          </cell>
          <cell r="D9937">
            <v>769.09</v>
          </cell>
          <cell r="E9937">
            <v>1726.16</v>
          </cell>
          <cell r="F9937" t="str">
            <v>PEÇ</v>
          </cell>
          <cell r="G9937" t="str">
            <v>10</v>
          </cell>
          <cell r="H9937">
            <v>600</v>
          </cell>
          <cell r="I9937">
            <v>2000</v>
          </cell>
        </row>
        <row r="9938">
          <cell r="A9938">
            <v>310085</v>
          </cell>
          <cell r="B9938" t="str">
            <v>TUBO-FL-PTA TFP10 600 2060</v>
          </cell>
          <cell r="C9938" t="str">
            <v>TFP10 600 2060</v>
          </cell>
          <cell r="D9938">
            <v>0.01</v>
          </cell>
          <cell r="E9938">
            <v>2103.25</v>
          </cell>
          <cell r="F9938" t="str">
            <v>PEÇ</v>
          </cell>
          <cell r="G9938" t="str">
            <v>10</v>
          </cell>
          <cell r="H9938">
            <v>600</v>
          </cell>
          <cell r="I9938">
            <v>2060</v>
          </cell>
        </row>
        <row r="9939">
          <cell r="A9939">
            <v>310086</v>
          </cell>
          <cell r="B9939" t="str">
            <v>TUBO-FL-PTA TFP10 600 2070</v>
          </cell>
          <cell r="C9939" t="str">
            <v>TFP10 600 2070</v>
          </cell>
          <cell r="D9939">
            <v>0.01</v>
          </cell>
          <cell r="E9939">
            <v>2103.25</v>
          </cell>
          <cell r="F9939" t="str">
            <v>PEÇ</v>
          </cell>
          <cell r="G9939" t="str">
            <v>10</v>
          </cell>
          <cell r="H9939">
            <v>600</v>
          </cell>
          <cell r="I9939">
            <v>2070</v>
          </cell>
        </row>
        <row r="9940">
          <cell r="A9940">
            <v>310087</v>
          </cell>
          <cell r="B9940" t="str">
            <v>TUBO-FL-PTA TFP10 600 2200</v>
          </cell>
          <cell r="C9940" t="str">
            <v>TFP10 600 2200</v>
          </cell>
          <cell r="D9940">
            <v>923.38</v>
          </cell>
          <cell r="E9940">
            <v>2659.02</v>
          </cell>
          <cell r="F9940" t="str">
            <v>PEÇ</v>
          </cell>
          <cell r="G9940" t="str">
            <v>10</v>
          </cell>
          <cell r="H9940">
            <v>600</v>
          </cell>
          <cell r="I9940">
            <v>2200</v>
          </cell>
        </row>
        <row r="9941">
          <cell r="A9941">
            <v>310088</v>
          </cell>
          <cell r="B9941" t="str">
            <v>TUBO-FL-PTA TFP10 600 2300</v>
          </cell>
          <cell r="C9941" t="str">
            <v>TFP10 600 2300</v>
          </cell>
          <cell r="D9941">
            <v>0.01</v>
          </cell>
          <cell r="E9941">
            <v>2103.25</v>
          </cell>
          <cell r="F9941" t="str">
            <v>PEÇ</v>
          </cell>
          <cell r="G9941" t="str">
            <v>10</v>
          </cell>
          <cell r="H9941">
            <v>600</v>
          </cell>
          <cell r="I9941">
            <v>2300</v>
          </cell>
        </row>
        <row r="9942">
          <cell r="A9942">
            <v>310089</v>
          </cell>
          <cell r="B9942" t="str">
            <v>TUBO-FL-PTA TFP10 600 2350</v>
          </cell>
          <cell r="C9942" t="str">
            <v>TFP10 600 2350</v>
          </cell>
          <cell r="D9942">
            <v>942.95</v>
          </cell>
          <cell r="E9942">
            <v>2103.25</v>
          </cell>
          <cell r="F9942" t="str">
            <v>PEÇ</v>
          </cell>
          <cell r="G9942" t="str">
            <v>10</v>
          </cell>
          <cell r="H9942">
            <v>600</v>
          </cell>
          <cell r="I9942">
            <v>2350</v>
          </cell>
        </row>
        <row r="9943">
          <cell r="A9943">
            <v>310090</v>
          </cell>
          <cell r="B9943" t="str">
            <v>TUBO-FL-PTA TFP10 600 2400</v>
          </cell>
          <cell r="C9943" t="str">
            <v>TFP10 600 2400</v>
          </cell>
          <cell r="D9943">
            <v>0.01</v>
          </cell>
          <cell r="E9943">
            <v>2103.25</v>
          </cell>
          <cell r="F9943" t="str">
            <v>PEÇ</v>
          </cell>
          <cell r="G9943" t="str">
            <v>10</v>
          </cell>
          <cell r="H9943">
            <v>600</v>
          </cell>
          <cell r="I9943">
            <v>2400</v>
          </cell>
        </row>
        <row r="9944">
          <cell r="A9944">
            <v>310091</v>
          </cell>
          <cell r="B9944" t="str">
            <v>TUBO-FL-PTA TFP10 600 2490</v>
          </cell>
          <cell r="C9944" t="str">
            <v>TFP10 600 2490</v>
          </cell>
          <cell r="D9944">
            <v>0.01</v>
          </cell>
          <cell r="E9944">
            <v>2103.25</v>
          </cell>
          <cell r="F9944" t="str">
            <v>PEÇ</v>
          </cell>
          <cell r="G9944" t="str">
            <v>10</v>
          </cell>
          <cell r="H9944">
            <v>600</v>
          </cell>
          <cell r="I9944">
            <v>2490</v>
          </cell>
        </row>
        <row r="9945">
          <cell r="A9945">
            <v>310092</v>
          </cell>
          <cell r="B9945" t="str">
            <v>TUBO-FL-PTA TFP10 600 2500</v>
          </cell>
          <cell r="C9945" t="str">
            <v>TFP10 600 2500</v>
          </cell>
          <cell r="D9945">
            <v>909.39</v>
          </cell>
          <cell r="E9945">
            <v>2020.86</v>
          </cell>
          <cell r="F9945" t="str">
            <v>PEÇ</v>
          </cell>
          <cell r="G9945" t="str">
            <v>10</v>
          </cell>
          <cell r="H9945">
            <v>600</v>
          </cell>
          <cell r="I9945">
            <v>2500</v>
          </cell>
        </row>
        <row r="9946">
          <cell r="A9946">
            <v>310093</v>
          </cell>
          <cell r="B9946" t="str">
            <v>TUBO-FL-PTA TFP10 600 2800</v>
          </cell>
          <cell r="C9946" t="str">
            <v>TFP10 600 2800</v>
          </cell>
          <cell r="D9946">
            <v>0.01</v>
          </cell>
          <cell r="E9946">
            <v>2400.54</v>
          </cell>
          <cell r="F9946" t="str">
            <v>PEÇ</v>
          </cell>
          <cell r="G9946" t="str">
            <v>10</v>
          </cell>
          <cell r="H9946">
            <v>600</v>
          </cell>
          <cell r="I9946">
            <v>2800</v>
          </cell>
        </row>
        <row r="9947">
          <cell r="A9947">
            <v>310094</v>
          </cell>
          <cell r="B9947" t="str">
            <v>TUBO-FL-PTA TFP10 600 2820</v>
          </cell>
          <cell r="C9947" t="str">
            <v>TFP10 600 2820</v>
          </cell>
          <cell r="D9947">
            <v>0.01</v>
          </cell>
          <cell r="E9947">
            <v>2400.54</v>
          </cell>
          <cell r="F9947" t="str">
            <v>PEÇ</v>
          </cell>
          <cell r="G9947" t="str">
            <v>10</v>
          </cell>
          <cell r="H9947">
            <v>600</v>
          </cell>
          <cell r="I9947">
            <v>2820</v>
          </cell>
        </row>
        <row r="9948">
          <cell r="A9948">
            <v>310095</v>
          </cell>
          <cell r="B9948" t="str">
            <v>TUBO-FL-PTA TFP10 600 3000</v>
          </cell>
          <cell r="C9948" t="str">
            <v>TFP10 600 3000</v>
          </cell>
          <cell r="D9948">
            <v>1045.31</v>
          </cell>
          <cell r="E9948">
            <v>2315.5300000000002</v>
          </cell>
          <cell r="F9948" t="str">
            <v>PEÇ</v>
          </cell>
          <cell r="G9948" t="str">
            <v>10</v>
          </cell>
          <cell r="H9948">
            <v>600</v>
          </cell>
          <cell r="I9948">
            <v>3000</v>
          </cell>
        </row>
        <row r="9949">
          <cell r="A9949">
            <v>310096</v>
          </cell>
          <cell r="B9949" t="str">
            <v>TUBO-FL-PTA TFP10 600 3300</v>
          </cell>
          <cell r="C9949" t="str">
            <v>TFP10 600 3300</v>
          </cell>
          <cell r="D9949">
            <v>0.01</v>
          </cell>
          <cell r="E9949">
            <v>2698.65</v>
          </cell>
          <cell r="F9949" t="str">
            <v>PEÇ</v>
          </cell>
          <cell r="G9949" t="str">
            <v>10</v>
          </cell>
          <cell r="H9949">
            <v>600</v>
          </cell>
          <cell r="I9949">
            <v>3300</v>
          </cell>
        </row>
        <row r="9950">
          <cell r="A9950">
            <v>310097</v>
          </cell>
          <cell r="B9950" t="str">
            <v>TUBO-FL-PTA TFP10 600 3370</v>
          </cell>
          <cell r="C9950" t="str">
            <v>TFP10 600 3370</v>
          </cell>
          <cell r="D9950">
            <v>0.01</v>
          </cell>
          <cell r="E9950">
            <v>2698.65</v>
          </cell>
          <cell r="F9950" t="str">
            <v>PEÇ</v>
          </cell>
          <cell r="G9950" t="str">
            <v>10</v>
          </cell>
          <cell r="H9950">
            <v>600</v>
          </cell>
          <cell r="I9950">
            <v>3370</v>
          </cell>
        </row>
        <row r="9951">
          <cell r="A9951">
            <v>310098</v>
          </cell>
          <cell r="B9951" t="str">
            <v>TUBO-FL-PTA TFP10 600 3460</v>
          </cell>
          <cell r="C9951" t="str">
            <v>TFP10 600 3460</v>
          </cell>
          <cell r="D9951">
            <v>0.01</v>
          </cell>
          <cell r="E9951">
            <v>2698.65</v>
          </cell>
          <cell r="F9951" t="str">
            <v>PEÇ</v>
          </cell>
          <cell r="G9951" t="str">
            <v>10</v>
          </cell>
          <cell r="H9951">
            <v>600</v>
          </cell>
          <cell r="I9951">
            <v>3460</v>
          </cell>
        </row>
        <row r="9952">
          <cell r="A9952">
            <v>310099</v>
          </cell>
          <cell r="B9952" t="str">
            <v>TUBO-FL-PTA TFP10 600 3500</v>
          </cell>
          <cell r="C9952" t="str">
            <v>TFP10 600 3500</v>
          </cell>
          <cell r="D9952">
            <v>1187.56</v>
          </cell>
          <cell r="E9952">
            <v>2611.41</v>
          </cell>
          <cell r="F9952" t="str">
            <v>PEÇ</v>
          </cell>
          <cell r="G9952" t="str">
            <v>10</v>
          </cell>
          <cell r="H9952">
            <v>600</v>
          </cell>
          <cell r="I9952">
            <v>3500</v>
          </cell>
        </row>
        <row r="9953">
          <cell r="A9953">
            <v>310100</v>
          </cell>
          <cell r="B9953" t="str">
            <v>TUBO-FL-PTA TFP10 600 3600</v>
          </cell>
          <cell r="C9953" t="str">
            <v>TFP10 600 3600</v>
          </cell>
          <cell r="D9953">
            <v>0.01</v>
          </cell>
          <cell r="E9953">
            <v>2995.96</v>
          </cell>
          <cell r="F9953" t="str">
            <v>PEÇ</v>
          </cell>
          <cell r="G9953" t="str">
            <v>10</v>
          </cell>
          <cell r="H9953">
            <v>600</v>
          </cell>
          <cell r="I9953">
            <v>3600</v>
          </cell>
        </row>
        <row r="9954">
          <cell r="A9954">
            <v>310101</v>
          </cell>
          <cell r="B9954" t="str">
            <v>TUBO-FL-PTA TFP10 600 3800</v>
          </cell>
          <cell r="C9954" t="str">
            <v>TFP10 600 3800</v>
          </cell>
          <cell r="D9954">
            <v>0.01</v>
          </cell>
          <cell r="E9954">
            <v>2995.96</v>
          </cell>
          <cell r="F9954" t="str">
            <v>PEÇ</v>
          </cell>
          <cell r="G9954" t="str">
            <v>10</v>
          </cell>
          <cell r="H9954">
            <v>600</v>
          </cell>
          <cell r="I9954">
            <v>3800</v>
          </cell>
        </row>
        <row r="9955">
          <cell r="A9955">
            <v>310102</v>
          </cell>
          <cell r="B9955" t="str">
            <v>TUBO-FL-PTA TFP10 600 4000</v>
          </cell>
          <cell r="C9955" t="str">
            <v>TFP10 600 4000</v>
          </cell>
          <cell r="D9955">
            <v>1321.99</v>
          </cell>
          <cell r="E9955">
            <v>2906.16</v>
          </cell>
          <cell r="F9955" t="str">
            <v>PEÇ</v>
          </cell>
          <cell r="G9955" t="str">
            <v>10</v>
          </cell>
          <cell r="H9955">
            <v>600</v>
          </cell>
          <cell r="I9955">
            <v>4000</v>
          </cell>
        </row>
        <row r="9956">
          <cell r="A9956">
            <v>310103</v>
          </cell>
          <cell r="B9956" t="str">
            <v>TUBO-FL-PTA TFP10 600 4030</v>
          </cell>
          <cell r="C9956" t="str">
            <v>TFP10 600 4030</v>
          </cell>
          <cell r="D9956">
            <v>0.01</v>
          </cell>
          <cell r="E9956">
            <v>3293.28</v>
          </cell>
          <cell r="F9956" t="str">
            <v>PEÇ</v>
          </cell>
          <cell r="G9956" t="str">
            <v>10</v>
          </cell>
          <cell r="H9956">
            <v>600</v>
          </cell>
          <cell r="I9956">
            <v>4030</v>
          </cell>
        </row>
        <row r="9957">
          <cell r="A9957">
            <v>310104</v>
          </cell>
          <cell r="B9957" t="str">
            <v>TUBO-FL-PTA TFP10 600 4050</v>
          </cell>
          <cell r="C9957" t="str">
            <v>TFP10 600 4050</v>
          </cell>
          <cell r="D9957">
            <v>0.01</v>
          </cell>
          <cell r="E9957">
            <v>3293.28</v>
          </cell>
          <cell r="F9957" t="str">
            <v>PEÇ</v>
          </cell>
          <cell r="G9957" t="str">
            <v>10</v>
          </cell>
          <cell r="H9957">
            <v>600</v>
          </cell>
          <cell r="I9957">
            <v>4050</v>
          </cell>
        </row>
        <row r="9958">
          <cell r="A9958">
            <v>310105</v>
          </cell>
          <cell r="B9958" t="str">
            <v>TUBO-FL-PTA TFP10 600 4110</v>
          </cell>
          <cell r="C9958" t="str">
            <v>TFP10 600 4110</v>
          </cell>
          <cell r="D9958">
            <v>0.01</v>
          </cell>
          <cell r="E9958">
            <v>3293.28</v>
          </cell>
          <cell r="F9958" t="str">
            <v>PEÇ</v>
          </cell>
          <cell r="G9958" t="str">
            <v>10</v>
          </cell>
          <cell r="H9958">
            <v>600</v>
          </cell>
          <cell r="I9958">
            <v>4110</v>
          </cell>
        </row>
        <row r="9959">
          <cell r="A9959">
            <v>310106</v>
          </cell>
          <cell r="B9959" t="str">
            <v>TUBO-FL-PTA TFP10 600 4200</v>
          </cell>
          <cell r="C9959" t="str">
            <v>TFP10 600 4200</v>
          </cell>
          <cell r="D9959">
            <v>0.01</v>
          </cell>
          <cell r="E9959">
            <v>3293.28</v>
          </cell>
          <cell r="F9959" t="str">
            <v>PEÇ</v>
          </cell>
          <cell r="G9959" t="str">
            <v>10</v>
          </cell>
          <cell r="H9959">
            <v>600</v>
          </cell>
          <cell r="I9959">
            <v>4200</v>
          </cell>
        </row>
        <row r="9960">
          <cell r="A9960">
            <v>310107</v>
          </cell>
          <cell r="B9960" t="str">
            <v>TUBO-FL-PTA TFP10 600 4500</v>
          </cell>
          <cell r="C9960" t="str">
            <v>TFP10 600 4500</v>
          </cell>
          <cell r="D9960">
            <v>1465.31</v>
          </cell>
          <cell r="E9960">
            <v>3200.8</v>
          </cell>
          <cell r="F9960" t="str">
            <v>PEÇ</v>
          </cell>
          <cell r="G9960" t="str">
            <v>10</v>
          </cell>
          <cell r="H9960">
            <v>600</v>
          </cell>
          <cell r="I9960">
            <v>4500</v>
          </cell>
        </row>
        <row r="9961">
          <cell r="A9961">
            <v>310108</v>
          </cell>
          <cell r="B9961" t="str">
            <v>TUBO-FL-PTA TFP10 600 4790</v>
          </cell>
          <cell r="C9961" t="str">
            <v>TFP10 600 4790</v>
          </cell>
          <cell r="D9961">
            <v>0.01</v>
          </cell>
          <cell r="E9961">
            <v>3591.35</v>
          </cell>
          <cell r="F9961" t="str">
            <v>PEÇ</v>
          </cell>
          <cell r="G9961" t="str">
            <v>10</v>
          </cell>
          <cell r="H9961">
            <v>600</v>
          </cell>
          <cell r="I9961">
            <v>4790</v>
          </cell>
        </row>
        <row r="9962">
          <cell r="A9962">
            <v>310109</v>
          </cell>
          <cell r="B9962" t="str">
            <v>TUBO-FL-PTA TFP10 600 4800</v>
          </cell>
          <cell r="C9962" t="str">
            <v>TFP10 600 4800</v>
          </cell>
          <cell r="D9962">
            <v>0.01</v>
          </cell>
          <cell r="E9962">
            <v>3591.35</v>
          </cell>
          <cell r="F9962" t="str">
            <v>PEÇ</v>
          </cell>
          <cell r="G9962" t="str">
            <v>10</v>
          </cell>
          <cell r="H9962">
            <v>600</v>
          </cell>
          <cell r="I9962">
            <v>4800</v>
          </cell>
        </row>
        <row r="9963">
          <cell r="A9963">
            <v>310110</v>
          </cell>
          <cell r="B9963" t="str">
            <v>TUBO-FL-PTA TFP10 600 4830</v>
          </cell>
          <cell r="C9963" t="str">
            <v>TFP10 600 4830</v>
          </cell>
          <cell r="D9963">
            <v>0.01</v>
          </cell>
          <cell r="E9963">
            <v>3591.35</v>
          </cell>
          <cell r="F9963" t="str">
            <v>PEÇ</v>
          </cell>
          <cell r="G9963" t="str">
            <v>10</v>
          </cell>
          <cell r="H9963">
            <v>600</v>
          </cell>
          <cell r="I9963">
            <v>4830</v>
          </cell>
        </row>
        <row r="9964">
          <cell r="A9964">
            <v>310111</v>
          </cell>
          <cell r="B9964" t="str">
            <v>TUBO-FL-PTA TFP10 600 4900</v>
          </cell>
          <cell r="C9964" t="str">
            <v>TFP10 600 4900</v>
          </cell>
          <cell r="D9964">
            <v>0.01</v>
          </cell>
          <cell r="E9964">
            <v>3591.35</v>
          </cell>
          <cell r="F9964" t="str">
            <v>PEÇ</v>
          </cell>
          <cell r="G9964" t="str">
            <v>10</v>
          </cell>
          <cell r="H9964">
            <v>600</v>
          </cell>
          <cell r="I9964">
            <v>4900</v>
          </cell>
        </row>
        <row r="9965">
          <cell r="A9965">
            <v>310112</v>
          </cell>
          <cell r="B9965" t="str">
            <v>TUBO-FL-PTA TFP10 600 5000</v>
          </cell>
          <cell r="C9965" t="str">
            <v>TFP10 600 5000</v>
          </cell>
          <cell r="D9965">
            <v>1598.69</v>
          </cell>
          <cell r="E9965">
            <v>3496.71</v>
          </cell>
          <cell r="F9965" t="str">
            <v>PEÇ</v>
          </cell>
          <cell r="G9965" t="str">
            <v>10</v>
          </cell>
          <cell r="H9965">
            <v>600</v>
          </cell>
          <cell r="I9965">
            <v>5000</v>
          </cell>
        </row>
        <row r="9966">
          <cell r="A9966">
            <v>310113</v>
          </cell>
          <cell r="B9966" t="str">
            <v>TUBO-FL-PTA TFP10 600 5250</v>
          </cell>
          <cell r="C9966" t="str">
            <v>TFP10 600 5250</v>
          </cell>
          <cell r="D9966">
            <v>0.01</v>
          </cell>
          <cell r="E9966">
            <v>3888.64</v>
          </cell>
          <cell r="F9966" t="str">
            <v>PEÇ</v>
          </cell>
          <cell r="G9966" t="str">
            <v>10</v>
          </cell>
          <cell r="H9966">
            <v>600</v>
          </cell>
          <cell r="I9966">
            <v>5250</v>
          </cell>
        </row>
        <row r="9967">
          <cell r="A9967">
            <v>310114</v>
          </cell>
          <cell r="B9967" t="str">
            <v>TUBO-FL-PTA TFP10 600 5500</v>
          </cell>
          <cell r="C9967" t="str">
            <v>TFP10 600 5500</v>
          </cell>
          <cell r="D9967">
            <v>1743.48</v>
          </cell>
          <cell r="E9967">
            <v>3791.38</v>
          </cell>
          <cell r="F9967" t="str">
            <v>PEÇ</v>
          </cell>
          <cell r="G9967" t="str">
            <v>10</v>
          </cell>
          <cell r="H9967">
            <v>600</v>
          </cell>
          <cell r="I9967">
            <v>5500</v>
          </cell>
        </row>
        <row r="9968">
          <cell r="A9968">
            <v>310115</v>
          </cell>
          <cell r="B9968" t="str">
            <v>TUBO-FL-PTA TFP10 600 5800</v>
          </cell>
          <cell r="C9968" t="str">
            <v>TFP10 600 5800</v>
          </cell>
          <cell r="D9968">
            <v>1826.61</v>
          </cell>
          <cell r="E9968">
            <v>3967.72</v>
          </cell>
          <cell r="F9968" t="str">
            <v>PEÇ</v>
          </cell>
          <cell r="G9968" t="str">
            <v>10</v>
          </cell>
          <cell r="H9968">
            <v>600</v>
          </cell>
          <cell r="I9968">
            <v>5800</v>
          </cell>
        </row>
        <row r="9969">
          <cell r="A9969">
            <v>310116</v>
          </cell>
          <cell r="B9969" t="str">
            <v>TUBO-FL-PTA TFP25 600 400</v>
          </cell>
          <cell r="C9969" t="str">
            <v>TFP25 600 400</v>
          </cell>
          <cell r="D9969">
            <v>0.01</v>
          </cell>
          <cell r="E9969">
            <v>1694.59</v>
          </cell>
          <cell r="F9969" t="str">
            <v>PEÇ</v>
          </cell>
          <cell r="G9969" t="str">
            <v>25</v>
          </cell>
          <cell r="H9969">
            <v>600</v>
          </cell>
          <cell r="I9969">
            <v>400</v>
          </cell>
        </row>
        <row r="9970">
          <cell r="A9970">
            <v>310117</v>
          </cell>
          <cell r="B9970" t="str">
            <v>TUBO-FL-PTA TFP25 600 1000</v>
          </cell>
          <cell r="C9970" t="str">
            <v>TFP25 600 1000</v>
          </cell>
          <cell r="D9970">
            <v>649.1</v>
          </cell>
          <cell r="E9970">
            <v>1429.71</v>
          </cell>
          <cell r="F9970" t="str">
            <v>PEÇ</v>
          </cell>
          <cell r="G9970" t="str">
            <v>25</v>
          </cell>
          <cell r="H9970">
            <v>600</v>
          </cell>
          <cell r="I9970">
            <v>1000</v>
          </cell>
        </row>
        <row r="9971">
          <cell r="A9971">
            <v>310118</v>
          </cell>
          <cell r="B9971" t="str">
            <v>TUBO-FL-PTA TFP25 600 1350</v>
          </cell>
          <cell r="C9971" t="str">
            <v>TFP25 600 1350</v>
          </cell>
          <cell r="D9971">
            <v>0.01</v>
          </cell>
          <cell r="E9971">
            <v>1991.91</v>
          </cell>
          <cell r="F9971" t="str">
            <v>PEÇ</v>
          </cell>
          <cell r="G9971" t="str">
            <v>25</v>
          </cell>
          <cell r="H9971">
            <v>600</v>
          </cell>
          <cell r="I9971">
            <v>1350</v>
          </cell>
        </row>
        <row r="9972">
          <cell r="A9972">
            <v>310119</v>
          </cell>
          <cell r="B9972" t="str">
            <v>TUBO-FL-PTA TFP25 600 1500</v>
          </cell>
          <cell r="C9972" t="str">
            <v>TFP25 600 1500</v>
          </cell>
          <cell r="D9972">
            <v>782.93</v>
          </cell>
          <cell r="E9972">
            <v>1724.39</v>
          </cell>
          <cell r="F9972" t="str">
            <v>PEÇ</v>
          </cell>
          <cell r="G9972" t="str">
            <v>25</v>
          </cell>
          <cell r="H9972">
            <v>600</v>
          </cell>
          <cell r="I9972">
            <v>1500</v>
          </cell>
        </row>
        <row r="9973">
          <cell r="A9973">
            <v>310120</v>
          </cell>
          <cell r="B9973" t="str">
            <v>TUBO-FL-PTA TFP25 600 2000</v>
          </cell>
          <cell r="C9973" t="str">
            <v>TFP25 600 2000</v>
          </cell>
          <cell r="D9973">
            <v>925.36</v>
          </cell>
          <cell r="E9973">
            <v>2019.02</v>
          </cell>
          <cell r="F9973" t="str">
            <v>PEÇ</v>
          </cell>
          <cell r="G9973" t="str">
            <v>25</v>
          </cell>
          <cell r="H9973">
            <v>600</v>
          </cell>
          <cell r="I9973">
            <v>2000</v>
          </cell>
        </row>
        <row r="9974">
          <cell r="A9974">
            <v>310121</v>
          </cell>
          <cell r="B9974" t="str">
            <v>TUBO-FL-PTA TFP25 600 2500</v>
          </cell>
          <cell r="C9974" t="str">
            <v>TFP25 600 2500</v>
          </cell>
          <cell r="D9974">
            <v>1061.1099999999999</v>
          </cell>
          <cell r="E9974">
            <v>2314.98</v>
          </cell>
          <cell r="F9974" t="str">
            <v>PEÇ</v>
          </cell>
          <cell r="G9974" t="str">
            <v>25</v>
          </cell>
          <cell r="H9974">
            <v>600</v>
          </cell>
          <cell r="I9974">
            <v>2500</v>
          </cell>
        </row>
        <row r="9975">
          <cell r="A9975">
            <v>310122</v>
          </cell>
          <cell r="B9975" t="str">
            <v>TUBO-FL-PTA TFP25 600 3000</v>
          </cell>
          <cell r="C9975" t="str">
            <v>TFP25 600 3000</v>
          </cell>
          <cell r="D9975">
            <v>1202.05</v>
          </cell>
          <cell r="E9975">
            <v>2609.63</v>
          </cell>
          <cell r="F9975" t="str">
            <v>PEÇ</v>
          </cell>
          <cell r="G9975" t="str">
            <v>25</v>
          </cell>
          <cell r="H9975">
            <v>600</v>
          </cell>
          <cell r="I9975">
            <v>3000</v>
          </cell>
        </row>
        <row r="9976">
          <cell r="A9976">
            <v>310123</v>
          </cell>
          <cell r="B9976" t="str">
            <v>TUBO-FL-PTA TFP25 600 3500</v>
          </cell>
          <cell r="C9976" t="str">
            <v>TFP25 600 3500</v>
          </cell>
          <cell r="D9976">
            <v>1338.82</v>
          </cell>
          <cell r="E9976">
            <v>2904.3</v>
          </cell>
          <cell r="F9976" t="str">
            <v>PEÇ</v>
          </cell>
          <cell r="G9976" t="str">
            <v>25</v>
          </cell>
          <cell r="H9976">
            <v>600</v>
          </cell>
          <cell r="I9976">
            <v>3500</v>
          </cell>
        </row>
        <row r="9977">
          <cell r="A9977">
            <v>310124</v>
          </cell>
          <cell r="B9977" t="str">
            <v>TUBO-FL-PTA TFP25 600 4000</v>
          </cell>
          <cell r="C9977" t="str">
            <v>TFP25 600 4000</v>
          </cell>
          <cell r="D9977">
            <v>1478.27</v>
          </cell>
          <cell r="E9977">
            <v>3199.04</v>
          </cell>
          <cell r="F9977" t="str">
            <v>PEÇ</v>
          </cell>
          <cell r="G9977" t="str">
            <v>25</v>
          </cell>
          <cell r="H9977">
            <v>600</v>
          </cell>
          <cell r="I9977">
            <v>4000</v>
          </cell>
        </row>
        <row r="9978">
          <cell r="A9978">
            <v>310125</v>
          </cell>
          <cell r="B9978" t="str">
            <v>TUBO-FL-PTA TFP25 600 4500</v>
          </cell>
          <cell r="C9978" t="str">
            <v>TFP25 600 4500</v>
          </cell>
          <cell r="D9978">
            <v>1617.03</v>
          </cell>
          <cell r="E9978">
            <v>3494.9</v>
          </cell>
          <cell r="F9978" t="str">
            <v>PEÇ</v>
          </cell>
          <cell r="G9978" t="str">
            <v>25</v>
          </cell>
          <cell r="H9978">
            <v>600</v>
          </cell>
          <cell r="I9978">
            <v>4500</v>
          </cell>
        </row>
        <row r="9979">
          <cell r="A9979">
            <v>310126</v>
          </cell>
          <cell r="B9979" t="str">
            <v>TUBO-FL-PTA TFP25 600 5000</v>
          </cell>
          <cell r="C9979" t="str">
            <v>TFP25 600 5000</v>
          </cell>
          <cell r="D9979">
            <v>1754.96</v>
          </cell>
          <cell r="E9979">
            <v>3789.59</v>
          </cell>
          <cell r="F9979" t="str">
            <v>PEÇ</v>
          </cell>
          <cell r="G9979" t="str">
            <v>25</v>
          </cell>
          <cell r="H9979">
            <v>600</v>
          </cell>
          <cell r="I9979">
            <v>5000</v>
          </cell>
        </row>
        <row r="9980">
          <cell r="A9980">
            <v>310127</v>
          </cell>
          <cell r="B9980" t="str">
            <v>TUBO-FL-PTA TFP25 600 5500</v>
          </cell>
          <cell r="C9980" t="str">
            <v>TFP25 600 5500</v>
          </cell>
          <cell r="D9980">
            <v>1894.74</v>
          </cell>
          <cell r="E9980">
            <v>4084.24</v>
          </cell>
          <cell r="F9980" t="str">
            <v>PEÇ</v>
          </cell>
          <cell r="G9980" t="str">
            <v>25</v>
          </cell>
          <cell r="H9980">
            <v>600</v>
          </cell>
          <cell r="I9980">
            <v>5500</v>
          </cell>
        </row>
        <row r="9981">
          <cell r="A9981">
            <v>310128</v>
          </cell>
          <cell r="B9981" t="str">
            <v>TUBO-FL-PTA TFP25 600 5800</v>
          </cell>
          <cell r="C9981" t="str">
            <v>TFP25 600 5800</v>
          </cell>
          <cell r="D9981">
            <v>1978.34</v>
          </cell>
          <cell r="E9981">
            <v>4261.83</v>
          </cell>
          <cell r="F9981" t="str">
            <v>PEÇ</v>
          </cell>
          <cell r="G9981" t="str">
            <v>25</v>
          </cell>
          <cell r="H9981">
            <v>600</v>
          </cell>
          <cell r="I9981">
            <v>5800</v>
          </cell>
        </row>
        <row r="9982">
          <cell r="A9982">
            <v>310129</v>
          </cell>
          <cell r="B9982" t="str">
            <v>TUBO-FL-PTA TFP16 600 500</v>
          </cell>
          <cell r="C9982" t="str">
            <v>TFP16 600 500</v>
          </cell>
          <cell r="D9982">
            <v>0.01</v>
          </cell>
          <cell r="E9982">
            <v>1572.87</v>
          </cell>
          <cell r="F9982" t="str">
            <v>PEÇ</v>
          </cell>
          <cell r="G9982" t="str">
            <v>16</v>
          </cell>
          <cell r="H9982">
            <v>600</v>
          </cell>
          <cell r="I9982">
            <v>500</v>
          </cell>
        </row>
        <row r="9983">
          <cell r="A9983">
            <v>310130</v>
          </cell>
          <cell r="B9983" t="str">
            <v>TUBO-FL-PTA TFP16 600 600</v>
          </cell>
          <cell r="C9983" t="str">
            <v>TFP16 600 600</v>
          </cell>
          <cell r="D9983">
            <v>569.30999999999995</v>
          </cell>
          <cell r="E9983">
            <v>1832.17</v>
          </cell>
          <cell r="F9983" t="str">
            <v>PEÇ</v>
          </cell>
          <cell r="G9983" t="str">
            <v>16</v>
          </cell>
          <cell r="H9983">
            <v>600</v>
          </cell>
          <cell r="I9983">
            <v>600</v>
          </cell>
        </row>
        <row r="9984">
          <cell r="A9984">
            <v>310131</v>
          </cell>
          <cell r="B9984" t="str">
            <v>TUBO-FL-PTA TFP16 600 650</v>
          </cell>
          <cell r="C9984" t="str">
            <v>TFP16 600 650</v>
          </cell>
          <cell r="D9984">
            <v>0.01</v>
          </cell>
          <cell r="E9984">
            <v>1572.87</v>
          </cell>
          <cell r="F9984" t="str">
            <v>PEÇ</v>
          </cell>
          <cell r="G9984" t="str">
            <v>16</v>
          </cell>
          <cell r="H9984">
            <v>600</v>
          </cell>
          <cell r="I9984">
            <v>650</v>
          </cell>
        </row>
        <row r="9985">
          <cell r="A9985">
            <v>310132</v>
          </cell>
          <cell r="B9985" t="str">
            <v>TUBO-FL-PTA TFP16 600 1000</v>
          </cell>
          <cell r="C9985" t="str">
            <v>TFP16 600 1000</v>
          </cell>
          <cell r="D9985">
            <v>916.94</v>
          </cell>
          <cell r="E9985">
            <v>1392.45</v>
          </cell>
          <cell r="F9985" t="str">
            <v>PEÇ</v>
          </cell>
          <cell r="G9985" t="str">
            <v>16</v>
          </cell>
          <cell r="H9985">
            <v>600</v>
          </cell>
          <cell r="I9985">
            <v>1000</v>
          </cell>
        </row>
        <row r="9986">
          <cell r="A9986">
            <v>310133</v>
          </cell>
          <cell r="B9986" t="str">
            <v>TUBO-FL-PTA TFP16 600 1200</v>
          </cell>
          <cell r="C9986" t="str">
            <v>TFP16 600 1200</v>
          </cell>
          <cell r="D9986">
            <v>0.01</v>
          </cell>
          <cell r="E9986">
            <v>1870.15</v>
          </cell>
          <cell r="F9986" t="str">
            <v>PEÇ</v>
          </cell>
          <cell r="G9986" t="str">
            <v>16</v>
          </cell>
          <cell r="H9986">
            <v>600</v>
          </cell>
          <cell r="I9986">
            <v>1200</v>
          </cell>
        </row>
        <row r="9987">
          <cell r="A9987">
            <v>310134</v>
          </cell>
          <cell r="B9987" t="str">
            <v>TUBO-FL-PTA TFP16 600 1500</v>
          </cell>
          <cell r="C9987" t="str">
            <v>TFP16 600 1500</v>
          </cell>
          <cell r="D9987">
            <v>750.25</v>
          </cell>
          <cell r="E9987">
            <v>1687.14</v>
          </cell>
          <cell r="F9987" t="str">
            <v>PEÇ</v>
          </cell>
          <cell r="G9987" t="str">
            <v>16</v>
          </cell>
          <cell r="H9987">
            <v>600</v>
          </cell>
          <cell r="I9987">
            <v>1500</v>
          </cell>
        </row>
        <row r="9988">
          <cell r="A9988">
            <v>310135</v>
          </cell>
          <cell r="B9988" t="str">
            <v>TUBO-FL-PTA TFP16 600 2000</v>
          </cell>
          <cell r="C9988" t="str">
            <v>TFP16 600 2000</v>
          </cell>
          <cell r="D9988">
            <v>892.09</v>
          </cell>
          <cell r="E9988">
            <v>1983.01</v>
          </cell>
          <cell r="F9988" t="str">
            <v>PEÇ</v>
          </cell>
          <cell r="G9988" t="str">
            <v>16</v>
          </cell>
          <cell r="H9988">
            <v>600</v>
          </cell>
          <cell r="I9988">
            <v>2000</v>
          </cell>
        </row>
        <row r="9989">
          <cell r="A9989">
            <v>310136</v>
          </cell>
          <cell r="B9989" t="str">
            <v>TUBO-FL-PTA TFP16 600 2400</v>
          </cell>
          <cell r="C9989" t="str">
            <v>TFP16 600 2400</v>
          </cell>
          <cell r="D9989">
            <v>0.01</v>
          </cell>
          <cell r="E9989">
            <v>2465.52</v>
          </cell>
          <cell r="F9989" t="str">
            <v>PEÇ</v>
          </cell>
          <cell r="G9989" t="str">
            <v>16</v>
          </cell>
          <cell r="H9989">
            <v>600</v>
          </cell>
          <cell r="I9989">
            <v>2400</v>
          </cell>
        </row>
        <row r="9990">
          <cell r="A9990">
            <v>310137</v>
          </cell>
          <cell r="B9990" t="str">
            <v>TUBO-FL-PTA TFP16 600 2500</v>
          </cell>
          <cell r="C9990" t="str">
            <v>TFP16 600 2500</v>
          </cell>
          <cell r="D9990">
            <v>1028.43</v>
          </cell>
          <cell r="E9990">
            <v>2277.71</v>
          </cell>
          <cell r="F9990" t="str">
            <v>PEÇ</v>
          </cell>
          <cell r="G9990" t="str">
            <v>16</v>
          </cell>
          <cell r="H9990">
            <v>600</v>
          </cell>
          <cell r="I9990">
            <v>2500</v>
          </cell>
        </row>
        <row r="9991">
          <cell r="A9991">
            <v>310138</v>
          </cell>
          <cell r="B9991" t="str">
            <v>TUBO-FL-PTA TFP16 600 3000</v>
          </cell>
          <cell r="C9991" t="str">
            <v>TFP16 600 3000</v>
          </cell>
          <cell r="D9991">
            <v>1168.32</v>
          </cell>
          <cell r="E9991">
            <v>2572.38</v>
          </cell>
          <cell r="F9991" t="str">
            <v>PEÇ</v>
          </cell>
          <cell r="G9991" t="str">
            <v>16</v>
          </cell>
          <cell r="H9991">
            <v>600</v>
          </cell>
          <cell r="I9991">
            <v>3000</v>
          </cell>
        </row>
        <row r="9992">
          <cell r="A9992">
            <v>310139</v>
          </cell>
          <cell r="B9992" t="str">
            <v>TUBO-FL-PTA TFP16 600 3500</v>
          </cell>
          <cell r="C9992" t="str">
            <v>TFP16 600 3500</v>
          </cell>
          <cell r="D9992">
            <v>1306.1400000000001</v>
          </cell>
          <cell r="E9992">
            <v>2867.06</v>
          </cell>
          <cell r="F9992" t="str">
            <v>PEÇ</v>
          </cell>
          <cell r="G9992" t="str">
            <v>16</v>
          </cell>
          <cell r="H9992">
            <v>600</v>
          </cell>
          <cell r="I9992">
            <v>3500</v>
          </cell>
        </row>
        <row r="9993">
          <cell r="A9993">
            <v>310140</v>
          </cell>
          <cell r="B9993" t="str">
            <v>TUBO-FL-PTA TFP16 600 4000</v>
          </cell>
          <cell r="C9993" t="str">
            <v>TFP16 600 4000</v>
          </cell>
          <cell r="D9993">
            <v>1444.99</v>
          </cell>
          <cell r="E9993">
            <v>3163.02</v>
          </cell>
          <cell r="F9993" t="str">
            <v>PEÇ</v>
          </cell>
          <cell r="G9993" t="str">
            <v>16</v>
          </cell>
          <cell r="H9993">
            <v>600</v>
          </cell>
          <cell r="I9993">
            <v>4000</v>
          </cell>
        </row>
        <row r="9994">
          <cell r="A9994">
            <v>310141</v>
          </cell>
          <cell r="B9994" t="str">
            <v>TUBO-FL-PTA TFP16 600 4500</v>
          </cell>
          <cell r="C9994" t="str">
            <v>TFP16 600 4500</v>
          </cell>
          <cell r="D9994">
            <v>1584.34</v>
          </cell>
          <cell r="E9994">
            <v>3457.67</v>
          </cell>
          <cell r="F9994" t="str">
            <v>PEÇ</v>
          </cell>
          <cell r="G9994" t="str">
            <v>16</v>
          </cell>
          <cell r="H9994">
            <v>600</v>
          </cell>
          <cell r="I9994">
            <v>4500</v>
          </cell>
        </row>
        <row r="9995">
          <cell r="A9995">
            <v>310142</v>
          </cell>
          <cell r="B9995" t="str">
            <v>TUBO-FL-PTA TFP16 600 4600</v>
          </cell>
          <cell r="C9995" t="str">
            <v>TFP16 600 4600</v>
          </cell>
          <cell r="D9995">
            <v>0.01</v>
          </cell>
          <cell r="E9995">
            <v>3952.83</v>
          </cell>
          <cell r="F9995" t="str">
            <v>PEÇ</v>
          </cell>
          <cell r="G9995" t="str">
            <v>16</v>
          </cell>
          <cell r="H9995">
            <v>600</v>
          </cell>
          <cell r="I9995">
            <v>4600</v>
          </cell>
        </row>
        <row r="9996">
          <cell r="A9996">
            <v>310143</v>
          </cell>
          <cell r="B9996" t="str">
            <v>TUBO-FL-PTA TFP16 600 4900</v>
          </cell>
          <cell r="C9996" t="str">
            <v>TFP16 600 4900</v>
          </cell>
          <cell r="D9996">
            <v>0.01</v>
          </cell>
          <cell r="E9996">
            <v>3952.83</v>
          </cell>
          <cell r="F9996" t="str">
            <v>PEÇ</v>
          </cell>
          <cell r="G9996" t="str">
            <v>16</v>
          </cell>
          <cell r="H9996">
            <v>600</v>
          </cell>
          <cell r="I9996">
            <v>4900</v>
          </cell>
        </row>
        <row r="9997">
          <cell r="A9997">
            <v>310144</v>
          </cell>
          <cell r="B9997" t="str">
            <v>TUBO-FL-PTA TFP16 600 5000</v>
          </cell>
          <cell r="C9997" t="str">
            <v>TFP16 600 5000</v>
          </cell>
          <cell r="D9997">
            <v>1721.23</v>
          </cell>
          <cell r="E9997">
            <v>3752.35</v>
          </cell>
          <cell r="F9997" t="str">
            <v>PEÇ</v>
          </cell>
          <cell r="G9997" t="str">
            <v>16</v>
          </cell>
          <cell r="H9997">
            <v>600</v>
          </cell>
          <cell r="I9997">
            <v>5000</v>
          </cell>
        </row>
        <row r="9998">
          <cell r="A9998">
            <v>310145</v>
          </cell>
          <cell r="B9998" t="str">
            <v>TUBO-FL-PTA TFP16 600 5500</v>
          </cell>
          <cell r="C9998" t="str">
            <v>TFP16 600 5500</v>
          </cell>
          <cell r="D9998">
            <v>1862.06</v>
          </cell>
          <cell r="E9998">
            <v>4047</v>
          </cell>
          <cell r="F9998" t="str">
            <v>PEÇ</v>
          </cell>
          <cell r="G9998" t="str">
            <v>16</v>
          </cell>
          <cell r="H9998">
            <v>600</v>
          </cell>
          <cell r="I9998">
            <v>5500</v>
          </cell>
        </row>
        <row r="9999">
          <cell r="A9999">
            <v>310146</v>
          </cell>
          <cell r="B9999" t="str">
            <v>TUBO-FL-PTA TFP16 600 5800</v>
          </cell>
          <cell r="C9999" t="str">
            <v>TFP16 600 5800</v>
          </cell>
          <cell r="D9999">
            <v>1945.66</v>
          </cell>
          <cell r="E9999">
            <v>4224.58</v>
          </cell>
          <cell r="F9999" t="str">
            <v>PEÇ</v>
          </cell>
          <cell r="G9999" t="str">
            <v>16</v>
          </cell>
          <cell r="H9999">
            <v>600</v>
          </cell>
          <cell r="I9999">
            <v>5800</v>
          </cell>
        </row>
        <row r="10000">
          <cell r="A10000">
            <v>310147</v>
          </cell>
          <cell r="B10000" t="str">
            <v>LUVA      CLJET 350</v>
          </cell>
          <cell r="C10000" t="str">
            <v>CLJET 350</v>
          </cell>
          <cell r="D10000">
            <v>242.06</v>
          </cell>
          <cell r="E10000">
            <v>0.01</v>
          </cell>
          <cell r="F10000" t="str">
            <v>PEÇ</v>
          </cell>
          <cell r="H10000">
            <v>350</v>
          </cell>
        </row>
        <row r="10001">
          <cell r="A10001">
            <v>310149</v>
          </cell>
          <cell r="B10001" t="str">
            <v>LUVA CLCRJMXP 100</v>
          </cell>
          <cell r="C10001" t="str">
            <v>CLCRJMXP 100</v>
          </cell>
          <cell r="D10001">
            <v>44.85</v>
          </cell>
          <cell r="E10001">
            <v>0</v>
          </cell>
          <cell r="F10001" t="str">
            <v>PEÇ</v>
          </cell>
          <cell r="H10001">
            <v>100</v>
          </cell>
        </row>
        <row r="10002">
          <cell r="A10002">
            <v>310150</v>
          </cell>
          <cell r="B10002" t="str">
            <v>LUVA      CLCRJM 100</v>
          </cell>
          <cell r="C10002" t="str">
            <v>CLCRJM 100</v>
          </cell>
          <cell r="D10002">
            <v>35.29</v>
          </cell>
          <cell r="E10002">
            <v>113.12</v>
          </cell>
          <cell r="F10002" t="str">
            <v>PEÇ</v>
          </cell>
          <cell r="H10002">
            <v>100</v>
          </cell>
        </row>
        <row r="10003">
          <cell r="A10003">
            <v>310151</v>
          </cell>
          <cell r="B10003" t="str">
            <v>LUVA      CLCRJMX 1000</v>
          </cell>
          <cell r="C10003" t="str">
            <v>CLCRJMX 1000</v>
          </cell>
          <cell r="D10003">
            <v>1976.43</v>
          </cell>
          <cell r="E10003">
            <v>0</v>
          </cell>
          <cell r="F10003" t="str">
            <v>PEÇ</v>
          </cell>
          <cell r="H10003">
            <v>1000</v>
          </cell>
        </row>
        <row r="10004">
          <cell r="A10004">
            <v>310152</v>
          </cell>
          <cell r="B10004" t="str">
            <v>LUVA      CLCRJM 1000</v>
          </cell>
          <cell r="C10004" t="str">
            <v>CLCRJM 1000</v>
          </cell>
          <cell r="D10004">
            <v>1988.56</v>
          </cell>
          <cell r="E10004">
            <v>9871.7099999999991</v>
          </cell>
          <cell r="F10004" t="str">
            <v>PEÇ</v>
          </cell>
          <cell r="H10004">
            <v>1000</v>
          </cell>
        </row>
        <row r="10005">
          <cell r="A10005">
            <v>310153</v>
          </cell>
          <cell r="B10005" t="str">
            <v>LUVA      CLCRJM 450</v>
          </cell>
          <cell r="C10005" t="str">
            <v>CLCRJM 450</v>
          </cell>
          <cell r="D10005">
            <v>329.95</v>
          </cell>
          <cell r="E10005">
            <v>960.45</v>
          </cell>
          <cell r="F10005" t="str">
            <v>PEÇ</v>
          </cell>
          <cell r="H10005">
            <v>450</v>
          </cell>
        </row>
        <row r="10006">
          <cell r="A10006">
            <v>310154</v>
          </cell>
          <cell r="B10006" t="str">
            <v>LUVA      CLCRJM 700</v>
          </cell>
          <cell r="C10006" t="str">
            <v>CLCRJM 700</v>
          </cell>
          <cell r="D10006">
            <v>1258.48</v>
          </cell>
          <cell r="E10006">
            <v>0</v>
          </cell>
          <cell r="F10006" t="str">
            <v>PEÇ</v>
          </cell>
          <cell r="H10006">
            <v>700</v>
          </cell>
        </row>
        <row r="10007">
          <cell r="A10007">
            <v>310155</v>
          </cell>
          <cell r="B10007" t="str">
            <v>LUVA      CLCRJMDI 350 387</v>
          </cell>
          <cell r="C10007" t="str">
            <v>CLCRJMDI 350 387</v>
          </cell>
          <cell r="D10007">
            <v>273.17</v>
          </cell>
          <cell r="E10007">
            <v>437.1</v>
          </cell>
          <cell r="F10007" t="str">
            <v>PEÇ</v>
          </cell>
          <cell r="H10007">
            <v>350</v>
          </cell>
          <cell r="I10007">
            <v>387</v>
          </cell>
        </row>
        <row r="10008">
          <cell r="A10008">
            <v>310156</v>
          </cell>
          <cell r="B10008" t="str">
            <v>LUVA      CLCRJMX 700</v>
          </cell>
          <cell r="C10008" t="str">
            <v>CLCRJMX 700</v>
          </cell>
          <cell r="D10008">
            <v>1220.6600000000001</v>
          </cell>
          <cell r="E10008">
            <v>0</v>
          </cell>
          <cell r="F10008" t="str">
            <v>PEÇ</v>
          </cell>
          <cell r="H10008">
            <v>700</v>
          </cell>
        </row>
        <row r="10009">
          <cell r="A10009">
            <v>310157</v>
          </cell>
          <cell r="B10009" t="str">
            <v>LUVA      CLCRJM 75</v>
          </cell>
          <cell r="C10009" t="str">
            <v>CLCRJM 75</v>
          </cell>
          <cell r="D10009">
            <v>28.57</v>
          </cell>
          <cell r="E10009">
            <v>0</v>
          </cell>
          <cell r="F10009" t="str">
            <v>PEÇ</v>
          </cell>
          <cell r="H10009">
            <v>75</v>
          </cell>
        </row>
        <row r="10010">
          <cell r="A10010">
            <v>310158</v>
          </cell>
          <cell r="B10010" t="str">
            <v>LUVA      CLCRJM 900</v>
          </cell>
          <cell r="C10010" t="str">
            <v>CLCRJM 900</v>
          </cell>
          <cell r="D10010">
            <v>1534.69</v>
          </cell>
          <cell r="E10010">
            <v>0</v>
          </cell>
          <cell r="F10010" t="str">
            <v>PEÇ</v>
          </cell>
          <cell r="H10010">
            <v>900</v>
          </cell>
        </row>
        <row r="10011">
          <cell r="A10011">
            <v>310159</v>
          </cell>
          <cell r="B10011" t="str">
            <v>LUVA      CLCRJMDI 75 100</v>
          </cell>
          <cell r="C10011" t="str">
            <v>CLCRJMDI 75 100</v>
          </cell>
          <cell r="D10011">
            <v>31.03</v>
          </cell>
          <cell r="E10011">
            <v>0</v>
          </cell>
          <cell r="F10011" t="str">
            <v>PEÇ</v>
          </cell>
          <cell r="H10011">
            <v>75</v>
          </cell>
          <cell r="I10011">
            <v>100</v>
          </cell>
        </row>
        <row r="10012">
          <cell r="A10012">
            <v>310160</v>
          </cell>
          <cell r="B10012" t="str">
            <v>JUNÇÃO YFF25 400 400</v>
          </cell>
          <cell r="C10012" t="str">
            <v>YFF25 400 400</v>
          </cell>
          <cell r="D10012">
            <v>1529.43</v>
          </cell>
          <cell r="E10012">
            <v>3644.75</v>
          </cell>
          <cell r="F10012" t="str">
            <v>PEÇ</v>
          </cell>
          <cell r="G10012" t="str">
            <v>25</v>
          </cell>
          <cell r="H10012">
            <v>400</v>
          </cell>
          <cell r="I10012">
            <v>400</v>
          </cell>
        </row>
        <row r="10013">
          <cell r="A10013">
            <v>310161</v>
          </cell>
          <cell r="B10013" t="str">
            <v>LUVA      CLCRJMX 1200</v>
          </cell>
          <cell r="C10013" t="str">
            <v>CLCRJMX 1200</v>
          </cell>
          <cell r="D10013">
            <v>0.01</v>
          </cell>
          <cell r="E10013">
            <v>0</v>
          </cell>
          <cell r="F10013" t="str">
            <v>PEÇ</v>
          </cell>
          <cell r="H10013">
            <v>1200</v>
          </cell>
        </row>
        <row r="10014">
          <cell r="A10014">
            <v>310162</v>
          </cell>
          <cell r="B10014" t="str">
            <v>LUVA      CLCRJM 1200</v>
          </cell>
          <cell r="C10014" t="str">
            <v>CLCRJM 1200</v>
          </cell>
          <cell r="D10014">
            <v>2656.1</v>
          </cell>
          <cell r="E10014">
            <v>0</v>
          </cell>
          <cell r="F10014" t="str">
            <v>PEÇ</v>
          </cell>
          <cell r="H10014">
            <v>1200</v>
          </cell>
        </row>
        <row r="10015">
          <cell r="A10015">
            <v>310163</v>
          </cell>
          <cell r="B10015" t="str">
            <v>LUVA      CLCRJMDI 100 126</v>
          </cell>
          <cell r="C10015" t="str">
            <v>CLCRJMDI 100 126</v>
          </cell>
          <cell r="D10015">
            <v>38.11</v>
          </cell>
          <cell r="E10015">
            <v>0</v>
          </cell>
          <cell r="F10015" t="str">
            <v>PEÇ</v>
          </cell>
          <cell r="H10015">
            <v>100</v>
          </cell>
          <cell r="I10015">
            <v>126</v>
          </cell>
        </row>
        <row r="10016">
          <cell r="A10016">
            <v>310164</v>
          </cell>
          <cell r="B10016" t="str">
            <v>LUVA CLCRJMXP 150</v>
          </cell>
          <cell r="C10016" t="str">
            <v>CLCRJMXP 150</v>
          </cell>
          <cell r="D10016">
            <v>71.84</v>
          </cell>
          <cell r="E10016">
            <v>0</v>
          </cell>
          <cell r="F10016" t="str">
            <v>PEÇ</v>
          </cell>
          <cell r="H10016">
            <v>150</v>
          </cell>
        </row>
        <row r="10017">
          <cell r="A10017">
            <v>310165</v>
          </cell>
          <cell r="B10017" t="str">
            <v>LUVA      CLCRJM 150</v>
          </cell>
          <cell r="C10017" t="str">
            <v>CLCRJM 150</v>
          </cell>
          <cell r="D10017">
            <v>57</v>
          </cell>
          <cell r="E10017">
            <v>163.92</v>
          </cell>
          <cell r="F10017" t="str">
            <v>PEÇ</v>
          </cell>
          <cell r="H10017">
            <v>150</v>
          </cell>
        </row>
        <row r="10018">
          <cell r="A10018">
            <v>310166</v>
          </cell>
          <cell r="B10018" t="str">
            <v>LUVA      CLCRJMDI 150 178</v>
          </cell>
          <cell r="C10018" t="str">
            <v>CLCRJMDI 150 178</v>
          </cell>
          <cell r="D10018">
            <v>60.58</v>
          </cell>
          <cell r="E10018">
            <v>0</v>
          </cell>
          <cell r="F10018" t="str">
            <v>PEÇ</v>
          </cell>
          <cell r="H10018">
            <v>150</v>
          </cell>
          <cell r="I10018">
            <v>178</v>
          </cell>
        </row>
        <row r="10019">
          <cell r="A10019">
            <v>310167</v>
          </cell>
          <cell r="B10019" t="str">
            <v>LUVA CLCRJMXP 200</v>
          </cell>
          <cell r="C10019" t="str">
            <v>CLCRJMXP 200</v>
          </cell>
          <cell r="D10019">
            <v>99.3</v>
          </cell>
          <cell r="E10019">
            <v>0</v>
          </cell>
          <cell r="F10019" t="str">
            <v>PEÇ</v>
          </cell>
          <cell r="H10019">
            <v>200</v>
          </cell>
        </row>
        <row r="10020">
          <cell r="A10020">
            <v>310168</v>
          </cell>
          <cell r="B10020" t="str">
            <v>LUVA      CLCRJM 200</v>
          </cell>
          <cell r="C10020" t="str">
            <v>CLCRJM 200</v>
          </cell>
          <cell r="D10020">
            <v>82.16</v>
          </cell>
          <cell r="E10020">
            <v>0</v>
          </cell>
          <cell r="F10020" t="str">
            <v>PEÇ</v>
          </cell>
          <cell r="H10020">
            <v>200</v>
          </cell>
        </row>
        <row r="10021">
          <cell r="A10021">
            <v>310169</v>
          </cell>
          <cell r="B10021" t="str">
            <v>LUVA      CLCRJMDI 200 230</v>
          </cell>
          <cell r="C10021" t="str">
            <v>CLCRJMDI 200 230</v>
          </cell>
          <cell r="D10021">
            <v>86.54</v>
          </cell>
          <cell r="E10021">
            <v>0</v>
          </cell>
          <cell r="F10021" t="str">
            <v>PEÇ</v>
          </cell>
          <cell r="H10021">
            <v>200</v>
          </cell>
          <cell r="I10021">
            <v>230</v>
          </cell>
        </row>
        <row r="10022">
          <cell r="A10022">
            <v>310170</v>
          </cell>
          <cell r="B10022" t="str">
            <v>LUVA CLCRJMXP 250</v>
          </cell>
          <cell r="C10022" t="str">
            <v>CLCRJMXP 250</v>
          </cell>
          <cell r="D10022">
            <v>156.11000000000001</v>
          </cell>
          <cell r="E10022">
            <v>0</v>
          </cell>
          <cell r="F10022" t="str">
            <v>PEÇ</v>
          </cell>
          <cell r="H10022">
            <v>250</v>
          </cell>
        </row>
        <row r="10023">
          <cell r="A10023">
            <v>310171</v>
          </cell>
          <cell r="B10023" t="str">
            <v>LUVA      CLCRJM 250</v>
          </cell>
          <cell r="C10023" t="str">
            <v>CLCRJM 250</v>
          </cell>
          <cell r="D10023">
            <v>120.79</v>
          </cell>
          <cell r="E10023">
            <v>0</v>
          </cell>
          <cell r="F10023" t="str">
            <v>PEÇ</v>
          </cell>
          <cell r="H10023">
            <v>250</v>
          </cell>
        </row>
        <row r="10024">
          <cell r="A10024">
            <v>310172</v>
          </cell>
          <cell r="B10024" t="str">
            <v>LUVA      CLCRJMDI 300 335</v>
          </cell>
          <cell r="C10024" t="str">
            <v>CLCRJMDI 300 335</v>
          </cell>
          <cell r="D10024">
            <v>157.08000000000001</v>
          </cell>
          <cell r="E10024">
            <v>0</v>
          </cell>
          <cell r="F10024" t="str">
            <v>PEÇ</v>
          </cell>
          <cell r="H10024">
            <v>300</v>
          </cell>
          <cell r="I10024">
            <v>335</v>
          </cell>
        </row>
        <row r="10025">
          <cell r="A10025">
            <v>310173</v>
          </cell>
          <cell r="B10025" t="str">
            <v>LUVA      CLCRJMDI 250 282</v>
          </cell>
          <cell r="C10025" t="str">
            <v>CLCRJMDI 250 282</v>
          </cell>
          <cell r="D10025">
            <v>125.9</v>
          </cell>
          <cell r="E10025">
            <v>0</v>
          </cell>
          <cell r="F10025" t="str">
            <v>PEÇ</v>
          </cell>
          <cell r="H10025">
            <v>250</v>
          </cell>
          <cell r="I10025">
            <v>282</v>
          </cell>
        </row>
        <row r="10026">
          <cell r="A10026">
            <v>310174</v>
          </cell>
          <cell r="B10026" t="str">
            <v>LUVA CLCRJMXP 300</v>
          </cell>
          <cell r="C10026" t="str">
            <v>CLCRJMXP 300</v>
          </cell>
          <cell r="D10026">
            <v>189.63</v>
          </cell>
          <cell r="E10026">
            <v>0</v>
          </cell>
          <cell r="F10026" t="str">
            <v>PEÇ</v>
          </cell>
          <cell r="H10026">
            <v>300</v>
          </cell>
        </row>
        <row r="10027">
          <cell r="A10027">
            <v>310175</v>
          </cell>
          <cell r="B10027" t="str">
            <v>LUVA      CLCRJM 300</v>
          </cell>
          <cell r="C10027" t="str">
            <v>CLCRJM 300</v>
          </cell>
          <cell r="D10027">
            <v>148.01</v>
          </cell>
          <cell r="E10027">
            <v>0</v>
          </cell>
          <cell r="F10027" t="str">
            <v>PEÇ</v>
          </cell>
          <cell r="H10027">
            <v>300</v>
          </cell>
        </row>
        <row r="10028">
          <cell r="A10028">
            <v>310176</v>
          </cell>
          <cell r="B10028" t="str">
            <v>LUVA      CLCRJMDI 300 340</v>
          </cell>
          <cell r="C10028" t="str">
            <v>CLCRJMDI 300 340</v>
          </cell>
          <cell r="D10028">
            <v>153.07</v>
          </cell>
          <cell r="E10028">
            <v>0</v>
          </cell>
          <cell r="F10028" t="str">
            <v>PEÇ</v>
          </cell>
          <cell r="H10028">
            <v>300</v>
          </cell>
          <cell r="I10028">
            <v>340</v>
          </cell>
        </row>
        <row r="10029">
          <cell r="A10029">
            <v>310177</v>
          </cell>
          <cell r="B10029" t="str">
            <v>LUVA CLCRJMXP 350</v>
          </cell>
          <cell r="C10029" t="str">
            <v>CLCRJMXP 350</v>
          </cell>
          <cell r="D10029">
            <v>314.77999999999997</v>
          </cell>
          <cell r="E10029">
            <v>0</v>
          </cell>
          <cell r="F10029" t="str">
            <v>PEÇ</v>
          </cell>
          <cell r="H10029">
            <v>350</v>
          </cell>
        </row>
        <row r="10030">
          <cell r="A10030">
            <v>310178</v>
          </cell>
          <cell r="B10030" t="str">
            <v>LUVA      CLCRJM 350</v>
          </cell>
          <cell r="C10030" t="str">
            <v>CLCRJM 350</v>
          </cell>
          <cell r="D10030">
            <v>261.86</v>
          </cell>
          <cell r="E10030">
            <v>0</v>
          </cell>
          <cell r="F10030" t="str">
            <v>PEÇ</v>
          </cell>
          <cell r="H10030">
            <v>350</v>
          </cell>
        </row>
        <row r="10031">
          <cell r="A10031">
            <v>310179</v>
          </cell>
          <cell r="B10031" t="str">
            <v>LUVA CLCRJMXP 400</v>
          </cell>
          <cell r="C10031" t="str">
            <v>CLCRJMXP 400</v>
          </cell>
          <cell r="D10031">
            <v>288.87</v>
          </cell>
          <cell r="E10031">
            <v>1203.8699999999999</v>
          </cell>
          <cell r="F10031" t="str">
            <v>PEÇ</v>
          </cell>
          <cell r="H10031">
            <v>400</v>
          </cell>
        </row>
        <row r="10032">
          <cell r="A10032">
            <v>310180</v>
          </cell>
          <cell r="B10032" t="str">
            <v>LUVA      CLCRJM 400</v>
          </cell>
          <cell r="C10032" t="str">
            <v>CLCRJM 400</v>
          </cell>
          <cell r="D10032">
            <v>225.92</v>
          </cell>
          <cell r="E10032">
            <v>0</v>
          </cell>
          <cell r="F10032" t="str">
            <v>PEÇ</v>
          </cell>
          <cell r="H10032">
            <v>400</v>
          </cell>
        </row>
        <row r="10033">
          <cell r="A10033">
            <v>310181</v>
          </cell>
          <cell r="B10033" t="str">
            <v>LUVA CLCRJMXP 450</v>
          </cell>
          <cell r="C10033" t="str">
            <v>CLCRJMXP 450</v>
          </cell>
          <cell r="D10033">
            <v>372.35</v>
          </cell>
          <cell r="E10033">
            <v>0</v>
          </cell>
          <cell r="F10033" t="str">
            <v>PEÇ</v>
          </cell>
          <cell r="H10033">
            <v>450</v>
          </cell>
        </row>
        <row r="10034">
          <cell r="A10034">
            <v>310182</v>
          </cell>
          <cell r="B10034" t="str">
            <v>LUVA      CLCRJM 50</v>
          </cell>
          <cell r="C10034" t="str">
            <v>CLCRJM 50</v>
          </cell>
          <cell r="D10034">
            <v>33</v>
          </cell>
          <cell r="E10034">
            <v>0</v>
          </cell>
          <cell r="F10034" t="str">
            <v>PEÇ</v>
          </cell>
          <cell r="H10034">
            <v>50</v>
          </cell>
        </row>
        <row r="10035">
          <cell r="A10035">
            <v>310183</v>
          </cell>
          <cell r="B10035" t="str">
            <v>LUVA CLCRJM XP 500</v>
          </cell>
          <cell r="C10035" t="str">
            <v>CLCRJM XP 500</v>
          </cell>
          <cell r="D10035">
            <v>550.82000000000005</v>
          </cell>
          <cell r="E10035">
            <v>0</v>
          </cell>
          <cell r="F10035" t="str">
            <v>PEÇ</v>
          </cell>
          <cell r="H10035" t="str">
            <v>XP</v>
          </cell>
          <cell r="I10035">
            <v>500</v>
          </cell>
        </row>
        <row r="10036">
          <cell r="A10036">
            <v>310184</v>
          </cell>
          <cell r="B10036" t="str">
            <v>LUVA      CLCRJM 500</v>
          </cell>
          <cell r="C10036" t="str">
            <v>CLCRJM 500</v>
          </cell>
          <cell r="D10036">
            <v>440.4</v>
          </cell>
          <cell r="E10036">
            <v>0</v>
          </cell>
          <cell r="F10036" t="str">
            <v>PEÇ</v>
          </cell>
          <cell r="H10036">
            <v>500</v>
          </cell>
        </row>
        <row r="10037">
          <cell r="A10037">
            <v>310185</v>
          </cell>
          <cell r="B10037" t="str">
            <v>LUVA      CLCRJMX 600</v>
          </cell>
          <cell r="C10037" t="str">
            <v>CLCRJMX 600</v>
          </cell>
          <cell r="D10037">
            <v>998.68</v>
          </cell>
          <cell r="E10037">
            <v>0</v>
          </cell>
          <cell r="F10037" t="str">
            <v>PEÇ</v>
          </cell>
          <cell r="H10037">
            <v>600</v>
          </cell>
        </row>
        <row r="10038">
          <cell r="A10038">
            <v>310186</v>
          </cell>
          <cell r="B10038" t="str">
            <v>LUVA      CLCRJM 600</v>
          </cell>
          <cell r="C10038" t="str">
            <v>CLCRJM 600</v>
          </cell>
          <cell r="D10038">
            <v>989.22</v>
          </cell>
          <cell r="E10038">
            <v>0</v>
          </cell>
          <cell r="F10038" t="str">
            <v>PEÇ</v>
          </cell>
          <cell r="H10038">
            <v>600</v>
          </cell>
        </row>
        <row r="10039">
          <cell r="A10039">
            <v>310187</v>
          </cell>
          <cell r="B10039" t="str">
            <v>LUVA CLCRJMXP 80</v>
          </cell>
          <cell r="C10039" t="str">
            <v>CLCRJMXP 80</v>
          </cell>
          <cell r="D10039">
            <v>40.64</v>
          </cell>
          <cell r="E10039">
            <v>0</v>
          </cell>
          <cell r="F10039" t="str">
            <v>PEÇ</v>
          </cell>
          <cell r="H10039">
            <v>80</v>
          </cell>
        </row>
        <row r="10040">
          <cell r="A10040">
            <v>310188</v>
          </cell>
          <cell r="B10040" t="str">
            <v>LUVA      CLCRJM 80</v>
          </cell>
          <cell r="C10040" t="str">
            <v>CLCRJM 80</v>
          </cell>
          <cell r="D10040">
            <v>31.89</v>
          </cell>
          <cell r="E10040">
            <v>0</v>
          </cell>
          <cell r="F10040" t="str">
            <v>PEÇ</v>
          </cell>
          <cell r="H10040">
            <v>80</v>
          </cell>
        </row>
        <row r="10041">
          <cell r="A10041">
            <v>310189</v>
          </cell>
          <cell r="B10041" t="str">
            <v>LUVA      CLCRJMX 800</v>
          </cell>
          <cell r="C10041" t="str">
            <v>CLCRJMX 800</v>
          </cell>
          <cell r="D10041">
            <v>1386.73</v>
          </cell>
          <cell r="E10041">
            <v>0</v>
          </cell>
          <cell r="F10041" t="str">
            <v>PEÇ</v>
          </cell>
          <cell r="H10041">
            <v>800</v>
          </cell>
        </row>
        <row r="10042">
          <cell r="A10042">
            <v>310190</v>
          </cell>
          <cell r="B10042" t="str">
            <v>LUVA      CLCRJM 800</v>
          </cell>
          <cell r="C10042" t="str">
            <v>CLCRJM 800</v>
          </cell>
          <cell r="D10042">
            <v>1347.46</v>
          </cell>
          <cell r="E10042">
            <v>0</v>
          </cell>
          <cell r="F10042" t="str">
            <v>PEÇ</v>
          </cell>
          <cell r="H10042">
            <v>800</v>
          </cell>
        </row>
        <row r="10043">
          <cell r="A10043">
            <v>310194</v>
          </cell>
          <cell r="B10043" t="str">
            <v>LUVA CLKLIKPVCZP BR 75</v>
          </cell>
          <cell r="C10043" t="str">
            <v>CLKLIKPVCZP BR 75</v>
          </cell>
          <cell r="D10043">
            <v>18.13</v>
          </cell>
          <cell r="E10043">
            <v>0</v>
          </cell>
          <cell r="F10043" t="str">
            <v>PEÇ</v>
          </cell>
          <cell r="H10043" t="str">
            <v>BR</v>
          </cell>
          <cell r="I10043">
            <v>75</v>
          </cell>
        </row>
        <row r="10044">
          <cell r="A10044">
            <v>310195</v>
          </cell>
          <cell r="B10044" t="str">
            <v>JGIBAULT  LJGI 100</v>
          </cell>
          <cell r="C10044" t="str">
            <v>LJGI 100</v>
          </cell>
          <cell r="D10044">
            <v>10.119999999999999</v>
          </cell>
          <cell r="E10044">
            <v>39.479999999999997</v>
          </cell>
          <cell r="F10044" t="str">
            <v>PEÇ</v>
          </cell>
          <cell r="H10044">
            <v>100</v>
          </cell>
        </row>
        <row r="10045">
          <cell r="A10045">
            <v>310196</v>
          </cell>
          <cell r="B10045" t="str">
            <v>JGIBAULT  LJGI 150</v>
          </cell>
          <cell r="C10045" t="str">
            <v>LJGI 150</v>
          </cell>
          <cell r="D10045">
            <v>17.850000000000001</v>
          </cell>
          <cell r="E10045">
            <v>125.94</v>
          </cell>
          <cell r="F10045" t="str">
            <v>PEÇ</v>
          </cell>
          <cell r="H10045">
            <v>150</v>
          </cell>
        </row>
        <row r="10046">
          <cell r="A10046">
            <v>310197</v>
          </cell>
          <cell r="B10046" t="str">
            <v>JGIBAULT  LJGI 200</v>
          </cell>
          <cell r="C10046" t="str">
            <v>LJGI 200</v>
          </cell>
          <cell r="D10046">
            <v>21.7</v>
          </cell>
          <cell r="E10046">
            <v>63.82</v>
          </cell>
          <cell r="F10046" t="str">
            <v>PEÇ</v>
          </cell>
          <cell r="H10046">
            <v>200</v>
          </cell>
        </row>
        <row r="10047">
          <cell r="A10047">
            <v>310198</v>
          </cell>
          <cell r="B10047" t="str">
            <v>JGIBAULT  LJGI 250</v>
          </cell>
          <cell r="C10047" t="str">
            <v>LJGI 250</v>
          </cell>
          <cell r="D10047">
            <v>34.58</v>
          </cell>
          <cell r="E10047">
            <v>0</v>
          </cell>
          <cell r="F10047" t="str">
            <v>PEÇ</v>
          </cell>
          <cell r="H10047">
            <v>250</v>
          </cell>
        </row>
        <row r="10048">
          <cell r="A10048">
            <v>310199</v>
          </cell>
          <cell r="B10048" t="str">
            <v>JGIBAULT  LJGI 300</v>
          </cell>
          <cell r="C10048" t="str">
            <v>LJGI 300</v>
          </cell>
          <cell r="D10048">
            <v>55.5</v>
          </cell>
          <cell r="E10048">
            <v>140.30000000000001</v>
          </cell>
          <cell r="F10048" t="str">
            <v>PEÇ</v>
          </cell>
          <cell r="H10048">
            <v>300</v>
          </cell>
        </row>
        <row r="10049">
          <cell r="A10049">
            <v>310201</v>
          </cell>
          <cell r="B10049" t="str">
            <v>JGIBAULT  LJGI 400</v>
          </cell>
          <cell r="C10049" t="str">
            <v>LJGI 400</v>
          </cell>
          <cell r="D10049">
            <v>70.040000000000006</v>
          </cell>
          <cell r="E10049">
            <v>216.84</v>
          </cell>
          <cell r="F10049" t="str">
            <v>PEÇ</v>
          </cell>
          <cell r="H10049">
            <v>400</v>
          </cell>
        </row>
        <row r="10050">
          <cell r="A10050">
            <v>310204</v>
          </cell>
          <cell r="B10050" t="str">
            <v>PLACA-DE-REDUÇÃO PR10X 1000 700</v>
          </cell>
          <cell r="C10050" t="str">
            <v>PR10X 1000 700</v>
          </cell>
          <cell r="D10050">
            <v>1227.0999999999999</v>
          </cell>
          <cell r="E10050">
            <v>2282.33</v>
          </cell>
          <cell r="F10050" t="str">
            <v>PEÇ</v>
          </cell>
          <cell r="G10050" t="str">
            <v>10</v>
          </cell>
          <cell r="H10050">
            <v>1000</v>
          </cell>
          <cell r="I10050">
            <v>700</v>
          </cell>
        </row>
        <row r="10051">
          <cell r="A10051">
            <v>310205</v>
          </cell>
          <cell r="B10051" t="str">
            <v>PLACA-DE-REDUÇÃO PR10 1000 700</v>
          </cell>
          <cell r="C10051" t="str">
            <v>PR10 1000 700</v>
          </cell>
          <cell r="D10051">
            <v>1215.1199999999999</v>
          </cell>
          <cell r="E10051">
            <v>1984.64</v>
          </cell>
          <cell r="F10051" t="str">
            <v>PEÇ</v>
          </cell>
          <cell r="G10051" t="str">
            <v>10</v>
          </cell>
          <cell r="H10051">
            <v>1000</v>
          </cell>
          <cell r="I10051">
            <v>700</v>
          </cell>
        </row>
        <row r="10052">
          <cell r="A10052">
            <v>310206</v>
          </cell>
          <cell r="B10052" t="str">
            <v>PLACA-DE-REDUÇÃO PR10/16XP 100 50</v>
          </cell>
          <cell r="C10052" t="str">
            <v>PR10/16XP 100 50</v>
          </cell>
          <cell r="D10052">
            <v>34.14</v>
          </cell>
          <cell r="E10052">
            <v>66.67</v>
          </cell>
          <cell r="F10052" t="str">
            <v>PEÇ</v>
          </cell>
          <cell r="G10052" t="str">
            <v>10/16</v>
          </cell>
          <cell r="H10052">
            <v>100</v>
          </cell>
          <cell r="I10052">
            <v>50</v>
          </cell>
        </row>
        <row r="10053">
          <cell r="A10053">
            <v>310207</v>
          </cell>
          <cell r="B10053" t="str">
            <v>JGIBAULT  LJGI 80</v>
          </cell>
          <cell r="C10053" t="str">
            <v>LJGI 80</v>
          </cell>
          <cell r="D10053">
            <v>3.24</v>
          </cell>
          <cell r="E10053">
            <v>0</v>
          </cell>
          <cell r="F10053" t="str">
            <v>PEÇ</v>
          </cell>
          <cell r="H10053">
            <v>80</v>
          </cell>
        </row>
        <row r="10054">
          <cell r="A10054">
            <v>310208</v>
          </cell>
          <cell r="B10054" t="str">
            <v>PLACA-DE-REDUÇÃO PR10/16 100 50</v>
          </cell>
          <cell r="C10054" t="str">
            <v>PR10/16 100 50</v>
          </cell>
          <cell r="D10054">
            <v>29.5</v>
          </cell>
          <cell r="E10054">
            <v>57.98</v>
          </cell>
          <cell r="F10054" t="str">
            <v>PEÇ</v>
          </cell>
          <cell r="G10054" t="str">
            <v>10/16</v>
          </cell>
          <cell r="H10054">
            <v>100</v>
          </cell>
          <cell r="I10054">
            <v>50</v>
          </cell>
        </row>
        <row r="10055">
          <cell r="A10055">
            <v>310209</v>
          </cell>
          <cell r="B10055" t="str">
            <v>PLACA-DE-REDUÇÃO PR10 900 700</v>
          </cell>
          <cell r="C10055" t="str">
            <v>PR10 900 700</v>
          </cell>
          <cell r="D10055">
            <v>947.75</v>
          </cell>
          <cell r="E10055">
            <v>1704.2</v>
          </cell>
          <cell r="F10055" t="str">
            <v>PEÇ</v>
          </cell>
          <cell r="G10055" t="str">
            <v>10</v>
          </cell>
          <cell r="H10055">
            <v>900</v>
          </cell>
          <cell r="I10055">
            <v>700</v>
          </cell>
        </row>
        <row r="10056">
          <cell r="A10056">
            <v>310210</v>
          </cell>
          <cell r="B10056" t="str">
            <v>PLACA-DE-REDUÇÃO PR10XP 200 100</v>
          </cell>
          <cell r="C10056" t="str">
            <v>PR10XP 200 100</v>
          </cell>
          <cell r="D10056">
            <v>151.44</v>
          </cell>
          <cell r="E10056">
            <v>249.74</v>
          </cell>
          <cell r="F10056" t="str">
            <v>PEÇ</v>
          </cell>
          <cell r="G10056" t="str">
            <v>10</v>
          </cell>
          <cell r="H10056">
            <v>200</v>
          </cell>
          <cell r="I10056">
            <v>100</v>
          </cell>
        </row>
        <row r="10057">
          <cell r="A10057">
            <v>310211</v>
          </cell>
          <cell r="B10057" t="str">
            <v>PLACA-DE-REDUÇÃO PR10 200 100</v>
          </cell>
          <cell r="C10057" t="str">
            <v>PR10 200 100</v>
          </cell>
          <cell r="D10057">
            <v>141.37</v>
          </cell>
          <cell r="E10057">
            <v>217.16</v>
          </cell>
          <cell r="F10057" t="str">
            <v>PEÇ</v>
          </cell>
          <cell r="G10057" t="str">
            <v>10</v>
          </cell>
          <cell r="H10057">
            <v>200</v>
          </cell>
          <cell r="I10057">
            <v>100</v>
          </cell>
        </row>
        <row r="10058">
          <cell r="A10058">
            <v>310212</v>
          </cell>
          <cell r="B10058" t="str">
            <v>PLACA-DE-REDUÇÃO PR10X 1000 800</v>
          </cell>
          <cell r="C10058" t="str">
            <v>PR10X 1000 800</v>
          </cell>
          <cell r="D10058">
            <v>1257.1099999999999</v>
          </cell>
          <cell r="E10058">
            <v>2348.3200000000002</v>
          </cell>
          <cell r="F10058" t="str">
            <v>PEÇ</v>
          </cell>
          <cell r="G10058" t="str">
            <v>10</v>
          </cell>
          <cell r="H10058">
            <v>1000</v>
          </cell>
          <cell r="I10058">
            <v>800</v>
          </cell>
        </row>
        <row r="10059">
          <cell r="A10059">
            <v>310213</v>
          </cell>
          <cell r="B10059" t="str">
            <v>PLACA-DE-REDUÇÃO PR10 1000 800</v>
          </cell>
          <cell r="C10059" t="str">
            <v>PR10 1000 800</v>
          </cell>
          <cell r="D10059">
            <v>1244.3900000000001</v>
          </cell>
          <cell r="E10059">
            <v>2042.01</v>
          </cell>
          <cell r="F10059" t="str">
            <v>PEÇ</v>
          </cell>
          <cell r="G10059" t="str">
            <v>10</v>
          </cell>
          <cell r="H10059">
            <v>1000</v>
          </cell>
          <cell r="I10059">
            <v>800</v>
          </cell>
        </row>
        <row r="10060">
          <cell r="A10060">
            <v>310214</v>
          </cell>
          <cell r="B10060" t="str">
            <v>PLACA-DE-REDUÇÃO PR10XP 200 80</v>
          </cell>
          <cell r="C10060" t="str">
            <v>PR10XP 200 80</v>
          </cell>
          <cell r="D10060">
            <v>82.62</v>
          </cell>
          <cell r="E10060">
            <v>155.1</v>
          </cell>
          <cell r="F10060" t="str">
            <v>PEÇ</v>
          </cell>
          <cell r="G10060" t="str">
            <v>10</v>
          </cell>
          <cell r="H10060">
            <v>200</v>
          </cell>
          <cell r="I10060">
            <v>80</v>
          </cell>
        </row>
        <row r="10061">
          <cell r="A10061">
            <v>310215</v>
          </cell>
          <cell r="B10061" t="str">
            <v>PLACA-DE-REDUÇÃO PR10 200 80</v>
          </cell>
          <cell r="C10061" t="str">
            <v>PR10 200 80</v>
          </cell>
          <cell r="D10061">
            <v>69.2</v>
          </cell>
          <cell r="E10061">
            <v>134.87</v>
          </cell>
          <cell r="F10061" t="str">
            <v>PEÇ</v>
          </cell>
          <cell r="G10061" t="str">
            <v>10</v>
          </cell>
          <cell r="H10061">
            <v>200</v>
          </cell>
          <cell r="I10061">
            <v>80</v>
          </cell>
        </row>
        <row r="10062">
          <cell r="A10062">
            <v>310216</v>
          </cell>
          <cell r="B10062" t="str">
            <v>PLACA-DE-REDUÇÃO PR10XP 350 150</v>
          </cell>
          <cell r="C10062" t="str">
            <v>PR10XP 350 150</v>
          </cell>
          <cell r="D10062">
            <v>284.95999999999998</v>
          </cell>
          <cell r="E10062">
            <v>501.7</v>
          </cell>
          <cell r="F10062" t="str">
            <v>PEÇ</v>
          </cell>
          <cell r="G10062" t="str">
            <v>10</v>
          </cell>
          <cell r="H10062">
            <v>350</v>
          </cell>
          <cell r="I10062">
            <v>150</v>
          </cell>
        </row>
        <row r="10063">
          <cell r="A10063">
            <v>310217</v>
          </cell>
          <cell r="B10063" t="str">
            <v>PLACA-DE-REDUÇÃO PR10 350 150</v>
          </cell>
          <cell r="C10063" t="str">
            <v>PR10 350 150</v>
          </cell>
          <cell r="D10063">
            <v>249.27</v>
          </cell>
          <cell r="E10063">
            <v>436.26</v>
          </cell>
          <cell r="F10063" t="str">
            <v>PEÇ</v>
          </cell>
          <cell r="G10063" t="str">
            <v>10</v>
          </cell>
          <cell r="H10063">
            <v>350</v>
          </cell>
          <cell r="I10063">
            <v>150</v>
          </cell>
        </row>
        <row r="10064">
          <cell r="A10064">
            <v>310218</v>
          </cell>
          <cell r="B10064" t="str">
            <v>PLACA-DE-REDUÇÃO PR10XP 250 200</v>
          </cell>
          <cell r="C10064" t="str">
            <v>PR10XP 250 200</v>
          </cell>
          <cell r="D10064">
            <v>248.9</v>
          </cell>
          <cell r="E10064">
            <v>423.38</v>
          </cell>
          <cell r="F10064" t="str">
            <v>PEÇ</v>
          </cell>
          <cell r="G10064" t="str">
            <v>10</v>
          </cell>
          <cell r="H10064">
            <v>250</v>
          </cell>
          <cell r="I10064">
            <v>200</v>
          </cell>
        </row>
        <row r="10065">
          <cell r="A10065">
            <v>310219</v>
          </cell>
          <cell r="B10065" t="str">
            <v>PLACA-DE-REDUÇÃO PR10 250 200</v>
          </cell>
          <cell r="C10065" t="str">
            <v>PR10 250 200</v>
          </cell>
          <cell r="D10065">
            <v>218.85</v>
          </cell>
          <cell r="E10065">
            <v>368.16</v>
          </cell>
          <cell r="F10065" t="str">
            <v>PEÇ</v>
          </cell>
          <cell r="G10065" t="str">
            <v>10</v>
          </cell>
          <cell r="H10065">
            <v>250</v>
          </cell>
          <cell r="I10065">
            <v>200</v>
          </cell>
        </row>
        <row r="10066">
          <cell r="A10066">
            <v>310220</v>
          </cell>
          <cell r="B10066" t="str">
            <v>PLACA-DE-REDUÇÃO PR10XP 400 250</v>
          </cell>
          <cell r="C10066" t="str">
            <v>PR10XP 400 250</v>
          </cell>
          <cell r="D10066">
            <v>248.98</v>
          </cell>
          <cell r="E10066">
            <v>565.74</v>
          </cell>
          <cell r="F10066" t="str">
            <v>PEÇ</v>
          </cell>
          <cell r="G10066" t="str">
            <v>10</v>
          </cell>
          <cell r="H10066">
            <v>400</v>
          </cell>
          <cell r="I10066">
            <v>250</v>
          </cell>
        </row>
        <row r="10067">
          <cell r="A10067">
            <v>310221</v>
          </cell>
          <cell r="B10067" t="str">
            <v>PLACA-DE-REDUÇÃO PR10 400 250</v>
          </cell>
          <cell r="C10067" t="str">
            <v>PR10 400 250</v>
          </cell>
          <cell r="D10067">
            <v>212.44</v>
          </cell>
          <cell r="E10067">
            <v>491.95</v>
          </cell>
          <cell r="F10067" t="str">
            <v>PEÇ</v>
          </cell>
          <cell r="G10067" t="str">
            <v>10</v>
          </cell>
          <cell r="H10067">
            <v>400</v>
          </cell>
          <cell r="I10067">
            <v>250</v>
          </cell>
        </row>
        <row r="10068">
          <cell r="A10068">
            <v>310222</v>
          </cell>
          <cell r="B10068" t="str">
            <v>PLACA-DE-REDUÇÃO PR10XP 400 200</v>
          </cell>
          <cell r="C10068" t="str">
            <v>PR10XP 400 200</v>
          </cell>
          <cell r="D10068">
            <v>305.42</v>
          </cell>
          <cell r="E10068">
            <v>548.99</v>
          </cell>
          <cell r="F10068" t="str">
            <v>PEÇ</v>
          </cell>
          <cell r="G10068" t="str">
            <v>10</v>
          </cell>
          <cell r="H10068">
            <v>400</v>
          </cell>
          <cell r="I10068">
            <v>200</v>
          </cell>
        </row>
        <row r="10069">
          <cell r="A10069">
            <v>310223</v>
          </cell>
          <cell r="B10069" t="str">
            <v>PLACA-DE-REDUÇÃO PR10 400 200</v>
          </cell>
          <cell r="C10069" t="str">
            <v>PR10 400 200</v>
          </cell>
          <cell r="D10069">
            <v>268.02</v>
          </cell>
          <cell r="E10069">
            <v>477.38</v>
          </cell>
          <cell r="F10069" t="str">
            <v>PEÇ</v>
          </cell>
          <cell r="G10069" t="str">
            <v>10</v>
          </cell>
          <cell r="H10069">
            <v>400</v>
          </cell>
          <cell r="I10069">
            <v>200</v>
          </cell>
        </row>
        <row r="10070">
          <cell r="A10070">
            <v>310224</v>
          </cell>
          <cell r="B10070" t="str">
            <v>PLACA-DE-REDUÇÃO PR10XP 400 150</v>
          </cell>
          <cell r="C10070" t="str">
            <v>PR10XP 400 150</v>
          </cell>
          <cell r="D10070">
            <v>326.41000000000003</v>
          </cell>
          <cell r="E10070">
            <v>532.76</v>
          </cell>
          <cell r="F10070" t="str">
            <v>PEÇ</v>
          </cell>
          <cell r="G10070" t="str">
            <v>10</v>
          </cell>
          <cell r="H10070">
            <v>400</v>
          </cell>
          <cell r="I10070">
            <v>150</v>
          </cell>
        </row>
        <row r="10071">
          <cell r="A10071">
            <v>310225</v>
          </cell>
          <cell r="B10071" t="str">
            <v>PLACA-DE-REDUÇÃO PR10 400 150</v>
          </cell>
          <cell r="C10071" t="str">
            <v>PR10 400 150</v>
          </cell>
          <cell r="D10071">
            <v>290.72000000000003</v>
          </cell>
          <cell r="E10071">
            <v>463.27</v>
          </cell>
          <cell r="F10071" t="str">
            <v>PEÇ</v>
          </cell>
          <cell r="G10071" t="str">
            <v>10</v>
          </cell>
          <cell r="H10071">
            <v>400</v>
          </cell>
          <cell r="I10071">
            <v>150</v>
          </cell>
        </row>
        <row r="10072">
          <cell r="A10072">
            <v>310226</v>
          </cell>
          <cell r="B10072" t="str">
            <v>PLACA-DE-REDUÇÃO PR10XP 350 250</v>
          </cell>
          <cell r="C10072" t="str">
            <v>PR10XP 350 250</v>
          </cell>
          <cell r="D10072">
            <v>248.15</v>
          </cell>
          <cell r="E10072">
            <v>517</v>
          </cell>
          <cell r="F10072" t="str">
            <v>PEÇ</v>
          </cell>
          <cell r="G10072" t="str">
            <v>10</v>
          </cell>
          <cell r="H10072">
            <v>350</v>
          </cell>
          <cell r="I10072">
            <v>250</v>
          </cell>
        </row>
        <row r="10073">
          <cell r="A10073">
            <v>310227</v>
          </cell>
          <cell r="B10073" t="str">
            <v>PLACA-DE-REDUÇÃO PR10 350 250</v>
          </cell>
          <cell r="C10073" t="str">
            <v>PR10 350 250</v>
          </cell>
          <cell r="D10073">
            <v>214.82</v>
          </cell>
          <cell r="E10073">
            <v>449.56</v>
          </cell>
          <cell r="F10073" t="str">
            <v>PEÇ</v>
          </cell>
          <cell r="G10073" t="str">
            <v>10</v>
          </cell>
          <cell r="H10073">
            <v>350</v>
          </cell>
          <cell r="I10073">
            <v>250</v>
          </cell>
        </row>
        <row r="10074">
          <cell r="A10074">
            <v>310228</v>
          </cell>
          <cell r="B10074" t="str">
            <v>PLACA-DE-REDUÇÃO PR10XP 400 300</v>
          </cell>
          <cell r="C10074" t="str">
            <v>PR10XP 400 300</v>
          </cell>
          <cell r="D10074">
            <v>324.61</v>
          </cell>
          <cell r="E10074">
            <v>582.71</v>
          </cell>
          <cell r="F10074" t="str">
            <v>PEÇ</v>
          </cell>
          <cell r="G10074" t="str">
            <v>10</v>
          </cell>
          <cell r="H10074">
            <v>400</v>
          </cell>
          <cell r="I10074">
            <v>300</v>
          </cell>
        </row>
        <row r="10075">
          <cell r="A10075">
            <v>310230</v>
          </cell>
          <cell r="B10075" t="str">
            <v>PLACA-DE-REDUÇÃO PR10XP 450 350</v>
          </cell>
          <cell r="C10075" t="str">
            <v>PR10XP 450 350</v>
          </cell>
          <cell r="D10075">
            <v>318.22000000000003</v>
          </cell>
          <cell r="E10075">
            <v>550.35</v>
          </cell>
          <cell r="F10075" t="str">
            <v>PEÇ</v>
          </cell>
          <cell r="G10075" t="str">
            <v>10</v>
          </cell>
          <cell r="H10075">
            <v>450</v>
          </cell>
          <cell r="I10075">
            <v>350</v>
          </cell>
        </row>
        <row r="10076">
          <cell r="A10076">
            <v>310231</v>
          </cell>
          <cell r="B10076" t="str">
            <v>PLACA-DE-REDUÇÃO PR10 500 350</v>
          </cell>
          <cell r="C10076" t="str">
            <v>PR10 500 350</v>
          </cell>
          <cell r="D10076">
            <v>547.46</v>
          </cell>
          <cell r="E10076">
            <v>1467.26</v>
          </cell>
          <cell r="F10076" t="str">
            <v>PEÇ</v>
          </cell>
          <cell r="G10076" t="str">
            <v>10</v>
          </cell>
          <cell r="H10076">
            <v>500</v>
          </cell>
          <cell r="I10076">
            <v>350</v>
          </cell>
        </row>
        <row r="10077">
          <cell r="A10077">
            <v>310232</v>
          </cell>
          <cell r="B10077" t="str">
            <v>PLACA-DE-REDUÇÃO PR10 450 350</v>
          </cell>
          <cell r="C10077" t="str">
            <v>PR10 450 350</v>
          </cell>
          <cell r="D10077">
            <v>314.61</v>
          </cell>
          <cell r="E10077">
            <v>478.56</v>
          </cell>
          <cell r="F10077" t="str">
            <v>PEÇ</v>
          </cell>
          <cell r="G10077" t="str">
            <v>10</v>
          </cell>
          <cell r="H10077">
            <v>450</v>
          </cell>
          <cell r="I10077">
            <v>350</v>
          </cell>
        </row>
        <row r="10078">
          <cell r="A10078">
            <v>310233</v>
          </cell>
          <cell r="B10078" t="str">
            <v>PLACA-DE-REDUÇÃO PR10XP 600 150</v>
          </cell>
          <cell r="C10078" t="str">
            <v>PR10XP 600 150</v>
          </cell>
          <cell r="D10078">
            <v>436.84</v>
          </cell>
          <cell r="E10078">
            <v>2382.36</v>
          </cell>
          <cell r="F10078" t="str">
            <v>PEÇ</v>
          </cell>
          <cell r="G10078" t="str">
            <v>10</v>
          </cell>
          <cell r="H10078">
            <v>600</v>
          </cell>
          <cell r="I10078">
            <v>150</v>
          </cell>
        </row>
        <row r="10079">
          <cell r="A10079">
            <v>310234</v>
          </cell>
          <cell r="B10079" t="str">
            <v>PLACA-DE-REDUÇÃO PR10 600 150</v>
          </cell>
          <cell r="C10079" t="str">
            <v>PR10 600 150</v>
          </cell>
          <cell r="D10079">
            <v>359.14</v>
          </cell>
          <cell r="E10079">
            <v>2071.62</v>
          </cell>
          <cell r="F10079" t="str">
            <v>PEÇ</v>
          </cell>
          <cell r="G10079" t="str">
            <v>10</v>
          </cell>
          <cell r="H10079">
            <v>600</v>
          </cell>
          <cell r="I10079">
            <v>150</v>
          </cell>
        </row>
        <row r="10080">
          <cell r="A10080">
            <v>310235</v>
          </cell>
          <cell r="B10080" t="str">
            <v>PLACA-DE-REDUÇÃO PR10XP 500 400</v>
          </cell>
          <cell r="C10080" t="str">
            <v>PR10XP 500 400</v>
          </cell>
          <cell r="D10080">
            <v>0.01</v>
          </cell>
          <cell r="E10080">
            <v>1884.65</v>
          </cell>
          <cell r="F10080" t="str">
            <v>PEÇ</v>
          </cell>
          <cell r="G10080" t="str">
            <v>10</v>
          </cell>
          <cell r="H10080">
            <v>500</v>
          </cell>
          <cell r="I10080">
            <v>400</v>
          </cell>
        </row>
        <row r="10081">
          <cell r="A10081">
            <v>310237</v>
          </cell>
          <cell r="B10081" t="str">
            <v>PLACA-DE-REDUÇÃO PR10 600 450</v>
          </cell>
          <cell r="C10081" t="str">
            <v>PR10 600 450</v>
          </cell>
          <cell r="D10081">
            <v>538.11</v>
          </cell>
          <cell r="E10081">
            <v>2107.33</v>
          </cell>
          <cell r="F10081" t="str">
            <v>PEÇ</v>
          </cell>
          <cell r="G10081" t="str">
            <v>10</v>
          </cell>
          <cell r="H10081">
            <v>600</v>
          </cell>
          <cell r="I10081">
            <v>450</v>
          </cell>
        </row>
        <row r="10082">
          <cell r="A10082">
            <v>310238</v>
          </cell>
          <cell r="B10082" t="str">
            <v>PLACA-DE-REDUÇÃO PR10XP 600 450</v>
          </cell>
          <cell r="C10082" t="str">
            <v>PR10XP 600 450</v>
          </cell>
          <cell r="D10082">
            <v>626.44000000000005</v>
          </cell>
          <cell r="E10082">
            <v>2423.4299999999998</v>
          </cell>
          <cell r="F10082" t="str">
            <v>PEÇ</v>
          </cell>
          <cell r="G10082" t="str">
            <v>10</v>
          </cell>
          <cell r="H10082">
            <v>600</v>
          </cell>
          <cell r="I10082">
            <v>450</v>
          </cell>
        </row>
        <row r="10083">
          <cell r="A10083">
            <v>310239</v>
          </cell>
          <cell r="B10083" t="str">
            <v>PLACA-DE-REDUÇÃO PR10 700 500</v>
          </cell>
          <cell r="C10083" t="str">
            <v>PR10 700 500</v>
          </cell>
          <cell r="D10083">
            <v>1050.74</v>
          </cell>
          <cell r="E10083">
            <v>1684.3</v>
          </cell>
          <cell r="F10083" t="str">
            <v>PEÇ</v>
          </cell>
          <cell r="G10083" t="str">
            <v>10</v>
          </cell>
          <cell r="H10083">
            <v>700</v>
          </cell>
          <cell r="I10083">
            <v>500</v>
          </cell>
        </row>
        <row r="10084">
          <cell r="A10084">
            <v>310240</v>
          </cell>
          <cell r="B10084" t="str">
            <v>TUBO-FL-PTA TUBINTFP10/16 100 1000</v>
          </cell>
          <cell r="C10084" t="str">
            <v>TUBINTFP10/16 100 1000</v>
          </cell>
          <cell r="D10084">
            <v>167.1</v>
          </cell>
          <cell r="E10084">
            <v>217.89</v>
          </cell>
          <cell r="F10084" t="str">
            <v>PEÇ</v>
          </cell>
          <cell r="G10084" t="str">
            <v>10/16</v>
          </cell>
          <cell r="H10084">
            <v>100</v>
          </cell>
          <cell r="I10084">
            <v>1000</v>
          </cell>
        </row>
        <row r="10085">
          <cell r="A10085">
            <v>310241</v>
          </cell>
          <cell r="B10085" t="str">
            <v>TUBO-FL-PTA TK12FP10T 1000 2000</v>
          </cell>
          <cell r="C10085" t="str">
            <v>TK12FP10T 1000 2000</v>
          </cell>
          <cell r="D10085">
            <v>0.01</v>
          </cell>
          <cell r="E10085">
            <v>5470.13</v>
          </cell>
          <cell r="F10085" t="str">
            <v>PEÇ</v>
          </cell>
          <cell r="G10085" t="str">
            <v>10</v>
          </cell>
          <cell r="H10085">
            <v>1000</v>
          </cell>
          <cell r="I10085">
            <v>2000</v>
          </cell>
        </row>
        <row r="10086">
          <cell r="A10086">
            <v>310242</v>
          </cell>
          <cell r="B10086" t="str">
            <v>TUBO-FL-PTA TK12FP10T 1200 1000</v>
          </cell>
          <cell r="C10086" t="str">
            <v>TK12FP10T 1200 1000</v>
          </cell>
          <cell r="D10086">
            <v>0.01</v>
          </cell>
          <cell r="E10086">
            <v>4292.91</v>
          </cell>
          <cell r="F10086" t="str">
            <v>PEÇ</v>
          </cell>
          <cell r="G10086" t="str">
            <v>10</v>
          </cell>
          <cell r="H10086">
            <v>1200</v>
          </cell>
          <cell r="I10086">
            <v>1000</v>
          </cell>
        </row>
        <row r="10087">
          <cell r="A10087">
            <v>310243</v>
          </cell>
          <cell r="B10087" t="str">
            <v>TUBO-FL-PTA TK12FP10T 1200 6000</v>
          </cell>
          <cell r="C10087" t="str">
            <v>TK12FP10T 1200 6000</v>
          </cell>
          <cell r="D10087">
            <v>0.01</v>
          </cell>
          <cell r="E10087">
            <v>19949.27</v>
          </cell>
          <cell r="F10087" t="str">
            <v>PEÇ</v>
          </cell>
          <cell r="G10087" t="str">
            <v>10</v>
          </cell>
          <cell r="H10087">
            <v>1200</v>
          </cell>
          <cell r="I10087">
            <v>6000</v>
          </cell>
        </row>
        <row r="10088">
          <cell r="A10088">
            <v>310244</v>
          </cell>
          <cell r="B10088" t="str">
            <v>TUBO-FL-PTA TFP10T 300 440</v>
          </cell>
          <cell r="C10088" t="str">
            <v>TFP10T 300 440</v>
          </cell>
          <cell r="D10088">
            <v>0.01</v>
          </cell>
          <cell r="E10088">
            <v>223.62</v>
          </cell>
          <cell r="F10088" t="str">
            <v>PEÇ</v>
          </cell>
          <cell r="G10088" t="str">
            <v>10</v>
          </cell>
          <cell r="H10088">
            <v>300</v>
          </cell>
          <cell r="I10088">
            <v>440</v>
          </cell>
        </row>
        <row r="10089">
          <cell r="A10089">
            <v>310245</v>
          </cell>
          <cell r="B10089" t="str">
            <v>TUBO-FL-PTA TFP10T 300 1040</v>
          </cell>
          <cell r="C10089" t="str">
            <v>TFP10T 300 1040</v>
          </cell>
          <cell r="D10089">
            <v>0.01</v>
          </cell>
          <cell r="E10089">
            <v>401.31</v>
          </cell>
          <cell r="F10089" t="str">
            <v>PEÇ</v>
          </cell>
          <cell r="G10089" t="str">
            <v>10</v>
          </cell>
          <cell r="H10089">
            <v>300</v>
          </cell>
          <cell r="I10089">
            <v>1040</v>
          </cell>
        </row>
        <row r="10090">
          <cell r="A10090">
            <v>310246</v>
          </cell>
          <cell r="B10090" t="str">
            <v>TUBO-FL-PTA TFP10T 400 480</v>
          </cell>
          <cell r="C10090" t="str">
            <v>TFP10T 400 480</v>
          </cell>
          <cell r="D10090">
            <v>0.01</v>
          </cell>
          <cell r="E10090">
            <v>367.99</v>
          </cell>
          <cell r="F10090" t="str">
            <v>PEÇ</v>
          </cell>
          <cell r="G10090" t="str">
            <v>10</v>
          </cell>
          <cell r="H10090">
            <v>400</v>
          </cell>
          <cell r="I10090">
            <v>480</v>
          </cell>
        </row>
        <row r="10091">
          <cell r="A10091">
            <v>310247</v>
          </cell>
          <cell r="B10091" t="str">
            <v>TUBO-FL-PTA TFP25T 400 1200</v>
          </cell>
          <cell r="C10091" t="str">
            <v>TFP25T 400 1200</v>
          </cell>
          <cell r="D10091">
            <v>0.01</v>
          </cell>
          <cell r="E10091">
            <v>790.33</v>
          </cell>
          <cell r="F10091" t="str">
            <v>PEÇ</v>
          </cell>
          <cell r="G10091" t="str">
            <v>25</v>
          </cell>
          <cell r="H10091">
            <v>400</v>
          </cell>
          <cell r="I10091">
            <v>1200</v>
          </cell>
        </row>
        <row r="10092">
          <cell r="A10092">
            <v>310248</v>
          </cell>
          <cell r="B10092" t="str">
            <v>TUBO-FL-PTA TFP10T 500 520</v>
          </cell>
          <cell r="C10092" t="str">
            <v>TFP10T 500 520</v>
          </cell>
          <cell r="D10092">
            <v>0.01</v>
          </cell>
          <cell r="E10092">
            <v>525.54</v>
          </cell>
          <cell r="F10092" t="str">
            <v>PEÇ</v>
          </cell>
          <cell r="G10092" t="str">
            <v>10</v>
          </cell>
          <cell r="H10092">
            <v>500</v>
          </cell>
          <cell r="I10092">
            <v>520</v>
          </cell>
        </row>
        <row r="10093">
          <cell r="A10093">
            <v>310249</v>
          </cell>
          <cell r="B10093" t="str">
            <v>TUBO-FL-PTA TFP10T 600 580</v>
          </cell>
          <cell r="C10093" t="str">
            <v>TFP10T 600 580</v>
          </cell>
          <cell r="D10093">
            <v>0.01</v>
          </cell>
          <cell r="E10093">
            <v>765.65</v>
          </cell>
          <cell r="F10093" t="str">
            <v>PEÇ</v>
          </cell>
          <cell r="G10093" t="str">
            <v>10</v>
          </cell>
          <cell r="H10093">
            <v>600</v>
          </cell>
          <cell r="I10093">
            <v>580</v>
          </cell>
        </row>
        <row r="10094">
          <cell r="A10094">
            <v>310250</v>
          </cell>
          <cell r="B10094" t="str">
            <v>TUBO-FL-PTA TFP10T 600 1000</v>
          </cell>
          <cell r="C10094" t="str">
            <v>TFP10T 600 1000</v>
          </cell>
          <cell r="D10094">
            <v>0.01</v>
          </cell>
          <cell r="E10094">
            <v>1110.8499999999999</v>
          </cell>
          <cell r="F10094" t="str">
            <v>PEÇ</v>
          </cell>
          <cell r="G10094" t="str">
            <v>10</v>
          </cell>
          <cell r="H10094">
            <v>600</v>
          </cell>
          <cell r="I10094">
            <v>1000</v>
          </cell>
        </row>
        <row r="10095">
          <cell r="A10095">
            <v>310251</v>
          </cell>
          <cell r="B10095" t="str">
            <v>TUBO-FL-PTA TFP16T 600 1300</v>
          </cell>
          <cell r="C10095" t="str">
            <v>TFP16T 600 1300</v>
          </cell>
          <cell r="D10095">
            <v>0.01</v>
          </cell>
          <cell r="E10095">
            <v>1491.78</v>
          </cell>
          <cell r="F10095" t="str">
            <v>PEÇ</v>
          </cell>
          <cell r="G10095" t="str">
            <v>16</v>
          </cell>
          <cell r="H10095">
            <v>600</v>
          </cell>
          <cell r="I10095">
            <v>1300</v>
          </cell>
        </row>
        <row r="10096">
          <cell r="A10096">
            <v>310252</v>
          </cell>
          <cell r="B10096" t="str">
            <v>TUBO-FL-PTA TK12FP10T 800 600</v>
          </cell>
          <cell r="C10096" t="str">
            <v>TK12FP10T 800 600</v>
          </cell>
          <cell r="D10096">
            <v>0.01</v>
          </cell>
          <cell r="E10096">
            <v>1500.49</v>
          </cell>
          <cell r="F10096" t="str">
            <v>PEÇ</v>
          </cell>
          <cell r="G10096" t="str">
            <v>10</v>
          </cell>
          <cell r="H10096">
            <v>800</v>
          </cell>
          <cell r="I10096">
            <v>600</v>
          </cell>
        </row>
        <row r="10097">
          <cell r="A10097">
            <v>310253</v>
          </cell>
          <cell r="B10097" t="str">
            <v>TUBO-FL-PTA TK12FP10T 1000 1000</v>
          </cell>
          <cell r="C10097" t="str">
            <v>TK12FP10T 1000 1000</v>
          </cell>
          <cell r="D10097">
            <v>0.01</v>
          </cell>
          <cell r="E10097">
            <v>3125.58</v>
          </cell>
          <cell r="F10097" t="str">
            <v>PEÇ</v>
          </cell>
          <cell r="G10097" t="str">
            <v>10</v>
          </cell>
          <cell r="H10097">
            <v>1000</v>
          </cell>
          <cell r="I10097">
            <v>1000</v>
          </cell>
        </row>
        <row r="10098">
          <cell r="A10098">
            <v>310254</v>
          </cell>
          <cell r="B10098" t="str">
            <v>TUBO-FL-PTA TK12FP10T 1000 1500</v>
          </cell>
          <cell r="C10098" t="str">
            <v>TK12FP10T 1000 1500</v>
          </cell>
          <cell r="D10098">
            <v>0.01</v>
          </cell>
          <cell r="E10098">
            <v>4296.29</v>
          </cell>
          <cell r="F10098" t="str">
            <v>PEÇ</v>
          </cell>
          <cell r="G10098" t="str">
            <v>10</v>
          </cell>
          <cell r="H10098">
            <v>1000</v>
          </cell>
          <cell r="I10098">
            <v>1500</v>
          </cell>
        </row>
        <row r="10099">
          <cell r="A10099">
            <v>310255</v>
          </cell>
          <cell r="B10099" t="str">
            <v>TUBO-FL-PTA TK12FP10T 1000 4000</v>
          </cell>
          <cell r="C10099" t="str">
            <v>TK12FP10T 1000 4000</v>
          </cell>
          <cell r="D10099">
            <v>0.01</v>
          </cell>
          <cell r="E10099">
            <v>10160.299999999999</v>
          </cell>
          <cell r="F10099" t="str">
            <v>PEÇ</v>
          </cell>
          <cell r="G10099" t="str">
            <v>10</v>
          </cell>
          <cell r="H10099">
            <v>1000</v>
          </cell>
          <cell r="I10099">
            <v>4000</v>
          </cell>
        </row>
        <row r="10100">
          <cell r="A10100">
            <v>310256</v>
          </cell>
          <cell r="B10100" t="str">
            <v>TUBO-FL-PTA TK12FP10T 1200 4000</v>
          </cell>
          <cell r="C10100" t="str">
            <v>TK12FP10T 1200 4000</v>
          </cell>
          <cell r="D10100">
            <v>0.01</v>
          </cell>
          <cell r="E10100">
            <v>13748.97</v>
          </cell>
          <cell r="F10100" t="str">
            <v>PEÇ</v>
          </cell>
          <cell r="G10100" t="str">
            <v>10</v>
          </cell>
          <cell r="H10100">
            <v>1200</v>
          </cell>
          <cell r="I10100">
            <v>4000</v>
          </cell>
        </row>
        <row r="10101">
          <cell r="A10101">
            <v>310257</v>
          </cell>
          <cell r="B10101" t="str">
            <v>TUBO-FL-PTA TK12FP10T 800 1500</v>
          </cell>
          <cell r="C10101" t="str">
            <v>TK12FP10T 800 1500</v>
          </cell>
          <cell r="D10101">
            <v>0.01</v>
          </cell>
          <cell r="E10101">
            <v>2988.91</v>
          </cell>
          <cell r="F10101" t="str">
            <v>PEÇ</v>
          </cell>
          <cell r="G10101" t="str">
            <v>10</v>
          </cell>
          <cell r="H10101">
            <v>800</v>
          </cell>
          <cell r="I10101">
            <v>1500</v>
          </cell>
        </row>
        <row r="10102">
          <cell r="A10102">
            <v>310258</v>
          </cell>
          <cell r="B10102" t="str">
            <v>TUBO-FLS TUBINTFL10/16/25 80 160</v>
          </cell>
          <cell r="C10102" t="str">
            <v>TUBINTFL10/16/25 80 160</v>
          </cell>
          <cell r="D10102">
            <v>101.01</v>
          </cell>
          <cell r="E10102">
            <v>401.92</v>
          </cell>
          <cell r="F10102" t="str">
            <v>PEÇ</v>
          </cell>
          <cell r="G10102" t="str">
            <v>10/16/25</v>
          </cell>
          <cell r="H10102">
            <v>80</v>
          </cell>
          <cell r="I10102">
            <v>160</v>
          </cell>
        </row>
        <row r="10103">
          <cell r="A10103">
            <v>310259</v>
          </cell>
          <cell r="B10103" t="str">
            <v>TUBO-FLS TUBINTFL10/16/25 80 190</v>
          </cell>
          <cell r="C10103" t="str">
            <v>TUBINTFL10/16/25 80 190</v>
          </cell>
          <cell r="D10103">
            <v>0.01</v>
          </cell>
          <cell r="E10103">
            <v>371.53</v>
          </cell>
          <cell r="F10103" t="str">
            <v>PEÇ</v>
          </cell>
          <cell r="G10103" t="str">
            <v>10/16/25</v>
          </cell>
          <cell r="H10103">
            <v>80</v>
          </cell>
          <cell r="I10103">
            <v>190</v>
          </cell>
        </row>
        <row r="10104">
          <cell r="A10104">
            <v>310260</v>
          </cell>
          <cell r="B10104" t="str">
            <v>TUBO-FLS TUBINTFL10/16/25 80 200</v>
          </cell>
          <cell r="C10104" t="str">
            <v>TUBINTFL10/16/25 80 200</v>
          </cell>
          <cell r="D10104">
            <v>103.15</v>
          </cell>
          <cell r="E10104">
            <v>423.43</v>
          </cell>
          <cell r="F10104" t="str">
            <v>PEÇ</v>
          </cell>
          <cell r="G10104" t="str">
            <v>10/16/25</v>
          </cell>
          <cell r="H10104">
            <v>80</v>
          </cell>
          <cell r="I10104">
            <v>200</v>
          </cell>
        </row>
        <row r="10105">
          <cell r="A10105">
            <v>310261</v>
          </cell>
          <cell r="B10105" t="str">
            <v>TUBO-FLS TUBINTFL10/16/25 80 230</v>
          </cell>
          <cell r="C10105" t="str">
            <v>TUBINTFL10/16/25 80 230</v>
          </cell>
          <cell r="D10105">
            <v>0.01</v>
          </cell>
          <cell r="E10105">
            <v>371.53</v>
          </cell>
          <cell r="F10105" t="str">
            <v>PEÇ</v>
          </cell>
          <cell r="G10105" t="str">
            <v>10/16/25</v>
          </cell>
          <cell r="H10105">
            <v>80</v>
          </cell>
          <cell r="I10105">
            <v>230</v>
          </cell>
        </row>
        <row r="10106">
          <cell r="A10106">
            <v>310262</v>
          </cell>
          <cell r="B10106" t="str">
            <v>TUBO-FLS TUBINTFL10/16/25 80 240</v>
          </cell>
          <cell r="C10106" t="str">
            <v>TUBINTFL10/16/25 80 240</v>
          </cell>
          <cell r="D10106">
            <v>0.01</v>
          </cell>
          <cell r="E10106">
            <v>371.53</v>
          </cell>
          <cell r="F10106" t="str">
            <v>PEÇ</v>
          </cell>
          <cell r="G10106" t="str">
            <v>10/16/25</v>
          </cell>
          <cell r="H10106">
            <v>80</v>
          </cell>
          <cell r="I10106">
            <v>240</v>
          </cell>
        </row>
        <row r="10107">
          <cell r="A10107">
            <v>310264</v>
          </cell>
          <cell r="B10107" t="str">
            <v>TUBO-FLS TUBINTFL10/16/25 80 290</v>
          </cell>
          <cell r="C10107" t="str">
            <v>TUBINTFL10/16/25 80 290</v>
          </cell>
          <cell r="D10107">
            <v>0.01</v>
          </cell>
          <cell r="E10107">
            <v>371.53</v>
          </cell>
          <cell r="F10107" t="str">
            <v>PEÇ</v>
          </cell>
          <cell r="G10107" t="str">
            <v>10/16/25</v>
          </cell>
          <cell r="H10107">
            <v>80</v>
          </cell>
          <cell r="I10107">
            <v>290</v>
          </cell>
        </row>
        <row r="10108">
          <cell r="A10108">
            <v>310265</v>
          </cell>
          <cell r="B10108" t="str">
            <v>TUBO-FLS TUBINTFL10/16/25 80 320</v>
          </cell>
          <cell r="C10108" t="str">
            <v>TUBINTFL10/16/25 80 320</v>
          </cell>
          <cell r="D10108">
            <v>108.99</v>
          </cell>
          <cell r="E10108">
            <v>371.53</v>
          </cell>
          <cell r="F10108" t="str">
            <v>PEÇ</v>
          </cell>
          <cell r="G10108" t="str">
            <v>10/16/25</v>
          </cell>
          <cell r="H10108">
            <v>80</v>
          </cell>
          <cell r="I10108">
            <v>320</v>
          </cell>
        </row>
        <row r="10109">
          <cell r="A10109">
            <v>310266</v>
          </cell>
          <cell r="B10109" t="str">
            <v>TUBO-FLS TUBINTFL10/16/25 80 330</v>
          </cell>
          <cell r="C10109" t="str">
            <v>TUBINTFL10/16/25 80 330</v>
          </cell>
          <cell r="D10109">
            <v>0.01</v>
          </cell>
          <cell r="E10109">
            <v>371.53</v>
          </cell>
          <cell r="F10109" t="str">
            <v>PEÇ</v>
          </cell>
          <cell r="G10109" t="str">
            <v>10/16/25</v>
          </cell>
          <cell r="H10109">
            <v>80</v>
          </cell>
          <cell r="I10109">
            <v>330</v>
          </cell>
        </row>
        <row r="10110">
          <cell r="A10110">
            <v>310267</v>
          </cell>
          <cell r="B10110" t="str">
            <v>TUBO-FLS TUBINTFL10/16/25 80 350</v>
          </cell>
          <cell r="C10110" t="str">
            <v>TUBINTFL10/16/25 80 350</v>
          </cell>
          <cell r="D10110">
            <v>184.16</v>
          </cell>
          <cell r="E10110">
            <v>321.81</v>
          </cell>
          <cell r="F10110" t="str">
            <v>PEÇ</v>
          </cell>
          <cell r="G10110" t="str">
            <v>10/16/25</v>
          </cell>
          <cell r="H10110">
            <v>80</v>
          </cell>
          <cell r="I10110">
            <v>350</v>
          </cell>
        </row>
        <row r="10111">
          <cell r="A10111">
            <v>310268</v>
          </cell>
          <cell r="B10111" t="str">
            <v>TUBO-FLS TUBINTFL10/16/25 80 390</v>
          </cell>
          <cell r="C10111" t="str">
            <v>TUBINTFL10/16/25 80 390</v>
          </cell>
          <cell r="D10111">
            <v>112.33</v>
          </cell>
          <cell r="E10111">
            <v>401.92</v>
          </cell>
          <cell r="F10111" t="str">
            <v>PEÇ</v>
          </cell>
          <cell r="G10111" t="str">
            <v>10/16/25</v>
          </cell>
          <cell r="H10111">
            <v>80</v>
          </cell>
          <cell r="I10111">
            <v>390</v>
          </cell>
        </row>
        <row r="10112">
          <cell r="A10112">
            <v>310269</v>
          </cell>
          <cell r="B10112" t="str">
            <v>TUBO-FLS TUBINTFL10/16/25 80 400</v>
          </cell>
          <cell r="C10112" t="str">
            <v>TUBINTFL10/16/25 80 400</v>
          </cell>
          <cell r="D10112">
            <v>186.6</v>
          </cell>
          <cell r="E10112">
            <v>321.81</v>
          </cell>
          <cell r="F10112" t="str">
            <v>PEÇ</v>
          </cell>
          <cell r="G10112" t="str">
            <v>10/16/25</v>
          </cell>
          <cell r="H10112">
            <v>80</v>
          </cell>
          <cell r="I10112">
            <v>400</v>
          </cell>
        </row>
        <row r="10113">
          <cell r="A10113">
            <v>310270</v>
          </cell>
          <cell r="B10113" t="str">
            <v>TUBO-FLS TUBINTFL10/16/25 80 410</v>
          </cell>
          <cell r="C10113" t="str">
            <v>TUBINTFL10/16/25 80 410</v>
          </cell>
          <cell r="D10113">
            <v>187</v>
          </cell>
          <cell r="E10113">
            <v>321.81</v>
          </cell>
          <cell r="F10113" t="str">
            <v>PEÇ</v>
          </cell>
          <cell r="G10113" t="str">
            <v>10/16/25</v>
          </cell>
          <cell r="H10113">
            <v>80</v>
          </cell>
          <cell r="I10113">
            <v>410</v>
          </cell>
        </row>
        <row r="10114">
          <cell r="A10114">
            <v>310271</v>
          </cell>
          <cell r="B10114" t="str">
            <v>TUBO-FLS TUBINTFL10/16/25 80 490</v>
          </cell>
          <cell r="C10114" t="str">
            <v>TUBINTFL10/16/25 80 490</v>
          </cell>
          <cell r="D10114">
            <v>0.01</v>
          </cell>
          <cell r="E10114">
            <v>371.53</v>
          </cell>
          <cell r="F10114" t="str">
            <v>PEÇ</v>
          </cell>
          <cell r="G10114" t="str">
            <v>10/16/25</v>
          </cell>
          <cell r="H10114">
            <v>80</v>
          </cell>
          <cell r="I10114">
            <v>490</v>
          </cell>
        </row>
        <row r="10115">
          <cell r="A10115">
            <v>310272</v>
          </cell>
          <cell r="B10115" t="str">
            <v>TUBO-FLS TUBINTFL10/16/25 80 530</v>
          </cell>
          <cell r="C10115" t="str">
            <v>TUBINTFL10/16/25 80 530</v>
          </cell>
          <cell r="D10115">
            <v>0.01</v>
          </cell>
          <cell r="E10115">
            <v>371.53</v>
          </cell>
          <cell r="F10115" t="str">
            <v>PEÇ</v>
          </cell>
          <cell r="G10115" t="str">
            <v>10/16/25</v>
          </cell>
          <cell r="H10115">
            <v>80</v>
          </cell>
          <cell r="I10115">
            <v>530</v>
          </cell>
        </row>
        <row r="10116">
          <cell r="A10116">
            <v>310273</v>
          </cell>
          <cell r="B10116" t="str">
            <v>TUBO-FLS TUBINTFL10/16/25 80 550</v>
          </cell>
          <cell r="C10116" t="str">
            <v>TUBINTFL10/16/25 80 550</v>
          </cell>
          <cell r="D10116">
            <v>119.77</v>
          </cell>
          <cell r="E10116">
            <v>401.95</v>
          </cell>
          <cell r="F10116" t="str">
            <v>PEÇ</v>
          </cell>
          <cell r="G10116" t="str">
            <v>10/16/25</v>
          </cell>
          <cell r="H10116">
            <v>80</v>
          </cell>
          <cell r="I10116">
            <v>550</v>
          </cell>
        </row>
        <row r="10117">
          <cell r="A10117">
            <v>310274</v>
          </cell>
          <cell r="B10117" t="str">
            <v>TUBO-FLS TUBINTFL10/16/25 80 560</v>
          </cell>
          <cell r="C10117" t="str">
            <v>TUBINTFL10/16/25 80 560</v>
          </cell>
          <cell r="D10117">
            <v>120.16</v>
          </cell>
          <cell r="E10117">
            <v>508.56</v>
          </cell>
          <cell r="F10117" t="str">
            <v>PEÇ</v>
          </cell>
          <cell r="G10117" t="str">
            <v>10/16/25</v>
          </cell>
          <cell r="H10117">
            <v>80</v>
          </cell>
          <cell r="I10117">
            <v>560</v>
          </cell>
        </row>
        <row r="10118">
          <cell r="A10118">
            <v>310275</v>
          </cell>
          <cell r="B10118" t="str">
            <v>TUBO-FLS TUBINTFL10/16/25 80 620</v>
          </cell>
          <cell r="C10118" t="str">
            <v>TUBINTFL10/16/25 80 620</v>
          </cell>
          <cell r="D10118">
            <v>123.07</v>
          </cell>
          <cell r="E10118">
            <v>401.92</v>
          </cell>
          <cell r="F10118" t="str">
            <v>PEÇ</v>
          </cell>
          <cell r="G10118" t="str">
            <v>10/16/25</v>
          </cell>
          <cell r="H10118">
            <v>80</v>
          </cell>
          <cell r="I10118">
            <v>620</v>
          </cell>
        </row>
        <row r="10119">
          <cell r="A10119">
            <v>310276</v>
          </cell>
          <cell r="B10119" t="str">
            <v>TUBO-FLS TUBINTFL10/16/25 80 650</v>
          </cell>
          <cell r="C10119" t="str">
            <v>TUBINTFL10/16/25 80 650</v>
          </cell>
          <cell r="D10119">
            <v>91.03</v>
          </cell>
          <cell r="E10119">
            <v>423.43</v>
          </cell>
          <cell r="F10119" t="str">
            <v>PEÇ</v>
          </cell>
          <cell r="G10119" t="str">
            <v>10/16/25</v>
          </cell>
          <cell r="H10119">
            <v>80</v>
          </cell>
          <cell r="I10119">
            <v>650</v>
          </cell>
        </row>
        <row r="10120">
          <cell r="A10120">
            <v>310277</v>
          </cell>
          <cell r="B10120" t="str">
            <v>TUBO-FLS TUBINTFL10/16/25 80 660</v>
          </cell>
          <cell r="C10120" t="str">
            <v>TUBINTFL10/16/25 80 660</v>
          </cell>
          <cell r="D10120">
            <v>0.01</v>
          </cell>
          <cell r="E10120">
            <v>371.53</v>
          </cell>
          <cell r="F10120" t="str">
            <v>PEÇ</v>
          </cell>
          <cell r="G10120" t="str">
            <v>10/16/25</v>
          </cell>
          <cell r="H10120">
            <v>80</v>
          </cell>
          <cell r="I10120">
            <v>660</v>
          </cell>
        </row>
        <row r="10121">
          <cell r="A10121">
            <v>310278</v>
          </cell>
          <cell r="B10121" t="str">
            <v>TUBO-FLS TUBINTFL10/16/25 80 680</v>
          </cell>
          <cell r="C10121" t="str">
            <v>TUBINTFL10/16/25 80 680</v>
          </cell>
          <cell r="D10121">
            <v>92.55</v>
          </cell>
          <cell r="E10121">
            <v>423.43</v>
          </cell>
          <cell r="F10121" t="str">
            <v>PEÇ</v>
          </cell>
          <cell r="G10121" t="str">
            <v>10/16/25</v>
          </cell>
          <cell r="H10121">
            <v>80</v>
          </cell>
          <cell r="I10121">
            <v>680</v>
          </cell>
        </row>
        <row r="10122">
          <cell r="A10122">
            <v>310279</v>
          </cell>
          <cell r="B10122" t="str">
            <v>TUBO-FLS TUBINTFL10/16/25 80 690</v>
          </cell>
          <cell r="C10122" t="str">
            <v>TUBINTFL10/16/25 80 690</v>
          </cell>
          <cell r="D10122">
            <v>129.28</v>
          </cell>
          <cell r="E10122">
            <v>371.53</v>
          </cell>
          <cell r="F10122" t="str">
            <v>PEÇ</v>
          </cell>
          <cell r="G10122" t="str">
            <v>10/16/25</v>
          </cell>
          <cell r="H10122">
            <v>80</v>
          </cell>
          <cell r="I10122">
            <v>690</v>
          </cell>
        </row>
        <row r="10123">
          <cell r="A10123">
            <v>310280</v>
          </cell>
          <cell r="B10123" t="str">
            <v>TUBO-FLS TUBINTFL10/16/25 80 700</v>
          </cell>
          <cell r="C10123" t="str">
            <v>TUBINTFL10/16/25 80 700</v>
          </cell>
          <cell r="D10123">
            <v>200.64</v>
          </cell>
          <cell r="E10123">
            <v>321.81</v>
          </cell>
          <cell r="F10123" t="str">
            <v>PEÇ</v>
          </cell>
          <cell r="G10123" t="str">
            <v>10/16/25</v>
          </cell>
          <cell r="H10123">
            <v>80</v>
          </cell>
          <cell r="I10123">
            <v>700</v>
          </cell>
        </row>
        <row r="10124">
          <cell r="A10124">
            <v>310281</v>
          </cell>
          <cell r="B10124" t="str">
            <v>TUBO-FLS TUBINTFL10/16/25 80 770</v>
          </cell>
          <cell r="C10124" t="str">
            <v>TUBINTFL10/16/25 80 770</v>
          </cell>
          <cell r="D10124">
            <v>130.11000000000001</v>
          </cell>
          <cell r="E10124">
            <v>508.56</v>
          </cell>
          <cell r="F10124" t="str">
            <v>PEÇ</v>
          </cell>
          <cell r="G10124" t="str">
            <v>10/16/25</v>
          </cell>
          <cell r="H10124">
            <v>80</v>
          </cell>
          <cell r="I10124">
            <v>770</v>
          </cell>
        </row>
        <row r="10125">
          <cell r="A10125">
            <v>310282</v>
          </cell>
          <cell r="B10125" t="str">
            <v>TUBO-FLS TUBINTFL10/16/25 80 780</v>
          </cell>
          <cell r="C10125" t="str">
            <v>TUBINTFL10/16/25 80 780</v>
          </cell>
          <cell r="D10125">
            <v>0.01</v>
          </cell>
          <cell r="E10125">
            <v>371.53</v>
          </cell>
          <cell r="F10125" t="str">
            <v>PEÇ</v>
          </cell>
          <cell r="G10125" t="str">
            <v>10/16/25</v>
          </cell>
          <cell r="H10125">
            <v>80</v>
          </cell>
          <cell r="I10125">
            <v>780</v>
          </cell>
        </row>
        <row r="10126">
          <cell r="A10126">
            <v>310283</v>
          </cell>
          <cell r="B10126" t="str">
            <v>TUBO-FLS TUBINTFL10/16/25 80 800</v>
          </cell>
          <cell r="C10126" t="str">
            <v>TUBINTFL10/16/25 80 800</v>
          </cell>
          <cell r="D10126">
            <v>205.22</v>
          </cell>
          <cell r="E10126">
            <v>321.81</v>
          </cell>
          <cell r="F10126" t="str">
            <v>PEÇ</v>
          </cell>
          <cell r="G10126" t="str">
            <v>10/16/25</v>
          </cell>
          <cell r="H10126">
            <v>80</v>
          </cell>
          <cell r="I10126">
            <v>800</v>
          </cell>
        </row>
        <row r="10127">
          <cell r="A10127">
            <v>310284</v>
          </cell>
          <cell r="B10127" t="str">
            <v>TUBO-FLS TUBINTFL10/16/25 80 850</v>
          </cell>
          <cell r="C10127" t="str">
            <v>TUBINTFL10/16/25 80 850</v>
          </cell>
          <cell r="D10127">
            <v>133.86000000000001</v>
          </cell>
          <cell r="E10127">
            <v>371.53</v>
          </cell>
          <cell r="F10127" t="str">
            <v>PEÇ</v>
          </cell>
          <cell r="G10127" t="str">
            <v>10/16/25</v>
          </cell>
          <cell r="H10127">
            <v>80</v>
          </cell>
          <cell r="I10127">
            <v>850</v>
          </cell>
        </row>
        <row r="10128">
          <cell r="A10128">
            <v>310285</v>
          </cell>
          <cell r="B10128" t="str">
            <v>TUBO-FLS TUBINTFL10/16/25 80 900</v>
          </cell>
          <cell r="C10128" t="str">
            <v>TUBINTFL10/16/25 80 900</v>
          </cell>
          <cell r="D10128">
            <v>210.17</v>
          </cell>
          <cell r="E10128">
            <v>423.43</v>
          </cell>
          <cell r="F10128" t="str">
            <v>PEÇ</v>
          </cell>
          <cell r="G10128" t="str">
            <v>10/16/25</v>
          </cell>
          <cell r="H10128">
            <v>80</v>
          </cell>
          <cell r="I10128">
            <v>900</v>
          </cell>
        </row>
        <row r="10129">
          <cell r="A10129">
            <v>310286</v>
          </cell>
          <cell r="B10129" t="str">
            <v>TUBO-FLS TUBINTFL10/16/25 80 1000</v>
          </cell>
          <cell r="C10129" t="str">
            <v>TUBINTFL10/16/25 80 1000</v>
          </cell>
          <cell r="D10129">
            <v>214.71</v>
          </cell>
          <cell r="E10129">
            <v>321.81</v>
          </cell>
          <cell r="F10129" t="str">
            <v>PEÇ</v>
          </cell>
          <cell r="G10129" t="str">
            <v>10/16/25</v>
          </cell>
          <cell r="H10129">
            <v>80</v>
          </cell>
          <cell r="I10129">
            <v>1000</v>
          </cell>
        </row>
        <row r="10130">
          <cell r="A10130">
            <v>310287</v>
          </cell>
          <cell r="B10130" t="str">
            <v>TUBO-FLS TUBINTFL10/16/25 80 1060</v>
          </cell>
          <cell r="C10130" t="str">
            <v>TUBINTFL10/16/25 80 1060</v>
          </cell>
          <cell r="D10130">
            <v>217.6</v>
          </cell>
          <cell r="E10130">
            <v>367.1</v>
          </cell>
          <cell r="F10130" t="str">
            <v>PEÇ</v>
          </cell>
          <cell r="G10130" t="str">
            <v>10/16/25</v>
          </cell>
          <cell r="H10130">
            <v>80</v>
          </cell>
          <cell r="I10130">
            <v>1060</v>
          </cell>
        </row>
        <row r="10131">
          <cell r="A10131">
            <v>310288</v>
          </cell>
          <cell r="B10131" t="str">
            <v>TUBO-FLS TUBINTFL10/16/25 80 1100</v>
          </cell>
          <cell r="C10131" t="str">
            <v>TUBINTFL10/16/25 80 1100</v>
          </cell>
          <cell r="D10131">
            <v>150.69</v>
          </cell>
          <cell r="E10131">
            <v>360.44</v>
          </cell>
          <cell r="F10131" t="str">
            <v>PEÇ</v>
          </cell>
          <cell r="G10131" t="str">
            <v>10/16/25</v>
          </cell>
          <cell r="H10131">
            <v>80</v>
          </cell>
          <cell r="I10131">
            <v>1100</v>
          </cell>
        </row>
        <row r="10132">
          <cell r="A10132">
            <v>310289</v>
          </cell>
          <cell r="B10132" t="str">
            <v>TUBO-FLS TUBINTFL10/16/25 80 1130</v>
          </cell>
          <cell r="C10132" t="str">
            <v>TUBINTFL10/16/25 80 1130</v>
          </cell>
          <cell r="D10132">
            <v>220.93</v>
          </cell>
          <cell r="E10132">
            <v>367.1</v>
          </cell>
          <cell r="F10132" t="str">
            <v>PEÇ</v>
          </cell>
          <cell r="G10132" t="str">
            <v>10/16/25</v>
          </cell>
          <cell r="H10132">
            <v>80</v>
          </cell>
          <cell r="I10132">
            <v>1130</v>
          </cell>
        </row>
        <row r="10133">
          <cell r="A10133">
            <v>310290</v>
          </cell>
          <cell r="B10133" t="str">
            <v>TUBO-FLS TUBINTFL10/16/25 80 1260</v>
          </cell>
          <cell r="C10133" t="str">
            <v>TUBINTFL10/16/25 80 1260</v>
          </cell>
          <cell r="D10133">
            <v>0.01</v>
          </cell>
          <cell r="E10133">
            <v>432.82</v>
          </cell>
          <cell r="F10133" t="str">
            <v>PEÇ</v>
          </cell>
          <cell r="G10133" t="str">
            <v>10/16/25</v>
          </cell>
          <cell r="H10133">
            <v>80</v>
          </cell>
          <cell r="I10133">
            <v>1260</v>
          </cell>
        </row>
        <row r="10134">
          <cell r="A10134">
            <v>310291</v>
          </cell>
          <cell r="B10134" t="str">
            <v>TUBO-FLS TUBINTFL10/16/25 80 1300</v>
          </cell>
          <cell r="C10134" t="str">
            <v>TUBINTFL10/16/25 80 1300</v>
          </cell>
          <cell r="D10134">
            <v>161.13</v>
          </cell>
          <cell r="E10134">
            <v>484.46</v>
          </cell>
          <cell r="F10134" t="str">
            <v>PEÇ</v>
          </cell>
          <cell r="G10134" t="str">
            <v>10/16/25</v>
          </cell>
          <cell r="H10134">
            <v>80</v>
          </cell>
          <cell r="I10134">
            <v>1300</v>
          </cell>
        </row>
        <row r="10135">
          <cell r="A10135">
            <v>310292</v>
          </cell>
          <cell r="B10135" t="str">
            <v>TUBO-FLS TUBINTFL10/16/25 80 1310</v>
          </cell>
          <cell r="C10135" t="str">
            <v>TUBINTFL10/16/25 80 1310</v>
          </cell>
          <cell r="D10135">
            <v>0.01</v>
          </cell>
          <cell r="E10135">
            <v>432.82</v>
          </cell>
          <cell r="F10135" t="str">
            <v>PEÇ</v>
          </cell>
          <cell r="G10135" t="str">
            <v>10/16/25</v>
          </cell>
          <cell r="H10135">
            <v>80</v>
          </cell>
          <cell r="I10135">
            <v>1310</v>
          </cell>
        </row>
        <row r="10136">
          <cell r="A10136">
            <v>310293</v>
          </cell>
          <cell r="B10136" t="str">
            <v>TUBO-FLS TUBINTFL10/16/25 80 1350</v>
          </cell>
          <cell r="C10136" t="str">
            <v>TUBINTFL10/16/25 80 1350</v>
          </cell>
          <cell r="D10136">
            <v>157.5</v>
          </cell>
          <cell r="E10136">
            <v>432.82</v>
          </cell>
          <cell r="F10136" t="str">
            <v>PEÇ</v>
          </cell>
          <cell r="G10136" t="str">
            <v>10/16/25</v>
          </cell>
          <cell r="H10136">
            <v>80</v>
          </cell>
          <cell r="I10136">
            <v>1350</v>
          </cell>
        </row>
        <row r="10137">
          <cell r="A10137">
            <v>310294</v>
          </cell>
          <cell r="B10137" t="str">
            <v>TUBO-FLS TUBINTFL10/16/25 80 1420</v>
          </cell>
          <cell r="C10137" t="str">
            <v>TUBINTFL10/16/25 80 1420</v>
          </cell>
          <cell r="D10137">
            <v>160.80000000000001</v>
          </cell>
          <cell r="E10137">
            <v>464.64</v>
          </cell>
          <cell r="F10137" t="str">
            <v>PEÇ</v>
          </cell>
          <cell r="G10137" t="str">
            <v>10/16/25</v>
          </cell>
          <cell r="H10137">
            <v>80</v>
          </cell>
          <cell r="I10137">
            <v>1420</v>
          </cell>
        </row>
        <row r="10138">
          <cell r="A10138">
            <v>310295</v>
          </cell>
          <cell r="B10138" t="str">
            <v>TUBO-FLS TUBINTFL10/16/25 80 1430</v>
          </cell>
          <cell r="C10138" t="str">
            <v>TUBINTFL10/16/25 80 1430</v>
          </cell>
          <cell r="D10138">
            <v>183.43</v>
          </cell>
          <cell r="E10138">
            <v>432.82</v>
          </cell>
          <cell r="F10138" t="str">
            <v>PEÇ</v>
          </cell>
          <cell r="G10138" t="str">
            <v>10/16/25</v>
          </cell>
          <cell r="H10138">
            <v>80</v>
          </cell>
          <cell r="I10138">
            <v>1430</v>
          </cell>
        </row>
        <row r="10139">
          <cell r="A10139">
            <v>310296</v>
          </cell>
          <cell r="B10139" t="str">
            <v>TUBO-FLS TUBINTFL10/16/25 80 1480</v>
          </cell>
          <cell r="C10139" t="str">
            <v>TUBINTFL10/16/25 80 1480</v>
          </cell>
          <cell r="D10139">
            <v>0.01</v>
          </cell>
          <cell r="E10139">
            <v>432.82</v>
          </cell>
          <cell r="F10139" t="str">
            <v>PEÇ</v>
          </cell>
          <cell r="G10139" t="str">
            <v>10/16/25</v>
          </cell>
          <cell r="H10139">
            <v>80</v>
          </cell>
          <cell r="I10139">
            <v>1480</v>
          </cell>
        </row>
        <row r="10140">
          <cell r="A10140">
            <v>310297</v>
          </cell>
          <cell r="B10140" t="str">
            <v>TUBO-FLS TUBINTFL10/16/25 80 1500</v>
          </cell>
          <cell r="C10140" t="str">
            <v>TUBINTFL10/16/25 80 1500</v>
          </cell>
          <cell r="D10140">
            <v>127.98</v>
          </cell>
          <cell r="E10140">
            <v>367.1</v>
          </cell>
          <cell r="F10140" t="str">
            <v>PEÇ</v>
          </cell>
          <cell r="G10140" t="str">
            <v>10/16/25</v>
          </cell>
          <cell r="H10140">
            <v>80</v>
          </cell>
          <cell r="I10140">
            <v>1500</v>
          </cell>
        </row>
        <row r="10141">
          <cell r="A10141">
            <v>310298</v>
          </cell>
          <cell r="B10141" t="str">
            <v>TUBO-FLS TUBINTFL10/16/25 80 1630</v>
          </cell>
          <cell r="C10141" t="str">
            <v>TUBINTFL10/16/25 80 1630</v>
          </cell>
          <cell r="D10141">
            <v>0.01</v>
          </cell>
          <cell r="E10141">
            <v>494.24</v>
          </cell>
          <cell r="F10141" t="str">
            <v>PEÇ</v>
          </cell>
          <cell r="G10141" t="str">
            <v>10/16/25</v>
          </cell>
          <cell r="H10141">
            <v>80</v>
          </cell>
          <cell r="I10141">
            <v>1630</v>
          </cell>
        </row>
        <row r="10142">
          <cell r="A10142">
            <v>310299</v>
          </cell>
          <cell r="B10142" t="str">
            <v>TUBO-FLS TUBINTFL10/16/25 80 1650</v>
          </cell>
          <cell r="C10142" t="str">
            <v>TUBINTFL10/16/25 80 1650</v>
          </cell>
          <cell r="D10142">
            <v>0.01</v>
          </cell>
          <cell r="E10142">
            <v>494.24</v>
          </cell>
          <cell r="F10142" t="str">
            <v>PEÇ</v>
          </cell>
          <cell r="G10142" t="str">
            <v>10/16/25</v>
          </cell>
          <cell r="H10142">
            <v>80</v>
          </cell>
          <cell r="I10142">
            <v>1650</v>
          </cell>
        </row>
        <row r="10143">
          <cell r="A10143">
            <v>310300</v>
          </cell>
          <cell r="B10143" t="str">
            <v>TUBO-FLS TUBINTFL10/16/25 80 1780</v>
          </cell>
          <cell r="C10143" t="str">
            <v>TUBINTFL10/16/25 80 1780</v>
          </cell>
          <cell r="D10143">
            <v>177.78</v>
          </cell>
          <cell r="E10143">
            <v>530.54999999999995</v>
          </cell>
          <cell r="F10143" t="str">
            <v>PEÇ</v>
          </cell>
          <cell r="G10143" t="str">
            <v>10/16/25</v>
          </cell>
          <cell r="H10143">
            <v>80</v>
          </cell>
          <cell r="I10143">
            <v>1780</v>
          </cell>
        </row>
        <row r="10144">
          <cell r="A10144">
            <v>310301</v>
          </cell>
          <cell r="B10144" t="str">
            <v>TUBO-FLS TUBINTFL10/16/25 80 1800</v>
          </cell>
          <cell r="C10144" t="str">
            <v>TUBINTFL10/16/25 80 1800</v>
          </cell>
          <cell r="D10144">
            <v>252.74</v>
          </cell>
          <cell r="E10144">
            <v>412.29</v>
          </cell>
          <cell r="F10144" t="str">
            <v>PEÇ</v>
          </cell>
          <cell r="G10144" t="str">
            <v>10/16/25</v>
          </cell>
          <cell r="H10144">
            <v>80</v>
          </cell>
          <cell r="I10144">
            <v>1800</v>
          </cell>
        </row>
        <row r="10145">
          <cell r="A10145">
            <v>310302</v>
          </cell>
          <cell r="B10145" t="str">
            <v>TUBO-FLS TUBINTFL10/16/25 80 1920</v>
          </cell>
          <cell r="C10145" t="str">
            <v>TUBINTFL10/16/25 80 1920</v>
          </cell>
          <cell r="D10145">
            <v>0.01</v>
          </cell>
          <cell r="E10145">
            <v>494.24</v>
          </cell>
          <cell r="F10145" t="str">
            <v>PEÇ</v>
          </cell>
          <cell r="G10145" t="str">
            <v>10/16/25</v>
          </cell>
          <cell r="H10145">
            <v>80</v>
          </cell>
          <cell r="I10145">
            <v>1920</v>
          </cell>
        </row>
        <row r="10146">
          <cell r="A10146">
            <v>310303</v>
          </cell>
          <cell r="B10146" t="str">
            <v>TUBO-FLS TUBINTFL10/16/25 80 1930</v>
          </cell>
          <cell r="C10146" t="str">
            <v>TUBINTFL10/16/25 80 1930</v>
          </cell>
          <cell r="D10146">
            <v>0.01</v>
          </cell>
          <cell r="E10146">
            <v>494.24</v>
          </cell>
          <cell r="F10146" t="str">
            <v>PEÇ</v>
          </cell>
          <cell r="G10146" t="str">
            <v>10/16/25</v>
          </cell>
          <cell r="H10146">
            <v>80</v>
          </cell>
          <cell r="I10146">
            <v>1930</v>
          </cell>
        </row>
        <row r="10147">
          <cell r="A10147">
            <v>310304</v>
          </cell>
          <cell r="B10147" t="str">
            <v>TUBO-FLS TUBINTFL10/16/25 80 2220</v>
          </cell>
          <cell r="C10147" t="str">
            <v>TUBINTFL10/16/25 80 2220</v>
          </cell>
          <cell r="D10147">
            <v>272.58</v>
          </cell>
          <cell r="E10147">
            <v>457.54</v>
          </cell>
          <cell r="F10147" t="str">
            <v>PEÇ</v>
          </cell>
          <cell r="G10147" t="str">
            <v>10/16/25</v>
          </cell>
          <cell r="H10147">
            <v>80</v>
          </cell>
          <cell r="I10147">
            <v>2220</v>
          </cell>
        </row>
        <row r="10148">
          <cell r="A10148">
            <v>310306</v>
          </cell>
          <cell r="B10148" t="str">
            <v>TUBO-FLS TUBINTFL10/16/25 80 2280</v>
          </cell>
          <cell r="C10148" t="str">
            <v>TUBINTFL10/16/25 80 2280</v>
          </cell>
          <cell r="D10148">
            <v>0.01</v>
          </cell>
          <cell r="E10148">
            <v>555.64</v>
          </cell>
          <cell r="F10148" t="str">
            <v>PEÇ</v>
          </cell>
          <cell r="G10148" t="str">
            <v>10/16/25</v>
          </cell>
          <cell r="H10148">
            <v>80</v>
          </cell>
          <cell r="I10148">
            <v>2280</v>
          </cell>
        </row>
        <row r="10149">
          <cell r="A10149">
            <v>310307</v>
          </cell>
          <cell r="B10149" t="str">
            <v>TUBO-FLS TUBINTFL10/16/25 80 2300</v>
          </cell>
          <cell r="C10149" t="str">
            <v>TUBINTFL10/16/25 80 2300</v>
          </cell>
          <cell r="D10149">
            <v>276.27999999999997</v>
          </cell>
          <cell r="E10149">
            <v>457.54</v>
          </cell>
          <cell r="F10149" t="str">
            <v>PEÇ</v>
          </cell>
          <cell r="G10149" t="str">
            <v>10/16/25</v>
          </cell>
          <cell r="H10149">
            <v>80</v>
          </cell>
          <cell r="I10149">
            <v>2300</v>
          </cell>
        </row>
        <row r="10150">
          <cell r="A10150">
            <v>310308</v>
          </cell>
          <cell r="B10150" t="str">
            <v>TUBO-FLS TUBINTFL10/16/25 80 2340</v>
          </cell>
          <cell r="C10150" t="str">
            <v>TUBINTFL10/16/25 80 2340</v>
          </cell>
          <cell r="D10150">
            <v>0.01</v>
          </cell>
          <cell r="E10150">
            <v>555.64</v>
          </cell>
          <cell r="F10150" t="str">
            <v>PEÇ</v>
          </cell>
          <cell r="G10150" t="str">
            <v>10/16/25</v>
          </cell>
          <cell r="H10150">
            <v>80</v>
          </cell>
          <cell r="I10150">
            <v>2340</v>
          </cell>
        </row>
        <row r="10151">
          <cell r="A10151">
            <v>310309</v>
          </cell>
          <cell r="B10151" t="str">
            <v>TUBO-FLS TUBINTFL10/16/25 80 2780</v>
          </cell>
          <cell r="C10151" t="str">
            <v>TUBINTFL10/16/25 80 2780</v>
          </cell>
          <cell r="D10151">
            <v>0.01</v>
          </cell>
          <cell r="E10151">
            <v>617.05999999999995</v>
          </cell>
          <cell r="F10151" t="str">
            <v>PEÇ</v>
          </cell>
          <cell r="G10151" t="str">
            <v>10/16/25</v>
          </cell>
          <cell r="H10151">
            <v>80</v>
          </cell>
          <cell r="I10151">
            <v>2780</v>
          </cell>
        </row>
        <row r="10152">
          <cell r="A10152">
            <v>310310</v>
          </cell>
          <cell r="B10152" t="str">
            <v>TUBO-FLS TUBINTFL10/16/25 80 2800</v>
          </cell>
          <cell r="C10152" t="str">
            <v>TUBINTFL10/16/25 80 2800</v>
          </cell>
          <cell r="D10152">
            <v>226.41</v>
          </cell>
          <cell r="E10152">
            <v>662.44</v>
          </cell>
          <cell r="F10152" t="str">
            <v>PEÇ</v>
          </cell>
          <cell r="G10152" t="str">
            <v>10/16/25</v>
          </cell>
          <cell r="H10152">
            <v>80</v>
          </cell>
          <cell r="I10152">
            <v>2800</v>
          </cell>
        </row>
        <row r="10153">
          <cell r="A10153">
            <v>310311</v>
          </cell>
          <cell r="B10153" t="str">
            <v>TUBO-FLS TUBINTFL10/16/25 80 2890</v>
          </cell>
          <cell r="C10153" t="str">
            <v>TUBINTFL10/16/25 80 2890</v>
          </cell>
          <cell r="D10153">
            <v>0.01</v>
          </cell>
          <cell r="E10153">
            <v>617.05999999999995</v>
          </cell>
          <cell r="F10153" t="str">
            <v>PEÇ</v>
          </cell>
          <cell r="G10153" t="str">
            <v>10/16/25</v>
          </cell>
          <cell r="H10153">
            <v>80</v>
          </cell>
          <cell r="I10153">
            <v>2890</v>
          </cell>
        </row>
        <row r="10154">
          <cell r="A10154">
            <v>310312</v>
          </cell>
          <cell r="B10154" t="str">
            <v>TUBO-FLS TUBINTFL10/16/25 80 2900</v>
          </cell>
          <cell r="C10154" t="str">
            <v>TUBINTFL10/16/25 80 2900</v>
          </cell>
          <cell r="D10154">
            <v>304.41000000000003</v>
          </cell>
          <cell r="E10154">
            <v>502.83</v>
          </cell>
          <cell r="F10154" t="str">
            <v>PEÇ</v>
          </cell>
          <cell r="G10154" t="str">
            <v>10/16/25</v>
          </cell>
          <cell r="H10154">
            <v>80</v>
          </cell>
          <cell r="I10154">
            <v>2900</v>
          </cell>
        </row>
        <row r="10155">
          <cell r="A10155">
            <v>310313</v>
          </cell>
          <cell r="B10155" t="str">
            <v>TUBO-FLS TUBINTFL10/16/25 80 3000</v>
          </cell>
          <cell r="C10155" t="str">
            <v>TUBINTFL10/16/25 80 3000</v>
          </cell>
          <cell r="D10155">
            <v>190.56</v>
          </cell>
          <cell r="E10155">
            <v>502.83</v>
          </cell>
          <cell r="F10155" t="str">
            <v>PEÇ</v>
          </cell>
          <cell r="G10155" t="str">
            <v>10/16/25</v>
          </cell>
          <cell r="H10155">
            <v>80</v>
          </cell>
          <cell r="I10155">
            <v>3000</v>
          </cell>
        </row>
        <row r="10156">
          <cell r="A10156">
            <v>310314</v>
          </cell>
          <cell r="B10156" t="str">
            <v>TUBO-FLS TUBINTFL10/16/25 80 3030</v>
          </cell>
          <cell r="C10156" t="str">
            <v>TUBINTFL10/16/25 80 3030</v>
          </cell>
          <cell r="D10156">
            <v>0.01</v>
          </cell>
          <cell r="E10156">
            <v>678.38</v>
          </cell>
          <cell r="F10156" t="str">
            <v>PEÇ</v>
          </cell>
          <cell r="G10156" t="str">
            <v>10/16/25</v>
          </cell>
          <cell r="H10156">
            <v>80</v>
          </cell>
          <cell r="I10156">
            <v>3030</v>
          </cell>
        </row>
        <row r="10157">
          <cell r="A10157">
            <v>310315</v>
          </cell>
          <cell r="B10157" t="str">
            <v>TUBO-FLS TUBINTFL10/16/25 80 3040</v>
          </cell>
          <cell r="C10157" t="str">
            <v>TUBINTFL10/16/25 80 3040</v>
          </cell>
          <cell r="D10157">
            <v>0.01</v>
          </cell>
          <cell r="E10157">
            <v>678.38</v>
          </cell>
          <cell r="F10157" t="str">
            <v>PEÇ</v>
          </cell>
          <cell r="G10157" t="str">
            <v>10/16/25</v>
          </cell>
          <cell r="H10157">
            <v>80</v>
          </cell>
          <cell r="I10157">
            <v>3040</v>
          </cell>
        </row>
        <row r="10158">
          <cell r="A10158">
            <v>310316</v>
          </cell>
          <cell r="B10158" t="str">
            <v>TUBO-FLS TUBINTFL10/16/25 80 3060</v>
          </cell>
          <cell r="C10158" t="str">
            <v>TUBINTFL10/16/25 80 3060</v>
          </cell>
          <cell r="D10158">
            <v>0.01</v>
          </cell>
          <cell r="E10158">
            <v>678.38</v>
          </cell>
          <cell r="F10158" t="str">
            <v>PEÇ</v>
          </cell>
          <cell r="G10158" t="str">
            <v>10/16/25</v>
          </cell>
          <cell r="H10158">
            <v>80</v>
          </cell>
          <cell r="I10158">
            <v>3060</v>
          </cell>
        </row>
        <row r="10159">
          <cell r="A10159">
            <v>310317</v>
          </cell>
          <cell r="B10159" t="str">
            <v>TUBO-FLS TUBINTFL10/16/25 80 3090</v>
          </cell>
          <cell r="C10159" t="str">
            <v>TUBINTFL10/16/25 80 3090</v>
          </cell>
          <cell r="D10159">
            <v>0.01</v>
          </cell>
          <cell r="E10159">
            <v>678.38</v>
          </cell>
          <cell r="F10159" t="str">
            <v>PEÇ</v>
          </cell>
          <cell r="G10159" t="str">
            <v>10/16/25</v>
          </cell>
          <cell r="H10159">
            <v>80</v>
          </cell>
          <cell r="I10159">
            <v>3090</v>
          </cell>
        </row>
        <row r="10160">
          <cell r="A10160">
            <v>310318</v>
          </cell>
          <cell r="B10160" t="str">
            <v>TUBO-FLS TUBINTFL10/16/25 80 3180</v>
          </cell>
          <cell r="C10160" t="str">
            <v>TUBINTFL10/16/25 80 3180</v>
          </cell>
          <cell r="D10160">
            <v>0.01</v>
          </cell>
          <cell r="E10160">
            <v>678.38</v>
          </cell>
          <cell r="F10160" t="str">
            <v>PEÇ</v>
          </cell>
          <cell r="G10160" t="str">
            <v>10/16/25</v>
          </cell>
          <cell r="H10160">
            <v>80</v>
          </cell>
          <cell r="I10160">
            <v>3180</v>
          </cell>
        </row>
        <row r="10161">
          <cell r="A10161">
            <v>310319</v>
          </cell>
          <cell r="B10161" t="str">
            <v>TUBO-FLS TUBINTFL10/16/25 80 3370</v>
          </cell>
          <cell r="C10161" t="str">
            <v>TUBINTFL10/16/25 80 3370</v>
          </cell>
          <cell r="D10161">
            <v>0.01</v>
          </cell>
          <cell r="E10161">
            <v>678.38</v>
          </cell>
          <cell r="F10161" t="str">
            <v>PEÇ</v>
          </cell>
          <cell r="G10161" t="str">
            <v>10/16/25</v>
          </cell>
          <cell r="H10161">
            <v>80</v>
          </cell>
          <cell r="I10161">
            <v>3370</v>
          </cell>
        </row>
        <row r="10162">
          <cell r="A10162">
            <v>310320</v>
          </cell>
          <cell r="B10162" t="str">
            <v>TUBO-FLS TUBINTFL10/16/25 80 3500</v>
          </cell>
          <cell r="C10162" t="str">
            <v>TUBINTFL10/16/25 80 3500</v>
          </cell>
          <cell r="D10162">
            <v>212.83</v>
          </cell>
          <cell r="E10162">
            <v>548.05999999999995</v>
          </cell>
          <cell r="F10162" t="str">
            <v>PEÇ</v>
          </cell>
          <cell r="G10162" t="str">
            <v>10/16/25</v>
          </cell>
          <cell r="H10162">
            <v>80</v>
          </cell>
          <cell r="I10162">
            <v>3500</v>
          </cell>
        </row>
        <row r="10163">
          <cell r="A10163">
            <v>310321</v>
          </cell>
          <cell r="B10163" t="str">
            <v>TUBO-FLS TUBINTFL10/16/25 80 3520</v>
          </cell>
          <cell r="C10163" t="str">
            <v>TUBINTFL10/16/25 80 3520</v>
          </cell>
          <cell r="D10163">
            <v>0.01</v>
          </cell>
          <cell r="E10163">
            <v>739.78</v>
          </cell>
          <cell r="F10163" t="str">
            <v>PEÇ</v>
          </cell>
          <cell r="G10163" t="str">
            <v>10/16/25</v>
          </cell>
          <cell r="H10163">
            <v>80</v>
          </cell>
          <cell r="I10163">
            <v>3520</v>
          </cell>
        </row>
        <row r="10164">
          <cell r="A10164">
            <v>310322</v>
          </cell>
          <cell r="B10164" t="str">
            <v>TUBO-FLS TUBINTFL10/16/25 80 3600</v>
          </cell>
          <cell r="C10164" t="str">
            <v>TUBINTFL10/16/25 80 3600</v>
          </cell>
          <cell r="D10164">
            <v>264.12</v>
          </cell>
          <cell r="E10164">
            <v>794.18</v>
          </cell>
          <cell r="F10164" t="str">
            <v>PEÇ</v>
          </cell>
          <cell r="G10164" t="str">
            <v>10/16/25</v>
          </cell>
          <cell r="H10164">
            <v>80</v>
          </cell>
          <cell r="I10164">
            <v>3600</v>
          </cell>
        </row>
        <row r="10165">
          <cell r="A10165">
            <v>310323</v>
          </cell>
          <cell r="B10165" t="str">
            <v>TUBO-FLS TUBINTFL10/16/25 80 3690</v>
          </cell>
          <cell r="C10165" t="str">
            <v>TUBINTFL10/16/25 80 3690</v>
          </cell>
          <cell r="D10165">
            <v>0.01</v>
          </cell>
          <cell r="E10165">
            <v>739.78</v>
          </cell>
          <cell r="F10165" t="str">
            <v>PEÇ</v>
          </cell>
          <cell r="G10165" t="str">
            <v>10/16/25</v>
          </cell>
          <cell r="H10165">
            <v>80</v>
          </cell>
          <cell r="I10165">
            <v>3690</v>
          </cell>
        </row>
        <row r="10166">
          <cell r="A10166">
            <v>310324</v>
          </cell>
          <cell r="B10166" t="str">
            <v>TUBO-FLS TUBINTFL10/16/25 80 3800</v>
          </cell>
          <cell r="C10166" t="str">
            <v>TUBINTFL10/16/25 80 3800</v>
          </cell>
          <cell r="D10166">
            <v>273.72000000000003</v>
          </cell>
          <cell r="E10166">
            <v>739.78</v>
          </cell>
          <cell r="F10166" t="str">
            <v>PEÇ</v>
          </cell>
          <cell r="G10166" t="str">
            <v>10/16/25</v>
          </cell>
          <cell r="H10166">
            <v>80</v>
          </cell>
          <cell r="I10166">
            <v>3800</v>
          </cell>
        </row>
        <row r="10167">
          <cell r="A10167">
            <v>310325</v>
          </cell>
          <cell r="B10167" t="str">
            <v>TUBO-FLS TUBINTFL10/16/25 80 3880</v>
          </cell>
          <cell r="C10167" t="str">
            <v>TUBINTFL10/16/25 80 3880</v>
          </cell>
          <cell r="D10167">
            <v>0.01</v>
          </cell>
          <cell r="E10167">
            <v>739.78</v>
          </cell>
          <cell r="F10167" t="str">
            <v>PEÇ</v>
          </cell>
          <cell r="G10167" t="str">
            <v>10/16/25</v>
          </cell>
          <cell r="H10167">
            <v>80</v>
          </cell>
          <cell r="I10167">
            <v>3880</v>
          </cell>
        </row>
        <row r="10168">
          <cell r="A10168">
            <v>310326</v>
          </cell>
          <cell r="B10168" t="str">
            <v>TUBO-FLS TUBINTFL10/16/25 80 4130</v>
          </cell>
          <cell r="C10168" t="str">
            <v>TUBINTFL10/16/25 80 4130</v>
          </cell>
          <cell r="D10168">
            <v>0.01</v>
          </cell>
          <cell r="E10168">
            <v>801.1</v>
          </cell>
          <cell r="F10168" t="str">
            <v>PEÇ</v>
          </cell>
          <cell r="G10168" t="str">
            <v>10/16/25</v>
          </cell>
          <cell r="H10168">
            <v>80</v>
          </cell>
          <cell r="I10168">
            <v>4130</v>
          </cell>
        </row>
        <row r="10169">
          <cell r="A10169">
            <v>310327</v>
          </cell>
          <cell r="B10169" t="str">
            <v>TUBO-FLS TUBINTFL10/16/25 80 4500</v>
          </cell>
          <cell r="C10169" t="str">
            <v>TUBINTFL10/16/25 80 4500</v>
          </cell>
          <cell r="D10169">
            <v>380.06</v>
          </cell>
          <cell r="E10169">
            <v>638.54</v>
          </cell>
          <cell r="F10169" t="str">
            <v>PEÇ</v>
          </cell>
          <cell r="G10169" t="str">
            <v>10/16/25</v>
          </cell>
          <cell r="H10169">
            <v>80</v>
          </cell>
          <cell r="I10169">
            <v>4500</v>
          </cell>
        </row>
        <row r="10170">
          <cell r="A10170">
            <v>310328</v>
          </cell>
          <cell r="B10170" t="str">
            <v>TUBO-FLS TUBINTFL10/16/25 80 4690</v>
          </cell>
          <cell r="C10170" t="str">
            <v>TUBINTFL10/16/25 80 4690</v>
          </cell>
          <cell r="D10170">
            <v>0.01</v>
          </cell>
          <cell r="E10170">
            <v>862.49</v>
          </cell>
          <cell r="F10170" t="str">
            <v>PEÇ</v>
          </cell>
          <cell r="G10170" t="str">
            <v>10/16/25</v>
          </cell>
          <cell r="H10170">
            <v>80</v>
          </cell>
          <cell r="I10170">
            <v>4690</v>
          </cell>
        </row>
        <row r="10171">
          <cell r="A10171">
            <v>310329</v>
          </cell>
          <cell r="B10171" t="str">
            <v>TUBO-FLS TUBINTFL10/16/25 80 5050</v>
          </cell>
          <cell r="C10171" t="str">
            <v>TUBINTFL10/16/25 80 5050</v>
          </cell>
          <cell r="D10171">
            <v>0.01</v>
          </cell>
          <cell r="E10171">
            <v>923.85</v>
          </cell>
          <cell r="F10171" t="str">
            <v>PEÇ</v>
          </cell>
          <cell r="G10171" t="str">
            <v>10/16/25</v>
          </cell>
          <cell r="H10171">
            <v>80</v>
          </cell>
          <cell r="I10171">
            <v>5050</v>
          </cell>
        </row>
        <row r="10172">
          <cell r="A10172">
            <v>310330</v>
          </cell>
          <cell r="B10172" t="str">
            <v>TUBO-FLS TUBINTFL10/16/25 80 5590</v>
          </cell>
          <cell r="C10172" t="str">
            <v>TUBINTFL10/16/25 80 5590</v>
          </cell>
          <cell r="D10172">
            <v>0.01</v>
          </cell>
          <cell r="E10172">
            <v>964.25</v>
          </cell>
          <cell r="F10172" t="str">
            <v>PEÇ</v>
          </cell>
          <cell r="G10172" t="str">
            <v>10/16/25</v>
          </cell>
          <cell r="H10172">
            <v>80</v>
          </cell>
          <cell r="I10172">
            <v>5590</v>
          </cell>
        </row>
        <row r="10173">
          <cell r="A10173">
            <v>310331</v>
          </cell>
          <cell r="B10173" t="str">
            <v>TUBO-FLS TUBINTFL10/16/25 80 5800</v>
          </cell>
          <cell r="C10173" t="str">
            <v>TUBINTFL10/16/25 80 5800</v>
          </cell>
          <cell r="D10173">
            <v>441.65</v>
          </cell>
          <cell r="E10173">
            <v>755.96</v>
          </cell>
          <cell r="F10173" t="str">
            <v>PEÇ</v>
          </cell>
          <cell r="G10173" t="str">
            <v>10/16/25</v>
          </cell>
          <cell r="H10173">
            <v>80</v>
          </cell>
          <cell r="I10173">
            <v>5800</v>
          </cell>
        </row>
        <row r="10174">
          <cell r="A10174">
            <v>310332</v>
          </cell>
          <cell r="B10174" t="str">
            <v>TUBO-FLS TUBINTFL10/16 100 160</v>
          </cell>
          <cell r="C10174" t="str">
            <v>TUBINTFL10/16 100 160</v>
          </cell>
          <cell r="D10174">
            <v>102.84</v>
          </cell>
          <cell r="E10174">
            <v>387.73</v>
          </cell>
          <cell r="F10174" t="str">
            <v>PEÇ</v>
          </cell>
          <cell r="G10174" t="str">
            <v>10/16</v>
          </cell>
          <cell r="H10174">
            <v>100</v>
          </cell>
          <cell r="I10174">
            <v>160</v>
          </cell>
        </row>
        <row r="10175">
          <cell r="A10175">
            <v>310333</v>
          </cell>
          <cell r="B10175" t="str">
            <v>TUBO-FLS TUBINTFL10/16 100 180</v>
          </cell>
          <cell r="C10175" t="str">
            <v>TUBINTFL10/16 100 180</v>
          </cell>
          <cell r="D10175">
            <v>0.01</v>
          </cell>
          <cell r="E10175">
            <v>387.73</v>
          </cell>
          <cell r="F10175" t="str">
            <v>PEÇ</v>
          </cell>
          <cell r="G10175" t="str">
            <v>10/16</v>
          </cell>
          <cell r="H10175">
            <v>100</v>
          </cell>
          <cell r="I10175">
            <v>180</v>
          </cell>
        </row>
        <row r="10176">
          <cell r="A10176">
            <v>310334</v>
          </cell>
          <cell r="B10176" t="str">
            <v>TUBO-FLS TUBINTFL10/16 100 190</v>
          </cell>
          <cell r="C10176" t="str">
            <v>TUBINTFL10/16 100 190</v>
          </cell>
          <cell r="D10176">
            <v>0.01</v>
          </cell>
          <cell r="E10176">
            <v>387.73</v>
          </cell>
          <cell r="F10176" t="str">
            <v>PEÇ</v>
          </cell>
          <cell r="G10176" t="str">
            <v>10/16</v>
          </cell>
          <cell r="H10176">
            <v>100</v>
          </cell>
          <cell r="I10176">
            <v>190</v>
          </cell>
        </row>
        <row r="10177">
          <cell r="A10177">
            <v>310335</v>
          </cell>
          <cell r="B10177" t="str">
            <v>TUBO-FLS TUBINTFL10/16 100 200</v>
          </cell>
          <cell r="C10177" t="str">
            <v>TUBINTFL10/16 100 200</v>
          </cell>
          <cell r="D10177">
            <v>105.11</v>
          </cell>
          <cell r="E10177">
            <v>387.73</v>
          </cell>
          <cell r="F10177" t="str">
            <v>PEÇ</v>
          </cell>
          <cell r="G10177" t="str">
            <v>10/16</v>
          </cell>
          <cell r="H10177">
            <v>100</v>
          </cell>
          <cell r="I10177">
            <v>200</v>
          </cell>
        </row>
        <row r="10178">
          <cell r="A10178">
            <v>310336</v>
          </cell>
          <cell r="B10178" t="str">
            <v>TUBO-FLS TUBINTFL10/16 100 210</v>
          </cell>
          <cell r="C10178" t="str">
            <v>TUBINTFL10/16 100 210</v>
          </cell>
          <cell r="D10178">
            <v>105.55</v>
          </cell>
          <cell r="E10178">
            <v>387.73</v>
          </cell>
          <cell r="F10178" t="str">
            <v>PEÇ</v>
          </cell>
          <cell r="G10178" t="str">
            <v>10/16</v>
          </cell>
          <cell r="H10178">
            <v>100</v>
          </cell>
          <cell r="I10178">
            <v>210</v>
          </cell>
        </row>
        <row r="10179">
          <cell r="A10179">
            <v>310337</v>
          </cell>
          <cell r="B10179" t="str">
            <v>TUBO-FLS TUBINTFL10/16 100 220</v>
          </cell>
          <cell r="C10179" t="str">
            <v>TUBINTFL10/16 100 220</v>
          </cell>
          <cell r="D10179">
            <v>0.01</v>
          </cell>
          <cell r="E10179">
            <v>387.73</v>
          </cell>
          <cell r="F10179" t="str">
            <v>PEÇ</v>
          </cell>
          <cell r="G10179" t="str">
            <v>10/16</v>
          </cell>
          <cell r="H10179">
            <v>100</v>
          </cell>
          <cell r="I10179">
            <v>220</v>
          </cell>
        </row>
        <row r="10180">
          <cell r="A10180">
            <v>310338</v>
          </cell>
          <cell r="B10180" t="str">
            <v>TUBO-FLS TUBINTFL10/16 100 250</v>
          </cell>
          <cell r="C10180" t="str">
            <v>TUBINTFL10/16 100 250</v>
          </cell>
          <cell r="D10180">
            <v>107.81</v>
          </cell>
          <cell r="E10180">
            <v>387.73</v>
          </cell>
          <cell r="F10180" t="str">
            <v>PEÇ</v>
          </cell>
          <cell r="G10180" t="str">
            <v>10/16</v>
          </cell>
          <cell r="H10180">
            <v>100</v>
          </cell>
          <cell r="I10180">
            <v>250</v>
          </cell>
        </row>
        <row r="10181">
          <cell r="A10181">
            <v>310339</v>
          </cell>
          <cell r="B10181" t="str">
            <v>TUBO-FLS TUBINTFL10/16 100 280</v>
          </cell>
          <cell r="C10181" t="str">
            <v>TUBINTFL10/16 100 280</v>
          </cell>
          <cell r="D10181">
            <v>0.01</v>
          </cell>
          <cell r="E10181">
            <v>387.73</v>
          </cell>
          <cell r="F10181" t="str">
            <v>PEÇ</v>
          </cell>
          <cell r="G10181" t="str">
            <v>10/16</v>
          </cell>
          <cell r="H10181">
            <v>100</v>
          </cell>
          <cell r="I10181">
            <v>280</v>
          </cell>
        </row>
        <row r="10182">
          <cell r="A10182">
            <v>310340</v>
          </cell>
          <cell r="B10182" t="str">
            <v>TUBO-FLS TUBINTFL10/16 100 300</v>
          </cell>
          <cell r="C10182" t="str">
            <v>TUBINTFL10/16 100 300</v>
          </cell>
          <cell r="D10182">
            <v>202.39</v>
          </cell>
          <cell r="E10182">
            <v>335.11</v>
          </cell>
          <cell r="F10182" t="str">
            <v>PEÇ</v>
          </cell>
          <cell r="G10182" t="str">
            <v>10/16</v>
          </cell>
          <cell r="H10182">
            <v>100</v>
          </cell>
          <cell r="I10182">
            <v>300</v>
          </cell>
        </row>
        <row r="10183">
          <cell r="A10183">
            <v>310341</v>
          </cell>
          <cell r="B10183" t="str">
            <v>TUBO-FLS TUBINTFL10/16 100 310</v>
          </cell>
          <cell r="C10183" t="str">
            <v>TUBINTFL10/16 100 310</v>
          </cell>
          <cell r="D10183">
            <v>0.01</v>
          </cell>
          <cell r="E10183">
            <v>387.73</v>
          </cell>
          <cell r="F10183" t="str">
            <v>PEÇ</v>
          </cell>
          <cell r="G10183" t="str">
            <v>10/16</v>
          </cell>
          <cell r="H10183">
            <v>100</v>
          </cell>
          <cell r="I10183">
            <v>310</v>
          </cell>
        </row>
        <row r="10184">
          <cell r="A10184">
            <v>310342</v>
          </cell>
          <cell r="B10184" t="str">
            <v>TUBO-FLS TUBINTFL10/16 100 330</v>
          </cell>
          <cell r="C10184" t="str">
            <v>TUBINTFL10/16 100 330</v>
          </cell>
          <cell r="D10184">
            <v>0.01</v>
          </cell>
          <cell r="E10184">
            <v>387.73</v>
          </cell>
          <cell r="F10184" t="str">
            <v>PEÇ</v>
          </cell>
          <cell r="G10184" t="str">
            <v>10/16</v>
          </cell>
          <cell r="H10184">
            <v>100</v>
          </cell>
          <cell r="I10184">
            <v>330</v>
          </cell>
        </row>
        <row r="10185">
          <cell r="A10185">
            <v>310343</v>
          </cell>
          <cell r="B10185" t="str">
            <v>TUBO-FLS TUBINTFL10/16 100 340</v>
          </cell>
          <cell r="C10185" t="str">
            <v>TUBINTFL10/16 100 340</v>
          </cell>
          <cell r="D10185">
            <v>0.01</v>
          </cell>
          <cell r="E10185">
            <v>387.73</v>
          </cell>
          <cell r="F10185" t="str">
            <v>PEÇ</v>
          </cell>
          <cell r="G10185" t="str">
            <v>10/16</v>
          </cell>
          <cell r="H10185">
            <v>100</v>
          </cell>
          <cell r="I10185">
            <v>340</v>
          </cell>
        </row>
        <row r="10186">
          <cell r="A10186">
            <v>310344</v>
          </cell>
          <cell r="B10186" t="str">
            <v>TUBO-FLS TUBINTFL10/16 100 350</v>
          </cell>
          <cell r="C10186" t="str">
            <v>TUBINTFL10/16 100 350</v>
          </cell>
          <cell r="D10186">
            <v>113.23</v>
          </cell>
          <cell r="E10186">
            <v>387.73</v>
          </cell>
          <cell r="F10186" t="str">
            <v>PEÇ</v>
          </cell>
          <cell r="G10186" t="str">
            <v>10/16</v>
          </cell>
          <cell r="H10186">
            <v>100</v>
          </cell>
          <cell r="I10186">
            <v>350</v>
          </cell>
        </row>
        <row r="10187">
          <cell r="A10187">
            <v>310345</v>
          </cell>
          <cell r="B10187" t="str">
            <v>TUBO-FLS TUBINTFL10/16 100 360</v>
          </cell>
          <cell r="C10187" t="str">
            <v>TUBINTFL10/16 100 360</v>
          </cell>
          <cell r="D10187">
            <v>205.51</v>
          </cell>
          <cell r="E10187">
            <v>440.93</v>
          </cell>
          <cell r="F10187" t="str">
            <v>PEÇ</v>
          </cell>
          <cell r="G10187" t="str">
            <v>10/16</v>
          </cell>
          <cell r="H10187">
            <v>100</v>
          </cell>
          <cell r="I10187">
            <v>360</v>
          </cell>
        </row>
        <row r="10188">
          <cell r="A10188">
            <v>310346</v>
          </cell>
          <cell r="B10188" t="str">
            <v>TUBO-FLS TUBINTFL10/16 100 370</v>
          </cell>
          <cell r="C10188" t="str">
            <v>TUBINTFL10/16 100 370</v>
          </cell>
          <cell r="D10188">
            <v>0.01</v>
          </cell>
          <cell r="E10188">
            <v>387.73</v>
          </cell>
          <cell r="F10188" t="str">
            <v>PEÇ</v>
          </cell>
          <cell r="G10188" t="str">
            <v>10/16</v>
          </cell>
          <cell r="H10188">
            <v>100</v>
          </cell>
          <cell r="I10188">
            <v>370</v>
          </cell>
        </row>
        <row r="10189">
          <cell r="A10189">
            <v>310347</v>
          </cell>
          <cell r="B10189" t="str">
            <v>TUBO-FLS TUBINTFL10/16 100 400</v>
          </cell>
          <cell r="C10189" t="str">
            <v>TUBINTFL10/16 100 400</v>
          </cell>
          <cell r="D10189">
            <v>207.77</v>
          </cell>
          <cell r="E10189">
            <v>440.93</v>
          </cell>
          <cell r="F10189" t="str">
            <v>PEÇ</v>
          </cell>
          <cell r="G10189" t="str">
            <v>10/16</v>
          </cell>
          <cell r="H10189">
            <v>100</v>
          </cell>
          <cell r="I10189">
            <v>400</v>
          </cell>
        </row>
        <row r="10190">
          <cell r="A10190">
            <v>310348</v>
          </cell>
          <cell r="B10190" t="str">
            <v>TUBO-FLS TUBINTFL10/16 100 420</v>
          </cell>
          <cell r="C10190" t="str">
            <v>TUBINTFL10/16 100 420</v>
          </cell>
          <cell r="D10190">
            <v>0.01</v>
          </cell>
          <cell r="E10190">
            <v>387.73</v>
          </cell>
          <cell r="F10190" t="str">
            <v>PEÇ</v>
          </cell>
          <cell r="G10190" t="str">
            <v>10/16</v>
          </cell>
          <cell r="H10190">
            <v>100</v>
          </cell>
          <cell r="I10190">
            <v>420</v>
          </cell>
        </row>
        <row r="10191">
          <cell r="A10191">
            <v>310349</v>
          </cell>
          <cell r="B10191" t="str">
            <v>TUBO-FLS TUBINTFL10/16 100 440</v>
          </cell>
          <cell r="C10191" t="str">
            <v>TUBINTFL10/16 100 440</v>
          </cell>
          <cell r="D10191">
            <v>93.24</v>
          </cell>
          <cell r="E10191">
            <v>440.93</v>
          </cell>
          <cell r="F10191" t="str">
            <v>PEÇ</v>
          </cell>
          <cell r="G10191" t="str">
            <v>10/16</v>
          </cell>
          <cell r="H10191">
            <v>100</v>
          </cell>
          <cell r="I10191">
            <v>440</v>
          </cell>
        </row>
        <row r="10192">
          <cell r="A10192">
            <v>310350</v>
          </cell>
          <cell r="B10192" t="str">
            <v>TUBO-FLS TUBINTFL10/16 100 450</v>
          </cell>
          <cell r="C10192" t="str">
            <v>TUBINTFL10/16 100 450</v>
          </cell>
          <cell r="D10192">
            <v>120.1</v>
          </cell>
          <cell r="E10192">
            <v>440.93</v>
          </cell>
          <cell r="F10192" t="str">
            <v>PEÇ</v>
          </cell>
          <cell r="G10192" t="str">
            <v>10/16</v>
          </cell>
          <cell r="H10192">
            <v>100</v>
          </cell>
          <cell r="I10192">
            <v>450</v>
          </cell>
        </row>
        <row r="10193">
          <cell r="A10193">
            <v>310351</v>
          </cell>
          <cell r="B10193" t="str">
            <v>TUBO-FLS TUBINTFL10/16 100 470</v>
          </cell>
          <cell r="C10193" t="str">
            <v>TUBINTFL10/16 100 470</v>
          </cell>
          <cell r="D10193">
            <v>0.01</v>
          </cell>
          <cell r="E10193">
            <v>387.73</v>
          </cell>
          <cell r="F10193" t="str">
            <v>PEÇ</v>
          </cell>
          <cell r="G10193" t="str">
            <v>10/16</v>
          </cell>
          <cell r="H10193">
            <v>100</v>
          </cell>
          <cell r="I10193">
            <v>470</v>
          </cell>
        </row>
        <row r="10194">
          <cell r="A10194">
            <v>310352</v>
          </cell>
          <cell r="B10194" t="str">
            <v>TUBO-FLS TUBINTFL10/16 100 490</v>
          </cell>
          <cell r="C10194" t="str">
            <v>TUBINTFL10/16 100 490</v>
          </cell>
          <cell r="D10194">
            <v>0.01</v>
          </cell>
          <cell r="E10194">
            <v>387.73</v>
          </cell>
          <cell r="F10194" t="str">
            <v>PEÇ</v>
          </cell>
          <cell r="G10194" t="str">
            <v>10/16</v>
          </cell>
          <cell r="H10194">
            <v>100</v>
          </cell>
          <cell r="I10194">
            <v>490</v>
          </cell>
        </row>
        <row r="10195">
          <cell r="A10195">
            <v>310353</v>
          </cell>
          <cell r="B10195" t="str">
            <v>TUBO-FLS TUBINTFL10/16 100 500</v>
          </cell>
          <cell r="C10195" t="str">
            <v>TUBINTFL10/16 100 500</v>
          </cell>
          <cell r="D10195">
            <v>95.69</v>
          </cell>
          <cell r="E10195">
            <v>440.93</v>
          </cell>
          <cell r="F10195" t="str">
            <v>PEÇ</v>
          </cell>
          <cell r="G10195" t="str">
            <v>10/16</v>
          </cell>
          <cell r="H10195">
            <v>100</v>
          </cell>
          <cell r="I10195">
            <v>500</v>
          </cell>
        </row>
        <row r="10196">
          <cell r="A10196">
            <v>310354</v>
          </cell>
          <cell r="B10196" t="str">
            <v>TUBO-FLS TUBINTFL10/16 100 520</v>
          </cell>
          <cell r="C10196" t="str">
            <v>TUBINTFL10/16 100 520</v>
          </cell>
          <cell r="D10196">
            <v>0.01</v>
          </cell>
          <cell r="E10196">
            <v>387.73</v>
          </cell>
          <cell r="F10196" t="str">
            <v>PEÇ</v>
          </cell>
          <cell r="G10196" t="str">
            <v>10/16</v>
          </cell>
          <cell r="H10196">
            <v>100</v>
          </cell>
          <cell r="I10196">
            <v>520</v>
          </cell>
        </row>
        <row r="10197">
          <cell r="A10197">
            <v>310355</v>
          </cell>
          <cell r="B10197" t="str">
            <v>TUBO-FLS TUBINTFL10/16 100 550</v>
          </cell>
          <cell r="C10197" t="str">
            <v>TUBINTFL10/16 100 550</v>
          </cell>
          <cell r="D10197">
            <v>0.01</v>
          </cell>
          <cell r="E10197">
            <v>387.73</v>
          </cell>
          <cell r="F10197" t="str">
            <v>PEÇ</v>
          </cell>
          <cell r="G10197" t="str">
            <v>10/16</v>
          </cell>
          <cell r="H10197">
            <v>100</v>
          </cell>
          <cell r="I10197">
            <v>550</v>
          </cell>
        </row>
        <row r="10198">
          <cell r="A10198">
            <v>310356</v>
          </cell>
          <cell r="B10198" t="str">
            <v>TUBO-FLS TUBINTFL10/16 100 570</v>
          </cell>
          <cell r="C10198" t="str">
            <v>TUBINTFL10/16 100 570</v>
          </cell>
          <cell r="D10198">
            <v>126.73</v>
          </cell>
          <cell r="E10198">
            <v>322.54000000000002</v>
          </cell>
          <cell r="F10198" t="str">
            <v>PEÇ</v>
          </cell>
          <cell r="G10198" t="str">
            <v>10/16</v>
          </cell>
          <cell r="H10198">
            <v>100</v>
          </cell>
          <cell r="I10198">
            <v>570</v>
          </cell>
        </row>
        <row r="10199">
          <cell r="A10199">
            <v>310357</v>
          </cell>
          <cell r="B10199" t="str">
            <v>TUBO-FLS TUBINTFL10/16 100 580</v>
          </cell>
          <cell r="C10199" t="str">
            <v>TUBINTFL10/16 100 580</v>
          </cell>
          <cell r="D10199">
            <v>125.3</v>
          </cell>
          <cell r="E10199">
            <v>440.93</v>
          </cell>
          <cell r="F10199" t="str">
            <v>PEÇ</v>
          </cell>
          <cell r="G10199" t="str">
            <v>10/16</v>
          </cell>
          <cell r="H10199">
            <v>100</v>
          </cell>
          <cell r="I10199">
            <v>580</v>
          </cell>
        </row>
        <row r="10200">
          <cell r="A10200">
            <v>310358</v>
          </cell>
          <cell r="B10200" t="str">
            <v>TUBO-FLS TUBINTFL10/16 100 590</v>
          </cell>
          <cell r="C10200" t="str">
            <v>TUBINTFL10/16 100 590</v>
          </cell>
          <cell r="D10200">
            <v>100.49</v>
          </cell>
          <cell r="E10200">
            <v>440.93</v>
          </cell>
          <cell r="F10200" t="str">
            <v>PEÇ</v>
          </cell>
          <cell r="G10200" t="str">
            <v>10/16</v>
          </cell>
          <cell r="H10200">
            <v>100</v>
          </cell>
          <cell r="I10200">
            <v>590</v>
          </cell>
        </row>
        <row r="10201">
          <cell r="A10201">
            <v>310359</v>
          </cell>
          <cell r="B10201" t="str">
            <v>TUBO-FLS TUBINTFL10/16 100 600</v>
          </cell>
          <cell r="C10201" t="str">
            <v>TUBINTFL10/16 100 600</v>
          </cell>
          <cell r="D10201">
            <v>218.11</v>
          </cell>
          <cell r="E10201">
            <v>335.11</v>
          </cell>
          <cell r="F10201" t="str">
            <v>PEÇ</v>
          </cell>
          <cell r="G10201" t="str">
            <v>10/16</v>
          </cell>
          <cell r="H10201">
            <v>100</v>
          </cell>
          <cell r="I10201">
            <v>600</v>
          </cell>
        </row>
        <row r="10202">
          <cell r="A10202">
            <v>310360</v>
          </cell>
          <cell r="B10202" t="str">
            <v>TUBO-FLS TUBINTFL10/16 100 620</v>
          </cell>
          <cell r="C10202" t="str">
            <v>TUBINTFL10/16 100 620</v>
          </cell>
          <cell r="D10202">
            <v>127.58</v>
          </cell>
          <cell r="E10202">
            <v>702</v>
          </cell>
          <cell r="F10202" t="str">
            <v>PEÇ</v>
          </cell>
          <cell r="G10202" t="str">
            <v>10/16</v>
          </cell>
          <cell r="H10202">
            <v>100</v>
          </cell>
          <cell r="I10202">
            <v>620</v>
          </cell>
        </row>
        <row r="10203">
          <cell r="A10203">
            <v>310361</v>
          </cell>
          <cell r="B10203" t="str">
            <v>TUBO-FLS TUBINTFL10/16 100 650</v>
          </cell>
          <cell r="C10203" t="str">
            <v>TUBINTFL10/16 100 650</v>
          </cell>
          <cell r="D10203">
            <v>220.83</v>
          </cell>
          <cell r="E10203">
            <v>440.93</v>
          </cell>
          <cell r="F10203" t="str">
            <v>PEÇ</v>
          </cell>
          <cell r="G10203" t="str">
            <v>10/16</v>
          </cell>
          <cell r="H10203">
            <v>100</v>
          </cell>
          <cell r="I10203">
            <v>650</v>
          </cell>
        </row>
        <row r="10204">
          <cell r="A10204">
            <v>310362</v>
          </cell>
          <cell r="B10204" t="str">
            <v>TUBO-FLS TUBINTFL10/16 100 700</v>
          </cell>
          <cell r="C10204" t="str">
            <v>TUBINTFL10/16 100 700</v>
          </cell>
          <cell r="D10204">
            <v>105.45</v>
          </cell>
          <cell r="E10204">
            <v>440.93</v>
          </cell>
          <cell r="F10204" t="str">
            <v>PEÇ</v>
          </cell>
          <cell r="G10204" t="str">
            <v>10/16</v>
          </cell>
          <cell r="H10204">
            <v>100</v>
          </cell>
          <cell r="I10204">
            <v>700</v>
          </cell>
        </row>
        <row r="10205">
          <cell r="A10205">
            <v>310363</v>
          </cell>
          <cell r="B10205" t="str">
            <v>TUBO-FLS TUBINTFL10/16 100 740</v>
          </cell>
          <cell r="C10205" t="str">
            <v>TUBINTFL10/16 100 740</v>
          </cell>
          <cell r="D10205">
            <v>0.01</v>
          </cell>
          <cell r="E10205">
            <v>387.73</v>
          </cell>
          <cell r="F10205" t="str">
            <v>PEÇ</v>
          </cell>
          <cell r="G10205" t="str">
            <v>10/16</v>
          </cell>
          <cell r="H10205">
            <v>100</v>
          </cell>
          <cell r="I10205">
            <v>740</v>
          </cell>
        </row>
        <row r="10206">
          <cell r="A10206">
            <v>310364</v>
          </cell>
          <cell r="B10206" t="str">
            <v>TUBO-FLS TUBINTFL10/16 100 750</v>
          </cell>
          <cell r="C10206" t="str">
            <v>TUBINTFL10/16 100 750</v>
          </cell>
          <cell r="D10206">
            <v>134.28</v>
          </cell>
          <cell r="E10206">
            <v>435.56</v>
          </cell>
          <cell r="F10206" t="str">
            <v>PEÇ</v>
          </cell>
          <cell r="G10206" t="str">
            <v>10/16</v>
          </cell>
          <cell r="H10206">
            <v>100</v>
          </cell>
          <cell r="I10206">
            <v>750</v>
          </cell>
        </row>
        <row r="10207">
          <cell r="A10207">
            <v>310365</v>
          </cell>
          <cell r="B10207" t="str">
            <v>TUBO-FLS TUBINTFL10/16 100 760</v>
          </cell>
          <cell r="C10207" t="str">
            <v>TUBINTFL10/16 100 760</v>
          </cell>
          <cell r="D10207">
            <v>0.01</v>
          </cell>
          <cell r="E10207">
            <v>387.73</v>
          </cell>
          <cell r="F10207" t="str">
            <v>PEÇ</v>
          </cell>
          <cell r="G10207" t="str">
            <v>10/16</v>
          </cell>
          <cell r="H10207">
            <v>100</v>
          </cell>
          <cell r="I10207">
            <v>760</v>
          </cell>
        </row>
        <row r="10208">
          <cell r="A10208">
            <v>310366</v>
          </cell>
          <cell r="B10208" t="str">
            <v>TUBO-FLS TUBINTFL10/16 100 770</v>
          </cell>
          <cell r="C10208" t="str">
            <v>TUBINTFL10/16 100 770</v>
          </cell>
          <cell r="D10208">
            <v>135.12</v>
          </cell>
          <cell r="E10208">
            <v>387.73</v>
          </cell>
          <cell r="F10208" t="str">
            <v>PEÇ</v>
          </cell>
          <cell r="G10208" t="str">
            <v>10/16</v>
          </cell>
          <cell r="H10208">
            <v>100</v>
          </cell>
          <cell r="I10208">
            <v>770</v>
          </cell>
        </row>
        <row r="10209">
          <cell r="A10209">
            <v>310367</v>
          </cell>
          <cell r="B10209" t="str">
            <v>TUBO-FLS TUBINTFL10/16 100 780</v>
          </cell>
          <cell r="C10209" t="str">
            <v>TUBINTFL10/16 100 780</v>
          </cell>
          <cell r="D10209">
            <v>0.01</v>
          </cell>
          <cell r="E10209">
            <v>387.73</v>
          </cell>
          <cell r="F10209" t="str">
            <v>PEÇ</v>
          </cell>
          <cell r="G10209" t="str">
            <v>10/16</v>
          </cell>
          <cell r="H10209">
            <v>100</v>
          </cell>
          <cell r="I10209">
            <v>780</v>
          </cell>
        </row>
        <row r="10210">
          <cell r="A10210">
            <v>310368</v>
          </cell>
          <cell r="B10210" t="str">
            <v>TUBO-FLS TUBINTFL10/16 100 790</v>
          </cell>
          <cell r="C10210" t="str">
            <v>TUBINTFL10/16 100 790</v>
          </cell>
          <cell r="D10210">
            <v>0.01</v>
          </cell>
          <cell r="E10210">
            <v>387.73</v>
          </cell>
          <cell r="F10210" t="str">
            <v>PEÇ</v>
          </cell>
          <cell r="G10210" t="str">
            <v>10/16</v>
          </cell>
          <cell r="H10210">
            <v>100</v>
          </cell>
          <cell r="I10210">
            <v>790</v>
          </cell>
        </row>
        <row r="10211">
          <cell r="A10211">
            <v>310369</v>
          </cell>
          <cell r="B10211" t="str">
            <v>TUBO-FLS TUBINTFL10/16 100 800</v>
          </cell>
          <cell r="C10211" t="str">
            <v>TUBINTFL10/16 100 800</v>
          </cell>
          <cell r="D10211">
            <v>228.89</v>
          </cell>
          <cell r="E10211">
            <v>354.99</v>
          </cell>
          <cell r="F10211" t="str">
            <v>PEÇ</v>
          </cell>
          <cell r="G10211" t="str">
            <v>10/16</v>
          </cell>
          <cell r="H10211">
            <v>100</v>
          </cell>
          <cell r="I10211">
            <v>800</v>
          </cell>
        </row>
        <row r="10212">
          <cell r="A10212">
            <v>310370</v>
          </cell>
          <cell r="B10212" t="str">
            <v>TUBO-FLS TUBINTFL10/16 100 820</v>
          </cell>
          <cell r="C10212" t="str">
            <v>TUBINTFL10/16 100 820</v>
          </cell>
          <cell r="D10212">
            <v>0.01</v>
          </cell>
          <cell r="E10212">
            <v>387.73</v>
          </cell>
          <cell r="F10212" t="str">
            <v>PEÇ</v>
          </cell>
          <cell r="G10212" t="str">
            <v>10/16</v>
          </cell>
          <cell r="H10212">
            <v>100</v>
          </cell>
          <cell r="I10212">
            <v>820</v>
          </cell>
        </row>
        <row r="10213">
          <cell r="A10213">
            <v>310371</v>
          </cell>
          <cell r="B10213" t="str">
            <v>TUBO-FLS TUBINTFL10/16 100 840</v>
          </cell>
          <cell r="C10213" t="str">
            <v>TUBINTFL10/16 100 840</v>
          </cell>
          <cell r="D10213">
            <v>138.72</v>
          </cell>
          <cell r="E10213">
            <v>387.73</v>
          </cell>
          <cell r="F10213" t="str">
            <v>PEÇ</v>
          </cell>
          <cell r="G10213" t="str">
            <v>10/16</v>
          </cell>
          <cell r="H10213">
            <v>100</v>
          </cell>
          <cell r="I10213">
            <v>840</v>
          </cell>
        </row>
        <row r="10214">
          <cell r="A10214">
            <v>310372</v>
          </cell>
          <cell r="B10214" t="str">
            <v>TUBO-FLS TUBINTFL10/16 100 850</v>
          </cell>
          <cell r="C10214" t="str">
            <v>TUBINTFL10/16 100 850</v>
          </cell>
          <cell r="D10214">
            <v>139.69</v>
          </cell>
          <cell r="E10214">
            <v>440.93</v>
          </cell>
          <cell r="F10214" t="str">
            <v>PEÇ</v>
          </cell>
          <cell r="G10214" t="str">
            <v>10/16</v>
          </cell>
          <cell r="H10214">
            <v>100</v>
          </cell>
          <cell r="I10214">
            <v>850</v>
          </cell>
        </row>
        <row r="10215">
          <cell r="A10215">
            <v>310373</v>
          </cell>
          <cell r="B10215" t="str">
            <v>TUBO-FLS TUBINTFL10/16 100 900</v>
          </cell>
          <cell r="C10215" t="str">
            <v>TUBINTFL10/16 100 900</v>
          </cell>
          <cell r="D10215">
            <v>234.26</v>
          </cell>
          <cell r="E10215">
            <v>440.93</v>
          </cell>
          <cell r="F10215" t="str">
            <v>PEÇ</v>
          </cell>
          <cell r="G10215" t="str">
            <v>10/16</v>
          </cell>
          <cell r="H10215">
            <v>100</v>
          </cell>
          <cell r="I10215">
            <v>900</v>
          </cell>
        </row>
        <row r="10216">
          <cell r="A10216">
            <v>310374</v>
          </cell>
          <cell r="B10216" t="str">
            <v>TUBO-FLS TUBINTFL10/16 100 940</v>
          </cell>
          <cell r="C10216" t="str">
            <v>TUBINTFL10/16 100 940</v>
          </cell>
          <cell r="D10216">
            <v>0.01</v>
          </cell>
          <cell r="E10216">
            <v>387.73</v>
          </cell>
          <cell r="F10216" t="str">
            <v>PEÇ</v>
          </cell>
          <cell r="G10216" t="str">
            <v>10/16</v>
          </cell>
          <cell r="H10216">
            <v>100</v>
          </cell>
          <cell r="I10216">
            <v>940</v>
          </cell>
        </row>
        <row r="10217">
          <cell r="A10217">
            <v>310375</v>
          </cell>
          <cell r="B10217" t="str">
            <v>TUBO-FLS TUBINTFL10/16 100 970</v>
          </cell>
          <cell r="C10217" t="str">
            <v>TUBINTFL10/16 100 970</v>
          </cell>
          <cell r="D10217">
            <v>145.93</v>
          </cell>
          <cell r="E10217">
            <v>435.56</v>
          </cell>
          <cell r="F10217" t="str">
            <v>PEÇ</v>
          </cell>
          <cell r="G10217" t="str">
            <v>10/16</v>
          </cell>
          <cell r="H10217">
            <v>100</v>
          </cell>
          <cell r="I10217">
            <v>970</v>
          </cell>
        </row>
        <row r="10218">
          <cell r="A10218">
            <v>310376</v>
          </cell>
          <cell r="B10218" t="str">
            <v>TUBO-FLS TUBINTFL10/16 100 1000</v>
          </cell>
          <cell r="C10218" t="str">
            <v>TUBINTFL10/16 100 1000</v>
          </cell>
          <cell r="D10218">
            <v>239.24</v>
          </cell>
          <cell r="E10218">
            <v>335.11</v>
          </cell>
          <cell r="F10218" t="str">
            <v>PEÇ</v>
          </cell>
          <cell r="G10218" t="str">
            <v>10/16</v>
          </cell>
          <cell r="H10218">
            <v>100</v>
          </cell>
          <cell r="I10218">
            <v>1000</v>
          </cell>
        </row>
        <row r="10219">
          <cell r="A10219">
            <v>310377</v>
          </cell>
          <cell r="B10219" t="str">
            <v>TUBO-FLS TUBINTFL10/16 100 1030</v>
          </cell>
          <cell r="C10219" t="str">
            <v>TUBINTFL10/16 100 1030</v>
          </cell>
          <cell r="D10219">
            <v>0.01</v>
          </cell>
          <cell r="E10219">
            <v>447.08</v>
          </cell>
          <cell r="F10219" t="str">
            <v>PEÇ</v>
          </cell>
          <cell r="G10219" t="str">
            <v>10/16</v>
          </cell>
          <cell r="H10219">
            <v>100</v>
          </cell>
          <cell r="I10219">
            <v>1030</v>
          </cell>
        </row>
        <row r="10220">
          <cell r="A10220">
            <v>310378</v>
          </cell>
          <cell r="B10220" t="str">
            <v>TUBO-FLS TUBINTFL10/16 100 1050</v>
          </cell>
          <cell r="C10220" t="str">
            <v>TUBINTFL10/16 100 1050</v>
          </cell>
          <cell r="D10220">
            <v>149.94</v>
          </cell>
          <cell r="E10220">
            <v>447.08</v>
          </cell>
          <cell r="F10220" t="str">
            <v>PEÇ</v>
          </cell>
          <cell r="G10220" t="str">
            <v>10/16</v>
          </cell>
          <cell r="H10220">
            <v>100</v>
          </cell>
          <cell r="I10220">
            <v>1050</v>
          </cell>
        </row>
        <row r="10221">
          <cell r="A10221">
            <v>310379</v>
          </cell>
          <cell r="B10221" t="str">
            <v>TUBO-FLS TUBINTFL10/16 100 1060</v>
          </cell>
          <cell r="C10221" t="str">
            <v>TUBINTFL10/16 100 1060</v>
          </cell>
          <cell r="D10221">
            <v>0.01</v>
          </cell>
          <cell r="E10221">
            <v>447.08</v>
          </cell>
          <cell r="F10221" t="str">
            <v>PEÇ</v>
          </cell>
          <cell r="G10221" t="str">
            <v>10/16</v>
          </cell>
          <cell r="H10221">
            <v>100</v>
          </cell>
          <cell r="I10221">
            <v>1060</v>
          </cell>
        </row>
        <row r="10222">
          <cell r="A10222">
            <v>310380</v>
          </cell>
          <cell r="B10222" t="str">
            <v>TUBO-FLS TUBINTFL10/16 100 1070</v>
          </cell>
          <cell r="C10222" t="str">
            <v>TUBINTFL10/16 100 1070</v>
          </cell>
          <cell r="D10222">
            <v>0.01</v>
          </cell>
          <cell r="E10222">
            <v>447.08</v>
          </cell>
          <cell r="F10222" t="str">
            <v>PEÇ</v>
          </cell>
          <cell r="G10222" t="str">
            <v>10/16</v>
          </cell>
          <cell r="H10222">
            <v>100</v>
          </cell>
          <cell r="I10222">
            <v>1070</v>
          </cell>
        </row>
        <row r="10223">
          <cell r="A10223">
            <v>310381</v>
          </cell>
          <cell r="B10223" t="str">
            <v>TUBO-FLS TUBINTFL10/16 100 1080</v>
          </cell>
          <cell r="C10223" t="str">
            <v>TUBINTFL10/16 100 1080</v>
          </cell>
          <cell r="D10223">
            <v>0.01</v>
          </cell>
          <cell r="E10223">
            <v>447.08</v>
          </cell>
          <cell r="F10223" t="str">
            <v>PEÇ</v>
          </cell>
          <cell r="G10223" t="str">
            <v>10/16</v>
          </cell>
          <cell r="H10223">
            <v>100</v>
          </cell>
          <cell r="I10223">
            <v>1080</v>
          </cell>
        </row>
        <row r="10224">
          <cell r="A10224">
            <v>310382</v>
          </cell>
          <cell r="B10224" t="str">
            <v>TUBO-FLS TUBINTFL10/16 100 1090</v>
          </cell>
          <cell r="C10224" t="str">
            <v>TUBINTFL10/16 100 1090</v>
          </cell>
          <cell r="D10224">
            <v>0.01</v>
          </cell>
          <cell r="E10224">
            <v>447.08</v>
          </cell>
          <cell r="F10224" t="str">
            <v>PEÇ</v>
          </cell>
          <cell r="G10224" t="str">
            <v>10/16</v>
          </cell>
          <cell r="H10224">
            <v>100</v>
          </cell>
          <cell r="I10224">
            <v>1090</v>
          </cell>
        </row>
        <row r="10225">
          <cell r="A10225">
            <v>310383</v>
          </cell>
          <cell r="B10225" t="str">
            <v>TUBO-FLS TUBINTFL10/16 100 1100</v>
          </cell>
          <cell r="C10225" t="str">
            <v>TUBINTFL10/16 100 1100</v>
          </cell>
          <cell r="D10225">
            <v>124.67</v>
          </cell>
          <cell r="E10225">
            <v>505.24</v>
          </cell>
          <cell r="F10225" t="str">
            <v>PEÇ</v>
          </cell>
          <cell r="G10225" t="str">
            <v>10/16</v>
          </cell>
          <cell r="H10225">
            <v>100</v>
          </cell>
          <cell r="I10225">
            <v>1100</v>
          </cell>
        </row>
        <row r="10226">
          <cell r="A10226">
            <v>310384</v>
          </cell>
          <cell r="B10226" t="str">
            <v>TUBO-FLS TUBINTFL10/16 100 1140</v>
          </cell>
          <cell r="C10226" t="str">
            <v>TUBINTFL10/16 100 1140</v>
          </cell>
          <cell r="D10226">
            <v>0.01</v>
          </cell>
          <cell r="E10226">
            <v>447.08</v>
          </cell>
          <cell r="F10226" t="str">
            <v>PEÇ</v>
          </cell>
          <cell r="G10226" t="str">
            <v>10/16</v>
          </cell>
          <cell r="H10226">
            <v>100</v>
          </cell>
          <cell r="I10226">
            <v>1140</v>
          </cell>
        </row>
        <row r="10227">
          <cell r="A10227">
            <v>310385</v>
          </cell>
          <cell r="B10227" t="str">
            <v>TUBO-FLS TUBINTFL10/16 100 1150</v>
          </cell>
          <cell r="C10227" t="str">
            <v>TUBINTFL10/16 100 1150</v>
          </cell>
          <cell r="D10227">
            <v>155.37</v>
          </cell>
          <cell r="E10227">
            <v>447.08</v>
          </cell>
          <cell r="F10227" t="str">
            <v>PEÇ</v>
          </cell>
          <cell r="G10227" t="str">
            <v>10/16</v>
          </cell>
          <cell r="H10227">
            <v>100</v>
          </cell>
          <cell r="I10227">
            <v>1150</v>
          </cell>
        </row>
        <row r="10228">
          <cell r="A10228">
            <v>310386</v>
          </cell>
          <cell r="B10228" t="str">
            <v>TUBO-FLS TUBINTFL10/16 100 1160</v>
          </cell>
          <cell r="C10228" t="str">
            <v>TUBINTFL10/16 100 1160</v>
          </cell>
          <cell r="D10228">
            <v>0.01</v>
          </cell>
          <cell r="E10228">
            <v>447.08</v>
          </cell>
          <cell r="F10228" t="str">
            <v>PEÇ</v>
          </cell>
          <cell r="G10228" t="str">
            <v>10/16</v>
          </cell>
          <cell r="H10228">
            <v>100</v>
          </cell>
          <cell r="I10228">
            <v>1160</v>
          </cell>
        </row>
        <row r="10229">
          <cell r="A10229">
            <v>310387</v>
          </cell>
          <cell r="B10229" t="str">
            <v>TUBO-FLS TUBINTFL10/16 100 1200</v>
          </cell>
          <cell r="C10229" t="str">
            <v>TUBINTFL10/16 100 1200</v>
          </cell>
          <cell r="D10229">
            <v>129.32</v>
          </cell>
          <cell r="E10229">
            <v>508.9</v>
          </cell>
          <cell r="F10229" t="str">
            <v>PEÇ</v>
          </cell>
          <cell r="G10229" t="str">
            <v>10/16</v>
          </cell>
          <cell r="H10229">
            <v>100</v>
          </cell>
          <cell r="I10229">
            <v>1200</v>
          </cell>
        </row>
        <row r="10230">
          <cell r="A10230">
            <v>310388</v>
          </cell>
          <cell r="B10230" t="str">
            <v>TUBO-FLS TUBINTFL10/16 100 1230</v>
          </cell>
          <cell r="C10230" t="str">
            <v>TUBINTFL10/16 100 1230</v>
          </cell>
          <cell r="D10230">
            <v>0.01</v>
          </cell>
          <cell r="E10230">
            <v>447.08</v>
          </cell>
          <cell r="F10230" t="str">
            <v>PEÇ</v>
          </cell>
          <cell r="G10230" t="str">
            <v>10/16</v>
          </cell>
          <cell r="H10230">
            <v>100</v>
          </cell>
          <cell r="I10230">
            <v>1230</v>
          </cell>
        </row>
        <row r="10231">
          <cell r="A10231">
            <v>310389</v>
          </cell>
          <cell r="B10231" t="str">
            <v>TUBO-FLS TUBINTFL10/16 100 1280</v>
          </cell>
          <cell r="C10231" t="str">
            <v>TUBINTFL10/16 100 1280</v>
          </cell>
          <cell r="D10231">
            <v>0.01</v>
          </cell>
          <cell r="E10231">
            <v>447.08</v>
          </cell>
          <cell r="F10231" t="str">
            <v>PEÇ</v>
          </cell>
          <cell r="G10231" t="str">
            <v>10/16</v>
          </cell>
          <cell r="H10231">
            <v>100</v>
          </cell>
          <cell r="I10231">
            <v>1280</v>
          </cell>
        </row>
        <row r="10232">
          <cell r="A10232">
            <v>310390</v>
          </cell>
          <cell r="B10232" t="str">
            <v>TUBO-FLS TUBINTFL10/16 100 1290</v>
          </cell>
          <cell r="C10232" t="str">
            <v>TUBINTFL10/16 100 1290</v>
          </cell>
          <cell r="D10232">
            <v>0.01</v>
          </cell>
          <cell r="E10232">
            <v>447.08</v>
          </cell>
          <cell r="F10232" t="str">
            <v>PEÇ</v>
          </cell>
          <cell r="G10232" t="str">
            <v>10/16</v>
          </cell>
          <cell r="H10232">
            <v>100</v>
          </cell>
          <cell r="I10232">
            <v>1290</v>
          </cell>
        </row>
        <row r="10233">
          <cell r="A10233">
            <v>310391</v>
          </cell>
          <cell r="B10233" t="str">
            <v>TUBO-FLS TUBINTFL10/16 100 1300</v>
          </cell>
          <cell r="C10233" t="str">
            <v>TUBINTFL10/16 100 1300</v>
          </cell>
          <cell r="D10233">
            <v>255.36</v>
          </cell>
          <cell r="E10233">
            <v>386.15</v>
          </cell>
          <cell r="F10233" t="str">
            <v>PEÇ</v>
          </cell>
          <cell r="G10233" t="str">
            <v>10/16</v>
          </cell>
          <cell r="H10233">
            <v>100</v>
          </cell>
          <cell r="I10233">
            <v>1300</v>
          </cell>
        </row>
        <row r="10234">
          <cell r="A10234">
            <v>310392</v>
          </cell>
          <cell r="B10234" t="str">
            <v>TUBO-FLS TUBINTFL10/16 100 1340</v>
          </cell>
          <cell r="C10234" t="str">
            <v>TUBINTFL10/16 100 1340</v>
          </cell>
          <cell r="D10234">
            <v>0.01</v>
          </cell>
          <cell r="E10234">
            <v>447.08</v>
          </cell>
          <cell r="F10234" t="str">
            <v>PEÇ</v>
          </cell>
          <cell r="G10234" t="str">
            <v>10/16</v>
          </cell>
          <cell r="H10234">
            <v>100</v>
          </cell>
          <cell r="I10234">
            <v>1340</v>
          </cell>
        </row>
        <row r="10235">
          <cell r="A10235">
            <v>310393</v>
          </cell>
          <cell r="B10235" t="str">
            <v>TUBO-FLS TUBINTFL10/16 100 1350</v>
          </cell>
          <cell r="C10235" t="str">
            <v>TUBINTFL10/16 100 1350</v>
          </cell>
          <cell r="D10235">
            <v>165.61</v>
          </cell>
          <cell r="E10235">
            <v>447.08</v>
          </cell>
          <cell r="F10235" t="str">
            <v>PEÇ</v>
          </cell>
          <cell r="G10235" t="str">
            <v>10/16</v>
          </cell>
          <cell r="H10235">
            <v>100</v>
          </cell>
          <cell r="I10235">
            <v>1350</v>
          </cell>
        </row>
        <row r="10236">
          <cell r="A10236">
            <v>310394</v>
          </cell>
          <cell r="B10236" t="str">
            <v>TUBO-FLS TUBINTFL10/16 100 1400</v>
          </cell>
          <cell r="C10236" t="str">
            <v>TUBINTFL10/16 100 1400</v>
          </cell>
          <cell r="D10236">
            <v>168.29</v>
          </cell>
          <cell r="E10236">
            <v>447.08</v>
          </cell>
          <cell r="F10236" t="str">
            <v>PEÇ</v>
          </cell>
          <cell r="G10236" t="str">
            <v>10/16</v>
          </cell>
          <cell r="H10236">
            <v>100</v>
          </cell>
          <cell r="I10236">
            <v>1400</v>
          </cell>
        </row>
        <row r="10237">
          <cell r="A10237">
            <v>310395</v>
          </cell>
          <cell r="B10237" t="str">
            <v>TUBO-FLS TUBINTFL10/16 100 1410</v>
          </cell>
          <cell r="C10237" t="str">
            <v>TUBINTFL10/16 100 1410</v>
          </cell>
          <cell r="D10237">
            <v>139.62</v>
          </cell>
          <cell r="E10237">
            <v>508.09</v>
          </cell>
          <cell r="F10237" t="str">
            <v>PEÇ</v>
          </cell>
          <cell r="G10237" t="str">
            <v>10/16</v>
          </cell>
          <cell r="H10237">
            <v>100</v>
          </cell>
          <cell r="I10237">
            <v>1410</v>
          </cell>
        </row>
        <row r="10238">
          <cell r="A10238">
            <v>310396</v>
          </cell>
          <cell r="B10238" t="str">
            <v>TUBO-FLS TUBINTFL10/16 100 1420</v>
          </cell>
          <cell r="C10238" t="str">
            <v>TUBINTFL10/16 100 1420</v>
          </cell>
          <cell r="D10238">
            <v>0.01</v>
          </cell>
          <cell r="E10238">
            <v>447.08</v>
          </cell>
          <cell r="F10238" t="str">
            <v>PEÇ</v>
          </cell>
          <cell r="G10238" t="str">
            <v>10/16</v>
          </cell>
          <cell r="H10238">
            <v>100</v>
          </cell>
          <cell r="I10238">
            <v>1420</v>
          </cell>
        </row>
        <row r="10239">
          <cell r="A10239">
            <v>310397</v>
          </cell>
          <cell r="B10239" t="str">
            <v>TUBO-FLS TUBINTFL10/16 100 1430</v>
          </cell>
          <cell r="C10239" t="str">
            <v>TUBINTFL10/16 100 1430</v>
          </cell>
          <cell r="D10239">
            <v>140.41999999999999</v>
          </cell>
          <cell r="E10239">
            <v>508.09</v>
          </cell>
          <cell r="F10239" t="str">
            <v>PEÇ</v>
          </cell>
          <cell r="G10239" t="str">
            <v>10/16</v>
          </cell>
          <cell r="H10239">
            <v>100</v>
          </cell>
          <cell r="I10239">
            <v>1430</v>
          </cell>
        </row>
        <row r="10240">
          <cell r="A10240">
            <v>310398</v>
          </cell>
          <cell r="B10240" t="str">
            <v>TUBO-FLS TUBINTFL10/16 100 1440</v>
          </cell>
          <cell r="C10240" t="str">
            <v>TUBINTFL10/16 100 1440</v>
          </cell>
          <cell r="D10240">
            <v>262.58</v>
          </cell>
          <cell r="E10240">
            <v>386.15</v>
          </cell>
          <cell r="F10240" t="str">
            <v>PEÇ</v>
          </cell>
          <cell r="G10240" t="str">
            <v>10/16</v>
          </cell>
          <cell r="H10240">
            <v>100</v>
          </cell>
          <cell r="I10240">
            <v>1440</v>
          </cell>
        </row>
        <row r="10241">
          <cell r="A10241">
            <v>310399</v>
          </cell>
          <cell r="B10241" t="str">
            <v>TUBO-FLS TUBINTFL10/16 100 1450</v>
          </cell>
          <cell r="C10241" t="str">
            <v>TUBINTFL10/16 100 1450</v>
          </cell>
          <cell r="D10241">
            <v>141.21</v>
          </cell>
          <cell r="E10241">
            <v>508.09</v>
          </cell>
          <cell r="F10241" t="str">
            <v>PEÇ</v>
          </cell>
          <cell r="G10241" t="str">
            <v>10/16</v>
          </cell>
          <cell r="H10241">
            <v>100</v>
          </cell>
          <cell r="I10241">
            <v>1450</v>
          </cell>
        </row>
        <row r="10242">
          <cell r="A10242">
            <v>310400</v>
          </cell>
          <cell r="B10242" t="str">
            <v>TUBO-FLS TUBINTFL10/16 100 1480</v>
          </cell>
          <cell r="C10242" t="str">
            <v>TUBINTFL10/16 100 1480</v>
          </cell>
          <cell r="D10242">
            <v>172.83</v>
          </cell>
          <cell r="E10242">
            <v>629.12</v>
          </cell>
          <cell r="F10242" t="str">
            <v>PEÇ</v>
          </cell>
          <cell r="G10242" t="str">
            <v>10/16</v>
          </cell>
          <cell r="H10242">
            <v>100</v>
          </cell>
          <cell r="I10242">
            <v>1480</v>
          </cell>
        </row>
        <row r="10243">
          <cell r="A10243">
            <v>310401</v>
          </cell>
          <cell r="B10243" t="str">
            <v>TUBO-FLS TUBINTFL10/16 100 1500</v>
          </cell>
          <cell r="C10243" t="str">
            <v>TUBINTFL10/16 100 1500</v>
          </cell>
          <cell r="D10243">
            <v>144.6</v>
          </cell>
          <cell r="E10243">
            <v>386.15</v>
          </cell>
          <cell r="F10243" t="str">
            <v>PEÇ</v>
          </cell>
          <cell r="G10243" t="str">
            <v>10/16</v>
          </cell>
          <cell r="H10243">
            <v>100</v>
          </cell>
          <cell r="I10243">
            <v>1500</v>
          </cell>
        </row>
        <row r="10244">
          <cell r="A10244">
            <v>310402</v>
          </cell>
          <cell r="B10244" t="str">
            <v>TUBO-FLS TUBINTFL10/16 100 1550</v>
          </cell>
          <cell r="C10244" t="str">
            <v>TUBINTFL10/16 100 1550</v>
          </cell>
          <cell r="D10244">
            <v>176.42</v>
          </cell>
          <cell r="E10244">
            <v>505.34</v>
          </cell>
          <cell r="F10244" t="str">
            <v>PEÇ</v>
          </cell>
          <cell r="G10244" t="str">
            <v>10/16</v>
          </cell>
          <cell r="H10244">
            <v>100</v>
          </cell>
          <cell r="I10244">
            <v>1550</v>
          </cell>
        </row>
        <row r="10245">
          <cell r="A10245">
            <v>310403</v>
          </cell>
          <cell r="B10245" t="str">
            <v>TUBO-FLS TUBINTFL10/16 100 1560</v>
          </cell>
          <cell r="C10245" t="str">
            <v>TUBINTFL10/16 100 1560</v>
          </cell>
          <cell r="D10245">
            <v>0.01</v>
          </cell>
          <cell r="E10245">
            <v>505.34</v>
          </cell>
          <cell r="F10245" t="str">
            <v>PEÇ</v>
          </cell>
          <cell r="G10245" t="str">
            <v>10/16</v>
          </cell>
          <cell r="H10245">
            <v>100</v>
          </cell>
          <cell r="I10245">
            <v>1560</v>
          </cell>
        </row>
        <row r="10246">
          <cell r="A10246">
            <v>310404</v>
          </cell>
          <cell r="B10246" t="str">
            <v>TUBO-FLS TUBINTFL10/16 100 1570</v>
          </cell>
          <cell r="C10246" t="str">
            <v>TUBINTFL10/16 100 1570</v>
          </cell>
          <cell r="D10246">
            <v>0.01</v>
          </cell>
          <cell r="E10246">
            <v>505.34</v>
          </cell>
          <cell r="F10246" t="str">
            <v>PEÇ</v>
          </cell>
          <cell r="G10246" t="str">
            <v>10/16</v>
          </cell>
          <cell r="H10246">
            <v>100</v>
          </cell>
          <cell r="I10246">
            <v>1570</v>
          </cell>
        </row>
        <row r="10247">
          <cell r="A10247">
            <v>310405</v>
          </cell>
          <cell r="B10247" t="str">
            <v>TUBO-FLS TUBINTFL10/16 100 1580</v>
          </cell>
          <cell r="C10247" t="str">
            <v>TUBINTFL10/16 100 1580</v>
          </cell>
          <cell r="D10247">
            <v>0.01</v>
          </cell>
          <cell r="E10247">
            <v>505.34</v>
          </cell>
          <cell r="F10247" t="str">
            <v>PEÇ</v>
          </cell>
          <cell r="G10247" t="str">
            <v>10/16</v>
          </cell>
          <cell r="H10247">
            <v>100</v>
          </cell>
          <cell r="I10247">
            <v>1580</v>
          </cell>
        </row>
        <row r="10248">
          <cell r="A10248">
            <v>310406</v>
          </cell>
          <cell r="B10248" t="str">
            <v>TUBO-FLS TUBINTFL10/16 100 1600</v>
          </cell>
          <cell r="C10248" t="str">
            <v>TUBINTFL10/16 100 1600</v>
          </cell>
          <cell r="D10248">
            <v>148.34</v>
          </cell>
          <cell r="E10248">
            <v>573.39</v>
          </cell>
          <cell r="F10248" t="str">
            <v>PEÇ</v>
          </cell>
          <cell r="G10248" t="str">
            <v>10/16</v>
          </cell>
          <cell r="H10248">
            <v>100</v>
          </cell>
          <cell r="I10248">
            <v>1600</v>
          </cell>
        </row>
        <row r="10249">
          <cell r="A10249">
            <v>310407</v>
          </cell>
          <cell r="B10249" t="str">
            <v>TUBO-FLS TUBINTFL10/16 100 1610</v>
          </cell>
          <cell r="C10249" t="str">
            <v>TUBINTFL10/16 100 1610</v>
          </cell>
          <cell r="D10249">
            <v>0.01</v>
          </cell>
          <cell r="E10249">
            <v>505.34</v>
          </cell>
          <cell r="F10249" t="str">
            <v>PEÇ</v>
          </cell>
          <cell r="G10249" t="str">
            <v>10/16</v>
          </cell>
          <cell r="H10249">
            <v>100</v>
          </cell>
          <cell r="I10249">
            <v>1610</v>
          </cell>
        </row>
        <row r="10250">
          <cell r="A10250">
            <v>310408</v>
          </cell>
          <cell r="B10250" t="str">
            <v>TUBO-FLS TUBINTFL10/16 100 1650</v>
          </cell>
          <cell r="C10250" t="str">
            <v>TUBINTFL10/16 100 1650</v>
          </cell>
          <cell r="D10250">
            <v>273.77999999999997</v>
          </cell>
          <cell r="E10250">
            <v>453.78</v>
          </cell>
          <cell r="F10250" t="str">
            <v>PEÇ</v>
          </cell>
          <cell r="G10250" t="str">
            <v>10/16</v>
          </cell>
          <cell r="H10250">
            <v>100</v>
          </cell>
          <cell r="I10250">
            <v>1650</v>
          </cell>
        </row>
        <row r="10251">
          <cell r="A10251">
            <v>310409</v>
          </cell>
          <cell r="B10251" t="str">
            <v>TUBO-FLS TUBINTFL10/16 100 1700</v>
          </cell>
          <cell r="C10251" t="str">
            <v>TUBINTFL10/16 100 1700</v>
          </cell>
          <cell r="D10251">
            <v>208.74</v>
          </cell>
          <cell r="E10251">
            <v>731.94</v>
          </cell>
          <cell r="F10251" t="str">
            <v>PEÇ</v>
          </cell>
          <cell r="G10251" t="str">
            <v>10/16</v>
          </cell>
          <cell r="H10251">
            <v>100</v>
          </cell>
          <cell r="I10251">
            <v>1700</v>
          </cell>
        </row>
        <row r="10252">
          <cell r="A10252">
            <v>310410</v>
          </cell>
          <cell r="B10252" t="str">
            <v>TUBO-FLS TUBINTFL10/16 100 1740</v>
          </cell>
          <cell r="C10252" t="str">
            <v>TUBINTFL10/16 100 1740</v>
          </cell>
          <cell r="D10252">
            <v>0.01</v>
          </cell>
          <cell r="E10252">
            <v>505.34</v>
          </cell>
          <cell r="F10252" t="str">
            <v>PEÇ</v>
          </cell>
          <cell r="G10252" t="str">
            <v>10/16</v>
          </cell>
          <cell r="H10252">
            <v>100</v>
          </cell>
          <cell r="I10252">
            <v>1740</v>
          </cell>
        </row>
        <row r="10253">
          <cell r="A10253">
            <v>310411</v>
          </cell>
          <cell r="B10253" t="str">
            <v>TUBO-FLS TUBINTFL10/16 100 1760</v>
          </cell>
          <cell r="C10253" t="str">
            <v>TUBINTFL10/16 100 1760</v>
          </cell>
          <cell r="D10253">
            <v>0.01</v>
          </cell>
          <cell r="E10253">
            <v>505.34</v>
          </cell>
          <cell r="F10253" t="str">
            <v>PEÇ</v>
          </cell>
          <cell r="G10253" t="str">
            <v>10/16</v>
          </cell>
          <cell r="H10253">
            <v>100</v>
          </cell>
          <cell r="I10253">
            <v>1760</v>
          </cell>
        </row>
        <row r="10254">
          <cell r="A10254">
            <v>310412</v>
          </cell>
          <cell r="B10254" t="str">
            <v>TUBO-FLS TUBINTFL10/16 100 1780</v>
          </cell>
          <cell r="C10254" t="str">
            <v>TUBINTFL10/16 100 1780</v>
          </cell>
          <cell r="D10254">
            <v>0.01</v>
          </cell>
          <cell r="E10254">
            <v>505.34</v>
          </cell>
          <cell r="F10254" t="str">
            <v>PEÇ</v>
          </cell>
          <cell r="G10254" t="str">
            <v>10/16</v>
          </cell>
          <cell r="H10254">
            <v>100</v>
          </cell>
          <cell r="I10254">
            <v>1780</v>
          </cell>
        </row>
        <row r="10255">
          <cell r="A10255">
            <v>310413</v>
          </cell>
          <cell r="B10255" t="str">
            <v>TUBO-FLS TUBINTFL10/16 100 1790</v>
          </cell>
          <cell r="C10255" t="str">
            <v>TUBINTFL10/16 100 1790</v>
          </cell>
          <cell r="D10255">
            <v>0.01</v>
          </cell>
          <cell r="E10255">
            <v>505.34</v>
          </cell>
          <cell r="F10255" t="str">
            <v>PEÇ</v>
          </cell>
          <cell r="G10255" t="str">
            <v>10/16</v>
          </cell>
          <cell r="H10255">
            <v>100</v>
          </cell>
          <cell r="I10255">
            <v>1790</v>
          </cell>
        </row>
        <row r="10256">
          <cell r="A10256">
            <v>310414</v>
          </cell>
          <cell r="B10256" t="str">
            <v>TUBO-FLS TUBINTFL10/16 100 1800</v>
          </cell>
          <cell r="C10256" t="str">
            <v>TUBINTFL10/16 100 1800</v>
          </cell>
          <cell r="D10256">
            <v>282.25</v>
          </cell>
          <cell r="E10256">
            <v>575.1</v>
          </cell>
          <cell r="F10256" t="str">
            <v>PEÇ</v>
          </cell>
          <cell r="G10256" t="str">
            <v>10/16</v>
          </cell>
          <cell r="H10256">
            <v>100</v>
          </cell>
          <cell r="I10256">
            <v>1800</v>
          </cell>
        </row>
        <row r="10257">
          <cell r="A10257">
            <v>310415</v>
          </cell>
          <cell r="B10257" t="str">
            <v>TUBO-FLS TUBINTFL10/16 100 1840</v>
          </cell>
          <cell r="C10257" t="str">
            <v>TUBINTFL10/16 100 1840</v>
          </cell>
          <cell r="D10257">
            <v>0.01</v>
          </cell>
          <cell r="E10257">
            <v>505.34</v>
          </cell>
          <cell r="F10257" t="str">
            <v>PEÇ</v>
          </cell>
          <cell r="G10257" t="str">
            <v>10/16</v>
          </cell>
          <cell r="H10257">
            <v>100</v>
          </cell>
          <cell r="I10257">
            <v>1840</v>
          </cell>
        </row>
        <row r="10258">
          <cell r="A10258">
            <v>310416</v>
          </cell>
          <cell r="B10258" t="str">
            <v>TUBO-FLS TUBINTFL10/16 100 1900</v>
          </cell>
          <cell r="C10258" t="str">
            <v>TUBINTFL10/16 100 1900</v>
          </cell>
          <cell r="D10258">
            <v>162.59</v>
          </cell>
          <cell r="E10258">
            <v>573.39</v>
          </cell>
          <cell r="F10258" t="str">
            <v>PEÇ</v>
          </cell>
          <cell r="G10258" t="str">
            <v>10/16</v>
          </cell>
          <cell r="H10258">
            <v>100</v>
          </cell>
          <cell r="I10258">
            <v>1900</v>
          </cell>
        </row>
        <row r="10259">
          <cell r="A10259">
            <v>310417</v>
          </cell>
          <cell r="B10259" t="str">
            <v>TUBO-FLS TUBINTFL10/16 100 1920</v>
          </cell>
          <cell r="C10259" t="str">
            <v>TUBINTFL10/16 100 1920</v>
          </cell>
          <cell r="D10259">
            <v>0.01</v>
          </cell>
          <cell r="E10259">
            <v>505.34</v>
          </cell>
          <cell r="F10259" t="str">
            <v>PEÇ</v>
          </cell>
          <cell r="G10259" t="str">
            <v>10/16</v>
          </cell>
          <cell r="H10259">
            <v>100</v>
          </cell>
          <cell r="I10259">
            <v>1920</v>
          </cell>
        </row>
        <row r="10260">
          <cell r="A10260">
            <v>310418</v>
          </cell>
          <cell r="B10260" t="str">
            <v>TUBO-FLS TUBINTFL10/16 100 1950</v>
          </cell>
          <cell r="C10260" t="str">
            <v>TUBINTFL10/16 100 1950</v>
          </cell>
          <cell r="D10260">
            <v>0.01</v>
          </cell>
          <cell r="E10260">
            <v>505.34</v>
          </cell>
          <cell r="F10260" t="str">
            <v>PEÇ</v>
          </cell>
          <cell r="G10260" t="str">
            <v>10/16</v>
          </cell>
          <cell r="H10260">
            <v>100</v>
          </cell>
          <cell r="I10260">
            <v>1950</v>
          </cell>
        </row>
        <row r="10261">
          <cell r="A10261">
            <v>310419</v>
          </cell>
          <cell r="B10261" t="str">
            <v>TUBO-FLS TUBINTFL10/16 100 2000</v>
          </cell>
          <cell r="C10261" t="str">
            <v>TUBINTFL10/16 100 2000</v>
          </cell>
          <cell r="D10261">
            <v>167.44</v>
          </cell>
          <cell r="E10261">
            <v>435.78</v>
          </cell>
          <cell r="F10261" t="str">
            <v>PEÇ</v>
          </cell>
          <cell r="G10261" t="str">
            <v>10/16</v>
          </cell>
          <cell r="H10261">
            <v>100</v>
          </cell>
          <cell r="I10261">
            <v>2000</v>
          </cell>
        </row>
        <row r="10262">
          <cell r="A10262">
            <v>310420</v>
          </cell>
          <cell r="B10262" t="str">
            <v>TUBO-FLS TUBINTFL10/16 100 2050</v>
          </cell>
          <cell r="C10262" t="str">
            <v>TUBINTFL10/16 100 2050</v>
          </cell>
          <cell r="D10262">
            <v>0.01</v>
          </cell>
          <cell r="E10262">
            <v>564.63</v>
          </cell>
          <cell r="F10262" t="str">
            <v>PEÇ</v>
          </cell>
          <cell r="G10262" t="str">
            <v>10/16</v>
          </cell>
          <cell r="H10262">
            <v>100</v>
          </cell>
          <cell r="I10262">
            <v>2050</v>
          </cell>
        </row>
        <row r="10263">
          <cell r="A10263">
            <v>310421</v>
          </cell>
          <cell r="B10263" t="str">
            <v>TUBO-FLS TUBINTFL10/16 100 2150</v>
          </cell>
          <cell r="C10263" t="str">
            <v>TUBINTFL10/16 100 2150</v>
          </cell>
          <cell r="D10263">
            <v>208.28</v>
          </cell>
          <cell r="E10263">
            <v>564.63</v>
          </cell>
          <cell r="F10263" t="str">
            <v>PEÇ</v>
          </cell>
          <cell r="G10263" t="str">
            <v>10/16</v>
          </cell>
          <cell r="H10263">
            <v>100</v>
          </cell>
          <cell r="I10263">
            <v>2150</v>
          </cell>
        </row>
        <row r="10264">
          <cell r="A10264">
            <v>310422</v>
          </cell>
          <cell r="B10264" t="str">
            <v>TUBO-FLS TUBINTFL10/16 100 2190</v>
          </cell>
          <cell r="C10264" t="str">
            <v>TUBINTFL10/16 100 2190</v>
          </cell>
          <cell r="D10264">
            <v>0.01</v>
          </cell>
          <cell r="E10264">
            <v>564.63</v>
          </cell>
          <cell r="F10264" t="str">
            <v>PEÇ</v>
          </cell>
          <cell r="G10264" t="str">
            <v>10/16</v>
          </cell>
          <cell r="H10264">
            <v>100</v>
          </cell>
          <cell r="I10264">
            <v>2190</v>
          </cell>
        </row>
        <row r="10265">
          <cell r="A10265">
            <v>310423</v>
          </cell>
          <cell r="B10265" t="str">
            <v>TUBO-FLS TUBINTFL10/16 100 2200</v>
          </cell>
          <cell r="C10265" t="str">
            <v>TUBINTFL10/16 100 2200</v>
          </cell>
          <cell r="D10265">
            <v>176.56</v>
          </cell>
          <cell r="E10265">
            <v>643.21</v>
          </cell>
          <cell r="F10265" t="str">
            <v>PEÇ</v>
          </cell>
          <cell r="G10265" t="str">
            <v>10/16</v>
          </cell>
          <cell r="H10265">
            <v>100</v>
          </cell>
          <cell r="I10265">
            <v>2200</v>
          </cell>
        </row>
        <row r="10266">
          <cell r="A10266">
            <v>310424</v>
          </cell>
          <cell r="B10266" t="str">
            <v>TUBO-FLS TUBINTFL10/16 100 2230</v>
          </cell>
          <cell r="C10266" t="str">
            <v>TUBINTFL10/16 100 2230</v>
          </cell>
          <cell r="D10266">
            <v>0.01</v>
          </cell>
          <cell r="E10266">
            <v>564.63</v>
          </cell>
          <cell r="F10266" t="str">
            <v>PEÇ</v>
          </cell>
          <cell r="G10266" t="str">
            <v>10/16</v>
          </cell>
          <cell r="H10266">
            <v>100</v>
          </cell>
          <cell r="I10266">
            <v>2230</v>
          </cell>
        </row>
        <row r="10267">
          <cell r="A10267">
            <v>310425</v>
          </cell>
          <cell r="B10267" t="str">
            <v>TUBO-FLS TUBINTFL10/16 100 2300</v>
          </cell>
          <cell r="C10267" t="str">
            <v>TUBINTFL10/16 100 2300</v>
          </cell>
          <cell r="D10267">
            <v>181.02</v>
          </cell>
          <cell r="E10267">
            <v>643.16</v>
          </cell>
          <cell r="F10267" t="str">
            <v>PEÇ</v>
          </cell>
          <cell r="G10267" t="str">
            <v>10/16</v>
          </cell>
          <cell r="H10267">
            <v>100</v>
          </cell>
          <cell r="I10267">
            <v>2300</v>
          </cell>
        </row>
        <row r="10268">
          <cell r="A10268">
            <v>310426</v>
          </cell>
          <cell r="B10268" t="str">
            <v>TUBO-FLS TUBINTFL10/16 100 2400</v>
          </cell>
          <cell r="C10268" t="str">
            <v>TUBINTFL10/16 100 2400</v>
          </cell>
          <cell r="D10268">
            <v>221.23</v>
          </cell>
          <cell r="E10268">
            <v>640.51</v>
          </cell>
          <cell r="F10268" t="str">
            <v>PEÇ</v>
          </cell>
          <cell r="G10268" t="str">
            <v>10/16</v>
          </cell>
          <cell r="H10268">
            <v>100</v>
          </cell>
          <cell r="I10268">
            <v>2400</v>
          </cell>
        </row>
        <row r="10269">
          <cell r="A10269">
            <v>310427</v>
          </cell>
          <cell r="B10269" t="str">
            <v>TUBO-FLS TUBINTFL10/16 100 2450</v>
          </cell>
          <cell r="C10269" t="str">
            <v>TUBINTFL10/16 100 2450</v>
          </cell>
          <cell r="D10269">
            <v>316</v>
          </cell>
          <cell r="E10269">
            <v>486.79</v>
          </cell>
          <cell r="F10269" t="str">
            <v>PEÇ</v>
          </cell>
          <cell r="G10269" t="str">
            <v>10/16</v>
          </cell>
          <cell r="H10269">
            <v>100</v>
          </cell>
          <cell r="I10269">
            <v>2450</v>
          </cell>
        </row>
        <row r="10270">
          <cell r="A10270">
            <v>310428</v>
          </cell>
          <cell r="B10270" t="str">
            <v>TUBO-FLS TUBINTFL10/16 100 2500</v>
          </cell>
          <cell r="C10270" t="str">
            <v>TUBINTFL10/16 100 2500</v>
          </cell>
          <cell r="D10270">
            <v>192.36</v>
          </cell>
          <cell r="E10270">
            <v>486.79</v>
          </cell>
          <cell r="F10270" t="str">
            <v>PEÇ</v>
          </cell>
          <cell r="G10270" t="str">
            <v>10/16</v>
          </cell>
          <cell r="H10270">
            <v>100</v>
          </cell>
          <cell r="I10270">
            <v>2500</v>
          </cell>
        </row>
        <row r="10271">
          <cell r="A10271">
            <v>310429</v>
          </cell>
          <cell r="B10271" t="str">
            <v>TUBO-FLS TUBINTFL10/16 100 2600</v>
          </cell>
          <cell r="C10271" t="str">
            <v>TUBINTFL10/16 100 2600</v>
          </cell>
          <cell r="D10271">
            <v>324.02999999999997</v>
          </cell>
          <cell r="E10271">
            <v>536.41</v>
          </cell>
          <cell r="F10271" t="str">
            <v>PEÇ</v>
          </cell>
          <cell r="G10271" t="str">
            <v>10/16</v>
          </cell>
          <cell r="H10271">
            <v>100</v>
          </cell>
          <cell r="I10271">
            <v>2600</v>
          </cell>
        </row>
        <row r="10272">
          <cell r="A10272">
            <v>310430</v>
          </cell>
          <cell r="B10272" t="str">
            <v>TUBO-FLS TUBINTFL10/16 100 2730</v>
          </cell>
          <cell r="C10272" t="str">
            <v>TUBINTFL10/16 100 2730</v>
          </cell>
          <cell r="D10272">
            <v>0.01</v>
          </cell>
          <cell r="E10272">
            <v>622.94000000000005</v>
          </cell>
          <cell r="F10272" t="str">
            <v>PEÇ</v>
          </cell>
          <cell r="G10272" t="str">
            <v>10/16</v>
          </cell>
          <cell r="H10272">
            <v>100</v>
          </cell>
          <cell r="I10272">
            <v>2730</v>
          </cell>
        </row>
        <row r="10273">
          <cell r="A10273">
            <v>310431</v>
          </cell>
          <cell r="B10273" t="str">
            <v>TUBO-FLS TUBINTFL10/16 100 2850</v>
          </cell>
          <cell r="C10273" t="str">
            <v>TUBINTFL10/16 100 2850</v>
          </cell>
          <cell r="D10273">
            <v>0.01</v>
          </cell>
          <cell r="E10273">
            <v>622.94000000000005</v>
          </cell>
          <cell r="F10273" t="str">
            <v>PEÇ</v>
          </cell>
          <cell r="G10273" t="str">
            <v>10/16</v>
          </cell>
          <cell r="H10273">
            <v>100</v>
          </cell>
          <cell r="I10273">
            <v>2850</v>
          </cell>
        </row>
        <row r="10274">
          <cell r="A10274">
            <v>310432</v>
          </cell>
          <cell r="B10274" t="str">
            <v>TUBO-FLS TUBINTFL10/16 100 2900</v>
          </cell>
          <cell r="C10274" t="str">
            <v>TUBINTFL10/16 100 2900</v>
          </cell>
          <cell r="D10274">
            <v>0.01</v>
          </cell>
          <cell r="E10274">
            <v>622.94000000000005</v>
          </cell>
          <cell r="F10274" t="str">
            <v>PEÇ</v>
          </cell>
          <cell r="G10274" t="str">
            <v>10/16</v>
          </cell>
          <cell r="H10274">
            <v>100</v>
          </cell>
          <cell r="I10274">
            <v>2900</v>
          </cell>
        </row>
        <row r="10275">
          <cell r="A10275">
            <v>310433</v>
          </cell>
          <cell r="B10275" t="str">
            <v>TUBO-FLS TUBINTFL10/16 100 2950</v>
          </cell>
          <cell r="C10275" t="str">
            <v>TUBINTFL10/16 100 2950</v>
          </cell>
          <cell r="D10275">
            <v>0.01</v>
          </cell>
          <cell r="E10275">
            <v>622.94000000000005</v>
          </cell>
          <cell r="F10275" t="str">
            <v>PEÇ</v>
          </cell>
          <cell r="G10275" t="str">
            <v>10/16</v>
          </cell>
          <cell r="H10275">
            <v>100</v>
          </cell>
          <cell r="I10275">
            <v>2950</v>
          </cell>
        </row>
        <row r="10276">
          <cell r="A10276">
            <v>310434</v>
          </cell>
          <cell r="B10276" t="str">
            <v>TUBO-FLS TUBINTFL10/16 100 3000</v>
          </cell>
          <cell r="C10276" t="str">
            <v>TUBINTFL10/16 100 3000</v>
          </cell>
          <cell r="D10276">
            <v>215.01</v>
          </cell>
          <cell r="E10276">
            <v>536.41</v>
          </cell>
          <cell r="F10276" t="str">
            <v>PEÇ</v>
          </cell>
          <cell r="G10276" t="str">
            <v>10/16</v>
          </cell>
          <cell r="H10276">
            <v>100</v>
          </cell>
          <cell r="I10276">
            <v>3000</v>
          </cell>
        </row>
        <row r="10277">
          <cell r="A10277">
            <v>310435</v>
          </cell>
          <cell r="B10277" t="str">
            <v>TUBO-FLS TUBINTFL10/16 100 3020</v>
          </cell>
          <cell r="C10277" t="str">
            <v>TUBINTFL10/16 100 3020</v>
          </cell>
          <cell r="D10277">
            <v>0.01</v>
          </cell>
          <cell r="E10277">
            <v>682.25</v>
          </cell>
          <cell r="F10277" t="str">
            <v>PEÇ</v>
          </cell>
          <cell r="G10277" t="str">
            <v>10/16</v>
          </cell>
          <cell r="H10277">
            <v>100</v>
          </cell>
          <cell r="I10277">
            <v>3020</v>
          </cell>
        </row>
        <row r="10278">
          <cell r="A10278">
            <v>310436</v>
          </cell>
          <cell r="B10278" t="str">
            <v>TUBO-FLS TUBINTFL10/16 100 3030</v>
          </cell>
          <cell r="C10278" t="str">
            <v>TUBINTFL10/16 100 3030</v>
          </cell>
          <cell r="D10278">
            <v>0.01</v>
          </cell>
          <cell r="E10278">
            <v>682.25</v>
          </cell>
          <cell r="F10278" t="str">
            <v>PEÇ</v>
          </cell>
          <cell r="G10278" t="str">
            <v>10/16</v>
          </cell>
          <cell r="H10278">
            <v>100</v>
          </cell>
          <cell r="I10278">
            <v>3030</v>
          </cell>
        </row>
        <row r="10279">
          <cell r="A10279">
            <v>310437</v>
          </cell>
          <cell r="B10279" t="str">
            <v>TUBO-FLS TUBINTFL10/16 100 3090</v>
          </cell>
          <cell r="C10279" t="str">
            <v>TUBINTFL10/16 100 3090</v>
          </cell>
          <cell r="D10279">
            <v>0.01</v>
          </cell>
          <cell r="E10279">
            <v>682.25</v>
          </cell>
          <cell r="F10279" t="str">
            <v>PEÇ</v>
          </cell>
          <cell r="G10279" t="str">
            <v>10/16</v>
          </cell>
          <cell r="H10279">
            <v>100</v>
          </cell>
          <cell r="I10279">
            <v>3090</v>
          </cell>
        </row>
        <row r="10280">
          <cell r="A10280">
            <v>310438</v>
          </cell>
          <cell r="B10280" t="str">
            <v>TUBO-FLS TUBINTFL10/16 100 3100</v>
          </cell>
          <cell r="C10280" t="str">
            <v>TUBINTFL10/16 100 3100</v>
          </cell>
          <cell r="D10280">
            <v>288.06</v>
          </cell>
          <cell r="E10280">
            <v>957.16</v>
          </cell>
          <cell r="F10280" t="str">
            <v>PEÇ</v>
          </cell>
          <cell r="G10280" t="str">
            <v>10/16</v>
          </cell>
          <cell r="H10280">
            <v>100</v>
          </cell>
          <cell r="I10280">
            <v>3100</v>
          </cell>
        </row>
        <row r="10281">
          <cell r="A10281">
            <v>310439</v>
          </cell>
          <cell r="B10281" t="str">
            <v>TUBO-FLS TUBINTFL10/16 100 3120</v>
          </cell>
          <cell r="C10281" t="str">
            <v>TUBINTFL10/16 100 3120</v>
          </cell>
          <cell r="D10281">
            <v>259.38</v>
          </cell>
          <cell r="E10281">
            <v>682.25</v>
          </cell>
          <cell r="F10281" t="str">
            <v>PEÇ</v>
          </cell>
          <cell r="G10281" t="str">
            <v>10/16</v>
          </cell>
          <cell r="H10281">
            <v>100</v>
          </cell>
          <cell r="I10281">
            <v>3120</v>
          </cell>
        </row>
        <row r="10282">
          <cell r="A10282">
            <v>310440</v>
          </cell>
          <cell r="B10282" t="str">
            <v>TUBO-FLS TUBINTFL10/16 100 3180</v>
          </cell>
          <cell r="C10282" t="str">
            <v>TUBINTFL10/16 100 3180</v>
          </cell>
          <cell r="D10282">
            <v>0.01</v>
          </cell>
          <cell r="E10282">
            <v>682.25</v>
          </cell>
          <cell r="F10282" t="str">
            <v>PEÇ</v>
          </cell>
          <cell r="G10282" t="str">
            <v>10/16</v>
          </cell>
          <cell r="H10282">
            <v>100</v>
          </cell>
          <cell r="I10282">
            <v>3180</v>
          </cell>
        </row>
        <row r="10283">
          <cell r="A10283">
            <v>310441</v>
          </cell>
          <cell r="B10283" t="str">
            <v>TUBO-FLS TUBINTFL10/16 100 3220</v>
          </cell>
          <cell r="C10283" t="str">
            <v>TUBINTFL10/16 100 3220</v>
          </cell>
          <cell r="D10283">
            <v>0.01</v>
          </cell>
          <cell r="E10283">
            <v>682.25</v>
          </cell>
          <cell r="F10283" t="str">
            <v>PEÇ</v>
          </cell>
          <cell r="G10283" t="str">
            <v>10/16</v>
          </cell>
          <cell r="H10283">
            <v>100</v>
          </cell>
          <cell r="I10283">
            <v>3220</v>
          </cell>
        </row>
        <row r="10284">
          <cell r="A10284">
            <v>310442</v>
          </cell>
          <cell r="B10284" t="str">
            <v>TUBO-FLS TUBINTFL10/16 100 3410</v>
          </cell>
          <cell r="C10284" t="str">
            <v>TUBINTFL10/16 100 3410</v>
          </cell>
          <cell r="D10284">
            <v>0.01</v>
          </cell>
          <cell r="E10284">
            <v>682.25</v>
          </cell>
          <cell r="F10284" t="str">
            <v>PEÇ</v>
          </cell>
          <cell r="G10284" t="str">
            <v>10/16</v>
          </cell>
          <cell r="H10284">
            <v>100</v>
          </cell>
          <cell r="I10284">
            <v>3410</v>
          </cell>
        </row>
        <row r="10285">
          <cell r="A10285">
            <v>310443</v>
          </cell>
          <cell r="B10285" t="str">
            <v>TUBO-FLS TUBINTFL10/16 100 3500</v>
          </cell>
          <cell r="C10285" t="str">
            <v>TUBINTFL10/16 100 3500</v>
          </cell>
          <cell r="D10285">
            <v>371.6</v>
          </cell>
          <cell r="E10285">
            <v>587.5</v>
          </cell>
          <cell r="F10285" t="str">
            <v>PEÇ</v>
          </cell>
          <cell r="G10285" t="str">
            <v>10/16</v>
          </cell>
          <cell r="H10285">
            <v>100</v>
          </cell>
          <cell r="I10285">
            <v>3500</v>
          </cell>
        </row>
        <row r="10286">
          <cell r="A10286">
            <v>310444</v>
          </cell>
          <cell r="B10286" t="str">
            <v>TUBO-FLS TUBINTFL10/16 100 3520</v>
          </cell>
          <cell r="C10286" t="str">
            <v>TUBINTFL10/16 100 3520</v>
          </cell>
          <cell r="D10286">
            <v>280.45999999999998</v>
          </cell>
          <cell r="E10286">
            <v>741.52</v>
          </cell>
          <cell r="F10286" t="str">
            <v>PEÇ</v>
          </cell>
          <cell r="G10286" t="str">
            <v>10/16</v>
          </cell>
          <cell r="H10286">
            <v>100</v>
          </cell>
          <cell r="I10286">
            <v>3520</v>
          </cell>
        </row>
        <row r="10287">
          <cell r="A10287">
            <v>310445</v>
          </cell>
          <cell r="B10287" t="str">
            <v>TUBO-FLS TUBINTFL10/16 100 3530</v>
          </cell>
          <cell r="C10287" t="str">
            <v>TUBINTFL10/16 100 3530</v>
          </cell>
          <cell r="D10287">
            <v>0.01</v>
          </cell>
          <cell r="E10287">
            <v>741.52</v>
          </cell>
          <cell r="F10287" t="str">
            <v>PEÇ</v>
          </cell>
          <cell r="G10287" t="str">
            <v>10/16</v>
          </cell>
          <cell r="H10287">
            <v>100</v>
          </cell>
          <cell r="I10287">
            <v>3530</v>
          </cell>
        </row>
        <row r="10288">
          <cell r="A10288">
            <v>310446</v>
          </cell>
          <cell r="B10288" t="str">
            <v>TUBO-FLS TUBINTFL10/16 100 3540</v>
          </cell>
          <cell r="C10288" t="str">
            <v>TUBINTFL10/16 100 3540</v>
          </cell>
          <cell r="D10288">
            <v>281.31</v>
          </cell>
          <cell r="E10288">
            <v>850.82</v>
          </cell>
          <cell r="F10288" t="str">
            <v>PEÇ</v>
          </cell>
          <cell r="G10288" t="str">
            <v>10/16</v>
          </cell>
          <cell r="H10288">
            <v>100</v>
          </cell>
          <cell r="I10288">
            <v>3540</v>
          </cell>
        </row>
        <row r="10289">
          <cell r="A10289">
            <v>310447</v>
          </cell>
          <cell r="B10289" t="str">
            <v>TUBO-FLS TUBINTFL10/16 100 3650</v>
          </cell>
          <cell r="C10289" t="str">
            <v>TUBINTFL10/16 100 3650</v>
          </cell>
          <cell r="D10289">
            <v>0.01</v>
          </cell>
          <cell r="E10289">
            <v>741.52</v>
          </cell>
          <cell r="F10289" t="str">
            <v>PEÇ</v>
          </cell>
          <cell r="G10289" t="str">
            <v>10/16</v>
          </cell>
          <cell r="H10289">
            <v>100</v>
          </cell>
          <cell r="I10289">
            <v>3650</v>
          </cell>
        </row>
        <row r="10290">
          <cell r="A10290">
            <v>310448</v>
          </cell>
          <cell r="B10290" t="str">
            <v>TUBO-FLS TUBINTFL10/16 100 3670</v>
          </cell>
          <cell r="C10290" t="str">
            <v>TUBINTFL10/16 100 3670</v>
          </cell>
          <cell r="D10290">
            <v>0.01</v>
          </cell>
          <cell r="E10290">
            <v>741.52</v>
          </cell>
          <cell r="F10290" t="str">
            <v>PEÇ</v>
          </cell>
          <cell r="G10290" t="str">
            <v>10/16</v>
          </cell>
          <cell r="H10290">
            <v>100</v>
          </cell>
          <cell r="I10290">
            <v>3670</v>
          </cell>
        </row>
        <row r="10291">
          <cell r="A10291">
            <v>310449</v>
          </cell>
          <cell r="B10291" t="str">
            <v>TUBO-FLS TUBINTFL10/16 100 3800</v>
          </cell>
          <cell r="C10291" t="str">
            <v>TUBINTFL10/16 100 3800</v>
          </cell>
          <cell r="D10291">
            <v>295.22000000000003</v>
          </cell>
          <cell r="E10291">
            <v>741.52</v>
          </cell>
          <cell r="F10291" t="str">
            <v>PEÇ</v>
          </cell>
          <cell r="G10291" t="str">
            <v>10/16</v>
          </cell>
          <cell r="H10291">
            <v>100</v>
          </cell>
          <cell r="I10291">
            <v>3800</v>
          </cell>
        </row>
        <row r="10292">
          <cell r="A10292">
            <v>310450</v>
          </cell>
          <cell r="B10292" t="str">
            <v>TUBO-FLS TUBINTFL10/16 100 3860</v>
          </cell>
          <cell r="C10292" t="str">
            <v>TUBINTFL10/16 100 3860</v>
          </cell>
          <cell r="D10292">
            <v>0.01</v>
          </cell>
          <cell r="E10292">
            <v>741.52</v>
          </cell>
          <cell r="F10292" t="str">
            <v>PEÇ</v>
          </cell>
          <cell r="G10292" t="str">
            <v>10/16</v>
          </cell>
          <cell r="H10292">
            <v>100</v>
          </cell>
          <cell r="I10292">
            <v>3860</v>
          </cell>
        </row>
        <row r="10293">
          <cell r="A10293">
            <v>310451</v>
          </cell>
          <cell r="B10293" t="str">
            <v>TUBO-FLS TUBINTFL10/16 100 3980</v>
          </cell>
          <cell r="C10293" t="str">
            <v>TUBINTFL10/16 100 3980</v>
          </cell>
          <cell r="D10293">
            <v>0.01</v>
          </cell>
          <cell r="E10293">
            <v>741.52</v>
          </cell>
          <cell r="F10293" t="str">
            <v>PEÇ</v>
          </cell>
          <cell r="G10293" t="str">
            <v>10/16</v>
          </cell>
          <cell r="H10293">
            <v>100</v>
          </cell>
          <cell r="I10293">
            <v>3980</v>
          </cell>
        </row>
        <row r="10294">
          <cell r="A10294">
            <v>310452</v>
          </cell>
          <cell r="B10294" t="str">
            <v>TUBO-FLS TUBINTFL10/16 100 4150</v>
          </cell>
          <cell r="C10294" t="str">
            <v>TUBINTFL10/16 100 4150</v>
          </cell>
          <cell r="D10294">
            <v>0.01</v>
          </cell>
          <cell r="E10294">
            <v>799.93</v>
          </cell>
          <cell r="F10294" t="str">
            <v>PEÇ</v>
          </cell>
          <cell r="G10294" t="str">
            <v>10/16</v>
          </cell>
          <cell r="H10294">
            <v>100</v>
          </cell>
          <cell r="I10294">
            <v>4150</v>
          </cell>
        </row>
        <row r="10295">
          <cell r="A10295">
            <v>310453</v>
          </cell>
          <cell r="B10295" t="str">
            <v>TUBO-FLS TUBINTFL10/16 100 4200</v>
          </cell>
          <cell r="C10295" t="str">
            <v>TUBINTFL10/16 100 4200</v>
          </cell>
          <cell r="D10295">
            <v>0.01</v>
          </cell>
          <cell r="E10295">
            <v>799.93</v>
          </cell>
          <cell r="F10295" t="str">
            <v>PEÇ</v>
          </cell>
          <cell r="G10295" t="str">
            <v>10/16</v>
          </cell>
          <cell r="H10295">
            <v>100</v>
          </cell>
          <cell r="I10295">
            <v>4200</v>
          </cell>
        </row>
        <row r="10296">
          <cell r="A10296">
            <v>310454</v>
          </cell>
          <cell r="B10296" t="str">
            <v>TUBO-FLS TUBINTFL10/16 100 4300</v>
          </cell>
          <cell r="C10296" t="str">
            <v>TUBINTFL10/16 100 4300</v>
          </cell>
          <cell r="D10296">
            <v>413.82</v>
          </cell>
          <cell r="E10296">
            <v>688.15</v>
          </cell>
          <cell r="F10296" t="str">
            <v>PEÇ</v>
          </cell>
          <cell r="G10296" t="str">
            <v>10/16</v>
          </cell>
          <cell r="H10296">
            <v>100</v>
          </cell>
          <cell r="I10296">
            <v>4300</v>
          </cell>
        </row>
        <row r="10297">
          <cell r="A10297">
            <v>310455</v>
          </cell>
          <cell r="B10297" t="str">
            <v>TUBO-FLS TUBINTFL10/16 100 4350</v>
          </cell>
          <cell r="C10297" t="str">
            <v>TUBINTFL10/16 100 4350</v>
          </cell>
          <cell r="D10297">
            <v>0.01</v>
          </cell>
          <cell r="E10297">
            <v>799.93</v>
          </cell>
          <cell r="F10297" t="str">
            <v>PEÇ</v>
          </cell>
          <cell r="G10297" t="str">
            <v>10/16</v>
          </cell>
          <cell r="H10297">
            <v>100</v>
          </cell>
          <cell r="I10297">
            <v>4350</v>
          </cell>
        </row>
        <row r="10298">
          <cell r="A10298">
            <v>310456</v>
          </cell>
          <cell r="B10298" t="str">
            <v>TUBO-FLS TUBINTFL10/16 100 4400</v>
          </cell>
          <cell r="C10298" t="str">
            <v>TUBINTFL10/16 100 4400</v>
          </cell>
          <cell r="D10298">
            <v>0.01</v>
          </cell>
          <cell r="E10298">
            <v>799.93</v>
          </cell>
          <cell r="F10298" t="str">
            <v>PEÇ</v>
          </cell>
          <cell r="G10298" t="str">
            <v>10/16</v>
          </cell>
          <cell r="H10298">
            <v>100</v>
          </cell>
          <cell r="I10298">
            <v>4400</v>
          </cell>
        </row>
        <row r="10299">
          <cell r="A10299">
            <v>310457</v>
          </cell>
          <cell r="B10299" t="str">
            <v>TUBO-FLS TUBINTFL10/16 100 4500</v>
          </cell>
          <cell r="C10299" t="str">
            <v>TUBINTFL10/16 100 4500</v>
          </cell>
          <cell r="D10299">
            <v>287.42</v>
          </cell>
          <cell r="E10299">
            <v>688.15</v>
          </cell>
          <cell r="F10299" t="str">
            <v>PEÇ</v>
          </cell>
          <cell r="G10299" t="str">
            <v>10/16</v>
          </cell>
          <cell r="H10299">
            <v>100</v>
          </cell>
          <cell r="I10299">
            <v>4500</v>
          </cell>
        </row>
        <row r="10300">
          <cell r="A10300">
            <v>310458</v>
          </cell>
          <cell r="B10300" t="str">
            <v>TUBO-FLS TUBINTFL10/16 100 4600</v>
          </cell>
          <cell r="C10300" t="str">
            <v>TUBINTFL10/16 100 4600</v>
          </cell>
          <cell r="D10300">
            <v>0.01</v>
          </cell>
          <cell r="E10300">
            <v>859.14</v>
          </cell>
          <cell r="F10300" t="str">
            <v>PEÇ</v>
          </cell>
          <cell r="G10300" t="str">
            <v>10/16</v>
          </cell>
          <cell r="H10300">
            <v>100</v>
          </cell>
          <cell r="I10300">
            <v>4600</v>
          </cell>
        </row>
        <row r="10301">
          <cell r="A10301">
            <v>310459</v>
          </cell>
          <cell r="B10301" t="str">
            <v>TUBO-FLS TUBINTFL10/16 100 4620</v>
          </cell>
          <cell r="C10301" t="str">
            <v>TUBINTFL10/16 100 4620</v>
          </cell>
          <cell r="D10301">
            <v>0.01</v>
          </cell>
          <cell r="E10301">
            <v>859.14</v>
          </cell>
          <cell r="F10301" t="str">
            <v>PEÇ</v>
          </cell>
          <cell r="G10301" t="str">
            <v>10/16</v>
          </cell>
          <cell r="H10301">
            <v>100</v>
          </cell>
          <cell r="I10301">
            <v>4620</v>
          </cell>
        </row>
        <row r="10302">
          <cell r="A10302">
            <v>310460</v>
          </cell>
          <cell r="B10302" t="str">
            <v>TUBO-FLS TUBINTFL10/16 100 4800</v>
          </cell>
          <cell r="C10302" t="str">
            <v>TUBINTFL10/16 100 4800</v>
          </cell>
          <cell r="D10302">
            <v>348.14</v>
          </cell>
          <cell r="E10302">
            <v>988.91</v>
          </cell>
          <cell r="F10302" t="str">
            <v>PEÇ</v>
          </cell>
          <cell r="G10302" t="str">
            <v>10/16</v>
          </cell>
          <cell r="H10302">
            <v>100</v>
          </cell>
          <cell r="I10302">
            <v>4800</v>
          </cell>
        </row>
        <row r="10303">
          <cell r="A10303">
            <v>310461</v>
          </cell>
          <cell r="B10303" t="str">
            <v>TUBO-FLS TUBINTFL10/16 100 4980</v>
          </cell>
          <cell r="C10303" t="str">
            <v>TUBINTFL10/16 100 4980</v>
          </cell>
          <cell r="D10303">
            <v>0.01</v>
          </cell>
          <cell r="E10303">
            <v>859.14</v>
          </cell>
          <cell r="F10303" t="str">
            <v>PEÇ</v>
          </cell>
          <cell r="G10303" t="str">
            <v>10/16</v>
          </cell>
          <cell r="H10303">
            <v>100</v>
          </cell>
          <cell r="I10303">
            <v>4980</v>
          </cell>
        </row>
        <row r="10304">
          <cell r="A10304">
            <v>310462</v>
          </cell>
          <cell r="B10304" t="str">
            <v>TUBO-FLS TUBINTFL10/16 100 5000</v>
          </cell>
          <cell r="C10304" t="str">
            <v>TUBINTFL10/16 100 5000</v>
          </cell>
          <cell r="D10304">
            <v>309.76</v>
          </cell>
          <cell r="E10304">
            <v>739.17</v>
          </cell>
          <cell r="F10304" t="str">
            <v>PEÇ</v>
          </cell>
          <cell r="G10304" t="str">
            <v>10/16</v>
          </cell>
          <cell r="H10304">
            <v>100</v>
          </cell>
          <cell r="I10304">
            <v>5000</v>
          </cell>
        </row>
        <row r="10305">
          <cell r="A10305">
            <v>310463</v>
          </cell>
          <cell r="B10305" t="str">
            <v>TUBO-FLS TUBINTFL10/16 100 5240</v>
          </cell>
          <cell r="C10305" t="str">
            <v>TUBINTFL10/16 100 5240</v>
          </cell>
          <cell r="D10305">
            <v>0.01</v>
          </cell>
          <cell r="E10305">
            <v>918.4</v>
          </cell>
          <cell r="F10305" t="str">
            <v>PEÇ</v>
          </cell>
          <cell r="G10305" t="str">
            <v>10/16</v>
          </cell>
          <cell r="H10305">
            <v>100</v>
          </cell>
          <cell r="I10305">
            <v>5240</v>
          </cell>
        </row>
        <row r="10306">
          <cell r="A10306">
            <v>310464</v>
          </cell>
          <cell r="B10306" t="str">
            <v>TUBO-FLS TUBINTFL10/16 100 5250</v>
          </cell>
          <cell r="C10306" t="str">
            <v>TUBINTFL10/16 100 5250</v>
          </cell>
          <cell r="D10306">
            <v>0.01</v>
          </cell>
          <cell r="E10306">
            <v>918.4</v>
          </cell>
          <cell r="F10306" t="str">
            <v>PEÇ</v>
          </cell>
          <cell r="G10306" t="str">
            <v>10/16</v>
          </cell>
          <cell r="H10306">
            <v>100</v>
          </cell>
          <cell r="I10306">
            <v>5250</v>
          </cell>
        </row>
        <row r="10307">
          <cell r="A10307">
            <v>310465</v>
          </cell>
          <cell r="B10307" t="str">
            <v>TUBO-FLS TUBINTFL10/16 100 5400</v>
          </cell>
          <cell r="C10307" t="str">
            <v>TUBINTFL10/16 100 5400</v>
          </cell>
          <cell r="D10307">
            <v>379.49</v>
          </cell>
          <cell r="E10307">
            <v>918.4</v>
          </cell>
          <cell r="F10307" t="str">
            <v>PEÇ</v>
          </cell>
          <cell r="G10307" t="str">
            <v>10/16</v>
          </cell>
          <cell r="H10307">
            <v>100</v>
          </cell>
          <cell r="I10307">
            <v>5400</v>
          </cell>
        </row>
        <row r="10308">
          <cell r="A10308">
            <v>310466</v>
          </cell>
          <cell r="B10308" t="str">
            <v>TUBO-FLS TUBINTFL10/16 100 5500</v>
          </cell>
          <cell r="C10308" t="str">
            <v>TUBINTFL10/16 100 5500</v>
          </cell>
          <cell r="D10308">
            <v>335.19</v>
          </cell>
          <cell r="E10308">
            <v>790.25</v>
          </cell>
          <cell r="F10308" t="str">
            <v>PEÇ</v>
          </cell>
          <cell r="G10308" t="str">
            <v>10/16</v>
          </cell>
          <cell r="H10308">
            <v>100</v>
          </cell>
          <cell r="I10308">
            <v>5500</v>
          </cell>
        </row>
        <row r="10309">
          <cell r="A10309">
            <v>310467</v>
          </cell>
          <cell r="B10309" t="str">
            <v>TUBO-FLS TUBINTFL10/16 100 5600</v>
          </cell>
          <cell r="C10309" t="str">
            <v>TUBINTFL10/16 100 5600</v>
          </cell>
          <cell r="D10309">
            <v>0.01</v>
          </cell>
          <cell r="E10309">
            <v>959.17</v>
          </cell>
          <cell r="F10309" t="str">
            <v>PEÇ</v>
          </cell>
          <cell r="G10309" t="str">
            <v>10/16</v>
          </cell>
          <cell r="H10309">
            <v>100</v>
          </cell>
          <cell r="I10309">
            <v>5600</v>
          </cell>
        </row>
        <row r="10310">
          <cell r="A10310">
            <v>310468</v>
          </cell>
          <cell r="B10310" t="str">
            <v>TUBO-FLS TUBINTFL10/16 100 5800</v>
          </cell>
          <cell r="C10310" t="str">
            <v>TUBINTFL10/16 100 5800</v>
          </cell>
          <cell r="D10310">
            <v>492.86</v>
          </cell>
          <cell r="E10310">
            <v>820.27</v>
          </cell>
          <cell r="F10310" t="str">
            <v>PEÇ</v>
          </cell>
          <cell r="G10310" t="str">
            <v>10/16</v>
          </cell>
          <cell r="H10310">
            <v>100</v>
          </cell>
          <cell r="I10310">
            <v>5800</v>
          </cell>
        </row>
        <row r="10311">
          <cell r="A10311">
            <v>310469</v>
          </cell>
          <cell r="B10311" t="str">
            <v>TUBO-FLS TUBINTFL10/16 100 2250</v>
          </cell>
          <cell r="C10311" t="str">
            <v>TUBINTFL10/16 100 2250</v>
          </cell>
          <cell r="D10311">
            <v>213.13</v>
          </cell>
          <cell r="E10311">
            <v>793.09</v>
          </cell>
          <cell r="F10311" t="str">
            <v>PEÇ</v>
          </cell>
          <cell r="G10311" t="str">
            <v>10/16</v>
          </cell>
          <cell r="H10311">
            <v>100</v>
          </cell>
          <cell r="I10311">
            <v>2250</v>
          </cell>
        </row>
        <row r="10312">
          <cell r="A10312">
            <v>310470</v>
          </cell>
          <cell r="B10312" t="str">
            <v>TUBO-FLS TUBINTFL10/16 150 180</v>
          </cell>
          <cell r="C10312" t="str">
            <v>TUBINTFL10/16 150 180</v>
          </cell>
          <cell r="D10312">
            <v>137.97999999999999</v>
          </cell>
          <cell r="E10312">
            <v>528.20000000000005</v>
          </cell>
          <cell r="F10312" t="str">
            <v>PEÇ</v>
          </cell>
          <cell r="G10312" t="str">
            <v>10/16</v>
          </cell>
          <cell r="H10312">
            <v>150</v>
          </cell>
          <cell r="I10312">
            <v>180</v>
          </cell>
        </row>
        <row r="10313">
          <cell r="A10313">
            <v>310471</v>
          </cell>
          <cell r="B10313" t="str">
            <v>TUBO-FLS TUBINTFL10/16 150 200</v>
          </cell>
          <cell r="C10313" t="str">
            <v>TUBINTFL10/16 150 200</v>
          </cell>
          <cell r="D10313">
            <v>139.13</v>
          </cell>
          <cell r="E10313">
            <v>584.49</v>
          </cell>
          <cell r="F10313" t="str">
            <v>PEÇ</v>
          </cell>
          <cell r="G10313" t="str">
            <v>10/16</v>
          </cell>
          <cell r="H10313">
            <v>150</v>
          </cell>
          <cell r="I10313">
            <v>200</v>
          </cell>
        </row>
        <row r="10314">
          <cell r="A10314">
            <v>310472</v>
          </cell>
          <cell r="B10314" t="str">
            <v>TUBO-FLS TUBINTFL10/16 150 240</v>
          </cell>
          <cell r="C10314" t="str">
            <v>TUBINTFL10/16 150 240</v>
          </cell>
          <cell r="D10314">
            <v>0.01</v>
          </cell>
          <cell r="E10314">
            <v>477.3</v>
          </cell>
          <cell r="F10314" t="str">
            <v>PEÇ</v>
          </cell>
          <cell r="G10314" t="str">
            <v>10/16</v>
          </cell>
          <cell r="H10314">
            <v>150</v>
          </cell>
          <cell r="I10314">
            <v>240</v>
          </cell>
        </row>
        <row r="10315">
          <cell r="A10315">
            <v>310474</v>
          </cell>
          <cell r="B10315" t="str">
            <v>TUBO-FLS TUBINTFL10/16 150 270</v>
          </cell>
          <cell r="C10315" t="str">
            <v>TUBINTFL10/16 150 270</v>
          </cell>
          <cell r="D10315">
            <v>108.5</v>
          </cell>
          <cell r="E10315">
            <v>548.49</v>
          </cell>
          <cell r="F10315" t="str">
            <v>PEÇ</v>
          </cell>
          <cell r="G10315" t="str">
            <v>10/16</v>
          </cell>
          <cell r="H10315">
            <v>150</v>
          </cell>
          <cell r="I10315">
            <v>270</v>
          </cell>
        </row>
        <row r="10316">
          <cell r="A10316">
            <v>310475</v>
          </cell>
          <cell r="B10316" t="str">
            <v>TUBO-FLS TUBINTFL10/16 150 300</v>
          </cell>
          <cell r="C10316" t="str">
            <v>TUBINTFL10/16 150 300</v>
          </cell>
          <cell r="D10316">
            <v>252.51</v>
          </cell>
          <cell r="E10316">
            <v>444.21</v>
          </cell>
          <cell r="F10316" t="str">
            <v>PEÇ</v>
          </cell>
          <cell r="G10316" t="str">
            <v>10/16</v>
          </cell>
          <cell r="H10316">
            <v>150</v>
          </cell>
          <cell r="I10316">
            <v>300</v>
          </cell>
        </row>
        <row r="10317">
          <cell r="A10317">
            <v>310476</v>
          </cell>
          <cell r="B10317" t="str">
            <v>TUBO-FLS TUBINTFL10/16 150 360</v>
          </cell>
          <cell r="C10317" t="str">
            <v>TUBINTFL10/16 150 360</v>
          </cell>
          <cell r="D10317">
            <v>0.01</v>
          </cell>
          <cell r="E10317">
            <v>477.3</v>
          </cell>
          <cell r="F10317" t="str">
            <v>PEÇ</v>
          </cell>
          <cell r="G10317" t="str">
            <v>10/16</v>
          </cell>
          <cell r="H10317">
            <v>150</v>
          </cell>
          <cell r="I10317">
            <v>360</v>
          </cell>
        </row>
        <row r="10318">
          <cell r="A10318">
            <v>310477</v>
          </cell>
          <cell r="B10318" t="str">
            <v>TUBO-FLS TUBINTFL10/16 150 370</v>
          </cell>
          <cell r="C10318" t="str">
            <v>TUBINTFL10/16 150 370</v>
          </cell>
          <cell r="D10318">
            <v>0.01</v>
          </cell>
          <cell r="E10318">
            <v>477.3</v>
          </cell>
          <cell r="F10318" t="str">
            <v>PEÇ</v>
          </cell>
          <cell r="G10318" t="str">
            <v>10/16</v>
          </cell>
          <cell r="H10318">
            <v>150</v>
          </cell>
          <cell r="I10318">
            <v>370</v>
          </cell>
        </row>
        <row r="10319">
          <cell r="A10319">
            <v>310478</v>
          </cell>
          <cell r="B10319" t="str">
            <v>TUBO-FLS TUBINTFL10/16 150 400</v>
          </cell>
          <cell r="C10319" t="str">
            <v>TUBINTFL10/16 150 400</v>
          </cell>
          <cell r="D10319">
            <v>117.14</v>
          </cell>
          <cell r="E10319">
            <v>584.49</v>
          </cell>
          <cell r="F10319" t="str">
            <v>PEÇ</v>
          </cell>
          <cell r="G10319" t="str">
            <v>10/16</v>
          </cell>
          <cell r="H10319">
            <v>150</v>
          </cell>
          <cell r="I10319">
            <v>400</v>
          </cell>
        </row>
        <row r="10320">
          <cell r="A10320">
            <v>310479</v>
          </cell>
          <cell r="B10320" t="str">
            <v>TUBO-FLS TUBINTFL10/16 150 430</v>
          </cell>
          <cell r="C10320" t="str">
            <v>TUBINTFL10/16 150 430</v>
          </cell>
          <cell r="D10320">
            <v>0.01</v>
          </cell>
          <cell r="E10320">
            <v>477.3</v>
          </cell>
          <cell r="F10320" t="str">
            <v>PEÇ</v>
          </cell>
          <cell r="G10320" t="str">
            <v>10/16</v>
          </cell>
          <cell r="H10320">
            <v>150</v>
          </cell>
          <cell r="I10320">
            <v>430</v>
          </cell>
        </row>
        <row r="10321">
          <cell r="A10321">
            <v>310480</v>
          </cell>
          <cell r="B10321" t="str">
            <v>TUBO-FLS TUBINTFL10/16 150 440</v>
          </cell>
          <cell r="C10321" t="str">
            <v>TUBINTFL10/16 150 440</v>
          </cell>
          <cell r="D10321">
            <v>156.44999999999999</v>
          </cell>
          <cell r="E10321">
            <v>477.3</v>
          </cell>
          <cell r="F10321" t="str">
            <v>PEÇ</v>
          </cell>
          <cell r="G10321" t="str">
            <v>10/16</v>
          </cell>
          <cell r="H10321">
            <v>150</v>
          </cell>
          <cell r="I10321">
            <v>440</v>
          </cell>
        </row>
        <row r="10322">
          <cell r="A10322">
            <v>310481</v>
          </cell>
          <cell r="B10322" t="str">
            <v>TUBO-FLS TUBINTFL10/16 150 450</v>
          </cell>
          <cell r="C10322" t="str">
            <v>TUBINTFL10/16 150 450</v>
          </cell>
          <cell r="D10322">
            <v>156.99</v>
          </cell>
          <cell r="E10322">
            <v>584.49</v>
          </cell>
          <cell r="F10322" t="str">
            <v>PEÇ</v>
          </cell>
          <cell r="G10322" t="str">
            <v>10/16</v>
          </cell>
          <cell r="H10322">
            <v>150</v>
          </cell>
          <cell r="I10322">
            <v>450</v>
          </cell>
        </row>
        <row r="10323">
          <cell r="A10323">
            <v>310482</v>
          </cell>
          <cell r="B10323" t="str">
            <v>TUBO-FLS TUBINTFL10/16 150 480</v>
          </cell>
          <cell r="C10323" t="str">
            <v>TUBINTFL10/16 150 480</v>
          </cell>
          <cell r="D10323">
            <v>0.01</v>
          </cell>
          <cell r="E10323">
            <v>477.3</v>
          </cell>
          <cell r="F10323" t="str">
            <v>PEÇ</v>
          </cell>
          <cell r="G10323" t="str">
            <v>10/16</v>
          </cell>
          <cell r="H10323">
            <v>150</v>
          </cell>
          <cell r="I10323">
            <v>480</v>
          </cell>
        </row>
        <row r="10324">
          <cell r="A10324">
            <v>310483</v>
          </cell>
          <cell r="B10324" t="str">
            <v>TUBO-FLS TUBINTFL10/16 150 490</v>
          </cell>
          <cell r="C10324" t="str">
            <v>TUBINTFL10/16 150 490</v>
          </cell>
          <cell r="D10324">
            <v>0.01</v>
          </cell>
          <cell r="E10324">
            <v>477.3</v>
          </cell>
          <cell r="F10324" t="str">
            <v>PEÇ</v>
          </cell>
          <cell r="G10324" t="str">
            <v>10/16</v>
          </cell>
          <cell r="H10324">
            <v>150</v>
          </cell>
          <cell r="I10324">
            <v>490</v>
          </cell>
        </row>
        <row r="10325">
          <cell r="A10325">
            <v>310484</v>
          </cell>
          <cell r="B10325" t="str">
            <v>TUBO-FLS TUBINTFL10/16 150 500</v>
          </cell>
          <cell r="C10325" t="str">
            <v>TUBINTFL10/16 150 500</v>
          </cell>
          <cell r="D10325">
            <v>123.29</v>
          </cell>
          <cell r="E10325">
            <v>584.49</v>
          </cell>
          <cell r="F10325" t="str">
            <v>PEÇ</v>
          </cell>
          <cell r="G10325" t="str">
            <v>10/16</v>
          </cell>
          <cell r="H10325">
            <v>150</v>
          </cell>
          <cell r="I10325">
            <v>500</v>
          </cell>
        </row>
        <row r="10326">
          <cell r="A10326">
            <v>310485</v>
          </cell>
          <cell r="B10326" t="str">
            <v>TUBO-FLS TUBINTFL10/16 150 530</v>
          </cell>
          <cell r="C10326" t="str">
            <v>TUBINTFL10/16 150 530</v>
          </cell>
          <cell r="D10326">
            <v>0.01</v>
          </cell>
          <cell r="E10326">
            <v>477.3</v>
          </cell>
          <cell r="F10326" t="str">
            <v>PEÇ</v>
          </cell>
          <cell r="G10326" t="str">
            <v>10/16</v>
          </cell>
          <cell r="H10326">
            <v>150</v>
          </cell>
          <cell r="I10326">
            <v>530</v>
          </cell>
        </row>
        <row r="10327">
          <cell r="A10327">
            <v>310486</v>
          </cell>
          <cell r="B10327" t="str">
            <v>TUBO-FLS TUBINTFL10/16 150 550</v>
          </cell>
          <cell r="C10327" t="str">
            <v>TUBINTFL10/16 150 550</v>
          </cell>
          <cell r="D10327">
            <v>127.27</v>
          </cell>
          <cell r="E10327">
            <v>547.14</v>
          </cell>
          <cell r="F10327" t="str">
            <v>PEÇ</v>
          </cell>
          <cell r="G10327" t="str">
            <v>10/16</v>
          </cell>
          <cell r="H10327">
            <v>150</v>
          </cell>
          <cell r="I10327">
            <v>550</v>
          </cell>
        </row>
        <row r="10328">
          <cell r="A10328">
            <v>310487</v>
          </cell>
          <cell r="B10328" t="str">
            <v>TUBO-FLS TUBINTFL10/16 150 570</v>
          </cell>
          <cell r="C10328" t="str">
            <v>TUBINTFL10/16 150 570</v>
          </cell>
          <cell r="D10328">
            <v>167.57</v>
          </cell>
          <cell r="E10328">
            <v>367.1</v>
          </cell>
          <cell r="F10328" t="str">
            <v>PEÇ</v>
          </cell>
          <cell r="G10328" t="str">
            <v>10/16</v>
          </cell>
          <cell r="H10328">
            <v>150</v>
          </cell>
          <cell r="I10328">
            <v>570</v>
          </cell>
        </row>
        <row r="10329">
          <cell r="A10329">
            <v>310488</v>
          </cell>
          <cell r="B10329" t="str">
            <v>TUBO-FLS TUBINTFL10/16 150 600</v>
          </cell>
          <cell r="C10329" t="str">
            <v>TUBINTFL10/16 150 600</v>
          </cell>
          <cell r="D10329">
            <v>178.42</v>
          </cell>
          <cell r="E10329">
            <v>584.49</v>
          </cell>
          <cell r="F10329" t="str">
            <v>PEÇ</v>
          </cell>
          <cell r="G10329" t="str">
            <v>10/16</v>
          </cell>
          <cell r="H10329">
            <v>150</v>
          </cell>
          <cell r="I10329">
            <v>600</v>
          </cell>
        </row>
        <row r="10330">
          <cell r="A10330">
            <v>310489</v>
          </cell>
          <cell r="B10330" t="str">
            <v>TUBO-FLS TUBINTFL10/16 150 610</v>
          </cell>
          <cell r="C10330" t="str">
            <v>TUBINTFL10/16 150 610</v>
          </cell>
          <cell r="D10330">
            <v>130.43</v>
          </cell>
          <cell r="E10330">
            <v>584.49</v>
          </cell>
          <cell r="F10330" t="str">
            <v>PEÇ</v>
          </cell>
          <cell r="G10330" t="str">
            <v>10/16</v>
          </cell>
          <cell r="H10330">
            <v>150</v>
          </cell>
          <cell r="I10330">
            <v>610</v>
          </cell>
        </row>
        <row r="10331">
          <cell r="A10331">
            <v>310490</v>
          </cell>
          <cell r="B10331" t="str">
            <v>TUBO-FLS TUBINTFL10/16 150 640</v>
          </cell>
          <cell r="C10331" t="str">
            <v>TUBINTFL10/16 150 640</v>
          </cell>
          <cell r="D10331">
            <v>172.91</v>
          </cell>
          <cell r="E10331">
            <v>586.22</v>
          </cell>
          <cell r="F10331" t="str">
            <v>PEÇ</v>
          </cell>
          <cell r="G10331" t="str">
            <v>10/16</v>
          </cell>
          <cell r="H10331">
            <v>150</v>
          </cell>
          <cell r="I10331">
            <v>640</v>
          </cell>
        </row>
        <row r="10332">
          <cell r="A10332">
            <v>310491</v>
          </cell>
          <cell r="B10332" t="str">
            <v>TUBO-FLS TUBINTFL10/16 150 650</v>
          </cell>
          <cell r="C10332" t="str">
            <v>TUBINTFL10/16 150 650</v>
          </cell>
          <cell r="D10332">
            <v>170.97</v>
          </cell>
          <cell r="E10332">
            <v>477.3</v>
          </cell>
          <cell r="F10332" t="str">
            <v>PEÇ</v>
          </cell>
          <cell r="G10332" t="str">
            <v>10/16</v>
          </cell>
          <cell r="H10332">
            <v>150</v>
          </cell>
          <cell r="I10332">
            <v>650</v>
          </cell>
        </row>
        <row r="10333">
          <cell r="A10333">
            <v>310492</v>
          </cell>
          <cell r="B10333" t="str">
            <v>TUBO-FLS TUBINTFL10/16 150 660</v>
          </cell>
          <cell r="C10333" t="str">
            <v>TUBINTFL10/16 150 660</v>
          </cell>
          <cell r="D10333">
            <v>172.01</v>
          </cell>
          <cell r="E10333">
            <v>477.3</v>
          </cell>
          <cell r="F10333" t="str">
            <v>PEÇ</v>
          </cell>
          <cell r="G10333" t="str">
            <v>10/16</v>
          </cell>
          <cell r="H10333">
            <v>150</v>
          </cell>
          <cell r="I10333">
            <v>660</v>
          </cell>
        </row>
        <row r="10334">
          <cell r="A10334">
            <v>310493</v>
          </cell>
          <cell r="B10334" t="str">
            <v>TUBO-FLS TUBINTFL10/16 150 680</v>
          </cell>
          <cell r="C10334" t="str">
            <v>TUBINTFL10/16 150 680</v>
          </cell>
          <cell r="D10334">
            <v>0.01</v>
          </cell>
          <cell r="E10334">
            <v>477.3</v>
          </cell>
          <cell r="F10334" t="str">
            <v>PEÇ</v>
          </cell>
          <cell r="G10334" t="str">
            <v>10/16</v>
          </cell>
          <cell r="H10334">
            <v>150</v>
          </cell>
          <cell r="I10334">
            <v>680</v>
          </cell>
        </row>
        <row r="10335">
          <cell r="A10335">
            <v>310494</v>
          </cell>
          <cell r="B10335" t="str">
            <v>TUBO-FLS TUBINTFL10/16 150 700</v>
          </cell>
          <cell r="C10335" t="str">
            <v>TUBINTFL10/16 150 700</v>
          </cell>
          <cell r="D10335">
            <v>280.2</v>
          </cell>
          <cell r="E10335">
            <v>444.21</v>
          </cell>
          <cell r="F10335" t="str">
            <v>PEÇ</v>
          </cell>
          <cell r="G10335" t="str">
            <v>10/16</v>
          </cell>
          <cell r="H10335">
            <v>150</v>
          </cell>
          <cell r="I10335">
            <v>700</v>
          </cell>
        </row>
        <row r="10336">
          <cell r="A10336">
            <v>310495</v>
          </cell>
          <cell r="B10336" t="str">
            <v>TUBO-FLS TUBINTFL10/16 150 710</v>
          </cell>
          <cell r="C10336" t="str">
            <v>TUBINTFL10/16 150 710</v>
          </cell>
          <cell r="D10336">
            <v>0.01</v>
          </cell>
          <cell r="E10336">
            <v>477.3</v>
          </cell>
          <cell r="F10336" t="str">
            <v>PEÇ</v>
          </cell>
          <cell r="G10336" t="str">
            <v>10/16</v>
          </cell>
          <cell r="H10336">
            <v>150</v>
          </cell>
          <cell r="I10336">
            <v>710</v>
          </cell>
        </row>
        <row r="10337">
          <cell r="A10337">
            <v>310496</v>
          </cell>
          <cell r="B10337" t="str">
            <v>TUBO-FLS TUBINTFL10/16 150 720</v>
          </cell>
          <cell r="C10337" t="str">
            <v>TUBINTFL10/16 150 720</v>
          </cell>
          <cell r="D10337">
            <v>0.01</v>
          </cell>
          <cell r="E10337">
            <v>477.3</v>
          </cell>
          <cell r="F10337" t="str">
            <v>PEÇ</v>
          </cell>
          <cell r="G10337" t="str">
            <v>10/16</v>
          </cell>
          <cell r="H10337">
            <v>150</v>
          </cell>
          <cell r="I10337">
            <v>720</v>
          </cell>
        </row>
        <row r="10338">
          <cell r="A10338">
            <v>310497</v>
          </cell>
          <cell r="B10338" t="str">
            <v>TUBO-FLS TUBINTFL10/16 150 750</v>
          </cell>
          <cell r="C10338" t="str">
            <v>TUBINTFL10/16 150 750</v>
          </cell>
          <cell r="D10338">
            <v>178.2</v>
          </cell>
          <cell r="E10338">
            <v>477.3</v>
          </cell>
          <cell r="F10338" t="str">
            <v>PEÇ</v>
          </cell>
          <cell r="G10338" t="str">
            <v>10/16</v>
          </cell>
          <cell r="H10338">
            <v>150</v>
          </cell>
          <cell r="I10338">
            <v>750</v>
          </cell>
        </row>
        <row r="10339">
          <cell r="A10339">
            <v>310498</v>
          </cell>
          <cell r="B10339" t="str">
            <v>TUBO-FLS TUBINTFL10/16 150 760</v>
          </cell>
          <cell r="C10339" t="str">
            <v>TUBINTFL10/16 150 760</v>
          </cell>
          <cell r="D10339">
            <v>0.01</v>
          </cell>
          <cell r="E10339">
            <v>477.3</v>
          </cell>
          <cell r="F10339" t="str">
            <v>PEÇ</v>
          </cell>
          <cell r="G10339" t="str">
            <v>10/16</v>
          </cell>
          <cell r="H10339">
            <v>150</v>
          </cell>
          <cell r="I10339">
            <v>760</v>
          </cell>
        </row>
        <row r="10340">
          <cell r="A10340">
            <v>310499</v>
          </cell>
          <cell r="B10340" t="str">
            <v>TUBO-FLS TUBINTFL10/16 150 800</v>
          </cell>
          <cell r="C10340" t="str">
            <v>TUBINTFL10/16 150 800</v>
          </cell>
          <cell r="D10340">
            <v>181.54</v>
          </cell>
          <cell r="E10340">
            <v>584.49</v>
          </cell>
          <cell r="F10340" t="str">
            <v>PEÇ</v>
          </cell>
          <cell r="G10340" t="str">
            <v>10/16</v>
          </cell>
          <cell r="H10340">
            <v>150</v>
          </cell>
          <cell r="I10340">
            <v>800</v>
          </cell>
        </row>
        <row r="10341">
          <cell r="A10341">
            <v>310500</v>
          </cell>
          <cell r="B10341" t="str">
            <v>TUBO-FLS TUBINTFL10/16 150 810</v>
          </cell>
          <cell r="C10341" t="str">
            <v>TUBINTFL10/16 150 810</v>
          </cell>
          <cell r="D10341">
            <v>0.01</v>
          </cell>
          <cell r="E10341">
            <v>477.3</v>
          </cell>
          <cell r="F10341" t="str">
            <v>PEÇ</v>
          </cell>
          <cell r="G10341" t="str">
            <v>10/16</v>
          </cell>
          <cell r="H10341">
            <v>150</v>
          </cell>
          <cell r="I10341">
            <v>810</v>
          </cell>
        </row>
        <row r="10342">
          <cell r="A10342">
            <v>310501</v>
          </cell>
          <cell r="B10342" t="str">
            <v>TUBO-FLS TUBINTFL10/16 150 860</v>
          </cell>
          <cell r="C10342" t="str">
            <v>TUBINTFL10/16 150 860</v>
          </cell>
          <cell r="D10342">
            <v>0.01</v>
          </cell>
          <cell r="E10342">
            <v>477.3</v>
          </cell>
          <cell r="F10342" t="str">
            <v>PEÇ</v>
          </cell>
          <cell r="G10342" t="str">
            <v>10/16</v>
          </cell>
          <cell r="H10342">
            <v>150</v>
          </cell>
          <cell r="I10342">
            <v>860</v>
          </cell>
        </row>
        <row r="10343">
          <cell r="A10343">
            <v>310502</v>
          </cell>
          <cell r="B10343" t="str">
            <v>TUBO-FLS TUBINTFL10/16 150 880</v>
          </cell>
          <cell r="C10343" t="str">
            <v>TUBINTFL10/16 150 880</v>
          </cell>
          <cell r="D10343">
            <v>0.01</v>
          </cell>
          <cell r="E10343">
            <v>477.3</v>
          </cell>
          <cell r="F10343" t="str">
            <v>PEÇ</v>
          </cell>
          <cell r="G10343" t="str">
            <v>10/16</v>
          </cell>
          <cell r="H10343">
            <v>150</v>
          </cell>
          <cell r="I10343">
            <v>880</v>
          </cell>
        </row>
        <row r="10344">
          <cell r="A10344">
            <v>310503</v>
          </cell>
          <cell r="B10344" t="str">
            <v>TUBO-FLS TUBINTFL10/16 150 900</v>
          </cell>
          <cell r="C10344" t="str">
            <v>TUBINTFL10/16 150 900</v>
          </cell>
          <cell r="D10344">
            <v>149.26</v>
          </cell>
          <cell r="E10344">
            <v>548.49</v>
          </cell>
          <cell r="F10344" t="str">
            <v>PEÇ</v>
          </cell>
          <cell r="G10344" t="str">
            <v>10/16</v>
          </cell>
          <cell r="H10344">
            <v>150</v>
          </cell>
          <cell r="I10344">
            <v>900</v>
          </cell>
        </row>
        <row r="10345">
          <cell r="A10345">
            <v>310504</v>
          </cell>
          <cell r="B10345" t="str">
            <v>TUBO-FLS TUBINTFL10/16 150 1000</v>
          </cell>
          <cell r="C10345" t="str">
            <v>TUBINTFL10/16 150 1000</v>
          </cell>
          <cell r="D10345">
            <v>300.89</v>
          </cell>
          <cell r="E10345">
            <v>444.21</v>
          </cell>
          <cell r="F10345" t="str">
            <v>PEÇ</v>
          </cell>
          <cell r="G10345" t="str">
            <v>10/16</v>
          </cell>
          <cell r="H10345">
            <v>150</v>
          </cell>
          <cell r="I10345">
            <v>1000</v>
          </cell>
        </row>
        <row r="10346">
          <cell r="A10346">
            <v>310505</v>
          </cell>
          <cell r="B10346" t="str">
            <v>TUBO-FLS TUBINTFL10/16 150 1030</v>
          </cell>
          <cell r="C10346" t="str">
            <v>TUBINTFL10/16 150 1030</v>
          </cell>
          <cell r="D10346">
            <v>0.01</v>
          </cell>
          <cell r="E10346">
            <v>549.05999999999995</v>
          </cell>
          <cell r="F10346" t="str">
            <v>PEÇ</v>
          </cell>
          <cell r="G10346" t="str">
            <v>10/16</v>
          </cell>
          <cell r="H10346">
            <v>150</v>
          </cell>
          <cell r="I10346">
            <v>1030</v>
          </cell>
        </row>
        <row r="10347">
          <cell r="A10347">
            <v>310506</v>
          </cell>
          <cell r="B10347" t="str">
            <v>TUBO-FLS TUBINTFL10/16 150 1080</v>
          </cell>
          <cell r="C10347" t="str">
            <v>TUBINTFL10/16 150 1080</v>
          </cell>
          <cell r="D10347">
            <v>0.01</v>
          </cell>
          <cell r="E10347">
            <v>549.05999999999995</v>
          </cell>
          <cell r="F10347" t="str">
            <v>PEÇ</v>
          </cell>
          <cell r="G10347" t="str">
            <v>10/16</v>
          </cell>
          <cell r="H10347">
            <v>150</v>
          </cell>
          <cell r="I10347">
            <v>1080</v>
          </cell>
        </row>
        <row r="10348">
          <cell r="A10348">
            <v>310507</v>
          </cell>
          <cell r="B10348" t="str">
            <v>TUBO-FLS TUBINTFL10/16 150 1090</v>
          </cell>
          <cell r="C10348" t="str">
            <v>TUBINTFL10/16 150 1090</v>
          </cell>
          <cell r="D10348">
            <v>0.01</v>
          </cell>
          <cell r="E10348">
            <v>549.05999999999995</v>
          </cell>
          <cell r="F10348" t="str">
            <v>PEÇ</v>
          </cell>
          <cell r="G10348" t="str">
            <v>10/16</v>
          </cell>
          <cell r="H10348">
            <v>150</v>
          </cell>
          <cell r="I10348">
            <v>1090</v>
          </cell>
        </row>
        <row r="10349">
          <cell r="A10349">
            <v>310508</v>
          </cell>
          <cell r="B10349" t="str">
            <v>TUBO-FLS TUBINTFL10/16 150 1100</v>
          </cell>
          <cell r="C10349" t="str">
            <v>TUBINTFL10/16 150 1100</v>
          </cell>
          <cell r="D10349">
            <v>202.73</v>
          </cell>
          <cell r="E10349">
            <v>549.04999999999995</v>
          </cell>
          <cell r="F10349" t="str">
            <v>PEÇ</v>
          </cell>
          <cell r="G10349" t="str">
            <v>10/16</v>
          </cell>
          <cell r="H10349">
            <v>150</v>
          </cell>
          <cell r="I10349">
            <v>1100</v>
          </cell>
        </row>
        <row r="10350">
          <cell r="A10350">
            <v>310509</v>
          </cell>
          <cell r="B10350" t="str">
            <v>TUBO-FLS TUBINTFL10/16 150 1120</v>
          </cell>
          <cell r="C10350" t="str">
            <v>TUBINTFL10/16 150 1120</v>
          </cell>
          <cell r="D10350">
            <v>204.43</v>
          </cell>
          <cell r="E10350">
            <v>549.05999999999995</v>
          </cell>
          <cell r="F10350" t="str">
            <v>PEÇ</v>
          </cell>
          <cell r="G10350" t="str">
            <v>10/16</v>
          </cell>
          <cell r="H10350">
            <v>150</v>
          </cell>
          <cell r="I10350">
            <v>1120</v>
          </cell>
        </row>
        <row r="10351">
          <cell r="A10351">
            <v>310510</v>
          </cell>
          <cell r="B10351" t="str">
            <v>TUBO-FLS TUBINTFL10/16 150 1130</v>
          </cell>
          <cell r="C10351" t="str">
            <v>TUBINTFL10/16 150 1130</v>
          </cell>
          <cell r="D10351">
            <v>0.01</v>
          </cell>
          <cell r="E10351">
            <v>549.05999999999995</v>
          </cell>
          <cell r="F10351" t="str">
            <v>PEÇ</v>
          </cell>
          <cell r="G10351" t="str">
            <v>10/16</v>
          </cell>
          <cell r="H10351">
            <v>150</v>
          </cell>
          <cell r="I10351">
            <v>1130</v>
          </cell>
        </row>
        <row r="10352">
          <cell r="A10352">
            <v>310511</v>
          </cell>
          <cell r="B10352" t="str">
            <v>TUBO-FLS TUBINTFL10/16 150 1150</v>
          </cell>
          <cell r="C10352" t="str">
            <v>TUBINTFL10/16 150 1150</v>
          </cell>
          <cell r="D10352">
            <v>311.26</v>
          </cell>
          <cell r="E10352">
            <v>512.6</v>
          </cell>
          <cell r="F10352" t="str">
            <v>PEÇ</v>
          </cell>
          <cell r="G10352" t="str">
            <v>10/16</v>
          </cell>
          <cell r="H10352">
            <v>150</v>
          </cell>
          <cell r="I10352">
            <v>1150</v>
          </cell>
        </row>
        <row r="10353">
          <cell r="A10353">
            <v>310512</v>
          </cell>
          <cell r="B10353" t="str">
            <v>TUBO-FLS TUBINTFL10/16 150 1170</v>
          </cell>
          <cell r="C10353" t="str">
            <v>TUBINTFL10/16 150 1170</v>
          </cell>
          <cell r="D10353">
            <v>0.01</v>
          </cell>
          <cell r="E10353">
            <v>549.05999999999995</v>
          </cell>
          <cell r="F10353" t="str">
            <v>PEÇ</v>
          </cell>
          <cell r="G10353" t="str">
            <v>10/16</v>
          </cell>
          <cell r="H10353">
            <v>150</v>
          </cell>
          <cell r="I10353">
            <v>1170</v>
          </cell>
        </row>
        <row r="10354">
          <cell r="A10354">
            <v>310513</v>
          </cell>
          <cell r="B10354" t="str">
            <v>TUBO-FLS TUBINTFL10/16 150 1200</v>
          </cell>
          <cell r="C10354" t="str">
            <v>TUBINTFL10/16 150 1200</v>
          </cell>
          <cell r="D10354">
            <v>221.23</v>
          </cell>
          <cell r="E10354">
            <v>512.6</v>
          </cell>
          <cell r="F10354" t="str">
            <v>PEÇ</v>
          </cell>
          <cell r="G10354" t="str">
            <v>10/16</v>
          </cell>
          <cell r="H10354">
            <v>150</v>
          </cell>
          <cell r="I10354">
            <v>1200</v>
          </cell>
        </row>
        <row r="10355">
          <cell r="A10355">
            <v>310514</v>
          </cell>
          <cell r="B10355" t="str">
            <v>TUBO-FLS TUBINTFL10/16 150 1250</v>
          </cell>
          <cell r="C10355" t="str">
            <v>TUBINTFL10/16 150 1250</v>
          </cell>
          <cell r="D10355">
            <v>213.35</v>
          </cell>
          <cell r="E10355">
            <v>549.05999999999995</v>
          </cell>
          <cell r="F10355" t="str">
            <v>PEÇ</v>
          </cell>
          <cell r="G10355" t="str">
            <v>10/16</v>
          </cell>
          <cell r="H10355">
            <v>150</v>
          </cell>
          <cell r="I10355">
            <v>1250</v>
          </cell>
        </row>
        <row r="10356">
          <cell r="A10356">
            <v>310515</v>
          </cell>
          <cell r="B10356" t="str">
            <v>TUBO-FLS TUBINTFL10/16 150 1300</v>
          </cell>
          <cell r="C10356" t="str">
            <v>TUBINTFL10/16 150 1300</v>
          </cell>
          <cell r="D10356">
            <v>321.58</v>
          </cell>
          <cell r="E10356">
            <v>512.6</v>
          </cell>
          <cell r="F10356" t="str">
            <v>PEÇ</v>
          </cell>
          <cell r="G10356" t="str">
            <v>10/16</v>
          </cell>
          <cell r="H10356">
            <v>150</v>
          </cell>
          <cell r="I10356">
            <v>1300</v>
          </cell>
        </row>
        <row r="10357">
          <cell r="A10357">
            <v>310516</v>
          </cell>
          <cell r="B10357" t="str">
            <v>TUBO-FLS TUBINTFL10/16 150 1320</v>
          </cell>
          <cell r="C10357" t="str">
            <v>TUBINTFL10/16 150 1320</v>
          </cell>
          <cell r="D10357">
            <v>0.01</v>
          </cell>
          <cell r="E10357">
            <v>549.05999999999995</v>
          </cell>
          <cell r="F10357" t="str">
            <v>PEÇ</v>
          </cell>
          <cell r="G10357" t="str">
            <v>10/16</v>
          </cell>
          <cell r="H10357">
            <v>150</v>
          </cell>
          <cell r="I10357">
            <v>1320</v>
          </cell>
        </row>
        <row r="10358">
          <cell r="A10358">
            <v>310517</v>
          </cell>
          <cell r="B10358" t="str">
            <v>TUBO-FLS TUBINTFL10/16 150 1340</v>
          </cell>
          <cell r="C10358" t="str">
            <v>TUBINTFL10/16 150 1340</v>
          </cell>
          <cell r="D10358">
            <v>0.01</v>
          </cell>
          <cell r="E10358">
            <v>549.05999999999995</v>
          </cell>
          <cell r="F10358" t="str">
            <v>PEÇ</v>
          </cell>
          <cell r="G10358" t="str">
            <v>10/16</v>
          </cell>
          <cell r="H10358">
            <v>150</v>
          </cell>
          <cell r="I10358">
            <v>1340</v>
          </cell>
        </row>
        <row r="10359">
          <cell r="A10359">
            <v>310518</v>
          </cell>
          <cell r="B10359" t="str">
            <v>TUBO-FLS TUBINTFL10/16 150 1350</v>
          </cell>
          <cell r="C10359" t="str">
            <v>TUBINTFL10/16 150 1350</v>
          </cell>
          <cell r="D10359">
            <v>0.01</v>
          </cell>
          <cell r="E10359">
            <v>549.05999999999995</v>
          </cell>
          <cell r="F10359" t="str">
            <v>PEÇ</v>
          </cell>
          <cell r="G10359" t="str">
            <v>10/16</v>
          </cell>
          <cell r="H10359">
            <v>150</v>
          </cell>
          <cell r="I10359">
            <v>1350</v>
          </cell>
        </row>
        <row r="10360">
          <cell r="A10360">
            <v>310519</v>
          </cell>
          <cell r="B10360" t="str">
            <v>TUBO-FLS TUBINTFL10/16 150 1360</v>
          </cell>
          <cell r="C10360" t="str">
            <v>TUBINTFL10/16 150 1360</v>
          </cell>
          <cell r="D10360">
            <v>0.01</v>
          </cell>
          <cell r="E10360">
            <v>549.05999999999995</v>
          </cell>
          <cell r="F10360" t="str">
            <v>PEÇ</v>
          </cell>
          <cell r="G10360" t="str">
            <v>10/16</v>
          </cell>
          <cell r="H10360">
            <v>150</v>
          </cell>
          <cell r="I10360">
            <v>1360</v>
          </cell>
        </row>
        <row r="10361">
          <cell r="A10361">
            <v>310520</v>
          </cell>
          <cell r="B10361" t="str">
            <v>TUBO-FLS TUBINTFL10/16 150 1400</v>
          </cell>
          <cell r="C10361" t="str">
            <v>TUBINTFL10/16 150 1400</v>
          </cell>
          <cell r="D10361">
            <v>223.95</v>
          </cell>
          <cell r="E10361">
            <v>688.56</v>
          </cell>
          <cell r="F10361" t="str">
            <v>PEÇ</v>
          </cell>
          <cell r="G10361" t="str">
            <v>10/16</v>
          </cell>
          <cell r="H10361">
            <v>150</v>
          </cell>
          <cell r="I10361">
            <v>1400</v>
          </cell>
        </row>
        <row r="10362">
          <cell r="A10362">
            <v>310521</v>
          </cell>
          <cell r="B10362" t="str">
            <v>TUBO-FLS TUBINTFL10/16 150 1460</v>
          </cell>
          <cell r="C10362" t="str">
            <v>TUBINTFL10/16 150 1460</v>
          </cell>
          <cell r="D10362">
            <v>0.01</v>
          </cell>
          <cell r="E10362">
            <v>549.05999999999995</v>
          </cell>
          <cell r="F10362" t="str">
            <v>PEÇ</v>
          </cell>
          <cell r="G10362" t="str">
            <v>10/16</v>
          </cell>
          <cell r="H10362">
            <v>150</v>
          </cell>
          <cell r="I10362">
            <v>1460</v>
          </cell>
        </row>
        <row r="10363">
          <cell r="A10363">
            <v>310522</v>
          </cell>
          <cell r="B10363" t="str">
            <v>TUBO-FLS TUBINTFL10/16 150 1500</v>
          </cell>
          <cell r="C10363" t="str">
            <v>TUBINTFL10/16 150 1500</v>
          </cell>
          <cell r="D10363">
            <v>189.32</v>
          </cell>
          <cell r="E10363">
            <v>512.6</v>
          </cell>
          <cell r="F10363" t="str">
            <v>PEÇ</v>
          </cell>
          <cell r="G10363" t="str">
            <v>10/16</v>
          </cell>
          <cell r="H10363">
            <v>150</v>
          </cell>
          <cell r="I10363">
            <v>1500</v>
          </cell>
        </row>
        <row r="10364">
          <cell r="A10364">
            <v>310523</v>
          </cell>
          <cell r="B10364" t="str">
            <v>TUBO-FLS TUBINTFL10/16 150 1560</v>
          </cell>
          <cell r="C10364" t="str">
            <v>TUBINTFL10/16 150 1560</v>
          </cell>
          <cell r="D10364">
            <v>0.01</v>
          </cell>
          <cell r="E10364">
            <v>620.84</v>
          </cell>
          <cell r="F10364" t="str">
            <v>PEÇ</v>
          </cell>
          <cell r="G10364" t="str">
            <v>10/16</v>
          </cell>
          <cell r="H10364">
            <v>150</v>
          </cell>
          <cell r="I10364">
            <v>1560</v>
          </cell>
        </row>
        <row r="10365">
          <cell r="A10365">
            <v>310524</v>
          </cell>
          <cell r="B10365" t="str">
            <v>TUBO-FLS TUBINTFL10/16 150 1600</v>
          </cell>
          <cell r="C10365" t="str">
            <v>TUBINTFL10/16 150 1600</v>
          </cell>
          <cell r="D10365">
            <v>194.57</v>
          </cell>
          <cell r="E10365">
            <v>764.4</v>
          </cell>
          <cell r="F10365" t="str">
            <v>PEÇ</v>
          </cell>
          <cell r="G10365" t="str">
            <v>10/16</v>
          </cell>
          <cell r="H10365">
            <v>150</v>
          </cell>
          <cell r="I10365">
            <v>1600</v>
          </cell>
        </row>
        <row r="10366">
          <cell r="A10366">
            <v>310525</v>
          </cell>
          <cell r="B10366" t="str">
            <v>TUBO-FLS TUBINTFL10/16 150 1700</v>
          </cell>
          <cell r="C10366" t="str">
            <v>TUBINTFL10/16 150 1700</v>
          </cell>
          <cell r="D10366">
            <v>245.14</v>
          </cell>
          <cell r="E10366">
            <v>620.84</v>
          </cell>
          <cell r="F10366" t="str">
            <v>PEÇ</v>
          </cell>
          <cell r="G10366" t="str">
            <v>10/16</v>
          </cell>
          <cell r="H10366">
            <v>150</v>
          </cell>
          <cell r="I10366">
            <v>1700</v>
          </cell>
        </row>
        <row r="10367">
          <cell r="A10367">
            <v>310526</v>
          </cell>
          <cell r="B10367" t="str">
            <v>TUBO-FLS TUBINTFL10/16 150 1750</v>
          </cell>
          <cell r="C10367" t="str">
            <v>TUBINTFL10/16 150 1750</v>
          </cell>
          <cell r="D10367">
            <v>0.01</v>
          </cell>
          <cell r="E10367">
            <v>620.84</v>
          </cell>
          <cell r="F10367" t="str">
            <v>PEÇ</v>
          </cell>
          <cell r="G10367" t="str">
            <v>10/16</v>
          </cell>
          <cell r="H10367">
            <v>150</v>
          </cell>
          <cell r="I10367">
            <v>1750</v>
          </cell>
        </row>
        <row r="10368">
          <cell r="A10368">
            <v>310527</v>
          </cell>
          <cell r="B10368" t="str">
            <v>TUBO-FLS TUBINTFL10/16 150 1780</v>
          </cell>
          <cell r="C10368" t="str">
            <v>TUBINTFL10/16 150 1780</v>
          </cell>
          <cell r="D10368">
            <v>0.01</v>
          </cell>
          <cell r="E10368">
            <v>620.84</v>
          </cell>
          <cell r="F10368" t="str">
            <v>PEÇ</v>
          </cell>
          <cell r="G10368" t="str">
            <v>10/16</v>
          </cell>
          <cell r="H10368">
            <v>150</v>
          </cell>
          <cell r="I10368">
            <v>1780</v>
          </cell>
        </row>
        <row r="10369">
          <cell r="A10369">
            <v>310528</v>
          </cell>
          <cell r="B10369" t="str">
            <v>TUBO-FLS TUBINTFL10/16 150 1800</v>
          </cell>
          <cell r="C10369" t="str">
            <v>TUBINTFL10/16 150 1800</v>
          </cell>
          <cell r="D10369">
            <v>394.82</v>
          </cell>
          <cell r="E10369">
            <v>764.4</v>
          </cell>
          <cell r="F10369" t="str">
            <v>PEÇ</v>
          </cell>
          <cell r="G10369" t="str">
            <v>10/16</v>
          </cell>
          <cell r="H10369">
            <v>150</v>
          </cell>
          <cell r="I10369">
            <v>1800</v>
          </cell>
        </row>
        <row r="10370">
          <cell r="A10370">
            <v>310529</v>
          </cell>
          <cell r="B10370" t="str">
            <v>TUBO-FLS TUBINTFL10/16 150 1900</v>
          </cell>
          <cell r="C10370" t="str">
            <v>TUBINTFL10/16 150 1900</v>
          </cell>
          <cell r="D10370">
            <v>213.92</v>
          </cell>
          <cell r="E10370">
            <v>764.4</v>
          </cell>
          <cell r="F10370" t="str">
            <v>PEÇ</v>
          </cell>
          <cell r="G10370" t="str">
            <v>10/16</v>
          </cell>
          <cell r="H10370">
            <v>150</v>
          </cell>
          <cell r="I10370">
            <v>1900</v>
          </cell>
        </row>
        <row r="10371">
          <cell r="A10371">
            <v>310530</v>
          </cell>
          <cell r="B10371" t="str">
            <v>TUBO-FLS TUBINTFL10/16 150 1950</v>
          </cell>
          <cell r="C10371" t="str">
            <v>TUBINTFL10/16 150 1950</v>
          </cell>
          <cell r="D10371">
            <v>366.28</v>
          </cell>
          <cell r="E10371">
            <v>580.95000000000005</v>
          </cell>
          <cell r="F10371" t="str">
            <v>PEÇ</v>
          </cell>
          <cell r="G10371" t="str">
            <v>10/16</v>
          </cell>
          <cell r="H10371">
            <v>150</v>
          </cell>
          <cell r="I10371">
            <v>1950</v>
          </cell>
        </row>
        <row r="10372">
          <cell r="A10372">
            <v>310531</v>
          </cell>
          <cell r="B10372" t="str">
            <v>TUBO-FLS TUBINTFL10/16 150 2000</v>
          </cell>
          <cell r="C10372" t="str">
            <v>TUBINTFL10/16 150 2000</v>
          </cell>
          <cell r="D10372">
            <v>369.58</v>
          </cell>
          <cell r="E10372">
            <v>580.95000000000005</v>
          </cell>
          <cell r="F10372" t="str">
            <v>PEÇ</v>
          </cell>
          <cell r="G10372" t="str">
            <v>10/16</v>
          </cell>
          <cell r="H10372">
            <v>150</v>
          </cell>
          <cell r="I10372">
            <v>2000</v>
          </cell>
        </row>
        <row r="10373">
          <cell r="A10373">
            <v>310532</v>
          </cell>
          <cell r="B10373" t="str">
            <v>TUBO-FLS TUBINTFL10/16 150 2050</v>
          </cell>
          <cell r="C10373" t="str">
            <v>TUBINTFL10/16 150 2050</v>
          </cell>
          <cell r="D10373">
            <v>373.31</v>
          </cell>
          <cell r="E10373">
            <v>649.34</v>
          </cell>
          <cell r="F10373" t="str">
            <v>PEÇ</v>
          </cell>
          <cell r="G10373" t="str">
            <v>10/16</v>
          </cell>
          <cell r="H10373">
            <v>150</v>
          </cell>
          <cell r="I10373">
            <v>2050</v>
          </cell>
        </row>
        <row r="10374">
          <cell r="A10374">
            <v>310533</v>
          </cell>
          <cell r="B10374" t="str">
            <v>TUBO-FLS TUBINTFL10/16 150 2100</v>
          </cell>
          <cell r="C10374" t="str">
            <v>TUBINTFL10/16 150 2100</v>
          </cell>
          <cell r="D10374">
            <v>273.58999999999997</v>
          </cell>
          <cell r="E10374">
            <v>692.63</v>
          </cell>
          <cell r="F10374" t="str">
            <v>PEÇ</v>
          </cell>
          <cell r="G10374" t="str">
            <v>10/16</v>
          </cell>
          <cell r="H10374">
            <v>150</v>
          </cell>
          <cell r="I10374">
            <v>2100</v>
          </cell>
        </row>
        <row r="10375">
          <cell r="A10375">
            <v>310534</v>
          </cell>
          <cell r="B10375" t="str">
            <v>TUBO-FLS TUBINTFL10/16 150 2150</v>
          </cell>
          <cell r="C10375" t="str">
            <v>TUBINTFL10/16 150 2150</v>
          </cell>
          <cell r="D10375">
            <v>379.93</v>
          </cell>
          <cell r="E10375">
            <v>692.63</v>
          </cell>
          <cell r="F10375" t="str">
            <v>PEÇ</v>
          </cell>
          <cell r="G10375" t="str">
            <v>10/16</v>
          </cell>
          <cell r="H10375">
            <v>150</v>
          </cell>
          <cell r="I10375">
            <v>2150</v>
          </cell>
        </row>
        <row r="10376">
          <cell r="A10376">
            <v>310535</v>
          </cell>
          <cell r="B10376" t="str">
            <v>TUBO-FLS TUBINTFL10/16 150 2160</v>
          </cell>
          <cell r="C10376" t="str">
            <v>TUBINTFL10/16 150 2160</v>
          </cell>
          <cell r="D10376">
            <v>278.02</v>
          </cell>
          <cell r="E10376">
            <v>814.98</v>
          </cell>
          <cell r="F10376" t="str">
            <v>PEÇ</v>
          </cell>
          <cell r="G10376" t="str">
            <v>10/16</v>
          </cell>
          <cell r="H10376">
            <v>150</v>
          </cell>
          <cell r="I10376">
            <v>2160</v>
          </cell>
        </row>
        <row r="10377">
          <cell r="A10377">
            <v>310536</v>
          </cell>
          <cell r="B10377" t="str">
            <v>TUBO-FLS TUBINTFL10/16 150 2200</v>
          </cell>
          <cell r="C10377" t="str">
            <v>TUBINTFL10/16 150 2200</v>
          </cell>
          <cell r="D10377">
            <v>383.63</v>
          </cell>
          <cell r="E10377">
            <v>692.63</v>
          </cell>
          <cell r="F10377" t="str">
            <v>PEÇ</v>
          </cell>
          <cell r="G10377" t="str">
            <v>10/16</v>
          </cell>
          <cell r="H10377">
            <v>150</v>
          </cell>
          <cell r="I10377">
            <v>2200</v>
          </cell>
        </row>
        <row r="10378">
          <cell r="A10378">
            <v>310537</v>
          </cell>
          <cell r="B10378" t="str">
            <v>TUBO-FLS TUBINTFL10/16 150 2220</v>
          </cell>
          <cell r="C10378" t="str">
            <v>TUBINTFL10/16 150 2220</v>
          </cell>
          <cell r="D10378">
            <v>281.97000000000003</v>
          </cell>
          <cell r="E10378">
            <v>692.63</v>
          </cell>
          <cell r="F10378" t="str">
            <v>PEÇ</v>
          </cell>
          <cell r="G10378" t="str">
            <v>10/16</v>
          </cell>
          <cell r="H10378">
            <v>150</v>
          </cell>
          <cell r="I10378">
            <v>2220</v>
          </cell>
        </row>
        <row r="10379">
          <cell r="A10379">
            <v>310538</v>
          </cell>
          <cell r="B10379" t="str">
            <v>TUBO-FLS TUBINTFL10/16 150 2290</v>
          </cell>
          <cell r="C10379" t="str">
            <v>TUBINTFL10/16 150 2290</v>
          </cell>
          <cell r="D10379">
            <v>286.97000000000003</v>
          </cell>
          <cell r="E10379">
            <v>769.57</v>
          </cell>
          <cell r="F10379" t="str">
            <v>PEÇ</v>
          </cell>
          <cell r="G10379" t="str">
            <v>10/16</v>
          </cell>
          <cell r="H10379">
            <v>150</v>
          </cell>
          <cell r="I10379">
            <v>2290</v>
          </cell>
        </row>
        <row r="10380">
          <cell r="A10380">
            <v>310539</v>
          </cell>
          <cell r="B10380" t="str">
            <v>TUBO-FLS TUBINTFL10/16 150 2300</v>
          </cell>
          <cell r="C10380" t="str">
            <v>TUBINTFL10/16 150 2300</v>
          </cell>
          <cell r="D10380">
            <v>239.43</v>
          </cell>
          <cell r="E10380">
            <v>854.39</v>
          </cell>
          <cell r="F10380" t="str">
            <v>PEÇ</v>
          </cell>
          <cell r="G10380" t="str">
            <v>10/16</v>
          </cell>
          <cell r="H10380">
            <v>150</v>
          </cell>
          <cell r="I10380">
            <v>2300</v>
          </cell>
        </row>
        <row r="10381">
          <cell r="A10381">
            <v>310540</v>
          </cell>
          <cell r="B10381" t="str">
            <v>TUBO-FLS TUBINTFL10/16 150 2400</v>
          </cell>
          <cell r="C10381" t="str">
            <v>TUBINTFL10/16 150 2400</v>
          </cell>
          <cell r="D10381">
            <v>294.79000000000002</v>
          </cell>
          <cell r="E10381">
            <v>692.63</v>
          </cell>
          <cell r="F10381" t="str">
            <v>PEÇ</v>
          </cell>
          <cell r="G10381" t="str">
            <v>10/16</v>
          </cell>
          <cell r="H10381">
            <v>150</v>
          </cell>
          <cell r="I10381">
            <v>2400</v>
          </cell>
        </row>
        <row r="10382">
          <cell r="A10382">
            <v>310541</v>
          </cell>
          <cell r="B10382" t="str">
            <v>TUBO-FLS TUBINTFL10/16 150 2500</v>
          </cell>
          <cell r="C10382" t="str">
            <v>TUBINTFL10/16 150 2500</v>
          </cell>
          <cell r="D10382">
            <v>254.02</v>
          </cell>
          <cell r="E10382">
            <v>649.34</v>
          </cell>
          <cell r="F10382" t="str">
            <v>PEÇ</v>
          </cell>
          <cell r="G10382" t="str">
            <v>10/16</v>
          </cell>
          <cell r="H10382">
            <v>150</v>
          </cell>
          <cell r="I10382">
            <v>2500</v>
          </cell>
        </row>
        <row r="10383">
          <cell r="A10383">
            <v>310542</v>
          </cell>
          <cell r="B10383" t="str">
            <v>TUBO-FLS TUBINTFL10/16 150 2560</v>
          </cell>
          <cell r="C10383" t="str">
            <v>TUBINTFL10/16 150 2560</v>
          </cell>
          <cell r="D10383">
            <v>0.01</v>
          </cell>
          <cell r="E10383">
            <v>764.37</v>
          </cell>
          <cell r="F10383" t="str">
            <v>PEÇ</v>
          </cell>
          <cell r="G10383" t="str">
            <v>10/16</v>
          </cell>
          <cell r="H10383">
            <v>150</v>
          </cell>
          <cell r="I10383">
            <v>2560</v>
          </cell>
        </row>
        <row r="10384">
          <cell r="A10384">
            <v>310543</v>
          </cell>
          <cell r="B10384" t="str">
            <v>TUBO-FLS TUBINTFL10/16 150 2600</v>
          </cell>
          <cell r="C10384" t="str">
            <v>TUBINTFL10/16 150 2600</v>
          </cell>
          <cell r="D10384">
            <v>308.75</v>
          </cell>
          <cell r="E10384">
            <v>764.37</v>
          </cell>
          <cell r="F10384" t="str">
            <v>PEÇ</v>
          </cell>
          <cell r="G10384" t="str">
            <v>10/16</v>
          </cell>
          <cell r="H10384">
            <v>150</v>
          </cell>
          <cell r="I10384">
            <v>2600</v>
          </cell>
        </row>
        <row r="10385">
          <cell r="A10385">
            <v>310544</v>
          </cell>
          <cell r="B10385" t="str">
            <v>TUBO-FLS TUBINTFL10/16 150 2630</v>
          </cell>
          <cell r="C10385" t="str">
            <v>TUBINTFL10/16 150 2630</v>
          </cell>
          <cell r="D10385">
            <v>0.01</v>
          </cell>
          <cell r="E10385">
            <v>764.37</v>
          </cell>
          <cell r="F10385" t="str">
            <v>PEÇ</v>
          </cell>
          <cell r="G10385" t="str">
            <v>10/16</v>
          </cell>
          <cell r="H10385">
            <v>150</v>
          </cell>
          <cell r="I10385">
            <v>2630</v>
          </cell>
        </row>
        <row r="10386">
          <cell r="A10386">
            <v>310545</v>
          </cell>
          <cell r="B10386" t="str">
            <v>TUBO-FLS TUBINTFL10/16 150 2700</v>
          </cell>
          <cell r="C10386" t="str">
            <v>TUBINTFL10/16 150 2700</v>
          </cell>
          <cell r="D10386">
            <v>316</v>
          </cell>
          <cell r="E10386">
            <v>764.37</v>
          </cell>
          <cell r="F10386" t="str">
            <v>PEÇ</v>
          </cell>
          <cell r="G10386" t="str">
            <v>10/16</v>
          </cell>
          <cell r="H10386">
            <v>150</v>
          </cell>
          <cell r="I10386">
            <v>2700</v>
          </cell>
        </row>
        <row r="10387">
          <cell r="A10387">
            <v>310546</v>
          </cell>
          <cell r="B10387" t="str">
            <v>TUBO-FLS TUBINTFL10/16 150 2800</v>
          </cell>
          <cell r="C10387" t="str">
            <v>TUBINTFL10/16 150 2800</v>
          </cell>
          <cell r="D10387">
            <v>323.26</v>
          </cell>
          <cell r="E10387">
            <v>764.37</v>
          </cell>
          <cell r="F10387" t="str">
            <v>PEÇ</v>
          </cell>
          <cell r="G10387" t="str">
            <v>10/16</v>
          </cell>
          <cell r="H10387">
            <v>150</v>
          </cell>
          <cell r="I10387">
            <v>2800</v>
          </cell>
        </row>
        <row r="10388">
          <cell r="A10388">
            <v>310547</v>
          </cell>
          <cell r="B10388" t="str">
            <v>TUBO-FLS TUBINTFL10/16 150 2960</v>
          </cell>
          <cell r="C10388" t="str">
            <v>TUBINTFL10/16 150 2960</v>
          </cell>
          <cell r="D10388">
            <v>0.01</v>
          </cell>
          <cell r="E10388">
            <v>764.37</v>
          </cell>
          <cell r="F10388" t="str">
            <v>PEÇ</v>
          </cell>
          <cell r="G10388" t="str">
            <v>10/16</v>
          </cell>
          <cell r="H10388">
            <v>150</v>
          </cell>
          <cell r="I10388">
            <v>2960</v>
          </cell>
        </row>
        <row r="10389">
          <cell r="A10389">
            <v>310548</v>
          </cell>
          <cell r="B10389" t="str">
            <v>TUBO-FLS TUBINTFL10/16 150 3000</v>
          </cell>
          <cell r="C10389" t="str">
            <v>TUBINTFL10/16 150 3000</v>
          </cell>
          <cell r="D10389">
            <v>284.52</v>
          </cell>
          <cell r="E10389">
            <v>717.64</v>
          </cell>
          <cell r="F10389" t="str">
            <v>PEÇ</v>
          </cell>
          <cell r="G10389" t="str">
            <v>10/16</v>
          </cell>
          <cell r="H10389">
            <v>150</v>
          </cell>
          <cell r="I10389">
            <v>3000</v>
          </cell>
        </row>
        <row r="10390">
          <cell r="A10390">
            <v>310549</v>
          </cell>
          <cell r="B10390" t="str">
            <v>TUBO-FLS TUBINTFL10/16 150 3050</v>
          </cell>
          <cell r="C10390" t="str">
            <v>TUBINTFL10/16 150 3050</v>
          </cell>
          <cell r="D10390">
            <v>0.01</v>
          </cell>
          <cell r="E10390">
            <v>836.18</v>
          </cell>
          <cell r="F10390" t="str">
            <v>PEÇ</v>
          </cell>
          <cell r="G10390" t="str">
            <v>10/16</v>
          </cell>
          <cell r="H10390">
            <v>150</v>
          </cell>
          <cell r="I10390">
            <v>3050</v>
          </cell>
        </row>
        <row r="10391">
          <cell r="A10391">
            <v>310550</v>
          </cell>
          <cell r="B10391" t="str">
            <v>TUBO-FLS TUBINTFL10/16 150 3100</v>
          </cell>
          <cell r="C10391" t="str">
            <v>TUBINTFL10/16 150 3100</v>
          </cell>
          <cell r="D10391">
            <v>445.65</v>
          </cell>
          <cell r="E10391">
            <v>786.04</v>
          </cell>
          <cell r="F10391" t="str">
            <v>PEÇ</v>
          </cell>
          <cell r="G10391" t="str">
            <v>10/16</v>
          </cell>
          <cell r="H10391">
            <v>150</v>
          </cell>
          <cell r="I10391">
            <v>3100</v>
          </cell>
        </row>
        <row r="10392">
          <cell r="A10392">
            <v>310551</v>
          </cell>
          <cell r="B10392" t="str">
            <v>TUBO-FLS TUBINTFL10/16 150 3300</v>
          </cell>
          <cell r="C10392" t="str">
            <v>TUBINTFL10/16 150 3300</v>
          </cell>
          <cell r="D10392">
            <v>303.07</v>
          </cell>
          <cell r="E10392">
            <v>1034.26</v>
          </cell>
          <cell r="F10392" t="str">
            <v>PEÇ</v>
          </cell>
          <cell r="G10392" t="str">
            <v>10/16</v>
          </cell>
          <cell r="H10392">
            <v>150</v>
          </cell>
          <cell r="I10392">
            <v>3300</v>
          </cell>
        </row>
        <row r="10393">
          <cell r="A10393">
            <v>310552</v>
          </cell>
          <cell r="B10393" t="str">
            <v>TUBO-FLS TUBINTFL10/16 150 3370</v>
          </cell>
          <cell r="C10393" t="str">
            <v>TUBINTFL10/16 150 3370</v>
          </cell>
          <cell r="D10393">
            <v>0.01</v>
          </cell>
          <cell r="E10393">
            <v>836.18</v>
          </cell>
          <cell r="F10393" t="str">
            <v>PEÇ</v>
          </cell>
          <cell r="G10393" t="str">
            <v>10/16</v>
          </cell>
          <cell r="H10393">
            <v>150</v>
          </cell>
          <cell r="I10393">
            <v>3370</v>
          </cell>
        </row>
        <row r="10394">
          <cell r="A10394">
            <v>310553</v>
          </cell>
          <cell r="B10394" t="str">
            <v>TUBO-FLS TUBINTFL10/16 150 3400</v>
          </cell>
          <cell r="C10394" t="str">
            <v>TUBINTFL10/16 150 3400</v>
          </cell>
          <cell r="D10394">
            <v>365.66</v>
          </cell>
          <cell r="E10394">
            <v>836.19</v>
          </cell>
          <cell r="F10394" t="str">
            <v>PEÇ</v>
          </cell>
          <cell r="G10394" t="str">
            <v>10/16</v>
          </cell>
          <cell r="H10394">
            <v>150</v>
          </cell>
          <cell r="I10394">
            <v>3400</v>
          </cell>
        </row>
        <row r="10395">
          <cell r="A10395">
            <v>310554</v>
          </cell>
          <cell r="B10395" t="str">
            <v>TUBO-FLS TUBINTFL10/16 150 3500</v>
          </cell>
          <cell r="C10395" t="str">
            <v>TUBINTFL10/16 150 3500</v>
          </cell>
          <cell r="D10395">
            <v>318.24</v>
          </cell>
          <cell r="E10395">
            <v>786.04</v>
          </cell>
          <cell r="F10395" t="str">
            <v>PEÇ</v>
          </cell>
          <cell r="G10395" t="str">
            <v>10/16</v>
          </cell>
          <cell r="H10395">
            <v>150</v>
          </cell>
          <cell r="I10395">
            <v>3500</v>
          </cell>
        </row>
        <row r="10396">
          <cell r="A10396">
            <v>310555</v>
          </cell>
          <cell r="B10396" t="str">
            <v>TUBO-FLS TUBINTFL10/16 150 3520</v>
          </cell>
          <cell r="C10396" t="str">
            <v>TUBINTFL10/16 150 3520</v>
          </cell>
          <cell r="D10396">
            <v>0.01</v>
          </cell>
          <cell r="E10396">
            <v>907.91</v>
          </cell>
          <cell r="F10396" t="str">
            <v>PEÇ</v>
          </cell>
          <cell r="G10396" t="str">
            <v>10/16</v>
          </cell>
          <cell r="H10396">
            <v>150</v>
          </cell>
          <cell r="I10396">
            <v>3520</v>
          </cell>
        </row>
        <row r="10397">
          <cell r="A10397">
            <v>310556</v>
          </cell>
          <cell r="B10397" t="str">
            <v>TUBO-FLS TUBINTFL10/16 150 3620</v>
          </cell>
          <cell r="C10397" t="str">
            <v>TUBINTFL10/16 150 3620</v>
          </cell>
          <cell r="D10397">
            <v>0.01</v>
          </cell>
          <cell r="E10397">
            <v>907.91</v>
          </cell>
          <cell r="F10397" t="str">
            <v>PEÇ</v>
          </cell>
          <cell r="G10397" t="str">
            <v>10/16</v>
          </cell>
          <cell r="H10397">
            <v>150</v>
          </cell>
          <cell r="I10397">
            <v>3620</v>
          </cell>
        </row>
        <row r="10398">
          <cell r="A10398">
            <v>310557</v>
          </cell>
          <cell r="B10398" t="str">
            <v>TUBO-FLS TUBINTFL10/16 150 3800</v>
          </cell>
          <cell r="C10398" t="str">
            <v>TUBINTFL10/16 150 3800</v>
          </cell>
          <cell r="D10398">
            <v>408.58</v>
          </cell>
          <cell r="E10398">
            <v>907.91</v>
          </cell>
          <cell r="F10398" t="str">
            <v>PEÇ</v>
          </cell>
          <cell r="G10398" t="str">
            <v>10/16</v>
          </cell>
          <cell r="H10398">
            <v>150</v>
          </cell>
          <cell r="I10398">
            <v>3800</v>
          </cell>
        </row>
        <row r="10399">
          <cell r="A10399">
            <v>310558</v>
          </cell>
          <cell r="B10399" t="str">
            <v>TUBO-FLS TUBINTFL10/16 150 3900</v>
          </cell>
          <cell r="C10399" t="str">
            <v>TUBINTFL10/16 150 3900</v>
          </cell>
          <cell r="D10399">
            <v>341.6</v>
          </cell>
          <cell r="E10399">
            <v>1008.79</v>
          </cell>
          <cell r="F10399" t="str">
            <v>PEÇ</v>
          </cell>
          <cell r="G10399" t="str">
            <v>10/16</v>
          </cell>
          <cell r="H10399">
            <v>150</v>
          </cell>
          <cell r="I10399">
            <v>3900</v>
          </cell>
        </row>
        <row r="10400">
          <cell r="A10400">
            <v>310559</v>
          </cell>
          <cell r="B10400" t="str">
            <v>TUBO-FLS TUBINTFL10/16 150 3920</v>
          </cell>
          <cell r="C10400" t="str">
            <v>TUBINTFL10/16 150 3920</v>
          </cell>
          <cell r="D10400">
            <v>0.01</v>
          </cell>
          <cell r="E10400">
            <v>907.91</v>
          </cell>
          <cell r="F10400" t="str">
            <v>PEÇ</v>
          </cell>
          <cell r="G10400" t="str">
            <v>10/16</v>
          </cell>
          <cell r="H10400">
            <v>150</v>
          </cell>
          <cell r="I10400">
            <v>3920</v>
          </cell>
        </row>
        <row r="10401">
          <cell r="A10401">
            <v>310560</v>
          </cell>
          <cell r="B10401" t="str">
            <v>TUBO-FLS TUBINTFL10/16 150 3930</v>
          </cell>
          <cell r="C10401" t="str">
            <v>TUBINTFL10/16 150 3930</v>
          </cell>
          <cell r="D10401">
            <v>0.01</v>
          </cell>
          <cell r="E10401">
            <v>907.91</v>
          </cell>
          <cell r="F10401" t="str">
            <v>PEÇ</v>
          </cell>
          <cell r="G10401" t="str">
            <v>10/16</v>
          </cell>
          <cell r="H10401">
            <v>150</v>
          </cell>
          <cell r="I10401">
            <v>3930</v>
          </cell>
        </row>
        <row r="10402">
          <cell r="A10402">
            <v>310561</v>
          </cell>
          <cell r="B10402" t="str">
            <v>TUBO-FLS TUBINTFL10/16 150 4000</v>
          </cell>
          <cell r="C10402" t="str">
            <v>TUBINTFL10/16 150 4000</v>
          </cell>
          <cell r="D10402">
            <v>348.94</v>
          </cell>
          <cell r="E10402">
            <v>854.42</v>
          </cell>
          <cell r="F10402" t="str">
            <v>PEÇ</v>
          </cell>
          <cell r="G10402" t="str">
            <v>10/16</v>
          </cell>
          <cell r="H10402">
            <v>150</v>
          </cell>
          <cell r="I10402">
            <v>4000</v>
          </cell>
        </row>
        <row r="10403">
          <cell r="A10403">
            <v>310563</v>
          </cell>
          <cell r="B10403" t="str">
            <v>TUBO-FLS TUBINTFL10/16 150 4420</v>
          </cell>
          <cell r="C10403" t="str">
            <v>TUBINTFL10/16 150 4420</v>
          </cell>
          <cell r="D10403">
            <v>0.01</v>
          </cell>
          <cell r="E10403">
            <v>979.69</v>
          </cell>
          <cell r="F10403" t="str">
            <v>PEÇ</v>
          </cell>
          <cell r="G10403" t="str">
            <v>10/16</v>
          </cell>
          <cell r="H10403">
            <v>150</v>
          </cell>
          <cell r="I10403">
            <v>4420</v>
          </cell>
        </row>
        <row r="10404">
          <cell r="A10404">
            <v>310564</v>
          </cell>
          <cell r="B10404" t="str">
            <v>TUBO-FLS TUBINTFL10/16 150 4500</v>
          </cell>
          <cell r="C10404" t="str">
            <v>TUBINTFL10/16 150 4500</v>
          </cell>
          <cell r="D10404">
            <v>382.91</v>
          </cell>
          <cell r="E10404">
            <v>955.34</v>
          </cell>
          <cell r="F10404" t="str">
            <v>PEÇ</v>
          </cell>
          <cell r="G10404" t="str">
            <v>10/16</v>
          </cell>
          <cell r="H10404">
            <v>150</v>
          </cell>
          <cell r="I10404">
            <v>4500</v>
          </cell>
        </row>
        <row r="10405">
          <cell r="A10405">
            <v>310565</v>
          </cell>
          <cell r="B10405" t="str">
            <v>TUBO-FLS TUBINTFL10/16 150 4720</v>
          </cell>
          <cell r="C10405" t="str">
            <v>TUBINTFL10/16 150 4720</v>
          </cell>
          <cell r="D10405">
            <v>0.01</v>
          </cell>
          <cell r="E10405">
            <v>1051.44</v>
          </cell>
          <cell r="F10405" t="str">
            <v>PEÇ</v>
          </cell>
          <cell r="G10405" t="str">
            <v>10/16</v>
          </cell>
          <cell r="H10405">
            <v>150</v>
          </cell>
          <cell r="I10405">
            <v>4720</v>
          </cell>
        </row>
        <row r="10406">
          <cell r="A10406">
            <v>310566</v>
          </cell>
          <cell r="B10406" t="str">
            <v>TUBO-FLS TUBINTFL10/16 150 4800</v>
          </cell>
          <cell r="C10406" t="str">
            <v>TUBINTFL10/16 150 4800</v>
          </cell>
          <cell r="D10406">
            <v>464.44</v>
          </cell>
          <cell r="E10406">
            <v>1261.56</v>
          </cell>
          <cell r="F10406" t="str">
            <v>PEÇ</v>
          </cell>
          <cell r="G10406" t="str">
            <v>10/16</v>
          </cell>
          <cell r="H10406">
            <v>150</v>
          </cell>
          <cell r="I10406">
            <v>4800</v>
          </cell>
        </row>
        <row r="10407">
          <cell r="A10407">
            <v>310567</v>
          </cell>
          <cell r="B10407" t="str">
            <v>TUBO-FLS TUBINTFL10/16 150 4900</v>
          </cell>
          <cell r="C10407" t="str">
            <v>TUBINTFL10/16 150 4900</v>
          </cell>
          <cell r="D10407">
            <v>471.67</v>
          </cell>
          <cell r="E10407">
            <v>1051.44</v>
          </cell>
          <cell r="F10407" t="str">
            <v>PEÇ</v>
          </cell>
          <cell r="G10407" t="str">
            <v>10/16</v>
          </cell>
          <cell r="H10407">
            <v>150</v>
          </cell>
          <cell r="I10407">
            <v>4900</v>
          </cell>
        </row>
        <row r="10408">
          <cell r="A10408">
            <v>310568</v>
          </cell>
          <cell r="B10408" t="str">
            <v>TUBO-FLS TUBINTFL10/16 150 4960</v>
          </cell>
          <cell r="C10408" t="str">
            <v>TUBINTFL10/16 150 4960</v>
          </cell>
          <cell r="D10408">
            <v>0.01</v>
          </cell>
          <cell r="E10408">
            <v>1051.44</v>
          </cell>
          <cell r="F10408" t="str">
            <v>PEÇ</v>
          </cell>
          <cell r="G10408" t="str">
            <v>10/16</v>
          </cell>
          <cell r="H10408">
            <v>150</v>
          </cell>
          <cell r="I10408">
            <v>4960</v>
          </cell>
        </row>
        <row r="10409">
          <cell r="A10409">
            <v>310569</v>
          </cell>
          <cell r="B10409" t="str">
            <v>TUBO-FLS TUBINTFL10/16 150 5000</v>
          </cell>
          <cell r="C10409" t="str">
            <v>TUBINTFL10/16 150 5000</v>
          </cell>
          <cell r="D10409">
            <v>412.87</v>
          </cell>
          <cell r="E10409">
            <v>991.16</v>
          </cell>
          <cell r="F10409" t="str">
            <v>PEÇ</v>
          </cell>
          <cell r="G10409" t="str">
            <v>10/16</v>
          </cell>
          <cell r="H10409">
            <v>150</v>
          </cell>
          <cell r="I10409">
            <v>5000</v>
          </cell>
        </row>
        <row r="10410">
          <cell r="A10410">
            <v>310570</v>
          </cell>
          <cell r="B10410" t="str">
            <v>TUBO-FLS TUBINTFL10/16 150 5150</v>
          </cell>
          <cell r="C10410" t="str">
            <v>TUBINTFL10/16 150 5150</v>
          </cell>
          <cell r="D10410">
            <v>0.01</v>
          </cell>
          <cell r="E10410">
            <v>1123.21</v>
          </cell>
          <cell r="F10410" t="str">
            <v>PEÇ</v>
          </cell>
          <cell r="G10410" t="str">
            <v>10/16</v>
          </cell>
          <cell r="H10410">
            <v>150</v>
          </cell>
          <cell r="I10410">
            <v>5150</v>
          </cell>
        </row>
        <row r="10411">
          <cell r="A10411">
            <v>310571</v>
          </cell>
          <cell r="B10411" t="str">
            <v>TUBO-FLS TUBINTFL10/16 150 5250</v>
          </cell>
          <cell r="C10411" t="str">
            <v>TUBINTFL10/16 150 5250</v>
          </cell>
          <cell r="D10411">
            <v>0.01</v>
          </cell>
          <cell r="E10411">
            <v>1123.21</v>
          </cell>
          <cell r="F10411" t="str">
            <v>PEÇ</v>
          </cell>
          <cell r="G10411" t="str">
            <v>10/16</v>
          </cell>
          <cell r="H10411">
            <v>150</v>
          </cell>
          <cell r="I10411">
            <v>5250</v>
          </cell>
        </row>
        <row r="10412">
          <cell r="A10412">
            <v>310572</v>
          </cell>
          <cell r="B10412" t="str">
            <v>TUBO-FLS TUBINTFL10/16 150 5550</v>
          </cell>
          <cell r="C10412" t="str">
            <v>TUBINTFL10/16 150 5550</v>
          </cell>
          <cell r="D10412">
            <v>0.01</v>
          </cell>
          <cell r="E10412">
            <v>1123.21</v>
          </cell>
          <cell r="F10412" t="str">
            <v>PEÇ</v>
          </cell>
          <cell r="G10412" t="str">
            <v>10/16</v>
          </cell>
          <cell r="H10412">
            <v>150</v>
          </cell>
          <cell r="I10412">
            <v>5550</v>
          </cell>
        </row>
        <row r="10413">
          <cell r="A10413">
            <v>310573</v>
          </cell>
          <cell r="B10413" t="str">
            <v>TUBO-FLS TUBINTFL10/16 150 5800</v>
          </cell>
          <cell r="C10413" t="str">
            <v>TUBINTFL10/16 150 5800</v>
          </cell>
          <cell r="D10413">
            <v>631.79</v>
          </cell>
          <cell r="E10413">
            <v>1100.81</v>
          </cell>
          <cell r="F10413" t="str">
            <v>PEÇ</v>
          </cell>
          <cell r="G10413" t="str">
            <v>10/16</v>
          </cell>
          <cell r="H10413">
            <v>150</v>
          </cell>
          <cell r="I10413">
            <v>5800</v>
          </cell>
        </row>
        <row r="10414">
          <cell r="A10414">
            <v>310574</v>
          </cell>
          <cell r="B10414" t="str">
            <v>TUBO-FLS TUBINTFL10 200 190</v>
          </cell>
          <cell r="C10414" t="str">
            <v>TUBINTFL10 200 190</v>
          </cell>
          <cell r="D10414">
            <v>195</v>
          </cell>
          <cell r="E10414">
            <v>592.79999999999995</v>
          </cell>
          <cell r="F10414" t="str">
            <v>PEÇ</v>
          </cell>
          <cell r="G10414" t="str">
            <v>10</v>
          </cell>
          <cell r="H10414">
            <v>200</v>
          </cell>
          <cell r="I10414">
            <v>190</v>
          </cell>
        </row>
        <row r="10415">
          <cell r="A10415">
            <v>310575</v>
          </cell>
          <cell r="B10415" t="str">
            <v>TUBO-FLS TUBINTFL10 200 200</v>
          </cell>
          <cell r="C10415" t="str">
            <v>TUBINTFL10 200 200</v>
          </cell>
          <cell r="D10415">
            <v>129.02000000000001</v>
          </cell>
          <cell r="E10415">
            <v>720.7</v>
          </cell>
          <cell r="F10415" t="str">
            <v>PEÇ</v>
          </cell>
          <cell r="G10415" t="str">
            <v>10</v>
          </cell>
          <cell r="H10415">
            <v>200</v>
          </cell>
          <cell r="I10415">
            <v>200</v>
          </cell>
        </row>
        <row r="10416">
          <cell r="A10416">
            <v>310576</v>
          </cell>
          <cell r="B10416" t="str">
            <v>TUBO-FLS TUBINTFL10 200 220</v>
          </cell>
          <cell r="C10416" t="str">
            <v>TUBINTFL10 200 220</v>
          </cell>
          <cell r="D10416">
            <v>0.01</v>
          </cell>
          <cell r="E10416">
            <v>592.79999999999995</v>
          </cell>
          <cell r="F10416" t="str">
            <v>PEÇ</v>
          </cell>
          <cell r="G10416" t="str">
            <v>10</v>
          </cell>
          <cell r="H10416">
            <v>200</v>
          </cell>
          <cell r="I10416">
            <v>220</v>
          </cell>
        </row>
        <row r="10417">
          <cell r="A10417">
            <v>310577</v>
          </cell>
          <cell r="B10417" t="str">
            <v>TUBO-FLS TUBINTFL10 200 230</v>
          </cell>
          <cell r="C10417" t="str">
            <v>TUBINTFL10 200 230</v>
          </cell>
          <cell r="D10417">
            <v>0.01</v>
          </cell>
          <cell r="E10417">
            <v>592.79999999999995</v>
          </cell>
          <cell r="F10417" t="str">
            <v>PEÇ</v>
          </cell>
          <cell r="G10417" t="str">
            <v>10</v>
          </cell>
          <cell r="H10417">
            <v>200</v>
          </cell>
          <cell r="I10417">
            <v>230</v>
          </cell>
        </row>
        <row r="10418">
          <cell r="A10418">
            <v>310578</v>
          </cell>
          <cell r="B10418" t="str">
            <v>TUBO-FLS TUBINTFL10 200 240</v>
          </cell>
          <cell r="C10418" t="str">
            <v>TUBINTFL10 200 240</v>
          </cell>
          <cell r="D10418">
            <v>0.01</v>
          </cell>
          <cell r="E10418">
            <v>592.79999999999995</v>
          </cell>
          <cell r="F10418" t="str">
            <v>PEÇ</v>
          </cell>
          <cell r="G10418" t="str">
            <v>10</v>
          </cell>
          <cell r="H10418">
            <v>200</v>
          </cell>
          <cell r="I10418">
            <v>240</v>
          </cell>
        </row>
        <row r="10419">
          <cell r="A10419">
            <v>310579</v>
          </cell>
          <cell r="B10419" t="str">
            <v>TUBO-FLS TUBINTFL10 200 300</v>
          </cell>
          <cell r="C10419" t="str">
            <v>TUBINTFL10 200 300</v>
          </cell>
          <cell r="D10419">
            <v>306.16000000000003</v>
          </cell>
          <cell r="E10419">
            <v>547.73</v>
          </cell>
          <cell r="F10419" t="str">
            <v>PEÇ</v>
          </cell>
          <cell r="G10419" t="str">
            <v>10</v>
          </cell>
          <cell r="H10419">
            <v>200</v>
          </cell>
          <cell r="I10419">
            <v>300</v>
          </cell>
        </row>
        <row r="10420">
          <cell r="A10420">
            <v>310580</v>
          </cell>
          <cell r="B10420" t="str">
            <v>TUBO-FLS TUBINTFL10 200 400</v>
          </cell>
          <cell r="C10420" t="str">
            <v>TUBINTFL10 200 400</v>
          </cell>
          <cell r="D10420">
            <v>314.76</v>
          </cell>
          <cell r="E10420">
            <v>720.7</v>
          </cell>
          <cell r="F10420" t="str">
            <v>PEÇ</v>
          </cell>
          <cell r="G10420" t="str">
            <v>10</v>
          </cell>
          <cell r="H10420">
            <v>200</v>
          </cell>
          <cell r="I10420">
            <v>400</v>
          </cell>
        </row>
        <row r="10421">
          <cell r="A10421">
            <v>310581</v>
          </cell>
          <cell r="B10421" t="str">
            <v>TUBO-FLS TUBINTFL10 200 460</v>
          </cell>
          <cell r="C10421" t="str">
            <v>TUBINTFL10 200 460</v>
          </cell>
          <cell r="D10421">
            <v>0.01</v>
          </cell>
          <cell r="E10421">
            <v>592.79999999999995</v>
          </cell>
          <cell r="F10421" t="str">
            <v>PEÇ</v>
          </cell>
          <cell r="G10421" t="str">
            <v>10</v>
          </cell>
          <cell r="H10421">
            <v>200</v>
          </cell>
          <cell r="I10421">
            <v>460</v>
          </cell>
        </row>
        <row r="10422">
          <cell r="A10422">
            <v>310582</v>
          </cell>
          <cell r="B10422" t="str">
            <v>TUBO-FLS TUBINTFL10 200 470</v>
          </cell>
          <cell r="C10422" t="str">
            <v>TUBINTFL10 200 470</v>
          </cell>
          <cell r="D10422">
            <v>0.01</v>
          </cell>
          <cell r="E10422">
            <v>592.79999999999995</v>
          </cell>
          <cell r="F10422" t="str">
            <v>PEÇ</v>
          </cell>
          <cell r="G10422" t="str">
            <v>10</v>
          </cell>
          <cell r="H10422">
            <v>200</v>
          </cell>
          <cell r="I10422">
            <v>470</v>
          </cell>
        </row>
        <row r="10423">
          <cell r="A10423">
            <v>310583</v>
          </cell>
          <cell r="B10423" t="str">
            <v>TUBO-FLS TUBINTFL10 200 480</v>
          </cell>
          <cell r="C10423" t="str">
            <v>TUBINTFL10 200 480</v>
          </cell>
          <cell r="D10423">
            <v>224.66</v>
          </cell>
          <cell r="E10423">
            <v>592.79999999999995</v>
          </cell>
          <cell r="F10423" t="str">
            <v>PEÇ</v>
          </cell>
          <cell r="G10423" t="str">
            <v>10</v>
          </cell>
          <cell r="H10423">
            <v>200</v>
          </cell>
          <cell r="I10423">
            <v>480</v>
          </cell>
        </row>
        <row r="10424">
          <cell r="A10424">
            <v>310584</v>
          </cell>
          <cell r="B10424" t="str">
            <v>TUBO-FLS TUBINTFL10 200 490</v>
          </cell>
          <cell r="C10424" t="str">
            <v>TUBINTFL10 200 490</v>
          </cell>
          <cell r="D10424">
            <v>0.01</v>
          </cell>
          <cell r="E10424">
            <v>592.79999999999995</v>
          </cell>
          <cell r="F10424" t="str">
            <v>PEÇ</v>
          </cell>
          <cell r="G10424" t="str">
            <v>10</v>
          </cell>
          <cell r="H10424">
            <v>200</v>
          </cell>
          <cell r="I10424">
            <v>490</v>
          </cell>
        </row>
        <row r="10425">
          <cell r="A10425">
            <v>310585</v>
          </cell>
          <cell r="B10425" t="str">
            <v>TUBO-FLS TUBINTFL10 200 500</v>
          </cell>
          <cell r="C10425" t="str">
            <v>TUBINTFL10 200 500</v>
          </cell>
          <cell r="D10425">
            <v>323.82</v>
          </cell>
          <cell r="E10425">
            <v>547.73</v>
          </cell>
          <cell r="F10425" t="str">
            <v>PEÇ</v>
          </cell>
          <cell r="G10425" t="str">
            <v>10</v>
          </cell>
          <cell r="H10425">
            <v>200</v>
          </cell>
          <cell r="I10425">
            <v>500</v>
          </cell>
        </row>
        <row r="10426">
          <cell r="A10426">
            <v>310586</v>
          </cell>
          <cell r="B10426" t="str">
            <v>TUBO-FLS TUBINTFL10 200 510</v>
          </cell>
          <cell r="C10426" t="str">
            <v>TUBINTFL10 200 510</v>
          </cell>
          <cell r="D10426">
            <v>0.01</v>
          </cell>
          <cell r="E10426">
            <v>592.79999999999995</v>
          </cell>
          <cell r="F10426" t="str">
            <v>PEÇ</v>
          </cell>
          <cell r="G10426" t="str">
            <v>10</v>
          </cell>
          <cell r="H10426">
            <v>200</v>
          </cell>
          <cell r="I10426">
            <v>510</v>
          </cell>
        </row>
        <row r="10427">
          <cell r="A10427">
            <v>310587</v>
          </cell>
          <cell r="B10427" t="str">
            <v>TUBO-FLS TUBINTFL10 200 520</v>
          </cell>
          <cell r="C10427" t="str">
            <v>TUBINTFL10 200 520</v>
          </cell>
          <cell r="D10427">
            <v>229.06</v>
          </cell>
          <cell r="E10427">
            <v>592.79999999999995</v>
          </cell>
          <cell r="F10427" t="str">
            <v>PEÇ</v>
          </cell>
          <cell r="G10427" t="str">
            <v>10</v>
          </cell>
          <cell r="H10427">
            <v>200</v>
          </cell>
          <cell r="I10427">
            <v>520</v>
          </cell>
        </row>
        <row r="10428">
          <cell r="A10428">
            <v>310588</v>
          </cell>
          <cell r="B10428" t="str">
            <v>TUBO-FLS TUBINTFL10 200 530</v>
          </cell>
          <cell r="C10428" t="str">
            <v>TUBINTFL10 200 530</v>
          </cell>
          <cell r="D10428">
            <v>0.01</v>
          </cell>
          <cell r="E10428">
            <v>592.79999999999995</v>
          </cell>
          <cell r="F10428" t="str">
            <v>PEÇ</v>
          </cell>
          <cell r="G10428" t="str">
            <v>10</v>
          </cell>
          <cell r="H10428">
            <v>200</v>
          </cell>
          <cell r="I10428">
            <v>530</v>
          </cell>
        </row>
        <row r="10429">
          <cell r="A10429">
            <v>310589</v>
          </cell>
          <cell r="B10429" t="str">
            <v>TUBO-FLS TUBINTFL10 200 550</v>
          </cell>
          <cell r="C10429" t="str">
            <v>TUBINTFL10 200 550</v>
          </cell>
          <cell r="D10429">
            <v>328.36</v>
          </cell>
          <cell r="E10429">
            <v>720.7</v>
          </cell>
          <cell r="F10429" t="str">
            <v>PEÇ</v>
          </cell>
          <cell r="G10429" t="str">
            <v>10</v>
          </cell>
          <cell r="H10429">
            <v>200</v>
          </cell>
          <cell r="I10429">
            <v>550</v>
          </cell>
        </row>
        <row r="10430">
          <cell r="A10430">
            <v>310590</v>
          </cell>
          <cell r="B10430" t="str">
            <v>TUBO-FLS TUBINTFL10 200 560</v>
          </cell>
          <cell r="C10430" t="str">
            <v>TUBINTFL10 200 560</v>
          </cell>
          <cell r="D10430">
            <v>0.01</v>
          </cell>
          <cell r="E10430">
            <v>592.79999999999995</v>
          </cell>
          <cell r="F10430" t="str">
            <v>PEÇ</v>
          </cell>
          <cell r="G10430" t="str">
            <v>10</v>
          </cell>
          <cell r="H10430">
            <v>200</v>
          </cell>
          <cell r="I10430">
            <v>560</v>
          </cell>
        </row>
        <row r="10431">
          <cell r="A10431">
            <v>310591</v>
          </cell>
          <cell r="B10431" t="str">
            <v>TUBO-FLS TUBINTFL10 200 580</v>
          </cell>
          <cell r="C10431" t="str">
            <v>TUBINTFL10 200 580</v>
          </cell>
          <cell r="D10431">
            <v>160.9</v>
          </cell>
          <cell r="E10431">
            <v>720.7</v>
          </cell>
          <cell r="F10431" t="str">
            <v>PEÇ</v>
          </cell>
          <cell r="G10431" t="str">
            <v>10</v>
          </cell>
          <cell r="H10431">
            <v>200</v>
          </cell>
          <cell r="I10431">
            <v>580</v>
          </cell>
        </row>
        <row r="10432">
          <cell r="A10432">
            <v>310592</v>
          </cell>
          <cell r="B10432" t="str">
            <v>TUBO-FLS TUBINTFL10 200 590</v>
          </cell>
          <cell r="C10432" t="str">
            <v>TUBINTFL10 200 590</v>
          </cell>
          <cell r="D10432">
            <v>0.01</v>
          </cell>
          <cell r="E10432">
            <v>592.79999999999995</v>
          </cell>
          <cell r="F10432" t="str">
            <v>PEÇ</v>
          </cell>
          <cell r="G10432" t="str">
            <v>10</v>
          </cell>
          <cell r="H10432">
            <v>200</v>
          </cell>
          <cell r="I10432">
            <v>590</v>
          </cell>
        </row>
        <row r="10433">
          <cell r="A10433">
            <v>310593</v>
          </cell>
          <cell r="B10433" t="str">
            <v>TUBO-FLS TUBINTFL10 200 600</v>
          </cell>
          <cell r="C10433" t="str">
            <v>TUBINTFL10 200 600</v>
          </cell>
          <cell r="D10433">
            <v>332.84</v>
          </cell>
          <cell r="E10433">
            <v>732.77</v>
          </cell>
          <cell r="F10433" t="str">
            <v>PEÇ</v>
          </cell>
          <cell r="G10433" t="str">
            <v>10</v>
          </cell>
          <cell r="H10433">
            <v>200</v>
          </cell>
          <cell r="I10433">
            <v>600</v>
          </cell>
        </row>
        <row r="10434">
          <cell r="A10434">
            <v>310594</v>
          </cell>
          <cell r="B10434" t="str">
            <v>TUBO-FLS TUBINTFL10 200 640</v>
          </cell>
          <cell r="C10434" t="str">
            <v>TUBINTFL10 200 640</v>
          </cell>
          <cell r="D10434">
            <v>0.01</v>
          </cell>
          <cell r="E10434">
            <v>592.79999999999995</v>
          </cell>
          <cell r="F10434" t="str">
            <v>PEÇ</v>
          </cell>
          <cell r="G10434" t="str">
            <v>10</v>
          </cell>
          <cell r="H10434">
            <v>200</v>
          </cell>
          <cell r="I10434">
            <v>640</v>
          </cell>
        </row>
        <row r="10435">
          <cell r="A10435">
            <v>310595</v>
          </cell>
          <cell r="B10435" t="str">
            <v>TUBO-FLS TUBINTFL10 200 650</v>
          </cell>
          <cell r="C10435" t="str">
            <v>TUBINTFL10 200 650</v>
          </cell>
          <cell r="D10435">
            <v>336.98</v>
          </cell>
          <cell r="E10435">
            <v>547.73</v>
          </cell>
          <cell r="F10435" t="str">
            <v>PEÇ</v>
          </cell>
          <cell r="G10435" t="str">
            <v>10</v>
          </cell>
          <cell r="H10435">
            <v>200</v>
          </cell>
          <cell r="I10435">
            <v>650</v>
          </cell>
        </row>
        <row r="10436">
          <cell r="A10436">
            <v>310596</v>
          </cell>
          <cell r="B10436" t="str">
            <v>TUBO-FLS TUBINTFL10 200 680</v>
          </cell>
          <cell r="C10436" t="str">
            <v>TUBINTFL10 200 680</v>
          </cell>
          <cell r="D10436">
            <v>0.01</v>
          </cell>
          <cell r="E10436">
            <v>592.79999999999995</v>
          </cell>
          <cell r="F10436" t="str">
            <v>PEÇ</v>
          </cell>
          <cell r="G10436" t="str">
            <v>10</v>
          </cell>
          <cell r="H10436">
            <v>200</v>
          </cell>
          <cell r="I10436">
            <v>680</v>
          </cell>
        </row>
        <row r="10437">
          <cell r="A10437">
            <v>310597</v>
          </cell>
          <cell r="B10437" t="str">
            <v>TUBO-FLS TUBINTFL10 200 690</v>
          </cell>
          <cell r="C10437" t="str">
            <v>TUBINTFL10 200 690</v>
          </cell>
          <cell r="D10437">
            <v>0.01</v>
          </cell>
          <cell r="E10437">
            <v>592.79999999999995</v>
          </cell>
          <cell r="F10437" t="str">
            <v>PEÇ</v>
          </cell>
          <cell r="G10437" t="str">
            <v>10</v>
          </cell>
          <cell r="H10437">
            <v>200</v>
          </cell>
          <cell r="I10437">
            <v>690</v>
          </cell>
        </row>
        <row r="10438">
          <cell r="A10438">
            <v>310598</v>
          </cell>
          <cell r="B10438" t="str">
            <v>TUBO-FLS TUBINTFL10 200 700</v>
          </cell>
          <cell r="C10438" t="str">
            <v>TUBINTFL10 200 700</v>
          </cell>
          <cell r="D10438">
            <v>341.47</v>
          </cell>
          <cell r="E10438">
            <v>547.73</v>
          </cell>
          <cell r="F10438" t="str">
            <v>PEÇ</v>
          </cell>
          <cell r="G10438" t="str">
            <v>10</v>
          </cell>
          <cell r="H10438">
            <v>200</v>
          </cell>
          <cell r="I10438">
            <v>700</v>
          </cell>
        </row>
        <row r="10439">
          <cell r="A10439">
            <v>310599</v>
          </cell>
          <cell r="B10439" t="str">
            <v>TUBO-FLS TUBINTFL10 200 730</v>
          </cell>
          <cell r="C10439" t="str">
            <v>TUBINTFL10 200 730</v>
          </cell>
          <cell r="D10439">
            <v>246.1</v>
          </cell>
          <cell r="E10439">
            <v>658.66</v>
          </cell>
          <cell r="F10439" t="str">
            <v>PEÇ</v>
          </cell>
          <cell r="G10439" t="str">
            <v>10</v>
          </cell>
          <cell r="H10439">
            <v>200</v>
          </cell>
          <cell r="I10439">
            <v>730</v>
          </cell>
        </row>
        <row r="10440">
          <cell r="A10440">
            <v>310600</v>
          </cell>
          <cell r="B10440" t="str">
            <v>TUBO-FLS TUBINTFL10 200 750</v>
          </cell>
          <cell r="C10440" t="str">
            <v>TUBINTFL10 200 750</v>
          </cell>
          <cell r="D10440">
            <v>231.8</v>
          </cell>
          <cell r="E10440">
            <v>720.7</v>
          </cell>
          <cell r="F10440" t="str">
            <v>PEÇ</v>
          </cell>
          <cell r="G10440" t="str">
            <v>10</v>
          </cell>
          <cell r="H10440">
            <v>200</v>
          </cell>
          <cell r="I10440">
            <v>750</v>
          </cell>
        </row>
        <row r="10441">
          <cell r="A10441">
            <v>310601</v>
          </cell>
          <cell r="B10441" t="str">
            <v>TUBO-FLS TUBINTFL10 200 760</v>
          </cell>
          <cell r="C10441" t="str">
            <v>TUBINTFL10 200 760</v>
          </cell>
          <cell r="D10441">
            <v>250.87</v>
          </cell>
          <cell r="E10441">
            <v>592.79999999999995</v>
          </cell>
          <cell r="F10441" t="str">
            <v>PEÇ</v>
          </cell>
          <cell r="G10441" t="str">
            <v>10</v>
          </cell>
          <cell r="H10441">
            <v>200</v>
          </cell>
          <cell r="I10441">
            <v>760</v>
          </cell>
        </row>
        <row r="10442">
          <cell r="A10442">
            <v>310602</v>
          </cell>
          <cell r="B10442" t="str">
            <v>TUBO-FLS TUBINTFL10 200 770</v>
          </cell>
          <cell r="C10442" t="str">
            <v>TUBINTFL10 200 770</v>
          </cell>
          <cell r="D10442">
            <v>0.01</v>
          </cell>
          <cell r="E10442">
            <v>592.79999999999995</v>
          </cell>
          <cell r="F10442" t="str">
            <v>PEÇ</v>
          </cell>
          <cell r="G10442" t="str">
            <v>10</v>
          </cell>
          <cell r="H10442">
            <v>200</v>
          </cell>
          <cell r="I10442">
            <v>770</v>
          </cell>
        </row>
        <row r="10443">
          <cell r="A10443">
            <v>310603</v>
          </cell>
          <cell r="B10443" t="str">
            <v>TUBO-FLS TUBINTFL10 200 780</v>
          </cell>
          <cell r="C10443" t="str">
            <v>TUBINTFL10 200 780</v>
          </cell>
          <cell r="D10443">
            <v>250.93</v>
          </cell>
          <cell r="E10443">
            <v>592.79999999999995</v>
          </cell>
          <cell r="F10443" t="str">
            <v>PEÇ</v>
          </cell>
          <cell r="G10443" t="str">
            <v>10</v>
          </cell>
          <cell r="H10443">
            <v>200</v>
          </cell>
          <cell r="I10443">
            <v>780</v>
          </cell>
        </row>
        <row r="10444">
          <cell r="A10444">
            <v>310604</v>
          </cell>
          <cell r="B10444" t="str">
            <v>TUBO-FLS TUBINTFL10 200 800</v>
          </cell>
          <cell r="C10444" t="str">
            <v>TUBINTFL10 200 800</v>
          </cell>
          <cell r="D10444">
            <v>242.87</v>
          </cell>
          <cell r="E10444">
            <v>547.73</v>
          </cell>
          <cell r="F10444" t="str">
            <v>PEÇ</v>
          </cell>
          <cell r="G10444" t="str">
            <v>10</v>
          </cell>
          <cell r="H10444">
            <v>200</v>
          </cell>
          <cell r="I10444">
            <v>800</v>
          </cell>
        </row>
        <row r="10445">
          <cell r="A10445">
            <v>310605</v>
          </cell>
          <cell r="B10445" t="str">
            <v>TUBO-FLS TUBINTFL10 200 850</v>
          </cell>
          <cell r="C10445" t="str">
            <v>TUBINTFL10 200 850</v>
          </cell>
          <cell r="D10445">
            <v>258</v>
          </cell>
          <cell r="E10445">
            <v>592.79999999999995</v>
          </cell>
          <cell r="F10445" t="str">
            <v>PEÇ</v>
          </cell>
          <cell r="G10445" t="str">
            <v>10</v>
          </cell>
          <cell r="H10445">
            <v>200</v>
          </cell>
          <cell r="I10445">
            <v>850</v>
          </cell>
        </row>
        <row r="10446">
          <cell r="A10446">
            <v>310606</v>
          </cell>
          <cell r="B10446" t="str">
            <v>TUBO-FLS TUBINTFL10 200 900</v>
          </cell>
          <cell r="C10446" t="str">
            <v>TUBINTFL10 200 900</v>
          </cell>
          <cell r="D10446">
            <v>262.13</v>
          </cell>
          <cell r="E10446">
            <v>592.79999999999995</v>
          </cell>
          <cell r="F10446" t="str">
            <v>PEÇ</v>
          </cell>
          <cell r="G10446" t="str">
            <v>10</v>
          </cell>
          <cell r="H10446">
            <v>200</v>
          </cell>
          <cell r="I10446">
            <v>900</v>
          </cell>
        </row>
        <row r="10447">
          <cell r="A10447">
            <v>310607</v>
          </cell>
          <cell r="B10447" t="str">
            <v>TUBO-FLS TUBINTFL10 200 920</v>
          </cell>
          <cell r="C10447" t="str">
            <v>TUBINTFL10 200 920</v>
          </cell>
          <cell r="D10447">
            <v>268.47000000000003</v>
          </cell>
          <cell r="E10447">
            <v>758.51</v>
          </cell>
          <cell r="F10447" t="str">
            <v>PEÇ</v>
          </cell>
          <cell r="G10447" t="str">
            <v>10</v>
          </cell>
          <cell r="H10447">
            <v>200</v>
          </cell>
          <cell r="I10447">
            <v>920</v>
          </cell>
        </row>
        <row r="10448">
          <cell r="A10448">
            <v>310608</v>
          </cell>
          <cell r="B10448" t="str">
            <v>TUBO-FLS TUBINTFL10 200 970</v>
          </cell>
          <cell r="C10448" t="str">
            <v>TUBINTFL10 200 970</v>
          </cell>
          <cell r="D10448">
            <v>0.01</v>
          </cell>
          <cell r="E10448">
            <v>592.79999999999995</v>
          </cell>
          <cell r="F10448" t="str">
            <v>PEÇ</v>
          </cell>
          <cell r="G10448" t="str">
            <v>10</v>
          </cell>
          <cell r="H10448">
            <v>200</v>
          </cell>
          <cell r="I10448">
            <v>970</v>
          </cell>
        </row>
        <row r="10449">
          <cell r="A10449">
            <v>310609</v>
          </cell>
          <cell r="B10449" t="str">
            <v>TUBO-FLS TUBINTFL10 200 980</v>
          </cell>
          <cell r="C10449" t="str">
            <v>TUBINTFL10 200 980</v>
          </cell>
          <cell r="D10449">
            <v>194.08</v>
          </cell>
          <cell r="E10449">
            <v>720.7</v>
          </cell>
          <cell r="F10449" t="str">
            <v>PEÇ</v>
          </cell>
          <cell r="G10449" t="str">
            <v>10</v>
          </cell>
          <cell r="H10449">
            <v>200</v>
          </cell>
          <cell r="I10449">
            <v>980</v>
          </cell>
        </row>
        <row r="10450">
          <cell r="A10450">
            <v>310610</v>
          </cell>
          <cell r="B10450" t="str">
            <v>TUBO-FLS TUBINTFL10 200 990</v>
          </cell>
          <cell r="C10450" t="str">
            <v>TUBINTFL10 200 990</v>
          </cell>
          <cell r="D10450">
            <v>0.01</v>
          </cell>
          <cell r="E10450">
            <v>592.79999999999995</v>
          </cell>
          <cell r="F10450" t="str">
            <v>PEÇ</v>
          </cell>
          <cell r="G10450" t="str">
            <v>10</v>
          </cell>
          <cell r="H10450">
            <v>200</v>
          </cell>
          <cell r="I10450">
            <v>990</v>
          </cell>
        </row>
        <row r="10451">
          <cell r="A10451">
            <v>310611</v>
          </cell>
          <cell r="B10451" t="str">
            <v>TUBO-FLS TUBINTFL10 200 1000</v>
          </cell>
          <cell r="C10451" t="str">
            <v>TUBINTFL10 200 1000</v>
          </cell>
          <cell r="D10451">
            <v>368.17</v>
          </cell>
          <cell r="E10451">
            <v>547.73</v>
          </cell>
          <cell r="F10451" t="str">
            <v>PEÇ</v>
          </cell>
          <cell r="G10451" t="str">
            <v>10</v>
          </cell>
          <cell r="H10451">
            <v>200</v>
          </cell>
          <cell r="I10451">
            <v>1000</v>
          </cell>
        </row>
        <row r="10452">
          <cell r="A10452">
            <v>310612</v>
          </cell>
          <cell r="B10452" t="str">
            <v>TUBO-FLS TUBINTFL10 200 1040</v>
          </cell>
          <cell r="C10452" t="str">
            <v>TUBINTFL10 200 1040</v>
          </cell>
          <cell r="D10452">
            <v>275.47000000000003</v>
          </cell>
          <cell r="E10452">
            <v>1052.67</v>
          </cell>
          <cell r="F10452" t="str">
            <v>PEÇ</v>
          </cell>
          <cell r="G10452" t="str">
            <v>10</v>
          </cell>
          <cell r="H10452">
            <v>200</v>
          </cell>
          <cell r="I10452">
            <v>1040</v>
          </cell>
        </row>
        <row r="10453">
          <cell r="A10453">
            <v>310613</v>
          </cell>
          <cell r="B10453" t="str">
            <v>TUBO-FLS TUBINTFL10 200 1050</v>
          </cell>
          <cell r="C10453" t="str">
            <v>TUBINTFL10 200 1050</v>
          </cell>
          <cell r="D10453">
            <v>276.82</v>
          </cell>
          <cell r="E10453">
            <v>685.75</v>
          </cell>
          <cell r="F10453" t="str">
            <v>PEÇ</v>
          </cell>
          <cell r="G10453" t="str">
            <v>10</v>
          </cell>
          <cell r="H10453">
            <v>200</v>
          </cell>
          <cell r="I10453">
            <v>1050</v>
          </cell>
        </row>
        <row r="10454">
          <cell r="A10454">
            <v>310614</v>
          </cell>
          <cell r="B10454" t="str">
            <v>TUBO-FLS TUBINTFL10 200 1100</v>
          </cell>
          <cell r="C10454" t="str">
            <v>TUBINTFL10 200 1100</v>
          </cell>
          <cell r="D10454">
            <v>281.69</v>
          </cell>
          <cell r="E10454">
            <v>685.75</v>
          </cell>
          <cell r="F10454" t="str">
            <v>PEÇ</v>
          </cell>
          <cell r="G10454" t="str">
            <v>10</v>
          </cell>
          <cell r="H10454">
            <v>200</v>
          </cell>
          <cell r="I10454">
            <v>1100</v>
          </cell>
        </row>
        <row r="10455">
          <cell r="A10455">
            <v>310615</v>
          </cell>
          <cell r="B10455" t="str">
            <v>TUBO-FLS TUBINTFL10 200 1150</v>
          </cell>
          <cell r="C10455" t="str">
            <v>TUBINTFL10 200 1150</v>
          </cell>
          <cell r="D10455">
            <v>381.34</v>
          </cell>
          <cell r="E10455">
            <v>636.95000000000005</v>
          </cell>
          <cell r="F10455" t="str">
            <v>PEÇ</v>
          </cell>
          <cell r="G10455" t="str">
            <v>10</v>
          </cell>
          <cell r="H10455">
            <v>200</v>
          </cell>
          <cell r="I10455">
            <v>1150</v>
          </cell>
        </row>
        <row r="10456">
          <cell r="A10456">
            <v>310616</v>
          </cell>
          <cell r="B10456" t="str">
            <v>TUBO-FLS TUBINTFL10 200 1160</v>
          </cell>
          <cell r="C10456" t="str">
            <v>TUBINTFL10 200 1160</v>
          </cell>
          <cell r="D10456">
            <v>0.01</v>
          </cell>
          <cell r="E10456">
            <v>685.75</v>
          </cell>
          <cell r="F10456" t="str">
            <v>PEÇ</v>
          </cell>
          <cell r="G10456" t="str">
            <v>10</v>
          </cell>
          <cell r="H10456">
            <v>200</v>
          </cell>
          <cell r="I10456">
            <v>1160</v>
          </cell>
        </row>
        <row r="10457">
          <cell r="A10457">
            <v>310617</v>
          </cell>
          <cell r="B10457" t="str">
            <v>TUBO-FLS TUBINTFL10 200 1220</v>
          </cell>
          <cell r="C10457" t="str">
            <v>TUBINTFL10 200 1220</v>
          </cell>
          <cell r="D10457">
            <v>0.01</v>
          </cell>
          <cell r="E10457">
            <v>685.75</v>
          </cell>
          <cell r="F10457" t="str">
            <v>PEÇ</v>
          </cell>
          <cell r="G10457" t="str">
            <v>10</v>
          </cell>
          <cell r="H10457">
            <v>200</v>
          </cell>
          <cell r="I10457">
            <v>1220</v>
          </cell>
        </row>
        <row r="10458">
          <cell r="A10458">
            <v>310618</v>
          </cell>
          <cell r="B10458" t="str">
            <v>TUBO-FLS TUBINTFL10 200 1250</v>
          </cell>
          <cell r="C10458" t="str">
            <v>TUBINTFL10 200 1250</v>
          </cell>
          <cell r="D10458">
            <v>390.37</v>
          </cell>
          <cell r="E10458">
            <v>636.95000000000005</v>
          </cell>
          <cell r="F10458" t="str">
            <v>PEÇ</v>
          </cell>
          <cell r="G10458" t="str">
            <v>10</v>
          </cell>
          <cell r="H10458">
            <v>200</v>
          </cell>
          <cell r="I10458">
            <v>1250</v>
          </cell>
        </row>
        <row r="10459">
          <cell r="A10459">
            <v>310619</v>
          </cell>
          <cell r="B10459" t="str">
            <v>TUBO-FLS TUBINTFL10 200 1280</v>
          </cell>
          <cell r="C10459" t="str">
            <v>TUBINTFL10 200 1280</v>
          </cell>
          <cell r="D10459">
            <v>0.01</v>
          </cell>
          <cell r="E10459">
            <v>685.75</v>
          </cell>
          <cell r="F10459" t="str">
            <v>PEÇ</v>
          </cell>
          <cell r="G10459" t="str">
            <v>10</v>
          </cell>
          <cell r="H10459">
            <v>200</v>
          </cell>
          <cell r="I10459">
            <v>1280</v>
          </cell>
        </row>
        <row r="10460">
          <cell r="A10460">
            <v>310620</v>
          </cell>
          <cell r="B10460" t="str">
            <v>TUBO-FLS TUBINTFL10 200 1300</v>
          </cell>
          <cell r="C10460" t="str">
            <v>TUBINTFL10 200 1300</v>
          </cell>
          <cell r="D10460">
            <v>221.21</v>
          </cell>
          <cell r="E10460">
            <v>838.09</v>
          </cell>
          <cell r="F10460" t="str">
            <v>PEÇ</v>
          </cell>
          <cell r="G10460" t="str">
            <v>10</v>
          </cell>
          <cell r="H10460">
            <v>200</v>
          </cell>
          <cell r="I10460">
            <v>1300</v>
          </cell>
        </row>
        <row r="10461">
          <cell r="A10461">
            <v>310621</v>
          </cell>
          <cell r="B10461" t="str">
            <v>TUBO-FLS TUBINTFL10 200 1380</v>
          </cell>
          <cell r="C10461" t="str">
            <v>TUBINTFL10 200 1380</v>
          </cell>
          <cell r="D10461">
            <v>308.26</v>
          </cell>
          <cell r="E10461">
            <v>685.75</v>
          </cell>
          <cell r="F10461" t="str">
            <v>PEÇ</v>
          </cell>
          <cell r="G10461" t="str">
            <v>10</v>
          </cell>
          <cell r="H10461">
            <v>200</v>
          </cell>
          <cell r="I10461">
            <v>1380</v>
          </cell>
        </row>
        <row r="10462">
          <cell r="A10462">
            <v>310622</v>
          </cell>
          <cell r="B10462" t="str">
            <v>TUBO-FLS TUBINTFL10 200 1400</v>
          </cell>
          <cell r="C10462" t="str">
            <v>TUBINTFL10 200 1400</v>
          </cell>
          <cell r="D10462">
            <v>309.69</v>
          </cell>
          <cell r="E10462">
            <v>685.75</v>
          </cell>
          <cell r="F10462" t="str">
            <v>PEÇ</v>
          </cell>
          <cell r="G10462" t="str">
            <v>10</v>
          </cell>
          <cell r="H10462">
            <v>200</v>
          </cell>
          <cell r="I10462">
            <v>1400</v>
          </cell>
        </row>
        <row r="10463">
          <cell r="A10463">
            <v>310623</v>
          </cell>
          <cell r="B10463" t="str">
            <v>TUBO-FLS TUBINTFL10 200 1470</v>
          </cell>
          <cell r="C10463" t="str">
            <v>TUBINTFL10 200 1470</v>
          </cell>
          <cell r="D10463">
            <v>0.01</v>
          </cell>
          <cell r="E10463">
            <v>685.75</v>
          </cell>
          <cell r="F10463" t="str">
            <v>PEÇ</v>
          </cell>
          <cell r="G10463" t="str">
            <v>10</v>
          </cell>
          <cell r="H10463">
            <v>200</v>
          </cell>
          <cell r="I10463">
            <v>1470</v>
          </cell>
        </row>
        <row r="10464">
          <cell r="A10464">
            <v>310624</v>
          </cell>
          <cell r="B10464" t="str">
            <v>TUBO-FLS TUBINTFL10 200 1480</v>
          </cell>
          <cell r="C10464" t="str">
            <v>TUBINTFL10 200 1480</v>
          </cell>
          <cell r="D10464">
            <v>0.01</v>
          </cell>
          <cell r="E10464">
            <v>685.75</v>
          </cell>
          <cell r="F10464" t="str">
            <v>PEÇ</v>
          </cell>
          <cell r="G10464" t="str">
            <v>10</v>
          </cell>
          <cell r="H10464">
            <v>200</v>
          </cell>
          <cell r="I10464">
            <v>1480</v>
          </cell>
        </row>
        <row r="10465">
          <cell r="A10465">
            <v>310625</v>
          </cell>
          <cell r="B10465" t="str">
            <v>TUBO-FLS TUBINTFL10 200 1500</v>
          </cell>
          <cell r="C10465" t="str">
            <v>TUBINTFL10 200 1500</v>
          </cell>
          <cell r="D10465">
            <v>412.62</v>
          </cell>
          <cell r="E10465">
            <v>636.95000000000005</v>
          </cell>
          <cell r="F10465" t="str">
            <v>PEÇ</v>
          </cell>
          <cell r="G10465" t="str">
            <v>10</v>
          </cell>
          <cell r="H10465">
            <v>200</v>
          </cell>
          <cell r="I10465">
            <v>1500</v>
          </cell>
        </row>
        <row r="10466">
          <cell r="A10466">
            <v>310626</v>
          </cell>
          <cell r="B10466" t="str">
            <v>TUBO-FLS TUBINTFL10 200 1510</v>
          </cell>
          <cell r="C10466" t="str">
            <v>TUBINTFL10 200 1510</v>
          </cell>
          <cell r="D10466">
            <v>0.01</v>
          </cell>
          <cell r="E10466">
            <v>777.81</v>
          </cell>
          <cell r="F10466" t="str">
            <v>PEÇ</v>
          </cell>
          <cell r="G10466" t="str">
            <v>10</v>
          </cell>
          <cell r="H10466">
            <v>200</v>
          </cell>
          <cell r="I10466">
            <v>1510</v>
          </cell>
        </row>
        <row r="10467">
          <cell r="A10467">
            <v>310627</v>
          </cell>
          <cell r="B10467" t="str">
            <v>TUBO-FLS TUBINTFL10 200 1550</v>
          </cell>
          <cell r="C10467" t="str">
            <v>TUBINTFL10 200 1550</v>
          </cell>
          <cell r="D10467">
            <v>324.39</v>
          </cell>
          <cell r="E10467">
            <v>777.81</v>
          </cell>
          <cell r="F10467" t="str">
            <v>PEÇ</v>
          </cell>
          <cell r="G10467" t="str">
            <v>10</v>
          </cell>
          <cell r="H10467">
            <v>200</v>
          </cell>
          <cell r="I10467">
            <v>1550</v>
          </cell>
        </row>
        <row r="10468">
          <cell r="A10468">
            <v>310628</v>
          </cell>
          <cell r="B10468" t="str">
            <v>TUBO-FLS TUBINTFL10 200 1580</v>
          </cell>
          <cell r="C10468" t="str">
            <v>TUBINTFL10 200 1580</v>
          </cell>
          <cell r="D10468">
            <v>244.41</v>
          </cell>
          <cell r="E10468">
            <v>777.81</v>
          </cell>
          <cell r="F10468" t="str">
            <v>PEÇ</v>
          </cell>
          <cell r="G10468" t="str">
            <v>10</v>
          </cell>
          <cell r="H10468">
            <v>200</v>
          </cell>
          <cell r="I10468">
            <v>1580</v>
          </cell>
        </row>
        <row r="10469">
          <cell r="A10469">
            <v>310629</v>
          </cell>
          <cell r="B10469" t="str">
            <v>TUBO-FLS TUBINTFL10 200 1750</v>
          </cell>
          <cell r="C10469" t="str">
            <v>TUBINTFL10 200 1750</v>
          </cell>
          <cell r="D10469">
            <v>258.52999999999997</v>
          </cell>
          <cell r="E10469">
            <v>777.81</v>
          </cell>
          <cell r="F10469" t="str">
            <v>PEÇ</v>
          </cell>
          <cell r="G10469" t="str">
            <v>10</v>
          </cell>
          <cell r="H10469">
            <v>200</v>
          </cell>
          <cell r="I10469">
            <v>1750</v>
          </cell>
        </row>
        <row r="10470">
          <cell r="A10470">
            <v>310630</v>
          </cell>
          <cell r="B10470" t="str">
            <v>TUBO-FLS TUBINTFL10 200 1780</v>
          </cell>
          <cell r="C10470" t="str">
            <v>TUBINTFL10 200 1780</v>
          </cell>
          <cell r="D10470">
            <v>0.01</v>
          </cell>
          <cell r="E10470">
            <v>777.81</v>
          </cell>
          <cell r="F10470" t="str">
            <v>PEÇ</v>
          </cell>
          <cell r="G10470" t="str">
            <v>10</v>
          </cell>
          <cell r="H10470">
            <v>200</v>
          </cell>
          <cell r="I10470">
            <v>1780</v>
          </cell>
        </row>
        <row r="10471">
          <cell r="A10471">
            <v>310631</v>
          </cell>
          <cell r="B10471" t="str">
            <v>TUBO-FLS TUBINTFL10 200 1800</v>
          </cell>
          <cell r="C10471" t="str">
            <v>TUBINTFL10 200 1800</v>
          </cell>
          <cell r="D10471">
            <v>348.19</v>
          </cell>
          <cell r="E10471">
            <v>902.34</v>
          </cell>
          <cell r="F10471" t="str">
            <v>PEÇ</v>
          </cell>
          <cell r="G10471" t="str">
            <v>10</v>
          </cell>
          <cell r="H10471">
            <v>200</v>
          </cell>
          <cell r="I10471">
            <v>1800</v>
          </cell>
        </row>
        <row r="10472">
          <cell r="A10472">
            <v>310632</v>
          </cell>
          <cell r="B10472" t="str">
            <v>TUBO-FLS TUBINTFL10 200 1810</v>
          </cell>
          <cell r="C10472" t="str">
            <v>TUBINTFL10 200 1810</v>
          </cell>
          <cell r="D10472">
            <v>0.01</v>
          </cell>
          <cell r="E10472">
            <v>777.81</v>
          </cell>
          <cell r="F10472" t="str">
            <v>PEÇ</v>
          </cell>
          <cell r="G10472" t="str">
            <v>10</v>
          </cell>
          <cell r="H10472">
            <v>200</v>
          </cell>
          <cell r="I10472">
            <v>1810</v>
          </cell>
        </row>
        <row r="10473">
          <cell r="A10473">
            <v>310633</v>
          </cell>
          <cell r="B10473" t="str">
            <v>TUBO-FLS TUBINTFL10 200 1840</v>
          </cell>
          <cell r="C10473" t="str">
            <v>TUBINTFL10 200 1840</v>
          </cell>
          <cell r="D10473">
            <v>0.01</v>
          </cell>
          <cell r="E10473">
            <v>777.81</v>
          </cell>
          <cell r="F10473" t="str">
            <v>PEÇ</v>
          </cell>
          <cell r="G10473" t="str">
            <v>10</v>
          </cell>
          <cell r="H10473">
            <v>200</v>
          </cell>
          <cell r="I10473">
            <v>1840</v>
          </cell>
        </row>
        <row r="10474">
          <cell r="A10474">
            <v>310634</v>
          </cell>
          <cell r="B10474" t="str">
            <v>TUBO-FLS TUBINTFL10 200 1900</v>
          </cell>
          <cell r="C10474" t="str">
            <v>TUBINTFL10 200 1900</v>
          </cell>
          <cell r="D10474">
            <v>357.33</v>
          </cell>
          <cell r="E10474">
            <v>777.81</v>
          </cell>
          <cell r="F10474" t="str">
            <v>PEÇ</v>
          </cell>
          <cell r="G10474" t="str">
            <v>10</v>
          </cell>
          <cell r="H10474">
            <v>200</v>
          </cell>
          <cell r="I10474">
            <v>1900</v>
          </cell>
        </row>
        <row r="10475">
          <cell r="A10475">
            <v>310635</v>
          </cell>
          <cell r="B10475" t="str">
            <v>TUBO-FLS TUBINTFL10 200 1910</v>
          </cell>
          <cell r="C10475" t="str">
            <v>TUBINTFL10 200 1910</v>
          </cell>
          <cell r="D10475">
            <v>367.46</v>
          </cell>
          <cell r="E10475">
            <v>777.81</v>
          </cell>
          <cell r="F10475" t="str">
            <v>PEÇ</v>
          </cell>
          <cell r="G10475" t="str">
            <v>10</v>
          </cell>
          <cell r="H10475">
            <v>200</v>
          </cell>
          <cell r="I10475">
            <v>1910</v>
          </cell>
        </row>
        <row r="10476">
          <cell r="A10476">
            <v>310636</v>
          </cell>
          <cell r="B10476" t="str">
            <v>TUBO-FLS TUBINTFL10 200 1930</v>
          </cell>
          <cell r="C10476" t="str">
            <v>TUBINTFL10 200 1930</v>
          </cell>
          <cell r="D10476">
            <v>0.01</v>
          </cell>
          <cell r="E10476">
            <v>777.81</v>
          </cell>
          <cell r="F10476" t="str">
            <v>PEÇ</v>
          </cell>
          <cell r="G10476" t="str">
            <v>10</v>
          </cell>
          <cell r="H10476">
            <v>200</v>
          </cell>
          <cell r="I10476">
            <v>1930</v>
          </cell>
        </row>
        <row r="10477">
          <cell r="A10477">
            <v>310637</v>
          </cell>
          <cell r="B10477" t="str">
            <v>TUBO-FLS TUBINTFL10 200 2000</v>
          </cell>
          <cell r="C10477" t="str">
            <v>TUBINTFL10 200 2000</v>
          </cell>
          <cell r="D10477">
            <v>279.26</v>
          </cell>
          <cell r="E10477">
            <v>724.82</v>
          </cell>
          <cell r="F10477" t="str">
            <v>PEÇ</v>
          </cell>
          <cell r="G10477" t="str">
            <v>10</v>
          </cell>
          <cell r="H10477">
            <v>200</v>
          </cell>
          <cell r="I10477">
            <v>2000</v>
          </cell>
        </row>
        <row r="10478">
          <cell r="A10478">
            <v>310638</v>
          </cell>
          <cell r="B10478" t="str">
            <v>TUBO-FLS TUBINTFL10 200 2020</v>
          </cell>
          <cell r="C10478" t="str">
            <v>TUBINTFL10 200 2020</v>
          </cell>
          <cell r="D10478">
            <v>0.01</v>
          </cell>
          <cell r="E10478">
            <v>870.72</v>
          </cell>
          <cell r="F10478" t="str">
            <v>PEÇ</v>
          </cell>
          <cell r="G10478" t="str">
            <v>10</v>
          </cell>
          <cell r="H10478">
            <v>200</v>
          </cell>
          <cell r="I10478">
            <v>2020</v>
          </cell>
        </row>
        <row r="10479">
          <cell r="A10479">
            <v>310639</v>
          </cell>
          <cell r="B10479" t="str">
            <v>TUBO-FLS TUBINTFL10 200 2100</v>
          </cell>
          <cell r="C10479" t="str">
            <v>TUBINTFL10 200 2100</v>
          </cell>
          <cell r="D10479">
            <v>376.21</v>
          </cell>
          <cell r="E10479">
            <v>1016.7</v>
          </cell>
          <cell r="F10479" t="str">
            <v>PEÇ</v>
          </cell>
          <cell r="G10479" t="str">
            <v>10</v>
          </cell>
          <cell r="H10479">
            <v>200</v>
          </cell>
          <cell r="I10479">
            <v>2100</v>
          </cell>
        </row>
        <row r="10480">
          <cell r="A10480">
            <v>310640</v>
          </cell>
          <cell r="B10480" t="str">
            <v>TUBO-FLS TUBINTFL10 200 2140</v>
          </cell>
          <cell r="C10480" t="str">
            <v>TUBINTFL10 200 2140</v>
          </cell>
          <cell r="D10480">
            <v>0.01</v>
          </cell>
          <cell r="E10480">
            <v>870.72</v>
          </cell>
          <cell r="F10480" t="str">
            <v>PEÇ</v>
          </cell>
          <cell r="G10480" t="str">
            <v>10</v>
          </cell>
          <cell r="H10480">
            <v>200</v>
          </cell>
          <cell r="I10480">
            <v>2140</v>
          </cell>
        </row>
        <row r="10481">
          <cell r="A10481">
            <v>310641</v>
          </cell>
          <cell r="B10481" t="str">
            <v>TUBO-FLS TUBINTFL10 200 2150</v>
          </cell>
          <cell r="C10481" t="str">
            <v>TUBINTFL10 200 2150</v>
          </cell>
          <cell r="D10481">
            <v>0.01</v>
          </cell>
          <cell r="E10481">
            <v>870.72</v>
          </cell>
          <cell r="F10481" t="str">
            <v>PEÇ</v>
          </cell>
          <cell r="G10481" t="str">
            <v>10</v>
          </cell>
          <cell r="H10481">
            <v>200</v>
          </cell>
          <cell r="I10481">
            <v>2150</v>
          </cell>
        </row>
        <row r="10482">
          <cell r="A10482">
            <v>310642</v>
          </cell>
          <cell r="B10482" t="str">
            <v>TUBO-FLS TUBINTFL10 200 2190</v>
          </cell>
          <cell r="C10482" t="str">
            <v>TUBINTFL10 200 2190</v>
          </cell>
          <cell r="D10482">
            <v>0.01</v>
          </cell>
          <cell r="E10482">
            <v>870.72</v>
          </cell>
          <cell r="F10482" t="str">
            <v>PEÇ</v>
          </cell>
          <cell r="G10482" t="str">
            <v>10</v>
          </cell>
          <cell r="H10482">
            <v>200</v>
          </cell>
          <cell r="I10482">
            <v>2190</v>
          </cell>
        </row>
        <row r="10483">
          <cell r="A10483">
            <v>310643</v>
          </cell>
          <cell r="B10483" t="str">
            <v>TUBO-FLS TUBINTFL10 200 2200</v>
          </cell>
          <cell r="C10483" t="str">
            <v>TUBINTFL10 200 2200</v>
          </cell>
          <cell r="D10483">
            <v>385.89</v>
          </cell>
          <cell r="E10483">
            <v>870.72</v>
          </cell>
          <cell r="F10483" t="str">
            <v>PEÇ</v>
          </cell>
          <cell r="G10483" t="str">
            <v>10</v>
          </cell>
          <cell r="H10483">
            <v>200</v>
          </cell>
          <cell r="I10483">
            <v>2200</v>
          </cell>
        </row>
        <row r="10484">
          <cell r="A10484">
            <v>310644</v>
          </cell>
          <cell r="B10484" t="str">
            <v>TUBO-FLS TUBINTFL10 200 2230</v>
          </cell>
          <cell r="C10484" t="str">
            <v>TUBINTFL10 200 2230</v>
          </cell>
          <cell r="D10484">
            <v>0.01</v>
          </cell>
          <cell r="E10484">
            <v>870.72</v>
          </cell>
          <cell r="F10484" t="str">
            <v>PEÇ</v>
          </cell>
          <cell r="G10484" t="str">
            <v>10</v>
          </cell>
          <cell r="H10484">
            <v>200</v>
          </cell>
          <cell r="I10484">
            <v>2230</v>
          </cell>
        </row>
        <row r="10485">
          <cell r="A10485">
            <v>310645</v>
          </cell>
          <cell r="B10485" t="str">
            <v>TUBO-FLS TUBINTFL10 200 2240</v>
          </cell>
          <cell r="C10485" t="str">
            <v>TUBINTFL10 200 2240</v>
          </cell>
          <cell r="D10485">
            <v>0.01</v>
          </cell>
          <cell r="E10485">
            <v>870.72</v>
          </cell>
          <cell r="F10485" t="str">
            <v>PEÇ</v>
          </cell>
          <cell r="G10485" t="str">
            <v>10</v>
          </cell>
          <cell r="H10485">
            <v>200</v>
          </cell>
          <cell r="I10485">
            <v>2240</v>
          </cell>
        </row>
        <row r="10486">
          <cell r="A10486">
            <v>310646</v>
          </cell>
          <cell r="B10486" t="str">
            <v>TUBO-FLS TUBINTFL10 200 2400</v>
          </cell>
          <cell r="C10486" t="str">
            <v>TUBINTFL10 200 2400</v>
          </cell>
          <cell r="D10486">
            <v>417.4</v>
          </cell>
          <cell r="E10486">
            <v>1286.56</v>
          </cell>
          <cell r="F10486" t="str">
            <v>PEÇ</v>
          </cell>
          <cell r="G10486" t="str">
            <v>10</v>
          </cell>
          <cell r="H10486">
            <v>200</v>
          </cell>
          <cell r="I10486">
            <v>2400</v>
          </cell>
        </row>
        <row r="10487">
          <cell r="A10487">
            <v>310647</v>
          </cell>
          <cell r="B10487" t="str">
            <v>TUBO-FLS TUBINTFL10 200 2430</v>
          </cell>
          <cell r="C10487" t="str">
            <v>TUBINTFL10 200 2430</v>
          </cell>
          <cell r="D10487">
            <v>0.01</v>
          </cell>
          <cell r="E10487">
            <v>870.72</v>
          </cell>
          <cell r="F10487" t="str">
            <v>PEÇ</v>
          </cell>
          <cell r="G10487" t="str">
            <v>10</v>
          </cell>
          <cell r="H10487">
            <v>200</v>
          </cell>
          <cell r="I10487">
            <v>2430</v>
          </cell>
        </row>
        <row r="10488">
          <cell r="A10488">
            <v>310648</v>
          </cell>
          <cell r="B10488" t="str">
            <v>TUBO-FLS TUBINTFL10 200 2460</v>
          </cell>
          <cell r="C10488" t="str">
            <v>TUBINTFL10 200 2460</v>
          </cell>
          <cell r="D10488">
            <v>0.01</v>
          </cell>
          <cell r="E10488">
            <v>870.72</v>
          </cell>
          <cell r="F10488" t="str">
            <v>PEÇ</v>
          </cell>
          <cell r="G10488" t="str">
            <v>10</v>
          </cell>
          <cell r="H10488">
            <v>200</v>
          </cell>
          <cell r="I10488">
            <v>2460</v>
          </cell>
        </row>
        <row r="10489">
          <cell r="A10489">
            <v>310649</v>
          </cell>
          <cell r="B10489" t="str">
            <v>TUBO-FLS TUBINTFL10 200 2480</v>
          </cell>
          <cell r="C10489" t="str">
            <v>TUBINTFL10 200 2480</v>
          </cell>
          <cell r="D10489">
            <v>0.01</v>
          </cell>
          <cell r="E10489">
            <v>870.72</v>
          </cell>
          <cell r="F10489" t="str">
            <v>PEÇ</v>
          </cell>
          <cell r="G10489" t="str">
            <v>10</v>
          </cell>
          <cell r="H10489">
            <v>200</v>
          </cell>
          <cell r="I10489">
            <v>2480</v>
          </cell>
        </row>
        <row r="10490">
          <cell r="A10490">
            <v>310650</v>
          </cell>
          <cell r="B10490" t="str">
            <v>TUBO-FLS TUBINTFL10 200 2500</v>
          </cell>
          <cell r="C10490" t="str">
            <v>TUBINTFL10 200 2500</v>
          </cell>
          <cell r="D10490">
            <v>322.57</v>
          </cell>
          <cell r="E10490">
            <v>814.1</v>
          </cell>
          <cell r="F10490" t="str">
            <v>PEÇ</v>
          </cell>
          <cell r="G10490" t="str">
            <v>10</v>
          </cell>
          <cell r="H10490">
            <v>200</v>
          </cell>
          <cell r="I10490">
            <v>2500</v>
          </cell>
        </row>
        <row r="10491">
          <cell r="A10491">
            <v>310651</v>
          </cell>
          <cell r="B10491" t="str">
            <v>TUBO-FLS TUBINTFL10 200 2600</v>
          </cell>
          <cell r="C10491" t="str">
            <v>TUBINTFL10 200 2600</v>
          </cell>
          <cell r="D10491">
            <v>0.01</v>
          </cell>
          <cell r="E10491">
            <v>962.79</v>
          </cell>
          <cell r="F10491" t="str">
            <v>PEÇ</v>
          </cell>
          <cell r="G10491" t="str">
            <v>10</v>
          </cell>
          <cell r="H10491">
            <v>200</v>
          </cell>
          <cell r="I10491">
            <v>2600</v>
          </cell>
        </row>
        <row r="10492">
          <cell r="A10492">
            <v>310652</v>
          </cell>
          <cell r="B10492" t="str">
            <v>TUBO-FLS TUBINTFL10 200 2650</v>
          </cell>
          <cell r="C10492" t="str">
            <v>TUBINTFL10 200 2650</v>
          </cell>
          <cell r="D10492">
            <v>514.4</v>
          </cell>
          <cell r="E10492">
            <v>901.91</v>
          </cell>
          <cell r="F10492" t="str">
            <v>PEÇ</v>
          </cell>
          <cell r="G10492" t="str">
            <v>10</v>
          </cell>
          <cell r="H10492">
            <v>200</v>
          </cell>
          <cell r="I10492">
            <v>2650</v>
          </cell>
        </row>
        <row r="10493">
          <cell r="A10493">
            <v>310653</v>
          </cell>
          <cell r="B10493" t="str">
            <v>TUBO-FLS TUBINTFL10 200 2700</v>
          </cell>
          <cell r="C10493" t="str">
            <v>TUBINTFL10 200 2700</v>
          </cell>
          <cell r="D10493">
            <v>433.58</v>
          </cell>
          <cell r="E10493">
            <v>962.79</v>
          </cell>
          <cell r="F10493" t="str">
            <v>PEÇ</v>
          </cell>
          <cell r="G10493" t="str">
            <v>10</v>
          </cell>
          <cell r="H10493">
            <v>200</v>
          </cell>
          <cell r="I10493">
            <v>2700</v>
          </cell>
        </row>
        <row r="10494">
          <cell r="A10494">
            <v>310654</v>
          </cell>
          <cell r="B10494" t="str">
            <v>TUBO-FLS TUBINTFL10 200 2800</v>
          </cell>
          <cell r="C10494" t="str">
            <v>TUBINTFL10 200 2800</v>
          </cell>
          <cell r="D10494">
            <v>456.46</v>
          </cell>
          <cell r="E10494">
            <v>962.79</v>
          </cell>
          <cell r="F10494" t="str">
            <v>PEÇ</v>
          </cell>
          <cell r="G10494" t="str">
            <v>10</v>
          </cell>
          <cell r="H10494">
            <v>200</v>
          </cell>
          <cell r="I10494">
            <v>2800</v>
          </cell>
        </row>
        <row r="10495">
          <cell r="A10495">
            <v>310655</v>
          </cell>
          <cell r="B10495" t="str">
            <v>TUBO-FLS TUBINTFL10 200 2830</v>
          </cell>
          <cell r="C10495" t="str">
            <v>TUBINTFL10 200 2830</v>
          </cell>
          <cell r="D10495">
            <v>0.01</v>
          </cell>
          <cell r="E10495">
            <v>962.79</v>
          </cell>
          <cell r="F10495" t="str">
            <v>PEÇ</v>
          </cell>
          <cell r="G10495" t="str">
            <v>10</v>
          </cell>
          <cell r="H10495">
            <v>200</v>
          </cell>
          <cell r="I10495">
            <v>2830</v>
          </cell>
        </row>
        <row r="10496">
          <cell r="A10496">
            <v>310656</v>
          </cell>
          <cell r="B10496" t="str">
            <v>TUBO-FLS TUBINTFL10 200 2850</v>
          </cell>
          <cell r="C10496" t="str">
            <v>TUBINTFL10 200 2850</v>
          </cell>
          <cell r="D10496">
            <v>0.01</v>
          </cell>
          <cell r="E10496">
            <v>962.79</v>
          </cell>
          <cell r="F10496" t="str">
            <v>PEÇ</v>
          </cell>
          <cell r="G10496" t="str">
            <v>10</v>
          </cell>
          <cell r="H10496">
            <v>200</v>
          </cell>
          <cell r="I10496">
            <v>2850</v>
          </cell>
        </row>
        <row r="10497">
          <cell r="A10497">
            <v>310657</v>
          </cell>
          <cell r="B10497" t="str">
            <v>TUBO-FLS TUBINTFL10 200 2860</v>
          </cell>
          <cell r="C10497" t="str">
            <v>TUBINTFL10 200 2860</v>
          </cell>
          <cell r="D10497">
            <v>0.01</v>
          </cell>
          <cell r="E10497">
            <v>962.79</v>
          </cell>
          <cell r="F10497" t="str">
            <v>PEÇ</v>
          </cell>
          <cell r="G10497" t="str">
            <v>10</v>
          </cell>
          <cell r="H10497">
            <v>200</v>
          </cell>
          <cell r="I10497">
            <v>2860</v>
          </cell>
        </row>
        <row r="10498">
          <cell r="A10498">
            <v>310658</v>
          </cell>
          <cell r="B10498" t="str">
            <v>TUBO-FLS TUBINTFL10 200 2880</v>
          </cell>
          <cell r="C10498" t="str">
            <v>TUBINTFL10 200 2880</v>
          </cell>
          <cell r="D10498">
            <v>0.01</v>
          </cell>
          <cell r="E10498">
            <v>962.79</v>
          </cell>
          <cell r="F10498" t="str">
            <v>PEÇ</v>
          </cell>
          <cell r="G10498" t="str">
            <v>10</v>
          </cell>
          <cell r="H10498">
            <v>200</v>
          </cell>
          <cell r="I10498">
            <v>2880</v>
          </cell>
        </row>
        <row r="10499">
          <cell r="A10499">
            <v>310659</v>
          </cell>
          <cell r="B10499" t="str">
            <v>TUBO-FLS TUBINTFL10 200 2890</v>
          </cell>
          <cell r="C10499" t="str">
            <v>TUBINTFL10 200 2890</v>
          </cell>
          <cell r="D10499">
            <v>450.92</v>
          </cell>
          <cell r="E10499">
            <v>962.79</v>
          </cell>
          <cell r="F10499" t="str">
            <v>PEÇ</v>
          </cell>
          <cell r="G10499" t="str">
            <v>10</v>
          </cell>
          <cell r="H10499">
            <v>200</v>
          </cell>
          <cell r="I10499">
            <v>2890</v>
          </cell>
        </row>
        <row r="10500">
          <cell r="A10500">
            <v>310660</v>
          </cell>
          <cell r="B10500" t="str">
            <v>TUBO-FLS TUBINTFL10 200 2900</v>
          </cell>
          <cell r="C10500" t="str">
            <v>TUBINTFL10 200 2900</v>
          </cell>
          <cell r="D10500">
            <v>0.01</v>
          </cell>
          <cell r="E10500">
            <v>962.79</v>
          </cell>
          <cell r="F10500" t="str">
            <v>PEÇ</v>
          </cell>
          <cell r="G10500" t="str">
            <v>10</v>
          </cell>
          <cell r="H10500">
            <v>200</v>
          </cell>
          <cell r="I10500">
            <v>2900</v>
          </cell>
        </row>
        <row r="10501">
          <cell r="A10501">
            <v>310661</v>
          </cell>
          <cell r="B10501" t="str">
            <v>TUBO-FLS TUBINTFL10 200 2980</v>
          </cell>
          <cell r="C10501" t="str">
            <v>TUBINTFL10 200 2980</v>
          </cell>
          <cell r="D10501">
            <v>459.99</v>
          </cell>
          <cell r="E10501">
            <v>962.79</v>
          </cell>
          <cell r="F10501" t="str">
            <v>PEÇ</v>
          </cell>
          <cell r="G10501" t="str">
            <v>10</v>
          </cell>
          <cell r="H10501">
            <v>200</v>
          </cell>
          <cell r="I10501">
            <v>2980</v>
          </cell>
        </row>
        <row r="10502">
          <cell r="A10502">
            <v>310662</v>
          </cell>
          <cell r="B10502" t="str">
            <v>TUBO-FLS TUBINTFL10 200 3000</v>
          </cell>
          <cell r="C10502" t="str">
            <v>TUBINTFL10 200 3000</v>
          </cell>
          <cell r="D10502">
            <v>361.88</v>
          </cell>
          <cell r="E10502">
            <v>901.91</v>
          </cell>
          <cell r="F10502" t="str">
            <v>PEÇ</v>
          </cell>
          <cell r="G10502" t="str">
            <v>10</v>
          </cell>
          <cell r="H10502">
            <v>200</v>
          </cell>
          <cell r="I10502">
            <v>3000</v>
          </cell>
        </row>
        <row r="10503">
          <cell r="A10503">
            <v>310663</v>
          </cell>
          <cell r="B10503" t="str">
            <v>TUBO-FLS TUBINTFL10 200 3050</v>
          </cell>
          <cell r="C10503" t="str">
            <v>TUBINTFL10 200 3050</v>
          </cell>
          <cell r="D10503">
            <v>481.16</v>
          </cell>
          <cell r="E10503">
            <v>1614.8</v>
          </cell>
          <cell r="F10503" t="str">
            <v>PEÇ</v>
          </cell>
          <cell r="G10503" t="str">
            <v>10</v>
          </cell>
          <cell r="H10503">
            <v>200</v>
          </cell>
          <cell r="I10503">
            <v>3050</v>
          </cell>
        </row>
        <row r="10504">
          <cell r="A10504">
            <v>310664</v>
          </cell>
          <cell r="B10504" t="str">
            <v>TUBO-FLS TUBINTFL10 200 3150</v>
          </cell>
          <cell r="C10504" t="str">
            <v>TUBINTFL10 200 3150</v>
          </cell>
          <cell r="D10504">
            <v>558.77</v>
          </cell>
          <cell r="E10504">
            <v>991.16</v>
          </cell>
          <cell r="F10504" t="str">
            <v>PEÇ</v>
          </cell>
          <cell r="G10504" t="str">
            <v>10</v>
          </cell>
          <cell r="H10504">
            <v>200</v>
          </cell>
          <cell r="I10504">
            <v>3150</v>
          </cell>
        </row>
        <row r="10505">
          <cell r="A10505">
            <v>310665</v>
          </cell>
          <cell r="B10505" t="str">
            <v>TUBO-FLS TUBINTFL10 200 3180</v>
          </cell>
          <cell r="C10505" t="str">
            <v>TUBINTFL10 200 3180</v>
          </cell>
          <cell r="D10505">
            <v>0.01</v>
          </cell>
          <cell r="E10505">
            <v>1055.75</v>
          </cell>
          <cell r="F10505" t="str">
            <v>PEÇ</v>
          </cell>
          <cell r="G10505" t="str">
            <v>10</v>
          </cell>
          <cell r="H10505">
            <v>200</v>
          </cell>
          <cell r="I10505">
            <v>3180</v>
          </cell>
        </row>
        <row r="10506">
          <cell r="A10506">
            <v>310666</v>
          </cell>
          <cell r="B10506" t="str">
            <v>TUBO-FLS TUBINTFL10 200 3260</v>
          </cell>
          <cell r="C10506" t="str">
            <v>TUBINTFL10 200 3260</v>
          </cell>
          <cell r="D10506">
            <v>0.01</v>
          </cell>
          <cell r="E10506">
            <v>1055.75</v>
          </cell>
          <cell r="F10506" t="str">
            <v>PEÇ</v>
          </cell>
          <cell r="G10506" t="str">
            <v>10</v>
          </cell>
          <cell r="H10506">
            <v>200</v>
          </cell>
          <cell r="I10506">
            <v>3260</v>
          </cell>
        </row>
        <row r="10507">
          <cell r="A10507">
            <v>310667</v>
          </cell>
          <cell r="B10507" t="str">
            <v>TUBO-FLS TUBINTFL10 200 3280</v>
          </cell>
          <cell r="C10507" t="str">
            <v>TUBINTFL10 200 3280</v>
          </cell>
          <cell r="D10507">
            <v>0.01</v>
          </cell>
          <cell r="E10507">
            <v>1055.75</v>
          </cell>
          <cell r="F10507" t="str">
            <v>PEÇ</v>
          </cell>
          <cell r="G10507" t="str">
            <v>10</v>
          </cell>
          <cell r="H10507">
            <v>200</v>
          </cell>
          <cell r="I10507">
            <v>3280</v>
          </cell>
        </row>
        <row r="10508">
          <cell r="A10508">
            <v>310668</v>
          </cell>
          <cell r="B10508" t="str">
            <v>TUBO-FLS TUBINTFL10 200 3350</v>
          </cell>
          <cell r="C10508" t="str">
            <v>TUBINTFL10 200 3350</v>
          </cell>
          <cell r="D10508">
            <v>0.01</v>
          </cell>
          <cell r="E10508">
            <v>1055.75</v>
          </cell>
          <cell r="F10508" t="str">
            <v>PEÇ</v>
          </cell>
          <cell r="G10508" t="str">
            <v>10</v>
          </cell>
          <cell r="H10508">
            <v>200</v>
          </cell>
          <cell r="I10508">
            <v>3350</v>
          </cell>
        </row>
        <row r="10509">
          <cell r="A10509">
            <v>310669</v>
          </cell>
          <cell r="B10509" t="str">
            <v>TUBO-FLS TUBINTFL10 200 3500</v>
          </cell>
          <cell r="C10509" t="str">
            <v>TUBINTFL10 200 3500</v>
          </cell>
          <cell r="D10509">
            <v>405.57</v>
          </cell>
          <cell r="E10509">
            <v>991.16</v>
          </cell>
          <cell r="F10509" t="str">
            <v>PEÇ</v>
          </cell>
          <cell r="G10509" t="str">
            <v>10</v>
          </cell>
          <cell r="H10509">
            <v>200</v>
          </cell>
          <cell r="I10509">
            <v>3500</v>
          </cell>
        </row>
        <row r="10510">
          <cell r="A10510">
            <v>310670</v>
          </cell>
          <cell r="B10510" t="str">
            <v>TUBO-FLS TUBINTFL10 200 3590</v>
          </cell>
          <cell r="C10510" t="str">
            <v>TUBINTFL10 200 3590</v>
          </cell>
          <cell r="D10510">
            <v>535.9</v>
          </cell>
          <cell r="E10510">
            <v>1147.82</v>
          </cell>
          <cell r="F10510" t="str">
            <v>PEÇ</v>
          </cell>
          <cell r="G10510" t="str">
            <v>10</v>
          </cell>
          <cell r="H10510">
            <v>200</v>
          </cell>
          <cell r="I10510">
            <v>3590</v>
          </cell>
        </row>
        <row r="10511">
          <cell r="A10511">
            <v>310671</v>
          </cell>
          <cell r="B10511" t="str">
            <v>TUBO-FLS TUBINTFL10 200 3600</v>
          </cell>
          <cell r="C10511" t="str">
            <v>TUBINTFL10 200 3600</v>
          </cell>
          <cell r="D10511">
            <v>412.62</v>
          </cell>
          <cell r="E10511">
            <v>1419.75</v>
          </cell>
          <cell r="F10511" t="str">
            <v>PEÇ</v>
          </cell>
          <cell r="G10511" t="str">
            <v>10</v>
          </cell>
          <cell r="H10511">
            <v>200</v>
          </cell>
          <cell r="I10511">
            <v>3600</v>
          </cell>
        </row>
        <row r="10512">
          <cell r="A10512">
            <v>310672</v>
          </cell>
          <cell r="B10512" t="str">
            <v>TUBO-FLS TUBINTFL10 200 3650</v>
          </cell>
          <cell r="C10512" t="str">
            <v>TUBINTFL10 200 3650</v>
          </cell>
          <cell r="D10512">
            <v>0.01</v>
          </cell>
          <cell r="E10512">
            <v>1147.82</v>
          </cell>
          <cell r="F10512" t="str">
            <v>PEÇ</v>
          </cell>
          <cell r="G10512" t="str">
            <v>10</v>
          </cell>
          <cell r="H10512">
            <v>200</v>
          </cell>
          <cell r="I10512">
            <v>3650</v>
          </cell>
        </row>
        <row r="10513">
          <cell r="A10513">
            <v>310673</v>
          </cell>
          <cell r="B10513" t="str">
            <v>TUBO-FLS TUBINTFL10 200 3700</v>
          </cell>
          <cell r="C10513" t="str">
            <v>TUBINTFL10 200 3700</v>
          </cell>
          <cell r="D10513">
            <v>527.84</v>
          </cell>
          <cell r="E10513">
            <v>1147.82</v>
          </cell>
          <cell r="F10513" t="str">
            <v>PEÇ</v>
          </cell>
          <cell r="G10513" t="str">
            <v>10</v>
          </cell>
          <cell r="H10513">
            <v>200</v>
          </cell>
          <cell r="I10513">
            <v>3700</v>
          </cell>
        </row>
        <row r="10514">
          <cell r="A10514">
            <v>310674</v>
          </cell>
          <cell r="B10514" t="str">
            <v>TUBO-FLS TUBINTFL10 200 3710</v>
          </cell>
          <cell r="C10514" t="str">
            <v>TUBINTFL10 200 3710</v>
          </cell>
          <cell r="D10514">
            <v>0.01</v>
          </cell>
          <cell r="E10514">
            <v>1147.82</v>
          </cell>
          <cell r="F10514" t="str">
            <v>PEÇ</v>
          </cell>
          <cell r="G10514" t="str">
            <v>10</v>
          </cell>
          <cell r="H10514">
            <v>200</v>
          </cell>
          <cell r="I10514">
            <v>3710</v>
          </cell>
        </row>
        <row r="10515">
          <cell r="A10515">
            <v>310675</v>
          </cell>
          <cell r="B10515" t="str">
            <v>TUBO-FLS TUBINTFL10 200 3730</v>
          </cell>
          <cell r="C10515" t="str">
            <v>TUBINTFL10 200 3730</v>
          </cell>
          <cell r="D10515">
            <v>0.01</v>
          </cell>
          <cell r="E10515">
            <v>1147.82</v>
          </cell>
          <cell r="F10515" t="str">
            <v>PEÇ</v>
          </cell>
          <cell r="G10515" t="str">
            <v>10</v>
          </cell>
          <cell r="H10515">
            <v>200</v>
          </cell>
          <cell r="I10515">
            <v>3730</v>
          </cell>
        </row>
        <row r="10516">
          <cell r="A10516">
            <v>310676</v>
          </cell>
          <cell r="B10516" t="str">
            <v>TUBO-FLS TUBINTFL10 200 3800</v>
          </cell>
          <cell r="C10516" t="str">
            <v>TUBINTFL10 200 3800</v>
          </cell>
          <cell r="D10516">
            <v>0.01</v>
          </cell>
          <cell r="E10516">
            <v>1147.82</v>
          </cell>
          <cell r="F10516" t="str">
            <v>PEÇ</v>
          </cell>
          <cell r="G10516" t="str">
            <v>10</v>
          </cell>
          <cell r="H10516">
            <v>200</v>
          </cell>
          <cell r="I10516">
            <v>3800</v>
          </cell>
        </row>
        <row r="10517">
          <cell r="A10517">
            <v>310677</v>
          </cell>
          <cell r="B10517" t="str">
            <v>TUBO-FLS TUBINTFL10 200 3930</v>
          </cell>
          <cell r="C10517" t="str">
            <v>TUBINTFL10 200 3930</v>
          </cell>
          <cell r="D10517">
            <v>0.01</v>
          </cell>
          <cell r="E10517">
            <v>1147.82</v>
          </cell>
          <cell r="F10517" t="str">
            <v>PEÇ</v>
          </cell>
          <cell r="G10517" t="str">
            <v>10</v>
          </cell>
          <cell r="H10517">
            <v>200</v>
          </cell>
          <cell r="I10517">
            <v>3930</v>
          </cell>
        </row>
        <row r="10518">
          <cell r="A10518">
            <v>310678</v>
          </cell>
          <cell r="B10518" t="str">
            <v>TUBO-FLS TUBINTFL10 200 4000</v>
          </cell>
          <cell r="C10518" t="str">
            <v>TUBINTFL10 200 4000</v>
          </cell>
          <cell r="D10518">
            <v>444.97</v>
          </cell>
          <cell r="E10518">
            <v>1079.01</v>
          </cell>
          <cell r="F10518" t="str">
            <v>PEÇ</v>
          </cell>
          <cell r="G10518" t="str">
            <v>10</v>
          </cell>
          <cell r="H10518">
            <v>200</v>
          </cell>
          <cell r="I10518">
            <v>4000</v>
          </cell>
        </row>
        <row r="10519">
          <cell r="A10519">
            <v>310679</v>
          </cell>
          <cell r="B10519" t="str">
            <v>TUBO-FLS TUBINTFL10 200 4070</v>
          </cell>
          <cell r="C10519" t="str">
            <v>TUBINTFL10 200 4070</v>
          </cell>
          <cell r="D10519">
            <v>0.01</v>
          </cell>
          <cell r="E10519">
            <v>1240.81</v>
          </cell>
          <cell r="F10519" t="str">
            <v>PEÇ</v>
          </cell>
          <cell r="G10519" t="str">
            <v>10</v>
          </cell>
          <cell r="H10519">
            <v>200</v>
          </cell>
          <cell r="I10519">
            <v>4070</v>
          </cell>
        </row>
        <row r="10520">
          <cell r="A10520">
            <v>310680</v>
          </cell>
          <cell r="B10520" t="str">
            <v>TUBO-FLS TUBINTFL10 200 4100</v>
          </cell>
          <cell r="C10520" t="str">
            <v>TUBINTFL10 200 4100</v>
          </cell>
          <cell r="D10520">
            <v>0.01</v>
          </cell>
          <cell r="E10520">
            <v>1240.81</v>
          </cell>
          <cell r="F10520" t="str">
            <v>PEÇ</v>
          </cell>
          <cell r="G10520" t="str">
            <v>10</v>
          </cell>
          <cell r="H10520">
            <v>200</v>
          </cell>
          <cell r="I10520">
            <v>4100</v>
          </cell>
        </row>
        <row r="10521">
          <cell r="A10521">
            <v>310681</v>
          </cell>
          <cell r="B10521" t="str">
            <v>TUBO-FLS TUBINTFL10 200 4150</v>
          </cell>
          <cell r="C10521" t="str">
            <v>TUBINTFL10 200 4150</v>
          </cell>
          <cell r="D10521">
            <v>0.01</v>
          </cell>
          <cell r="E10521">
            <v>1240.81</v>
          </cell>
          <cell r="F10521" t="str">
            <v>PEÇ</v>
          </cell>
          <cell r="G10521" t="str">
            <v>10</v>
          </cell>
          <cell r="H10521">
            <v>200</v>
          </cell>
          <cell r="I10521">
            <v>4150</v>
          </cell>
        </row>
        <row r="10522">
          <cell r="A10522">
            <v>310682</v>
          </cell>
          <cell r="B10522" t="str">
            <v>TUBO-FLS TUBINTFL10 200 4190</v>
          </cell>
          <cell r="C10522" t="str">
            <v>TUBINTFL10 200 4190</v>
          </cell>
          <cell r="D10522">
            <v>0.01</v>
          </cell>
          <cell r="E10522">
            <v>1240.81</v>
          </cell>
          <cell r="F10522" t="str">
            <v>PEÇ</v>
          </cell>
          <cell r="G10522" t="str">
            <v>10</v>
          </cell>
          <cell r="H10522">
            <v>200</v>
          </cell>
          <cell r="I10522">
            <v>4190</v>
          </cell>
        </row>
        <row r="10523">
          <cell r="A10523">
            <v>310683</v>
          </cell>
          <cell r="B10523" t="str">
            <v>TUBO-FLS TUBINTFL10 200 4200</v>
          </cell>
          <cell r="C10523" t="str">
            <v>TUBINTFL10 200 4200</v>
          </cell>
          <cell r="D10523">
            <v>575.61</v>
          </cell>
          <cell r="E10523">
            <v>1240.81</v>
          </cell>
          <cell r="F10523" t="str">
            <v>PEÇ</v>
          </cell>
          <cell r="G10523" t="str">
            <v>10</v>
          </cell>
          <cell r="H10523">
            <v>200</v>
          </cell>
          <cell r="I10523">
            <v>4200</v>
          </cell>
        </row>
        <row r="10524">
          <cell r="A10524">
            <v>310684</v>
          </cell>
          <cell r="B10524" t="str">
            <v>TUBO-FLS TUBINTFL10 200 4400</v>
          </cell>
          <cell r="C10524" t="str">
            <v>TUBINTFL10 200 4400</v>
          </cell>
          <cell r="D10524">
            <v>0.01</v>
          </cell>
          <cell r="E10524">
            <v>1240.81</v>
          </cell>
          <cell r="F10524" t="str">
            <v>PEÇ</v>
          </cell>
          <cell r="G10524" t="str">
            <v>10</v>
          </cell>
          <cell r="H10524">
            <v>200</v>
          </cell>
          <cell r="I10524">
            <v>4400</v>
          </cell>
        </row>
        <row r="10525">
          <cell r="A10525">
            <v>310685</v>
          </cell>
          <cell r="B10525" t="str">
            <v>TUBO-FLS TUBINTFL10 200 4600</v>
          </cell>
          <cell r="C10525" t="str">
            <v>TUBINTFL10 200 4600</v>
          </cell>
          <cell r="D10525">
            <v>636.35</v>
          </cell>
          <cell r="E10525">
            <v>2046.42</v>
          </cell>
          <cell r="F10525" t="str">
            <v>PEÇ</v>
          </cell>
          <cell r="G10525" t="str">
            <v>10</v>
          </cell>
          <cell r="H10525">
            <v>200</v>
          </cell>
          <cell r="I10525">
            <v>4600</v>
          </cell>
        </row>
        <row r="10526">
          <cell r="A10526">
            <v>310686</v>
          </cell>
          <cell r="B10526" t="str">
            <v>TUBO-FLS TUBINTFL10 200 4630</v>
          </cell>
          <cell r="C10526" t="str">
            <v>TUBINTFL10 200 4630</v>
          </cell>
          <cell r="D10526">
            <v>0.01</v>
          </cell>
          <cell r="E10526">
            <v>1332.91</v>
          </cell>
          <cell r="F10526" t="str">
            <v>PEÇ</v>
          </cell>
          <cell r="G10526" t="str">
            <v>10</v>
          </cell>
          <cell r="H10526">
            <v>200</v>
          </cell>
          <cell r="I10526">
            <v>4630</v>
          </cell>
        </row>
        <row r="10527">
          <cell r="A10527">
            <v>310687</v>
          </cell>
          <cell r="B10527" t="str">
            <v>TUBO-FLS TUBINTFL10 200 4680</v>
          </cell>
          <cell r="C10527" t="str">
            <v>TUBINTFL10 200 4680</v>
          </cell>
          <cell r="D10527">
            <v>0.01</v>
          </cell>
          <cell r="E10527">
            <v>1332.91</v>
          </cell>
          <cell r="F10527" t="str">
            <v>PEÇ</v>
          </cell>
          <cell r="G10527" t="str">
            <v>10</v>
          </cell>
          <cell r="H10527">
            <v>200</v>
          </cell>
          <cell r="I10527">
            <v>4680</v>
          </cell>
        </row>
        <row r="10528">
          <cell r="A10528">
            <v>310688</v>
          </cell>
          <cell r="B10528" t="str">
            <v>TUBO-FLS TUBINTFL10 200 4750</v>
          </cell>
          <cell r="C10528" t="str">
            <v>TUBINTFL10 200 4750</v>
          </cell>
          <cell r="D10528">
            <v>0.01</v>
          </cell>
          <cell r="E10528">
            <v>1332.91</v>
          </cell>
          <cell r="F10528" t="str">
            <v>PEÇ</v>
          </cell>
          <cell r="G10528" t="str">
            <v>10</v>
          </cell>
          <cell r="H10528">
            <v>200</v>
          </cell>
          <cell r="I10528">
            <v>4750</v>
          </cell>
        </row>
        <row r="10529">
          <cell r="A10529">
            <v>310689</v>
          </cell>
          <cell r="B10529" t="str">
            <v>TUBO-FLS TUBINTFL10 200 4770</v>
          </cell>
          <cell r="C10529" t="str">
            <v>TUBINTFL10 200 4770</v>
          </cell>
          <cell r="D10529">
            <v>0.01</v>
          </cell>
          <cell r="E10529">
            <v>1332.91</v>
          </cell>
          <cell r="F10529" t="str">
            <v>PEÇ</v>
          </cell>
          <cell r="G10529" t="str">
            <v>10</v>
          </cell>
          <cell r="H10529">
            <v>200</v>
          </cell>
          <cell r="I10529">
            <v>4770</v>
          </cell>
        </row>
        <row r="10530">
          <cell r="A10530">
            <v>310690</v>
          </cell>
          <cell r="B10530" t="str">
            <v>TUBO-FLS TUBINTFL10 200 5000</v>
          </cell>
          <cell r="C10530" t="str">
            <v>TUBINTFL10 200 5000</v>
          </cell>
          <cell r="D10530">
            <v>528.04999999999995</v>
          </cell>
          <cell r="E10530">
            <v>1256.08</v>
          </cell>
          <cell r="F10530" t="str">
            <v>PEÇ</v>
          </cell>
          <cell r="G10530" t="str">
            <v>10</v>
          </cell>
          <cell r="H10530">
            <v>200</v>
          </cell>
          <cell r="I10530">
            <v>5000</v>
          </cell>
        </row>
        <row r="10531">
          <cell r="A10531">
            <v>310691</v>
          </cell>
          <cell r="B10531" t="str">
            <v>TUBO-FLS TUBINTFL10 200 5050</v>
          </cell>
          <cell r="C10531" t="str">
            <v>TUBINTFL10 200 5050</v>
          </cell>
          <cell r="D10531">
            <v>0.01</v>
          </cell>
          <cell r="E10531">
            <v>1424.98</v>
          </cell>
          <cell r="F10531" t="str">
            <v>PEÇ</v>
          </cell>
          <cell r="G10531" t="str">
            <v>10</v>
          </cell>
          <cell r="H10531">
            <v>200</v>
          </cell>
          <cell r="I10531">
            <v>5050</v>
          </cell>
        </row>
        <row r="10532">
          <cell r="A10532">
            <v>310692</v>
          </cell>
          <cell r="B10532" t="str">
            <v>TUBO-FLS TUBINTFL10 200 5070</v>
          </cell>
          <cell r="C10532" t="str">
            <v>TUBINTFL10 200 5070</v>
          </cell>
          <cell r="D10532">
            <v>0.01</v>
          </cell>
          <cell r="E10532">
            <v>1424.98</v>
          </cell>
          <cell r="F10532" t="str">
            <v>PEÇ</v>
          </cell>
          <cell r="G10532" t="str">
            <v>10</v>
          </cell>
          <cell r="H10532">
            <v>200</v>
          </cell>
          <cell r="I10532">
            <v>5070</v>
          </cell>
        </row>
        <row r="10533">
          <cell r="A10533">
            <v>310693</v>
          </cell>
          <cell r="B10533" t="str">
            <v>TUBO-FLS TUBINTFL10 200 5320</v>
          </cell>
          <cell r="C10533" t="str">
            <v>TUBINTFL10 200 5320</v>
          </cell>
          <cell r="D10533">
            <v>0.01</v>
          </cell>
          <cell r="E10533">
            <v>1424.98</v>
          </cell>
          <cell r="F10533" t="str">
            <v>PEÇ</v>
          </cell>
          <cell r="G10533" t="str">
            <v>10</v>
          </cell>
          <cell r="H10533">
            <v>200</v>
          </cell>
          <cell r="I10533">
            <v>5320</v>
          </cell>
        </row>
        <row r="10534">
          <cell r="A10534">
            <v>310694</v>
          </cell>
          <cell r="B10534" t="str">
            <v>TUBO-FLS TUBINTFL10 200 5790</v>
          </cell>
          <cell r="C10534" t="str">
            <v>TUBINTFL10 200 5790</v>
          </cell>
          <cell r="D10534">
            <v>0.01</v>
          </cell>
          <cell r="E10534">
            <v>1492.15</v>
          </cell>
          <cell r="F10534" t="str">
            <v>PEÇ</v>
          </cell>
          <cell r="G10534" t="str">
            <v>10</v>
          </cell>
          <cell r="H10534">
            <v>200</v>
          </cell>
          <cell r="I10534">
            <v>5790</v>
          </cell>
        </row>
        <row r="10535">
          <cell r="A10535">
            <v>310695</v>
          </cell>
          <cell r="B10535" t="str">
            <v>TUBO-FLS TUBINTFL10 200 5800</v>
          </cell>
          <cell r="C10535" t="str">
            <v>TUBINTFL10 200 5800</v>
          </cell>
          <cell r="D10535">
            <v>793.26</v>
          </cell>
          <cell r="E10535">
            <v>1397.77</v>
          </cell>
          <cell r="F10535" t="str">
            <v>PEÇ</v>
          </cell>
          <cell r="G10535" t="str">
            <v>10</v>
          </cell>
          <cell r="H10535">
            <v>200</v>
          </cell>
          <cell r="I10535">
            <v>5800</v>
          </cell>
        </row>
        <row r="10536">
          <cell r="A10536">
            <v>310696</v>
          </cell>
          <cell r="B10536" t="str">
            <v>TUBO-FLS TUBINTFL16 200 300</v>
          </cell>
          <cell r="C10536" t="str">
            <v>TUBINTFL16 200 300</v>
          </cell>
          <cell r="D10536">
            <v>0.01</v>
          </cell>
          <cell r="E10536">
            <v>611.66999999999996</v>
          </cell>
          <cell r="F10536" t="str">
            <v>PEÇ</v>
          </cell>
          <cell r="G10536" t="str">
            <v>16</v>
          </cell>
          <cell r="H10536">
            <v>200</v>
          </cell>
          <cell r="I10536">
            <v>300</v>
          </cell>
        </row>
        <row r="10537">
          <cell r="A10537">
            <v>310697</v>
          </cell>
          <cell r="B10537" t="str">
            <v>TUBO-FLS TUBINTFL16 200 900</v>
          </cell>
          <cell r="C10537" t="str">
            <v>TUBINTFL16 200 900</v>
          </cell>
          <cell r="D10537">
            <v>0.01</v>
          </cell>
          <cell r="E10537">
            <v>611.66999999999996</v>
          </cell>
          <cell r="F10537" t="str">
            <v>PEÇ</v>
          </cell>
          <cell r="G10537" t="str">
            <v>16</v>
          </cell>
          <cell r="H10537">
            <v>200</v>
          </cell>
          <cell r="I10537">
            <v>900</v>
          </cell>
        </row>
        <row r="10538">
          <cell r="A10538">
            <v>310698</v>
          </cell>
          <cell r="B10538" t="str">
            <v>TUBO-FLS TUBINTFL16 200 1000</v>
          </cell>
          <cell r="C10538" t="str">
            <v>TUBINTFL16 200 1000</v>
          </cell>
          <cell r="D10538">
            <v>191.92</v>
          </cell>
          <cell r="E10538">
            <v>556.91</v>
          </cell>
          <cell r="F10538" t="str">
            <v>PEÇ</v>
          </cell>
          <cell r="G10538" t="str">
            <v>16</v>
          </cell>
          <cell r="H10538">
            <v>200</v>
          </cell>
          <cell r="I10538">
            <v>1000</v>
          </cell>
        </row>
        <row r="10539">
          <cell r="A10539">
            <v>310699</v>
          </cell>
          <cell r="B10539" t="str">
            <v>TUBO-FLS TUBINTFL16 200 1160</v>
          </cell>
          <cell r="C10539" t="str">
            <v>TUBINTFL16 200 1160</v>
          </cell>
          <cell r="D10539">
            <v>0.01</v>
          </cell>
          <cell r="E10539">
            <v>704.66</v>
          </cell>
          <cell r="F10539" t="str">
            <v>PEÇ</v>
          </cell>
          <cell r="G10539" t="str">
            <v>16</v>
          </cell>
          <cell r="H10539">
            <v>200</v>
          </cell>
          <cell r="I10539">
            <v>1160</v>
          </cell>
        </row>
        <row r="10540">
          <cell r="A10540">
            <v>310700</v>
          </cell>
          <cell r="B10540" t="str">
            <v>TUBO-FLS TUBINTFL16 200 1420</v>
          </cell>
          <cell r="C10540" t="str">
            <v>TUBINTFL16 200 1420</v>
          </cell>
          <cell r="D10540">
            <v>0.01</v>
          </cell>
          <cell r="E10540">
            <v>704.66</v>
          </cell>
          <cell r="F10540" t="str">
            <v>PEÇ</v>
          </cell>
          <cell r="G10540" t="str">
            <v>16</v>
          </cell>
          <cell r="H10540">
            <v>200</v>
          </cell>
          <cell r="I10540">
            <v>1420</v>
          </cell>
        </row>
        <row r="10541">
          <cell r="A10541">
            <v>310701</v>
          </cell>
          <cell r="B10541" t="str">
            <v>TUBO-FLS TUBINTFL16 200 2000</v>
          </cell>
          <cell r="C10541" t="str">
            <v>TUBINTFL16 200 2000</v>
          </cell>
          <cell r="D10541">
            <v>274.98</v>
          </cell>
          <cell r="E10541">
            <v>734.01</v>
          </cell>
          <cell r="F10541" t="str">
            <v>PEÇ</v>
          </cell>
          <cell r="G10541" t="str">
            <v>16</v>
          </cell>
          <cell r="H10541">
            <v>200</v>
          </cell>
          <cell r="I10541">
            <v>2000</v>
          </cell>
        </row>
        <row r="10542">
          <cell r="A10542">
            <v>310702</v>
          </cell>
          <cell r="B10542" t="str">
            <v>TUBO-FLS TUBINTFL16 200 2740</v>
          </cell>
          <cell r="C10542" t="str">
            <v>TUBINTFL16 200 2740</v>
          </cell>
          <cell r="D10542">
            <v>0.01</v>
          </cell>
          <cell r="E10542">
            <v>981.71</v>
          </cell>
          <cell r="F10542" t="str">
            <v>PEÇ</v>
          </cell>
          <cell r="G10542" t="str">
            <v>16</v>
          </cell>
          <cell r="H10542">
            <v>200</v>
          </cell>
          <cell r="I10542">
            <v>2740</v>
          </cell>
        </row>
        <row r="10543">
          <cell r="A10543">
            <v>310703</v>
          </cell>
          <cell r="B10543" t="str">
            <v>TUBO-FLS TUBINTFL16 200 5800</v>
          </cell>
          <cell r="C10543" t="str">
            <v>TUBINTFL16 200 5800</v>
          </cell>
          <cell r="D10543">
            <v>592.79999999999995</v>
          </cell>
          <cell r="E10543">
            <v>1406.94</v>
          </cell>
          <cell r="F10543" t="str">
            <v>PEÇ</v>
          </cell>
          <cell r="G10543" t="str">
            <v>16</v>
          </cell>
          <cell r="H10543">
            <v>200</v>
          </cell>
          <cell r="I10543">
            <v>5800</v>
          </cell>
        </row>
        <row r="10544">
          <cell r="A10544">
            <v>310704</v>
          </cell>
          <cell r="B10544" t="str">
            <v>TUBO-FLS TUBINTFL10 250 200</v>
          </cell>
          <cell r="C10544" t="str">
            <v>TUBINTFL10 250 200</v>
          </cell>
          <cell r="D10544">
            <v>220.24</v>
          </cell>
          <cell r="E10544">
            <v>951.26</v>
          </cell>
          <cell r="F10544" t="str">
            <v>PEÇ</v>
          </cell>
          <cell r="G10544" t="str">
            <v>10</v>
          </cell>
          <cell r="H10544">
            <v>250</v>
          </cell>
          <cell r="I10544">
            <v>200</v>
          </cell>
        </row>
        <row r="10545">
          <cell r="A10545">
            <v>310705</v>
          </cell>
          <cell r="B10545" t="str">
            <v>TUBO-FLS TUBINTFL10 250 240</v>
          </cell>
          <cell r="C10545" t="str">
            <v>TUBINTFL10 250 240</v>
          </cell>
          <cell r="D10545">
            <v>0.01</v>
          </cell>
          <cell r="E10545">
            <v>737.49</v>
          </cell>
          <cell r="F10545" t="str">
            <v>PEÇ</v>
          </cell>
          <cell r="G10545" t="str">
            <v>10</v>
          </cell>
          <cell r="H10545">
            <v>250</v>
          </cell>
          <cell r="I10545">
            <v>240</v>
          </cell>
        </row>
        <row r="10546">
          <cell r="A10546">
            <v>310706</v>
          </cell>
          <cell r="B10546" t="str">
            <v>TUBO-FLS TUBINTFL10 250 300</v>
          </cell>
          <cell r="C10546" t="str">
            <v>TUBINTFL10 250 300</v>
          </cell>
          <cell r="D10546">
            <v>229.81</v>
          </cell>
          <cell r="E10546">
            <v>737.49</v>
          </cell>
          <cell r="F10546" t="str">
            <v>PEÇ</v>
          </cell>
          <cell r="G10546" t="str">
            <v>10</v>
          </cell>
          <cell r="H10546">
            <v>250</v>
          </cell>
          <cell r="I10546">
            <v>300</v>
          </cell>
        </row>
        <row r="10547">
          <cell r="A10547">
            <v>310707</v>
          </cell>
          <cell r="B10547" t="str">
            <v>TUBO-FLS TUBINTFL10 250 400</v>
          </cell>
          <cell r="C10547" t="str">
            <v>TUBINTFL10 250 400</v>
          </cell>
          <cell r="D10547">
            <v>240.82</v>
          </cell>
          <cell r="E10547">
            <v>948.45</v>
          </cell>
          <cell r="F10547" t="str">
            <v>PEÇ</v>
          </cell>
          <cell r="G10547" t="str">
            <v>10</v>
          </cell>
          <cell r="H10547">
            <v>250</v>
          </cell>
          <cell r="I10547">
            <v>400</v>
          </cell>
        </row>
        <row r="10548">
          <cell r="A10548">
            <v>310708</v>
          </cell>
          <cell r="B10548" t="str">
            <v>TUBO-FLS TUBINTFL10 250 450</v>
          </cell>
          <cell r="C10548" t="str">
            <v>TUBINTFL10 250 450</v>
          </cell>
          <cell r="D10548">
            <v>246.12</v>
          </cell>
          <cell r="E10548">
            <v>1139.1400000000001</v>
          </cell>
          <cell r="F10548" t="str">
            <v>PEÇ</v>
          </cell>
          <cell r="G10548" t="str">
            <v>10</v>
          </cell>
          <cell r="H10548">
            <v>250</v>
          </cell>
          <cell r="I10548">
            <v>450</v>
          </cell>
        </row>
        <row r="10549">
          <cell r="A10549">
            <v>310709</v>
          </cell>
          <cell r="B10549" t="str">
            <v>TUBO-FLS TUBINTFL10 250 600</v>
          </cell>
          <cell r="C10549" t="str">
            <v>TUBINTFL10 250 600</v>
          </cell>
          <cell r="D10549">
            <v>262.36</v>
          </cell>
          <cell r="E10549">
            <v>1139.1400000000001</v>
          </cell>
          <cell r="F10549" t="str">
            <v>PEÇ</v>
          </cell>
          <cell r="G10549" t="str">
            <v>10</v>
          </cell>
          <cell r="H10549">
            <v>250</v>
          </cell>
          <cell r="I10549">
            <v>600</v>
          </cell>
        </row>
        <row r="10550">
          <cell r="A10550">
            <v>310710</v>
          </cell>
          <cell r="B10550" t="str">
            <v>TUBO-FLS TUBINTFL10 250 700</v>
          </cell>
          <cell r="C10550" t="str">
            <v>TUBINTFL10 250 700</v>
          </cell>
          <cell r="D10550">
            <v>412.6</v>
          </cell>
          <cell r="E10550">
            <v>720.82</v>
          </cell>
          <cell r="F10550" t="str">
            <v>PEÇ</v>
          </cell>
          <cell r="G10550" t="str">
            <v>10</v>
          </cell>
          <cell r="H10550">
            <v>250</v>
          </cell>
          <cell r="I10550">
            <v>700</v>
          </cell>
        </row>
        <row r="10551">
          <cell r="A10551">
            <v>310711</v>
          </cell>
          <cell r="B10551" t="str">
            <v>TUBO-FLS TUBINTFL10 250 800</v>
          </cell>
          <cell r="C10551" t="str">
            <v>TUBINTFL10 250 800</v>
          </cell>
          <cell r="D10551">
            <v>283.89</v>
          </cell>
          <cell r="E10551">
            <v>879.81</v>
          </cell>
          <cell r="F10551" t="str">
            <v>PEÇ</v>
          </cell>
          <cell r="G10551" t="str">
            <v>10</v>
          </cell>
          <cell r="H10551">
            <v>250</v>
          </cell>
          <cell r="I10551">
            <v>800</v>
          </cell>
        </row>
        <row r="10552">
          <cell r="A10552">
            <v>310712</v>
          </cell>
          <cell r="B10552" t="str">
            <v>TUBO-FLS TUBINTFL10 250 950</v>
          </cell>
          <cell r="C10552" t="str">
            <v>TUBINTFL10 250 950</v>
          </cell>
          <cell r="D10552">
            <v>439.54</v>
          </cell>
          <cell r="E10552">
            <v>720.82</v>
          </cell>
          <cell r="F10552" t="str">
            <v>PEÇ</v>
          </cell>
          <cell r="G10552" t="str">
            <v>10</v>
          </cell>
          <cell r="H10552">
            <v>250</v>
          </cell>
          <cell r="I10552">
            <v>950</v>
          </cell>
        </row>
        <row r="10553">
          <cell r="A10553">
            <v>310713</v>
          </cell>
          <cell r="B10553" t="str">
            <v>TUBO-FLS TUBINTFL10 250 1000</v>
          </cell>
          <cell r="C10553" t="str">
            <v>TUBINTFL10 250 1000</v>
          </cell>
          <cell r="D10553">
            <v>245.08</v>
          </cell>
          <cell r="E10553">
            <v>720.82</v>
          </cell>
          <cell r="F10553" t="str">
            <v>PEÇ</v>
          </cell>
          <cell r="G10553" t="str">
            <v>10</v>
          </cell>
          <cell r="H10553">
            <v>250</v>
          </cell>
          <cell r="I10553">
            <v>1000</v>
          </cell>
        </row>
        <row r="10554">
          <cell r="A10554">
            <v>310714</v>
          </cell>
          <cell r="B10554" t="str">
            <v>TUBO-FLS TUBINTFL10 250 1100</v>
          </cell>
          <cell r="C10554" t="str">
            <v>TUBINTFL10 250 1100</v>
          </cell>
          <cell r="D10554">
            <v>254.31</v>
          </cell>
          <cell r="E10554">
            <v>1105.01</v>
          </cell>
          <cell r="F10554" t="str">
            <v>PEÇ</v>
          </cell>
          <cell r="G10554" t="str">
            <v>10</v>
          </cell>
          <cell r="H10554">
            <v>250</v>
          </cell>
          <cell r="I10554">
            <v>1100</v>
          </cell>
        </row>
        <row r="10555">
          <cell r="A10555">
            <v>310715</v>
          </cell>
          <cell r="B10555" t="str">
            <v>TUBO-FLS TUBINTFL10 250 1180</v>
          </cell>
          <cell r="C10555" t="str">
            <v>TUBINTFL10 250 1180</v>
          </cell>
          <cell r="D10555">
            <v>0.01</v>
          </cell>
          <cell r="E10555">
            <v>858.12</v>
          </cell>
          <cell r="F10555" t="str">
            <v>PEÇ</v>
          </cell>
          <cell r="G10555" t="str">
            <v>10</v>
          </cell>
          <cell r="H10555">
            <v>250</v>
          </cell>
          <cell r="I10555">
            <v>1180</v>
          </cell>
        </row>
        <row r="10556">
          <cell r="A10556">
            <v>310716</v>
          </cell>
          <cell r="B10556" t="str">
            <v>TUBO-FLS TUBINTFL10 250 1200</v>
          </cell>
          <cell r="C10556" t="str">
            <v>TUBINTFL10 250 1200</v>
          </cell>
          <cell r="D10556">
            <v>0.01</v>
          </cell>
          <cell r="E10556">
            <v>858.12</v>
          </cell>
          <cell r="F10556" t="str">
            <v>PEÇ</v>
          </cell>
          <cell r="G10556" t="str">
            <v>10</v>
          </cell>
          <cell r="H10556">
            <v>250</v>
          </cell>
          <cell r="I10556">
            <v>1200</v>
          </cell>
        </row>
        <row r="10557">
          <cell r="A10557">
            <v>310717</v>
          </cell>
          <cell r="B10557" t="str">
            <v>TUBO-FLS TUBINTFL10 250 1250</v>
          </cell>
          <cell r="C10557" t="str">
            <v>TUBINTFL10 250 1250</v>
          </cell>
          <cell r="D10557">
            <v>269.43</v>
          </cell>
          <cell r="E10557">
            <v>1105.01</v>
          </cell>
          <cell r="F10557" t="str">
            <v>PEÇ</v>
          </cell>
          <cell r="G10557" t="str">
            <v>10</v>
          </cell>
          <cell r="H10557">
            <v>250</v>
          </cell>
          <cell r="I10557">
            <v>1250</v>
          </cell>
        </row>
        <row r="10558">
          <cell r="A10558">
            <v>310718</v>
          </cell>
          <cell r="B10558" t="str">
            <v>TUBO-FLS TUBINTFL10 250 1300</v>
          </cell>
          <cell r="C10558" t="str">
            <v>TUBINTFL10 250 1300</v>
          </cell>
          <cell r="D10558">
            <v>338.56</v>
          </cell>
          <cell r="E10558">
            <v>1105.01</v>
          </cell>
          <cell r="F10558" t="str">
            <v>PEÇ</v>
          </cell>
          <cell r="G10558" t="str">
            <v>10</v>
          </cell>
          <cell r="H10558">
            <v>250</v>
          </cell>
          <cell r="I10558">
            <v>1300</v>
          </cell>
        </row>
        <row r="10559">
          <cell r="A10559">
            <v>310719</v>
          </cell>
          <cell r="B10559" t="str">
            <v>TUBO-FLS TUBINTFL10 250 1400</v>
          </cell>
          <cell r="C10559" t="str">
            <v>TUBINTFL10 250 1400</v>
          </cell>
          <cell r="D10559">
            <v>0.01</v>
          </cell>
          <cell r="E10559">
            <v>858.12</v>
          </cell>
          <cell r="F10559" t="str">
            <v>PEÇ</v>
          </cell>
          <cell r="G10559" t="str">
            <v>10</v>
          </cell>
          <cell r="H10559">
            <v>250</v>
          </cell>
          <cell r="I10559">
            <v>1400</v>
          </cell>
        </row>
        <row r="10560">
          <cell r="A10560">
            <v>310720</v>
          </cell>
          <cell r="B10560" t="str">
            <v>TUBO-FLS TUBINTFL10 250 1500</v>
          </cell>
          <cell r="C10560" t="str">
            <v>TUBINTFL10 250 1500</v>
          </cell>
          <cell r="D10560">
            <v>296.33999999999997</v>
          </cell>
          <cell r="E10560">
            <v>839.81</v>
          </cell>
          <cell r="F10560" t="str">
            <v>PEÇ</v>
          </cell>
          <cell r="G10560" t="str">
            <v>10</v>
          </cell>
          <cell r="H10560">
            <v>250</v>
          </cell>
          <cell r="I10560">
            <v>1500</v>
          </cell>
        </row>
        <row r="10561">
          <cell r="A10561">
            <v>310721</v>
          </cell>
          <cell r="B10561" t="str">
            <v>TUBO-FLS TUBINTFL10 250 1700</v>
          </cell>
          <cell r="C10561" t="str">
            <v>TUBINTFL10 250 1700</v>
          </cell>
          <cell r="D10561">
            <v>381.62</v>
          </cell>
          <cell r="E10561">
            <v>1159.69</v>
          </cell>
          <cell r="F10561" t="str">
            <v>PEÇ</v>
          </cell>
          <cell r="G10561" t="str">
            <v>10</v>
          </cell>
          <cell r="H10561">
            <v>250</v>
          </cell>
          <cell r="I10561">
            <v>1700</v>
          </cell>
        </row>
        <row r="10562">
          <cell r="A10562">
            <v>310722</v>
          </cell>
          <cell r="B10562" t="str">
            <v>TUBO-FLS TUBINTFL10 250 1800</v>
          </cell>
          <cell r="C10562" t="str">
            <v>TUBINTFL10 250 1800</v>
          </cell>
          <cell r="D10562">
            <v>392.63</v>
          </cell>
          <cell r="E10562">
            <v>1159.7</v>
          </cell>
          <cell r="F10562" t="str">
            <v>PEÇ</v>
          </cell>
          <cell r="G10562" t="str">
            <v>10</v>
          </cell>
          <cell r="H10562">
            <v>250</v>
          </cell>
          <cell r="I10562">
            <v>1800</v>
          </cell>
        </row>
        <row r="10563">
          <cell r="A10563">
            <v>310723</v>
          </cell>
          <cell r="B10563" t="str">
            <v>TUBO-FLS TUBINTFL10 250 2000</v>
          </cell>
          <cell r="C10563" t="str">
            <v>TUBINTFL10 250 2000</v>
          </cell>
          <cell r="D10563">
            <v>344.97</v>
          </cell>
          <cell r="E10563">
            <v>957.37</v>
          </cell>
          <cell r="F10563" t="str">
            <v>PEÇ</v>
          </cell>
          <cell r="G10563" t="str">
            <v>10</v>
          </cell>
          <cell r="H10563">
            <v>250</v>
          </cell>
          <cell r="I10563">
            <v>2000</v>
          </cell>
        </row>
        <row r="10564">
          <cell r="A10564">
            <v>310724</v>
          </cell>
          <cell r="B10564" t="str">
            <v>TUBO-FLS TUBINTFL10 250 2050</v>
          </cell>
          <cell r="C10564" t="str">
            <v>TUBINTFL10 250 2050</v>
          </cell>
          <cell r="D10564">
            <v>0.01</v>
          </cell>
          <cell r="E10564">
            <v>1098.5999999999999</v>
          </cell>
          <cell r="F10564" t="str">
            <v>PEÇ</v>
          </cell>
          <cell r="G10564" t="str">
            <v>10</v>
          </cell>
          <cell r="H10564">
            <v>250</v>
          </cell>
          <cell r="I10564">
            <v>2050</v>
          </cell>
        </row>
        <row r="10565">
          <cell r="A10565">
            <v>310725</v>
          </cell>
          <cell r="B10565" t="str">
            <v>TUBO-FLS TUBINTFL10 250 2100</v>
          </cell>
          <cell r="C10565" t="str">
            <v>TUBINTFL10 250 2100</v>
          </cell>
          <cell r="D10565">
            <v>355.11</v>
          </cell>
          <cell r="E10565">
            <v>1416.28</v>
          </cell>
          <cell r="F10565" t="str">
            <v>PEÇ</v>
          </cell>
          <cell r="G10565" t="str">
            <v>10</v>
          </cell>
          <cell r="H10565">
            <v>250</v>
          </cell>
          <cell r="I10565">
            <v>2100</v>
          </cell>
        </row>
        <row r="10566">
          <cell r="A10566">
            <v>310726</v>
          </cell>
          <cell r="B10566" t="str">
            <v>TUBO-FLS TUBINTFL10 250 2120</v>
          </cell>
          <cell r="C10566" t="str">
            <v>TUBINTFL10 250 2120</v>
          </cell>
          <cell r="D10566">
            <v>0.01</v>
          </cell>
          <cell r="E10566">
            <v>1098.5999999999999</v>
          </cell>
          <cell r="F10566" t="str">
            <v>PEÇ</v>
          </cell>
          <cell r="G10566" t="str">
            <v>10</v>
          </cell>
          <cell r="H10566">
            <v>250</v>
          </cell>
          <cell r="I10566">
            <v>2120</v>
          </cell>
        </row>
        <row r="10567">
          <cell r="A10567">
            <v>310727</v>
          </cell>
          <cell r="B10567" t="str">
            <v>TUBO-FLS TUBINTFL10 250 2150</v>
          </cell>
          <cell r="C10567" t="str">
            <v>TUBINTFL10 250 2150</v>
          </cell>
          <cell r="D10567">
            <v>360.01</v>
          </cell>
          <cell r="E10567">
            <v>1416.28</v>
          </cell>
          <cell r="F10567" t="str">
            <v>PEÇ</v>
          </cell>
          <cell r="G10567" t="str">
            <v>10</v>
          </cell>
          <cell r="H10567">
            <v>250</v>
          </cell>
          <cell r="I10567">
            <v>2150</v>
          </cell>
        </row>
        <row r="10568">
          <cell r="A10568">
            <v>310728</v>
          </cell>
          <cell r="B10568" t="str">
            <v>TUBO-FLS TUBINTFL10 250 2300</v>
          </cell>
          <cell r="C10568" t="str">
            <v>TUBINTFL10 250 2300</v>
          </cell>
          <cell r="D10568">
            <v>0.01</v>
          </cell>
          <cell r="E10568">
            <v>1219.28</v>
          </cell>
          <cell r="F10568" t="str">
            <v>PEÇ</v>
          </cell>
          <cell r="G10568" t="str">
            <v>10</v>
          </cell>
          <cell r="H10568">
            <v>250</v>
          </cell>
          <cell r="I10568">
            <v>2300</v>
          </cell>
        </row>
        <row r="10569">
          <cell r="A10569">
            <v>310729</v>
          </cell>
          <cell r="B10569" t="str">
            <v>TUBO-FLS TUBINTFL10 250 2500</v>
          </cell>
          <cell r="C10569" t="str">
            <v>TUBINTFL10 250 2500</v>
          </cell>
          <cell r="D10569">
            <v>608.22</v>
          </cell>
          <cell r="E10569">
            <v>1076.3699999999999</v>
          </cell>
          <cell r="F10569" t="str">
            <v>PEÇ</v>
          </cell>
          <cell r="G10569" t="str">
            <v>10</v>
          </cell>
          <cell r="H10569">
            <v>250</v>
          </cell>
          <cell r="I10569">
            <v>2500</v>
          </cell>
        </row>
        <row r="10570">
          <cell r="A10570">
            <v>310730</v>
          </cell>
          <cell r="B10570" t="str">
            <v>TUBO-FLS TUBINTFL10 250 2550</v>
          </cell>
          <cell r="C10570" t="str">
            <v>TUBINTFL10 250 2550</v>
          </cell>
          <cell r="D10570">
            <v>0.01</v>
          </cell>
          <cell r="E10570">
            <v>1219.28</v>
          </cell>
          <cell r="F10570" t="str">
            <v>PEÇ</v>
          </cell>
          <cell r="G10570" t="str">
            <v>10</v>
          </cell>
          <cell r="H10570">
            <v>250</v>
          </cell>
          <cell r="I10570">
            <v>2550</v>
          </cell>
        </row>
        <row r="10571">
          <cell r="A10571">
            <v>310731</v>
          </cell>
          <cell r="B10571" t="str">
            <v>TUBO-FLS TUBINTFL10 250 2600</v>
          </cell>
          <cell r="C10571" t="str">
            <v>TUBINTFL10 250 2600</v>
          </cell>
          <cell r="D10571">
            <v>479.32</v>
          </cell>
          <cell r="E10571">
            <v>1889.1</v>
          </cell>
          <cell r="F10571" t="str">
            <v>PEÇ</v>
          </cell>
          <cell r="G10571" t="str">
            <v>10</v>
          </cell>
          <cell r="H10571">
            <v>250</v>
          </cell>
          <cell r="I10571">
            <v>2600</v>
          </cell>
        </row>
        <row r="10572">
          <cell r="A10572">
            <v>310732</v>
          </cell>
          <cell r="B10572" t="str">
            <v>TUBO-FLS TUBINTFL10 250 2700</v>
          </cell>
          <cell r="C10572" t="str">
            <v>TUBINTFL10 250 2700</v>
          </cell>
          <cell r="D10572">
            <v>490.34</v>
          </cell>
          <cell r="E10572">
            <v>1219.28</v>
          </cell>
          <cell r="F10572" t="str">
            <v>PEÇ</v>
          </cell>
          <cell r="G10572" t="str">
            <v>10</v>
          </cell>
          <cell r="H10572">
            <v>250</v>
          </cell>
          <cell r="I10572">
            <v>2700</v>
          </cell>
        </row>
        <row r="10573">
          <cell r="A10573">
            <v>310733</v>
          </cell>
          <cell r="B10573" t="str">
            <v>TUBO-FLS TUBINTFL10 250 2720</v>
          </cell>
          <cell r="C10573" t="str">
            <v>TUBINTFL10 250 2720</v>
          </cell>
          <cell r="D10573">
            <v>0.01</v>
          </cell>
          <cell r="E10573">
            <v>1219.28</v>
          </cell>
          <cell r="F10573" t="str">
            <v>PEÇ</v>
          </cell>
          <cell r="G10573" t="str">
            <v>10</v>
          </cell>
          <cell r="H10573">
            <v>250</v>
          </cell>
          <cell r="I10573">
            <v>2720</v>
          </cell>
        </row>
        <row r="10574">
          <cell r="A10574">
            <v>310734</v>
          </cell>
          <cell r="B10574" t="str">
            <v>TUBO-FLS TUBINTFL10 250 2750</v>
          </cell>
          <cell r="C10574" t="str">
            <v>TUBINTFL10 250 2750</v>
          </cell>
          <cell r="D10574">
            <v>0.01</v>
          </cell>
          <cell r="E10574">
            <v>1219.28</v>
          </cell>
          <cell r="F10574" t="str">
            <v>PEÇ</v>
          </cell>
          <cell r="G10574" t="str">
            <v>10</v>
          </cell>
          <cell r="H10574">
            <v>250</v>
          </cell>
          <cell r="I10574">
            <v>2750</v>
          </cell>
        </row>
        <row r="10575">
          <cell r="A10575">
            <v>310735</v>
          </cell>
          <cell r="B10575" t="str">
            <v>TUBO-FLS TUBINTFL10 250 2800</v>
          </cell>
          <cell r="C10575" t="str">
            <v>TUBINTFL10 250 2800</v>
          </cell>
          <cell r="D10575">
            <v>0.01</v>
          </cell>
          <cell r="E10575">
            <v>1219.28</v>
          </cell>
          <cell r="F10575" t="str">
            <v>PEÇ</v>
          </cell>
          <cell r="G10575" t="str">
            <v>10</v>
          </cell>
          <cell r="H10575">
            <v>250</v>
          </cell>
          <cell r="I10575">
            <v>2800</v>
          </cell>
        </row>
        <row r="10576">
          <cell r="A10576">
            <v>310736</v>
          </cell>
          <cell r="B10576" t="str">
            <v>TUBO-FLS TUBINTFL10 250 2900</v>
          </cell>
          <cell r="C10576" t="str">
            <v>TUBINTFL10 250 2900</v>
          </cell>
          <cell r="D10576">
            <v>0.01</v>
          </cell>
          <cell r="E10576">
            <v>1219.28</v>
          </cell>
          <cell r="F10576" t="str">
            <v>PEÇ</v>
          </cell>
          <cell r="G10576" t="str">
            <v>10</v>
          </cell>
          <cell r="H10576">
            <v>250</v>
          </cell>
          <cell r="I10576">
            <v>2900</v>
          </cell>
        </row>
        <row r="10577">
          <cell r="A10577">
            <v>310737</v>
          </cell>
          <cell r="B10577" t="str">
            <v>TUBO-FLS TUBINTFL10 250 2910</v>
          </cell>
          <cell r="C10577" t="str">
            <v>TUBINTFL10 250 2910</v>
          </cell>
          <cell r="D10577">
            <v>0.01</v>
          </cell>
          <cell r="E10577">
            <v>1219.28</v>
          </cell>
          <cell r="F10577" t="str">
            <v>PEÇ</v>
          </cell>
          <cell r="G10577" t="str">
            <v>10</v>
          </cell>
          <cell r="H10577">
            <v>250</v>
          </cell>
          <cell r="I10577">
            <v>2910</v>
          </cell>
        </row>
        <row r="10578">
          <cell r="A10578">
            <v>310738</v>
          </cell>
          <cell r="B10578" t="str">
            <v>TUBO-FLS TUBINTFL10 250 3000</v>
          </cell>
          <cell r="C10578" t="str">
            <v>TUBINTFL10 250 3000</v>
          </cell>
          <cell r="D10578">
            <v>445.36</v>
          </cell>
          <cell r="E10578">
            <v>1195.3900000000001</v>
          </cell>
          <cell r="F10578" t="str">
            <v>PEÇ</v>
          </cell>
          <cell r="G10578" t="str">
            <v>10</v>
          </cell>
          <cell r="H10578">
            <v>250</v>
          </cell>
          <cell r="I10578">
            <v>3000</v>
          </cell>
        </row>
        <row r="10579">
          <cell r="A10579">
            <v>310739</v>
          </cell>
          <cell r="B10579" t="str">
            <v>TUBO-FLS TUBINTFL10 250 3180</v>
          </cell>
          <cell r="C10579" t="str">
            <v>TUBINTFL10 250 3180</v>
          </cell>
          <cell r="D10579">
            <v>0.01</v>
          </cell>
          <cell r="E10579">
            <v>1339.92</v>
          </cell>
          <cell r="F10579" t="str">
            <v>PEÇ</v>
          </cell>
          <cell r="G10579" t="str">
            <v>10</v>
          </cell>
          <cell r="H10579">
            <v>250</v>
          </cell>
          <cell r="I10579">
            <v>3180</v>
          </cell>
        </row>
        <row r="10580">
          <cell r="A10580">
            <v>310740</v>
          </cell>
          <cell r="B10580" t="str">
            <v>TUBO-FLS TUBINTFL10 250 3400</v>
          </cell>
          <cell r="C10580" t="str">
            <v>TUBINTFL10 250 3400</v>
          </cell>
          <cell r="D10580">
            <v>0.01</v>
          </cell>
          <cell r="E10580">
            <v>1339.92</v>
          </cell>
          <cell r="F10580" t="str">
            <v>PEÇ</v>
          </cell>
          <cell r="G10580" t="str">
            <v>10</v>
          </cell>
          <cell r="H10580">
            <v>250</v>
          </cell>
          <cell r="I10580">
            <v>3400</v>
          </cell>
        </row>
        <row r="10581">
          <cell r="A10581">
            <v>310741</v>
          </cell>
          <cell r="B10581" t="str">
            <v>TUBO-FLS TUBINTFL10 250 3500</v>
          </cell>
          <cell r="C10581" t="str">
            <v>TUBINTFL10 250 3500</v>
          </cell>
          <cell r="D10581">
            <v>497.49</v>
          </cell>
          <cell r="E10581">
            <v>1314.34</v>
          </cell>
          <cell r="F10581" t="str">
            <v>PEÇ</v>
          </cell>
          <cell r="G10581" t="str">
            <v>10</v>
          </cell>
          <cell r="H10581">
            <v>250</v>
          </cell>
          <cell r="I10581">
            <v>3500</v>
          </cell>
        </row>
        <row r="10582">
          <cell r="A10582">
            <v>310742</v>
          </cell>
          <cell r="B10582" t="str">
            <v>TUBO-FLS TUBINTFL10 250 3600</v>
          </cell>
          <cell r="C10582" t="str">
            <v>TUBINTFL10 250 3600</v>
          </cell>
          <cell r="D10582">
            <v>0.01</v>
          </cell>
          <cell r="E10582">
            <v>1460.6</v>
          </cell>
          <cell r="F10582" t="str">
            <v>PEÇ</v>
          </cell>
          <cell r="G10582" t="str">
            <v>10</v>
          </cell>
          <cell r="H10582">
            <v>250</v>
          </cell>
          <cell r="I10582">
            <v>3600</v>
          </cell>
        </row>
        <row r="10583">
          <cell r="A10583">
            <v>310743</v>
          </cell>
          <cell r="B10583" t="str">
            <v>TUBO-FLS TUBINTFL10 250 3950</v>
          </cell>
          <cell r="C10583" t="str">
            <v>TUBINTFL10 250 3950</v>
          </cell>
          <cell r="D10583">
            <v>0.01</v>
          </cell>
          <cell r="E10583">
            <v>1460.6</v>
          </cell>
          <cell r="F10583" t="str">
            <v>PEÇ</v>
          </cell>
          <cell r="G10583" t="str">
            <v>10</v>
          </cell>
          <cell r="H10583">
            <v>250</v>
          </cell>
          <cell r="I10583">
            <v>3950</v>
          </cell>
        </row>
        <row r="10584">
          <cell r="A10584">
            <v>310744</v>
          </cell>
          <cell r="B10584" t="str">
            <v>TUBO-FLS TUBINTFL10 250 4000</v>
          </cell>
          <cell r="C10584" t="str">
            <v>TUBINTFL10 250 4000</v>
          </cell>
          <cell r="D10584">
            <v>545.70000000000005</v>
          </cell>
          <cell r="E10584">
            <v>1433.36</v>
          </cell>
          <cell r="F10584" t="str">
            <v>PEÇ</v>
          </cell>
          <cell r="G10584" t="str">
            <v>10</v>
          </cell>
          <cell r="H10584">
            <v>250</v>
          </cell>
          <cell r="I10584">
            <v>4000</v>
          </cell>
        </row>
        <row r="10585">
          <cell r="A10585">
            <v>310745</v>
          </cell>
          <cell r="B10585" t="str">
            <v>TUBO-FLS TUBINTFL10 250 4100</v>
          </cell>
          <cell r="C10585" t="str">
            <v>TUBINTFL10 250 4100</v>
          </cell>
          <cell r="D10585">
            <v>642.16999999999996</v>
          </cell>
          <cell r="E10585">
            <v>1862.77</v>
          </cell>
          <cell r="F10585" t="str">
            <v>PEÇ</v>
          </cell>
          <cell r="G10585" t="str">
            <v>10</v>
          </cell>
          <cell r="H10585">
            <v>250</v>
          </cell>
          <cell r="I10585">
            <v>4100</v>
          </cell>
        </row>
        <row r="10586">
          <cell r="A10586">
            <v>310746</v>
          </cell>
          <cell r="B10586" t="str">
            <v>TUBO-FLS TUBINTFL10 250 4300</v>
          </cell>
          <cell r="C10586" t="str">
            <v>TUBINTFL10 250 4300</v>
          </cell>
          <cell r="D10586">
            <v>0.01</v>
          </cell>
          <cell r="E10586">
            <v>1581.18</v>
          </cell>
          <cell r="F10586" t="str">
            <v>PEÇ</v>
          </cell>
          <cell r="G10586" t="str">
            <v>10</v>
          </cell>
          <cell r="H10586">
            <v>250</v>
          </cell>
          <cell r="I10586">
            <v>4300</v>
          </cell>
        </row>
        <row r="10587">
          <cell r="A10587">
            <v>310747</v>
          </cell>
          <cell r="B10587" t="str">
            <v>TUBO-FLS TUBINTFL10 250 4490</v>
          </cell>
          <cell r="C10587" t="str">
            <v>TUBINTFL10 250 4490</v>
          </cell>
          <cell r="D10587">
            <v>0.01</v>
          </cell>
          <cell r="E10587">
            <v>1581.18</v>
          </cell>
          <cell r="F10587" t="str">
            <v>PEÇ</v>
          </cell>
          <cell r="G10587" t="str">
            <v>10</v>
          </cell>
          <cell r="H10587">
            <v>250</v>
          </cell>
          <cell r="I10587">
            <v>4490</v>
          </cell>
        </row>
        <row r="10588">
          <cell r="A10588">
            <v>310748</v>
          </cell>
          <cell r="B10588" t="str">
            <v>TUBO-FLS TUBINTFL10 250 4500</v>
          </cell>
          <cell r="C10588" t="str">
            <v>TUBINTFL10 250 4500</v>
          </cell>
          <cell r="D10588">
            <v>598.29</v>
          </cell>
          <cell r="E10588">
            <v>1552.34</v>
          </cell>
          <cell r="F10588" t="str">
            <v>PEÇ</v>
          </cell>
          <cell r="G10588" t="str">
            <v>10</v>
          </cell>
          <cell r="H10588">
            <v>250</v>
          </cell>
          <cell r="I10588">
            <v>4500</v>
          </cell>
        </row>
        <row r="10589">
          <cell r="A10589">
            <v>310749</v>
          </cell>
          <cell r="B10589" t="str">
            <v>TUBO-FLS TUBINTFL10 250 4670</v>
          </cell>
          <cell r="C10589" t="str">
            <v>TUBINTFL10 250 4670</v>
          </cell>
          <cell r="D10589">
            <v>0.01</v>
          </cell>
          <cell r="E10589">
            <v>1700.99</v>
          </cell>
          <cell r="F10589" t="str">
            <v>PEÇ</v>
          </cell>
          <cell r="G10589" t="str">
            <v>10</v>
          </cell>
          <cell r="H10589">
            <v>250</v>
          </cell>
          <cell r="I10589">
            <v>4670</v>
          </cell>
        </row>
        <row r="10590">
          <cell r="A10590">
            <v>310750</v>
          </cell>
          <cell r="B10590" t="str">
            <v>TUBO-FLS TUBINTFL10 250 4940</v>
          </cell>
          <cell r="C10590" t="str">
            <v>TUBINTFL10 250 4940</v>
          </cell>
          <cell r="D10590">
            <v>0.01</v>
          </cell>
          <cell r="E10590">
            <v>1700.99</v>
          </cell>
          <cell r="F10590" t="str">
            <v>PEÇ</v>
          </cell>
          <cell r="G10590" t="str">
            <v>10</v>
          </cell>
          <cell r="H10590">
            <v>250</v>
          </cell>
          <cell r="I10590">
            <v>4940</v>
          </cell>
        </row>
        <row r="10591">
          <cell r="A10591">
            <v>310751</v>
          </cell>
          <cell r="B10591" t="str">
            <v>TUBO-FLS TUBINTFL10 250 5000</v>
          </cell>
          <cell r="C10591" t="str">
            <v>TUBINTFL10 250 5000</v>
          </cell>
          <cell r="D10591">
            <v>645.6</v>
          </cell>
          <cell r="E10591">
            <v>1669.94</v>
          </cell>
          <cell r="F10591" t="str">
            <v>PEÇ</v>
          </cell>
          <cell r="G10591" t="str">
            <v>10</v>
          </cell>
          <cell r="H10591">
            <v>250</v>
          </cell>
          <cell r="I10591">
            <v>5000</v>
          </cell>
        </row>
        <row r="10592">
          <cell r="A10592">
            <v>310752</v>
          </cell>
          <cell r="B10592" t="str">
            <v>TUBO-FLS TUBINTFL10 250 5500</v>
          </cell>
          <cell r="C10592" t="str">
            <v>TUBINTFL10 250 5500</v>
          </cell>
          <cell r="D10592">
            <v>699.1</v>
          </cell>
          <cell r="E10592">
            <v>1788.92</v>
          </cell>
          <cell r="F10592" t="str">
            <v>PEÇ</v>
          </cell>
          <cell r="G10592" t="str">
            <v>10</v>
          </cell>
          <cell r="H10592">
            <v>250</v>
          </cell>
          <cell r="I10592">
            <v>5500</v>
          </cell>
        </row>
        <row r="10593">
          <cell r="A10593">
            <v>310753</v>
          </cell>
          <cell r="B10593" t="str">
            <v>TUBO-FLS TUBINTFL10 250 5540</v>
          </cell>
          <cell r="C10593" t="str">
            <v>TUBINTFL10 250 5540</v>
          </cell>
          <cell r="D10593">
            <v>0.01</v>
          </cell>
          <cell r="E10593">
            <v>1908.99</v>
          </cell>
          <cell r="F10593" t="str">
            <v>PEÇ</v>
          </cell>
          <cell r="G10593" t="str">
            <v>10</v>
          </cell>
          <cell r="H10593">
            <v>250</v>
          </cell>
          <cell r="I10593">
            <v>5540</v>
          </cell>
        </row>
        <row r="10594">
          <cell r="A10594">
            <v>310754</v>
          </cell>
          <cell r="B10594" t="str">
            <v>TUBO-FLS TUBINTFL10 250 5610</v>
          </cell>
          <cell r="C10594" t="str">
            <v>TUBINTFL10 250 5610</v>
          </cell>
          <cell r="D10594">
            <v>0.01</v>
          </cell>
          <cell r="E10594">
            <v>1908.99</v>
          </cell>
          <cell r="F10594" t="str">
            <v>PEÇ</v>
          </cell>
          <cell r="G10594" t="str">
            <v>10</v>
          </cell>
          <cell r="H10594">
            <v>250</v>
          </cell>
          <cell r="I10594">
            <v>5610</v>
          </cell>
        </row>
        <row r="10595">
          <cell r="A10595">
            <v>310755</v>
          </cell>
          <cell r="B10595" t="str">
            <v>TUBO-FLS TUBINTFL10 250 5750</v>
          </cell>
          <cell r="C10595" t="str">
            <v>TUBINTFL10 250 5750</v>
          </cell>
          <cell r="D10595">
            <v>0.01</v>
          </cell>
          <cell r="E10595">
            <v>1908.99</v>
          </cell>
          <cell r="F10595" t="str">
            <v>PEÇ</v>
          </cell>
          <cell r="G10595" t="str">
            <v>10</v>
          </cell>
          <cell r="H10595">
            <v>250</v>
          </cell>
          <cell r="I10595">
            <v>5750</v>
          </cell>
        </row>
        <row r="10596">
          <cell r="A10596">
            <v>310756</v>
          </cell>
          <cell r="B10596" t="str">
            <v>TUBO-FLS TUBINTFL10 250 5800</v>
          </cell>
          <cell r="C10596" t="str">
            <v>TUBINTFL10 250 5800</v>
          </cell>
          <cell r="D10596">
            <v>966.43</v>
          </cell>
          <cell r="E10596">
            <v>1860.59</v>
          </cell>
          <cell r="F10596" t="str">
            <v>PEÇ</v>
          </cell>
          <cell r="G10596" t="str">
            <v>10</v>
          </cell>
          <cell r="H10596">
            <v>250</v>
          </cell>
          <cell r="I10596">
            <v>5800</v>
          </cell>
        </row>
        <row r="10597">
          <cell r="A10597">
            <v>310757</v>
          </cell>
          <cell r="B10597" t="str">
            <v>TUBO-FLS TUBINTFL16 250 750</v>
          </cell>
          <cell r="C10597" t="str">
            <v>TUBINTFL16 250 750</v>
          </cell>
          <cell r="D10597">
            <v>0.01</v>
          </cell>
          <cell r="E10597">
            <v>611.66999999999996</v>
          </cell>
          <cell r="F10597" t="str">
            <v>PEÇ</v>
          </cell>
          <cell r="G10597" t="str">
            <v>16</v>
          </cell>
          <cell r="H10597">
            <v>250</v>
          </cell>
          <cell r="I10597">
            <v>750</v>
          </cell>
        </row>
        <row r="10598">
          <cell r="A10598">
            <v>310758</v>
          </cell>
          <cell r="B10598" t="str">
            <v>TUBO-FLS TUBINTFL16 250 1000</v>
          </cell>
          <cell r="C10598" t="str">
            <v>TUBINTFL16 250 1000</v>
          </cell>
          <cell r="D10598">
            <v>254.16</v>
          </cell>
          <cell r="E10598">
            <v>756.87</v>
          </cell>
          <cell r="F10598" t="str">
            <v>PEÇ</v>
          </cell>
          <cell r="G10598" t="str">
            <v>16</v>
          </cell>
          <cell r="H10598">
            <v>250</v>
          </cell>
          <cell r="I10598">
            <v>1000</v>
          </cell>
        </row>
        <row r="10599">
          <cell r="A10599">
            <v>310759</v>
          </cell>
          <cell r="B10599" t="str">
            <v>TUBO-FLS TUBINTFL16 250 3650</v>
          </cell>
          <cell r="C10599" t="str">
            <v>TUBINTFL16 250 3650</v>
          </cell>
          <cell r="D10599">
            <v>0.01</v>
          </cell>
          <cell r="E10599">
            <v>1486</v>
          </cell>
          <cell r="F10599" t="str">
            <v>PEÇ</v>
          </cell>
          <cell r="G10599" t="str">
            <v>16</v>
          </cell>
          <cell r="H10599">
            <v>250</v>
          </cell>
          <cell r="I10599">
            <v>3650</v>
          </cell>
        </row>
        <row r="10600">
          <cell r="A10600">
            <v>310760</v>
          </cell>
          <cell r="B10600" t="str">
            <v>TUBO-FLS TUBINTFL10 300 350</v>
          </cell>
          <cell r="C10600" t="str">
            <v>TUBINTFL10 300 350</v>
          </cell>
          <cell r="D10600">
            <v>287.68</v>
          </cell>
          <cell r="E10600">
            <v>958.63</v>
          </cell>
          <cell r="F10600" t="str">
            <v>PEÇ</v>
          </cell>
          <cell r="G10600" t="str">
            <v>10</v>
          </cell>
          <cell r="H10600">
            <v>300</v>
          </cell>
          <cell r="I10600">
            <v>350</v>
          </cell>
        </row>
        <row r="10601">
          <cell r="A10601">
            <v>310761</v>
          </cell>
          <cell r="B10601" t="str">
            <v>TUBO-FLS TUBINTFL10 300 390</v>
          </cell>
          <cell r="C10601" t="str">
            <v>TUBINTFL10 300 390</v>
          </cell>
          <cell r="D10601">
            <v>292.89</v>
          </cell>
          <cell r="E10601">
            <v>958.63</v>
          </cell>
          <cell r="F10601" t="str">
            <v>PEÇ</v>
          </cell>
          <cell r="G10601" t="str">
            <v>10</v>
          </cell>
          <cell r="H10601">
            <v>300</v>
          </cell>
          <cell r="I10601">
            <v>390</v>
          </cell>
        </row>
        <row r="10602">
          <cell r="A10602">
            <v>310762</v>
          </cell>
          <cell r="B10602" t="str">
            <v>TUBO-FLS TUBINTFL10 300 470</v>
          </cell>
          <cell r="C10602" t="str">
            <v>TUBINTFL10 300 470</v>
          </cell>
          <cell r="D10602">
            <v>303.93</v>
          </cell>
          <cell r="E10602">
            <v>958.63</v>
          </cell>
          <cell r="F10602" t="str">
            <v>PEÇ</v>
          </cell>
          <cell r="G10602" t="str">
            <v>10</v>
          </cell>
          <cell r="H10602">
            <v>300</v>
          </cell>
          <cell r="I10602">
            <v>470</v>
          </cell>
        </row>
        <row r="10603">
          <cell r="A10603">
            <v>310763</v>
          </cell>
          <cell r="B10603" t="str">
            <v>TUBO-FLS TUBINTFL10 300 500</v>
          </cell>
          <cell r="C10603" t="str">
            <v>TUBINTFL10 300 500</v>
          </cell>
          <cell r="D10603">
            <v>480.26</v>
          </cell>
          <cell r="E10603">
            <v>874.12</v>
          </cell>
          <cell r="F10603" t="str">
            <v>PEÇ</v>
          </cell>
          <cell r="G10603" t="str">
            <v>10</v>
          </cell>
          <cell r="H10603">
            <v>300</v>
          </cell>
          <cell r="I10603">
            <v>500</v>
          </cell>
        </row>
        <row r="10604">
          <cell r="A10604">
            <v>310764</v>
          </cell>
          <cell r="B10604" t="str">
            <v>TUBO-FLS TUBINTFL10 300 600</v>
          </cell>
          <cell r="C10604" t="str">
            <v>TUBINTFL10 300 600</v>
          </cell>
          <cell r="D10604">
            <v>493.71</v>
          </cell>
          <cell r="E10604">
            <v>874.12</v>
          </cell>
          <cell r="F10604" t="str">
            <v>PEÇ</v>
          </cell>
          <cell r="G10604" t="str">
            <v>10</v>
          </cell>
          <cell r="H10604">
            <v>300</v>
          </cell>
          <cell r="I10604">
            <v>600</v>
          </cell>
        </row>
        <row r="10605">
          <cell r="A10605">
            <v>310765</v>
          </cell>
          <cell r="B10605" t="str">
            <v>TUBO-FLS TUBINTFL10 300 700</v>
          </cell>
          <cell r="C10605" t="str">
            <v>TUBINTFL10 300 700</v>
          </cell>
          <cell r="D10605">
            <v>335.57</v>
          </cell>
          <cell r="E10605">
            <v>958.63</v>
          </cell>
          <cell r="F10605" t="str">
            <v>PEÇ</v>
          </cell>
          <cell r="G10605" t="str">
            <v>10</v>
          </cell>
          <cell r="H10605">
            <v>300</v>
          </cell>
          <cell r="I10605">
            <v>700</v>
          </cell>
        </row>
        <row r="10606">
          <cell r="A10606">
            <v>310766</v>
          </cell>
          <cell r="B10606" t="str">
            <v>TUBO-FLS TUBINTFL10 300 780</v>
          </cell>
          <cell r="C10606" t="str">
            <v>TUBINTFL10 300 780</v>
          </cell>
          <cell r="D10606">
            <v>0.01</v>
          </cell>
          <cell r="E10606">
            <v>958.63</v>
          </cell>
          <cell r="F10606" t="str">
            <v>PEÇ</v>
          </cell>
          <cell r="G10606" t="str">
            <v>10</v>
          </cell>
          <cell r="H10606">
            <v>300</v>
          </cell>
          <cell r="I10606">
            <v>780</v>
          </cell>
        </row>
        <row r="10607">
          <cell r="A10607">
            <v>310767</v>
          </cell>
          <cell r="B10607" t="str">
            <v>TUBO-FLS TUBINTFL10 300 0800</v>
          </cell>
          <cell r="C10607" t="str">
            <v>TUBINTFL10 300 0800</v>
          </cell>
          <cell r="D10607">
            <v>348.73</v>
          </cell>
          <cell r="E10607">
            <v>958.63</v>
          </cell>
          <cell r="F10607" t="str">
            <v>PEÇ</v>
          </cell>
          <cell r="G10607" t="str">
            <v>10</v>
          </cell>
          <cell r="H10607">
            <v>300</v>
          </cell>
          <cell r="I10607">
            <v>800</v>
          </cell>
        </row>
        <row r="10608">
          <cell r="A10608">
            <v>310768</v>
          </cell>
          <cell r="B10608" t="str">
            <v>TUBO-FLS TUBINTFL10 300 950</v>
          </cell>
          <cell r="C10608" t="str">
            <v>TUBINTFL10 300 950</v>
          </cell>
          <cell r="D10608">
            <v>0.01</v>
          </cell>
          <cell r="E10608">
            <v>958.63</v>
          </cell>
          <cell r="F10608" t="str">
            <v>PEÇ</v>
          </cell>
          <cell r="G10608" t="str">
            <v>10</v>
          </cell>
          <cell r="H10608">
            <v>300</v>
          </cell>
          <cell r="I10608">
            <v>950</v>
          </cell>
        </row>
        <row r="10609">
          <cell r="A10609">
            <v>310769</v>
          </cell>
          <cell r="B10609" t="str">
            <v>TUBO-FLS TUBINTFL10 300 990</v>
          </cell>
          <cell r="C10609" t="str">
            <v>TUBINTFL10 300 990</v>
          </cell>
          <cell r="D10609">
            <v>0.01</v>
          </cell>
          <cell r="E10609">
            <v>958.63</v>
          </cell>
          <cell r="F10609" t="str">
            <v>PEÇ</v>
          </cell>
          <cell r="G10609" t="str">
            <v>10</v>
          </cell>
          <cell r="H10609">
            <v>300</v>
          </cell>
          <cell r="I10609">
            <v>990</v>
          </cell>
        </row>
        <row r="10610">
          <cell r="A10610">
            <v>310770</v>
          </cell>
          <cell r="B10610" t="str">
            <v>TUBO-FLS TUBINTFL10 300 1000</v>
          </cell>
          <cell r="C10610" t="str">
            <v>TUBINTFL10 300 1000</v>
          </cell>
          <cell r="D10610">
            <v>547.14</v>
          </cell>
          <cell r="E10610">
            <v>874.12</v>
          </cell>
          <cell r="F10610" t="str">
            <v>PEÇ</v>
          </cell>
          <cell r="G10610" t="str">
            <v>10</v>
          </cell>
          <cell r="H10610">
            <v>300</v>
          </cell>
          <cell r="I10610">
            <v>1000</v>
          </cell>
        </row>
        <row r="10611">
          <cell r="A10611">
            <v>310771</v>
          </cell>
          <cell r="B10611" t="str">
            <v>TUBO-FLS TUBINTFL10 300 1090</v>
          </cell>
          <cell r="C10611" t="str">
            <v>TUBINTFL10 300 1090</v>
          </cell>
          <cell r="D10611">
            <v>0.01</v>
          </cell>
          <cell r="E10611">
            <v>1105.22</v>
          </cell>
          <cell r="F10611" t="str">
            <v>PEÇ</v>
          </cell>
          <cell r="G10611" t="str">
            <v>10</v>
          </cell>
          <cell r="H10611">
            <v>300</v>
          </cell>
          <cell r="I10611">
            <v>1090</v>
          </cell>
        </row>
        <row r="10612">
          <cell r="A10612">
            <v>310772</v>
          </cell>
          <cell r="B10612" t="str">
            <v>TUBO-FLS TUBINTFL10 300 1180</v>
          </cell>
          <cell r="C10612" t="str">
            <v>TUBINTFL10 300 1180</v>
          </cell>
          <cell r="D10612">
            <v>0.01</v>
          </cell>
          <cell r="E10612">
            <v>1105.22</v>
          </cell>
          <cell r="F10612" t="str">
            <v>PEÇ</v>
          </cell>
          <cell r="G10612" t="str">
            <v>10</v>
          </cell>
          <cell r="H10612">
            <v>300</v>
          </cell>
          <cell r="I10612">
            <v>1180</v>
          </cell>
        </row>
        <row r="10613">
          <cell r="A10613">
            <v>310773</v>
          </cell>
          <cell r="B10613" t="str">
            <v>TUBO-FLS TUBINTFL10 300 1220</v>
          </cell>
          <cell r="C10613" t="str">
            <v>TUBINTFL10 300 1220</v>
          </cell>
          <cell r="D10613">
            <v>0.01</v>
          </cell>
          <cell r="E10613">
            <v>1105.22</v>
          </cell>
          <cell r="F10613" t="str">
            <v>PEÇ</v>
          </cell>
          <cell r="G10613" t="str">
            <v>10</v>
          </cell>
          <cell r="H10613">
            <v>300</v>
          </cell>
          <cell r="I10613">
            <v>1220</v>
          </cell>
        </row>
        <row r="10614">
          <cell r="A10614">
            <v>310774</v>
          </cell>
          <cell r="B10614" t="str">
            <v>TUBO-FLS TUBINTFL10 300 1350</v>
          </cell>
          <cell r="C10614" t="str">
            <v>TUBINTFL10 300 1350</v>
          </cell>
          <cell r="D10614">
            <v>424.09</v>
          </cell>
          <cell r="E10614">
            <v>1105.22</v>
          </cell>
          <cell r="F10614" t="str">
            <v>PEÇ</v>
          </cell>
          <cell r="G10614" t="str">
            <v>10</v>
          </cell>
          <cell r="H10614">
            <v>300</v>
          </cell>
          <cell r="I10614">
            <v>1350</v>
          </cell>
        </row>
        <row r="10615">
          <cell r="A10615">
            <v>310775</v>
          </cell>
          <cell r="B10615" t="str">
            <v>TUBO-FLS TUBINTFL10 300 1500</v>
          </cell>
          <cell r="C10615" t="str">
            <v>TUBINTFL10 300 1500</v>
          </cell>
          <cell r="D10615">
            <v>372.99</v>
          </cell>
          <cell r="E10615">
            <v>1019.43</v>
          </cell>
          <cell r="F10615" t="str">
            <v>PEÇ</v>
          </cell>
          <cell r="G10615" t="str">
            <v>10</v>
          </cell>
          <cell r="H10615">
            <v>300</v>
          </cell>
          <cell r="I10615">
            <v>1500</v>
          </cell>
        </row>
        <row r="10616">
          <cell r="A10616">
            <v>310776</v>
          </cell>
          <cell r="B10616" t="str">
            <v>TUBO-FLS TUBINTFL10 300 1580</v>
          </cell>
          <cell r="C10616" t="str">
            <v>TUBINTFL10 300 1580</v>
          </cell>
          <cell r="D10616">
            <v>455.08</v>
          </cell>
          <cell r="E10616">
            <v>1250.96</v>
          </cell>
          <cell r="F10616" t="str">
            <v>PEÇ</v>
          </cell>
          <cell r="G10616" t="str">
            <v>10</v>
          </cell>
          <cell r="H10616">
            <v>300</v>
          </cell>
          <cell r="I10616">
            <v>1580</v>
          </cell>
        </row>
        <row r="10617">
          <cell r="A10617">
            <v>310777</v>
          </cell>
          <cell r="B10617" t="str">
            <v>TUBO-FLS TUBINTFL10 300 1680</v>
          </cell>
          <cell r="C10617" t="str">
            <v>TUBINTFL10 300 1680</v>
          </cell>
          <cell r="D10617">
            <v>0.01</v>
          </cell>
          <cell r="E10617">
            <v>1250.96</v>
          </cell>
          <cell r="F10617" t="str">
            <v>PEÇ</v>
          </cell>
          <cell r="G10617" t="str">
            <v>10</v>
          </cell>
          <cell r="H10617">
            <v>300</v>
          </cell>
          <cell r="I10617">
            <v>1680</v>
          </cell>
        </row>
        <row r="10618">
          <cell r="A10618">
            <v>310778</v>
          </cell>
          <cell r="B10618" t="str">
            <v>TUBO-FLS TUBINTFL10 300 1750</v>
          </cell>
          <cell r="C10618" t="str">
            <v>TUBINTFL10 300 1750</v>
          </cell>
          <cell r="D10618">
            <v>478.33</v>
          </cell>
          <cell r="E10618">
            <v>1250.96</v>
          </cell>
          <cell r="F10618" t="str">
            <v>PEÇ</v>
          </cell>
          <cell r="G10618" t="str">
            <v>10</v>
          </cell>
          <cell r="H10618">
            <v>300</v>
          </cell>
          <cell r="I10618">
            <v>1750</v>
          </cell>
        </row>
        <row r="10619">
          <cell r="A10619">
            <v>310779</v>
          </cell>
          <cell r="B10619" t="str">
            <v>TUBO-FLS TUBINTFL10 300 1800</v>
          </cell>
          <cell r="C10619" t="str">
            <v>TUBINTFL10 300 1800</v>
          </cell>
          <cell r="D10619">
            <v>411.02</v>
          </cell>
          <cell r="E10619">
            <v>1530.62</v>
          </cell>
          <cell r="F10619" t="str">
            <v>PEÇ</v>
          </cell>
          <cell r="G10619" t="str">
            <v>10</v>
          </cell>
          <cell r="H10619">
            <v>300</v>
          </cell>
          <cell r="I10619">
            <v>1800</v>
          </cell>
        </row>
        <row r="10620">
          <cell r="A10620">
            <v>310780</v>
          </cell>
          <cell r="B10620" t="str">
            <v>TUBO-FLS TUBINTFL10 300 1900</v>
          </cell>
          <cell r="C10620" t="str">
            <v>TUBINTFL10 300 1900</v>
          </cell>
          <cell r="D10620">
            <v>0.01</v>
          </cell>
          <cell r="E10620">
            <v>1250.96</v>
          </cell>
          <cell r="F10620" t="str">
            <v>PEÇ</v>
          </cell>
          <cell r="G10620" t="str">
            <v>10</v>
          </cell>
          <cell r="H10620">
            <v>300</v>
          </cell>
          <cell r="I10620">
            <v>1900</v>
          </cell>
        </row>
        <row r="10621">
          <cell r="A10621">
            <v>310781</v>
          </cell>
          <cell r="B10621" t="str">
            <v>TUBO-FLS TUBINTFL10 300 2000</v>
          </cell>
          <cell r="C10621" t="str">
            <v>TUBINTFL10 300 2000</v>
          </cell>
          <cell r="D10621">
            <v>438.9</v>
          </cell>
          <cell r="E10621">
            <v>1163.27</v>
          </cell>
          <cell r="F10621" t="str">
            <v>PEÇ</v>
          </cell>
          <cell r="G10621" t="str">
            <v>10</v>
          </cell>
          <cell r="H10621">
            <v>300</v>
          </cell>
          <cell r="I10621">
            <v>2000</v>
          </cell>
        </row>
        <row r="10622">
          <cell r="A10622">
            <v>310782</v>
          </cell>
          <cell r="B10622" t="str">
            <v>TUBO-FLS TUBINTFL10 300 2200</v>
          </cell>
          <cell r="C10622" t="str">
            <v>TUBINTFL10 300 2200</v>
          </cell>
          <cell r="D10622">
            <v>0.01</v>
          </cell>
          <cell r="E10622">
            <v>1397.54</v>
          </cell>
          <cell r="F10622" t="str">
            <v>PEÇ</v>
          </cell>
          <cell r="G10622" t="str">
            <v>10</v>
          </cell>
          <cell r="H10622">
            <v>300</v>
          </cell>
          <cell r="I10622">
            <v>2200</v>
          </cell>
        </row>
        <row r="10623">
          <cell r="A10623">
            <v>310783</v>
          </cell>
          <cell r="B10623" t="str">
            <v>TUBO-FLS TUBINTFL10 300 2300</v>
          </cell>
          <cell r="C10623" t="str">
            <v>TUBINTFL10 300 2300</v>
          </cell>
          <cell r="D10623">
            <v>0.01</v>
          </cell>
          <cell r="E10623">
            <v>1397.54</v>
          </cell>
          <cell r="F10623" t="str">
            <v>PEÇ</v>
          </cell>
          <cell r="G10623" t="str">
            <v>10</v>
          </cell>
          <cell r="H10623">
            <v>300</v>
          </cell>
          <cell r="I10623">
            <v>2300</v>
          </cell>
        </row>
        <row r="10624">
          <cell r="A10624">
            <v>310784</v>
          </cell>
          <cell r="B10624" t="str">
            <v>TUBO-FLS TUBINTFL10 300 2560</v>
          </cell>
          <cell r="C10624" t="str">
            <v>TUBINTFL10 300 2560</v>
          </cell>
          <cell r="D10624">
            <v>588.29999999999995</v>
          </cell>
          <cell r="E10624">
            <v>1544.12</v>
          </cell>
          <cell r="F10624" t="str">
            <v>PEÇ</v>
          </cell>
          <cell r="G10624" t="str">
            <v>10</v>
          </cell>
          <cell r="H10624">
            <v>300</v>
          </cell>
          <cell r="I10624">
            <v>2560</v>
          </cell>
        </row>
        <row r="10625">
          <cell r="A10625">
            <v>310785</v>
          </cell>
          <cell r="B10625" t="str">
            <v>TUBO-FLS TUBINTFL10 300 2660</v>
          </cell>
          <cell r="C10625" t="str">
            <v>TUBINTFL10 300 2660</v>
          </cell>
          <cell r="D10625">
            <v>0.01</v>
          </cell>
          <cell r="E10625">
            <v>1544.12</v>
          </cell>
          <cell r="F10625" t="str">
            <v>PEÇ</v>
          </cell>
          <cell r="G10625" t="str">
            <v>10</v>
          </cell>
          <cell r="H10625">
            <v>300</v>
          </cell>
          <cell r="I10625">
            <v>2660</v>
          </cell>
        </row>
        <row r="10626">
          <cell r="A10626">
            <v>310786</v>
          </cell>
          <cell r="B10626" t="str">
            <v>TUBO-FLS TUBINTFL10 300 2700</v>
          </cell>
          <cell r="C10626" t="str">
            <v>TUBINTFL10 300 2700</v>
          </cell>
          <cell r="D10626">
            <v>775.09</v>
          </cell>
          <cell r="E10626">
            <v>1453.93</v>
          </cell>
          <cell r="F10626" t="str">
            <v>PEÇ</v>
          </cell>
          <cell r="G10626" t="str">
            <v>10</v>
          </cell>
          <cell r="H10626">
            <v>300</v>
          </cell>
          <cell r="I10626">
            <v>2700</v>
          </cell>
        </row>
        <row r="10627">
          <cell r="A10627">
            <v>310787</v>
          </cell>
          <cell r="B10627" t="str">
            <v>TUBO-FLS TUBINTFL10 300 2730</v>
          </cell>
          <cell r="C10627" t="str">
            <v>TUBINTFL10 300 2730</v>
          </cell>
          <cell r="D10627">
            <v>0.01</v>
          </cell>
          <cell r="E10627">
            <v>1544.12</v>
          </cell>
          <cell r="F10627" t="str">
            <v>PEÇ</v>
          </cell>
          <cell r="G10627" t="str">
            <v>10</v>
          </cell>
          <cell r="H10627">
            <v>300</v>
          </cell>
          <cell r="I10627">
            <v>2730</v>
          </cell>
        </row>
        <row r="10628">
          <cell r="A10628">
            <v>310788</v>
          </cell>
          <cell r="B10628" t="str">
            <v>TUBO-FLS TUBINTFL10 300 2860</v>
          </cell>
          <cell r="C10628" t="str">
            <v>TUBINTFL10 300 2860</v>
          </cell>
          <cell r="D10628">
            <v>0.01</v>
          </cell>
          <cell r="E10628">
            <v>1544.12</v>
          </cell>
          <cell r="F10628" t="str">
            <v>PEÇ</v>
          </cell>
          <cell r="G10628" t="str">
            <v>10</v>
          </cell>
          <cell r="H10628">
            <v>300</v>
          </cell>
          <cell r="I10628">
            <v>2860</v>
          </cell>
        </row>
        <row r="10629">
          <cell r="A10629">
            <v>310789</v>
          </cell>
          <cell r="B10629" t="str">
            <v>TUBO-FLS TUBINTFL10 300 2910</v>
          </cell>
          <cell r="C10629" t="str">
            <v>TUBINTFL10 300 2910</v>
          </cell>
          <cell r="D10629">
            <v>0.01</v>
          </cell>
          <cell r="E10629">
            <v>1544.12</v>
          </cell>
          <cell r="F10629" t="str">
            <v>PEÇ</v>
          </cell>
          <cell r="G10629" t="str">
            <v>10</v>
          </cell>
          <cell r="H10629">
            <v>300</v>
          </cell>
          <cell r="I10629">
            <v>2910</v>
          </cell>
        </row>
        <row r="10630">
          <cell r="A10630">
            <v>310790</v>
          </cell>
          <cell r="B10630" t="str">
            <v>TUBO-FLS TUBINTFL10 300 3000</v>
          </cell>
          <cell r="C10630" t="str">
            <v>TUBINTFL10 300 3000</v>
          </cell>
          <cell r="D10630">
            <v>564.15</v>
          </cell>
          <cell r="E10630">
            <v>1453.93</v>
          </cell>
          <cell r="F10630" t="str">
            <v>PEÇ</v>
          </cell>
          <cell r="G10630" t="str">
            <v>10</v>
          </cell>
          <cell r="H10630">
            <v>300</v>
          </cell>
          <cell r="I10630">
            <v>3000</v>
          </cell>
        </row>
        <row r="10631">
          <cell r="A10631">
            <v>310791</v>
          </cell>
          <cell r="B10631" t="str">
            <v>TUBO-FLS TUBINTFL10 300 3050</v>
          </cell>
          <cell r="C10631" t="str">
            <v>TUBINTFL10 300 3050</v>
          </cell>
          <cell r="D10631">
            <v>655.28</v>
          </cell>
          <cell r="E10631">
            <v>1917.93</v>
          </cell>
          <cell r="F10631" t="str">
            <v>PEÇ</v>
          </cell>
          <cell r="G10631" t="str">
            <v>10</v>
          </cell>
          <cell r="H10631">
            <v>300</v>
          </cell>
          <cell r="I10631">
            <v>3050</v>
          </cell>
        </row>
        <row r="10632">
          <cell r="A10632">
            <v>310792</v>
          </cell>
          <cell r="B10632" t="str">
            <v>TUBO-FLS TUBINTFL10 300 3150</v>
          </cell>
          <cell r="C10632" t="str">
            <v>TUBINTFL10 300 3150</v>
          </cell>
          <cell r="D10632">
            <v>0.01</v>
          </cell>
          <cell r="E10632">
            <v>1689.72</v>
          </cell>
          <cell r="F10632" t="str">
            <v>PEÇ</v>
          </cell>
          <cell r="G10632" t="str">
            <v>10</v>
          </cell>
          <cell r="H10632">
            <v>300</v>
          </cell>
          <cell r="I10632">
            <v>3150</v>
          </cell>
        </row>
        <row r="10633">
          <cell r="A10633">
            <v>310793</v>
          </cell>
          <cell r="B10633" t="str">
            <v>TUBO-FLS TUBINTFL10 300 3180</v>
          </cell>
          <cell r="C10633" t="str">
            <v>TUBINTFL10 300 3180</v>
          </cell>
          <cell r="D10633">
            <v>0.01</v>
          </cell>
          <cell r="E10633">
            <v>1689.72</v>
          </cell>
          <cell r="F10633" t="str">
            <v>PEÇ</v>
          </cell>
          <cell r="G10633" t="str">
            <v>10</v>
          </cell>
          <cell r="H10633">
            <v>300</v>
          </cell>
          <cell r="I10633">
            <v>3180</v>
          </cell>
        </row>
        <row r="10634">
          <cell r="A10634">
            <v>310794</v>
          </cell>
          <cell r="B10634" t="str">
            <v>TUBO-FLS TUBINTFL10 300 3200</v>
          </cell>
          <cell r="C10634" t="str">
            <v>TUBINTFL10 300 3200</v>
          </cell>
          <cell r="D10634">
            <v>0.01</v>
          </cell>
          <cell r="E10634">
            <v>1689.72</v>
          </cell>
          <cell r="F10634" t="str">
            <v>PEÇ</v>
          </cell>
          <cell r="G10634" t="str">
            <v>10</v>
          </cell>
          <cell r="H10634">
            <v>300</v>
          </cell>
          <cell r="I10634">
            <v>3200</v>
          </cell>
        </row>
        <row r="10635">
          <cell r="A10635">
            <v>310795</v>
          </cell>
          <cell r="B10635" t="str">
            <v>TUBO-FLS TUBINTFL10 300 3300</v>
          </cell>
          <cell r="C10635" t="str">
            <v>TUBINTFL10 300 3300</v>
          </cell>
          <cell r="D10635">
            <v>0.01</v>
          </cell>
          <cell r="E10635">
            <v>1689.72</v>
          </cell>
          <cell r="F10635" t="str">
            <v>PEÇ</v>
          </cell>
          <cell r="G10635" t="str">
            <v>10</v>
          </cell>
          <cell r="H10635">
            <v>300</v>
          </cell>
          <cell r="I10635">
            <v>3300</v>
          </cell>
        </row>
        <row r="10636">
          <cell r="A10636">
            <v>310796</v>
          </cell>
          <cell r="B10636" t="str">
            <v>TUBO-FLS TUBINTFL10 300 3500</v>
          </cell>
          <cell r="C10636" t="str">
            <v>TUBINTFL10 300 3500</v>
          </cell>
          <cell r="D10636">
            <v>627.15</v>
          </cell>
          <cell r="E10636">
            <v>1597.79</v>
          </cell>
          <cell r="F10636" t="str">
            <v>PEÇ</v>
          </cell>
          <cell r="G10636" t="str">
            <v>10</v>
          </cell>
          <cell r="H10636">
            <v>300</v>
          </cell>
          <cell r="I10636">
            <v>3500</v>
          </cell>
        </row>
        <row r="10637">
          <cell r="A10637">
            <v>310797</v>
          </cell>
          <cell r="B10637" t="str">
            <v>TUBO-FLS TUBINTFL10 300 3600</v>
          </cell>
          <cell r="C10637" t="str">
            <v>TUBINTFL10 300 3600</v>
          </cell>
          <cell r="D10637">
            <v>0.01</v>
          </cell>
          <cell r="E10637">
            <v>1836.3</v>
          </cell>
          <cell r="F10637" t="str">
            <v>PEÇ</v>
          </cell>
          <cell r="G10637" t="str">
            <v>10</v>
          </cell>
          <cell r="H10637">
            <v>300</v>
          </cell>
          <cell r="I10637">
            <v>3600</v>
          </cell>
        </row>
        <row r="10638">
          <cell r="A10638">
            <v>310798</v>
          </cell>
          <cell r="B10638" t="str">
            <v>TUBO-FLS TUBINTFL10 300 3650</v>
          </cell>
          <cell r="C10638" t="str">
            <v>TUBINTFL10 300 3650</v>
          </cell>
          <cell r="D10638">
            <v>0.01</v>
          </cell>
          <cell r="E10638">
            <v>1836.3</v>
          </cell>
          <cell r="F10638" t="str">
            <v>PEÇ</v>
          </cell>
          <cell r="G10638" t="str">
            <v>10</v>
          </cell>
          <cell r="H10638">
            <v>300</v>
          </cell>
          <cell r="I10638">
            <v>3650</v>
          </cell>
        </row>
        <row r="10639">
          <cell r="A10639">
            <v>310799</v>
          </cell>
          <cell r="B10639" t="str">
            <v>TUBO-FLS TUBINTFL10 300 3840</v>
          </cell>
          <cell r="C10639" t="str">
            <v>TUBINTFL10 300 3840</v>
          </cell>
          <cell r="D10639">
            <v>0.01</v>
          </cell>
          <cell r="E10639">
            <v>1836.3</v>
          </cell>
          <cell r="F10639" t="str">
            <v>PEÇ</v>
          </cell>
          <cell r="G10639" t="str">
            <v>10</v>
          </cell>
          <cell r="H10639">
            <v>300</v>
          </cell>
          <cell r="I10639">
            <v>3840</v>
          </cell>
        </row>
        <row r="10640">
          <cell r="A10640">
            <v>310800</v>
          </cell>
          <cell r="B10640" t="str">
            <v>TUBO-FLS TUBINTFL10 300 4000</v>
          </cell>
          <cell r="C10640" t="str">
            <v>TUBINTFL10 300 4000</v>
          </cell>
          <cell r="D10640">
            <v>689.85</v>
          </cell>
          <cell r="E10640">
            <v>1743.13</v>
          </cell>
          <cell r="F10640" t="str">
            <v>PEÇ</v>
          </cell>
          <cell r="G10640" t="str">
            <v>10</v>
          </cell>
          <cell r="H10640">
            <v>300</v>
          </cell>
          <cell r="I10640">
            <v>4000</v>
          </cell>
        </row>
        <row r="10641">
          <cell r="A10641">
            <v>310801</v>
          </cell>
          <cell r="B10641" t="str">
            <v>TUBO-FLS TUBINTFL10 300 4030</v>
          </cell>
          <cell r="C10641" t="str">
            <v>TUBINTFL10 300 4030</v>
          </cell>
          <cell r="D10641">
            <v>788.49</v>
          </cell>
          <cell r="E10641">
            <v>1982.94</v>
          </cell>
          <cell r="F10641" t="str">
            <v>PEÇ</v>
          </cell>
          <cell r="G10641" t="str">
            <v>10</v>
          </cell>
          <cell r="H10641">
            <v>300</v>
          </cell>
          <cell r="I10641">
            <v>4030</v>
          </cell>
        </row>
        <row r="10642">
          <cell r="A10642">
            <v>310802</v>
          </cell>
          <cell r="B10642" t="str">
            <v>TUBO-FLS TUBINTFL10 300 4050</v>
          </cell>
          <cell r="C10642" t="str">
            <v>TUBINTFL10 300 4050</v>
          </cell>
          <cell r="D10642">
            <v>0.01</v>
          </cell>
          <cell r="E10642">
            <v>1982.94</v>
          </cell>
          <cell r="F10642" t="str">
            <v>PEÇ</v>
          </cell>
          <cell r="G10642" t="str">
            <v>10</v>
          </cell>
          <cell r="H10642">
            <v>300</v>
          </cell>
          <cell r="I10642">
            <v>4050</v>
          </cell>
        </row>
        <row r="10643">
          <cell r="A10643">
            <v>310803</v>
          </cell>
          <cell r="B10643" t="str">
            <v>TUBO-FLS TUBINTFL10 300 4200</v>
          </cell>
          <cell r="C10643" t="str">
            <v>TUBINTFL10 300 4200</v>
          </cell>
          <cell r="D10643">
            <v>811.63</v>
          </cell>
          <cell r="E10643">
            <v>1982.94</v>
          </cell>
          <cell r="F10643" t="str">
            <v>PEÇ</v>
          </cell>
          <cell r="G10643" t="str">
            <v>10</v>
          </cell>
          <cell r="H10643">
            <v>300</v>
          </cell>
          <cell r="I10643">
            <v>4200</v>
          </cell>
        </row>
        <row r="10644">
          <cell r="A10644">
            <v>310804</v>
          </cell>
          <cell r="B10644" t="str">
            <v>TUBO-FLS TUBINTFL10 300 4700</v>
          </cell>
          <cell r="C10644" t="str">
            <v>TUBINTFL10 300 4700</v>
          </cell>
          <cell r="D10644">
            <v>0.01</v>
          </cell>
          <cell r="E10644">
            <v>2128.59</v>
          </cell>
          <cell r="F10644" t="str">
            <v>PEÇ</v>
          </cell>
          <cell r="G10644" t="str">
            <v>10</v>
          </cell>
          <cell r="H10644">
            <v>300</v>
          </cell>
          <cell r="I10644">
            <v>4700</v>
          </cell>
        </row>
        <row r="10645">
          <cell r="A10645">
            <v>310805</v>
          </cell>
          <cell r="B10645" t="str">
            <v>TUBO-FLS TUBINTFL10 300 4770</v>
          </cell>
          <cell r="C10645" t="str">
            <v>TUBINTFL10 300 4770</v>
          </cell>
          <cell r="D10645">
            <v>0.01</v>
          </cell>
          <cell r="E10645">
            <v>2128.59</v>
          </cell>
          <cell r="F10645" t="str">
            <v>PEÇ</v>
          </cell>
          <cell r="G10645" t="str">
            <v>10</v>
          </cell>
          <cell r="H10645">
            <v>300</v>
          </cell>
          <cell r="I10645">
            <v>4770</v>
          </cell>
        </row>
        <row r="10646">
          <cell r="A10646">
            <v>310806</v>
          </cell>
          <cell r="B10646" t="str">
            <v>TUBO-FLS TUBINTFL10 300 4800</v>
          </cell>
          <cell r="C10646" t="str">
            <v>TUBINTFL10 300 4800</v>
          </cell>
          <cell r="D10646">
            <v>920.67</v>
          </cell>
          <cell r="E10646">
            <v>2681.96</v>
          </cell>
          <cell r="F10646" t="str">
            <v>PEÇ</v>
          </cell>
          <cell r="G10646" t="str">
            <v>10</v>
          </cell>
          <cell r="H10646">
            <v>300</v>
          </cell>
          <cell r="I10646">
            <v>4800</v>
          </cell>
        </row>
        <row r="10647">
          <cell r="A10647">
            <v>310807</v>
          </cell>
          <cell r="B10647" t="str">
            <v>TUBO-FLS TUBINTFL10 300 5500</v>
          </cell>
          <cell r="C10647" t="str">
            <v>TUBINTFL10 300 5500</v>
          </cell>
          <cell r="D10647">
            <v>879.3</v>
          </cell>
          <cell r="E10647">
            <v>2177.6</v>
          </cell>
          <cell r="F10647" t="str">
            <v>PEÇ</v>
          </cell>
          <cell r="G10647" t="str">
            <v>10</v>
          </cell>
          <cell r="H10647">
            <v>300</v>
          </cell>
          <cell r="I10647">
            <v>5500</v>
          </cell>
        </row>
        <row r="10648">
          <cell r="A10648">
            <v>310808</v>
          </cell>
          <cell r="B10648" t="str">
            <v>TUBO-FLS TUBINTFL10 300 5800</v>
          </cell>
          <cell r="C10648" t="str">
            <v>TUBINTFL10 300 5800</v>
          </cell>
          <cell r="D10648">
            <v>1190.24</v>
          </cell>
          <cell r="E10648">
            <v>2264.2399999999998</v>
          </cell>
          <cell r="F10648" t="str">
            <v>PEÇ</v>
          </cell>
          <cell r="G10648" t="str">
            <v>10</v>
          </cell>
          <cell r="H10648">
            <v>300</v>
          </cell>
          <cell r="I10648">
            <v>5800</v>
          </cell>
        </row>
        <row r="10649">
          <cell r="A10649">
            <v>310809</v>
          </cell>
          <cell r="B10649" t="str">
            <v>TUBO-FLS TUBINTFL10 350 540</v>
          </cell>
          <cell r="C10649" t="str">
            <v>TUBINTFL10 350 540</v>
          </cell>
          <cell r="D10649">
            <v>372.28</v>
          </cell>
          <cell r="E10649">
            <v>1237.76</v>
          </cell>
          <cell r="F10649" t="str">
            <v>PEÇ</v>
          </cell>
          <cell r="G10649" t="str">
            <v>10</v>
          </cell>
          <cell r="H10649">
            <v>350</v>
          </cell>
          <cell r="I10649">
            <v>540</v>
          </cell>
        </row>
        <row r="10650">
          <cell r="A10650">
            <v>310810</v>
          </cell>
          <cell r="B10650" t="str">
            <v>TUBO-FLS TUBINTFL10 350 600</v>
          </cell>
          <cell r="C10650" t="str">
            <v>TUBINTFL10 350 600</v>
          </cell>
          <cell r="D10650">
            <v>324.27999999999997</v>
          </cell>
          <cell r="E10650">
            <v>1237.76</v>
          </cell>
          <cell r="F10650" t="str">
            <v>PEÇ</v>
          </cell>
          <cell r="G10650" t="str">
            <v>10</v>
          </cell>
          <cell r="H10650">
            <v>350</v>
          </cell>
          <cell r="I10650">
            <v>600</v>
          </cell>
        </row>
        <row r="10651">
          <cell r="A10651">
            <v>310811</v>
          </cell>
          <cell r="B10651" t="str">
            <v>TUBO-FLS TUBINTFL10 350 1210</v>
          </cell>
          <cell r="C10651" t="str">
            <v>TUBINTFL10 350 1210</v>
          </cell>
          <cell r="D10651">
            <v>0.01</v>
          </cell>
          <cell r="E10651">
            <v>1408.2</v>
          </cell>
          <cell r="F10651" t="str">
            <v>PEÇ</v>
          </cell>
          <cell r="G10651" t="str">
            <v>10</v>
          </cell>
          <cell r="H10651">
            <v>350</v>
          </cell>
          <cell r="I10651">
            <v>1210</v>
          </cell>
        </row>
        <row r="10652">
          <cell r="A10652">
            <v>310812</v>
          </cell>
          <cell r="B10652" t="str">
            <v>TUBO-FLS TUBINTFL10 350 1220</v>
          </cell>
          <cell r="C10652" t="str">
            <v>TUBINTFL10 350 1220</v>
          </cell>
          <cell r="D10652">
            <v>478.75</v>
          </cell>
          <cell r="E10652">
            <v>1408.2</v>
          </cell>
          <cell r="F10652" t="str">
            <v>PEÇ</v>
          </cell>
          <cell r="G10652" t="str">
            <v>10</v>
          </cell>
          <cell r="H10652">
            <v>350</v>
          </cell>
          <cell r="I10652">
            <v>1220</v>
          </cell>
        </row>
        <row r="10653">
          <cell r="A10653">
            <v>310813</v>
          </cell>
          <cell r="B10653" t="str">
            <v>TUBO-FLS TUBINTFL10 350 1240</v>
          </cell>
          <cell r="C10653" t="str">
            <v>TUBINTFL10 350 1240</v>
          </cell>
          <cell r="D10653">
            <v>0.01</v>
          </cell>
          <cell r="E10653">
            <v>1408.2</v>
          </cell>
          <cell r="F10653" t="str">
            <v>PEÇ</v>
          </cell>
          <cell r="G10653" t="str">
            <v>10</v>
          </cell>
          <cell r="H10653">
            <v>350</v>
          </cell>
          <cell r="I10653">
            <v>1240</v>
          </cell>
        </row>
        <row r="10654">
          <cell r="A10654">
            <v>310814</v>
          </cell>
          <cell r="B10654" t="str">
            <v>TUBO-FLS TUBINTFL10 350 1850</v>
          </cell>
          <cell r="C10654" t="str">
            <v>TUBINTFL10 350 1850</v>
          </cell>
          <cell r="D10654">
            <v>0.01</v>
          </cell>
          <cell r="E10654">
            <v>1578.47</v>
          </cell>
          <cell r="F10654" t="str">
            <v>PEÇ</v>
          </cell>
          <cell r="G10654" t="str">
            <v>10</v>
          </cell>
          <cell r="H10654">
            <v>350</v>
          </cell>
          <cell r="I10654">
            <v>1850</v>
          </cell>
        </row>
        <row r="10655">
          <cell r="A10655">
            <v>310815</v>
          </cell>
          <cell r="B10655" t="str">
            <v>TUBO-FLS TUBINTFL10 350 2330</v>
          </cell>
          <cell r="C10655" t="str">
            <v>TUBINTFL10 350 2330</v>
          </cell>
          <cell r="D10655">
            <v>0.01</v>
          </cell>
          <cell r="E10655">
            <v>1748.8</v>
          </cell>
          <cell r="F10655" t="str">
            <v>PEÇ</v>
          </cell>
          <cell r="G10655" t="str">
            <v>10</v>
          </cell>
          <cell r="H10655">
            <v>350</v>
          </cell>
          <cell r="I10655">
            <v>2330</v>
          </cell>
        </row>
        <row r="10656">
          <cell r="A10656">
            <v>310816</v>
          </cell>
          <cell r="B10656" t="str">
            <v>TUBO-FLS TUBINTFL10 350 4250</v>
          </cell>
          <cell r="C10656" t="str">
            <v>TUBINTFL10 350 4250</v>
          </cell>
          <cell r="D10656">
            <v>0.01</v>
          </cell>
          <cell r="E10656">
            <v>2429.1999999999998</v>
          </cell>
          <cell r="F10656" t="str">
            <v>PEÇ</v>
          </cell>
          <cell r="G10656" t="str">
            <v>10</v>
          </cell>
          <cell r="H10656">
            <v>350</v>
          </cell>
          <cell r="I10656">
            <v>4250</v>
          </cell>
        </row>
        <row r="10657">
          <cell r="A10657">
            <v>310817</v>
          </cell>
          <cell r="B10657" t="str">
            <v>TUBO-FLS TUBINTFL10 350 4400</v>
          </cell>
          <cell r="C10657" t="str">
            <v>TUBINTFL10 350 4400</v>
          </cell>
          <cell r="D10657">
            <v>0.01</v>
          </cell>
          <cell r="E10657">
            <v>2429.1999999999998</v>
          </cell>
          <cell r="F10657" t="str">
            <v>PEÇ</v>
          </cell>
          <cell r="G10657" t="str">
            <v>10</v>
          </cell>
          <cell r="H10657">
            <v>350</v>
          </cell>
          <cell r="I10657">
            <v>4400</v>
          </cell>
        </row>
        <row r="10658">
          <cell r="A10658">
            <v>310818</v>
          </cell>
          <cell r="B10658" t="str">
            <v>TUBO-FLS TUBINTFL10 350 5090</v>
          </cell>
          <cell r="C10658" t="str">
            <v>TUBINTFL10 350 5090</v>
          </cell>
          <cell r="D10658">
            <v>0.01</v>
          </cell>
          <cell r="E10658">
            <v>2769.88</v>
          </cell>
          <cell r="F10658" t="str">
            <v>PEÇ</v>
          </cell>
          <cell r="G10658" t="str">
            <v>10</v>
          </cell>
          <cell r="H10658">
            <v>350</v>
          </cell>
          <cell r="I10658">
            <v>5090</v>
          </cell>
        </row>
        <row r="10659">
          <cell r="A10659">
            <v>310819</v>
          </cell>
          <cell r="B10659" t="str">
            <v>TUBO-FLS TUBINTFL10 350 5100</v>
          </cell>
          <cell r="C10659" t="str">
            <v>TUBINTFL10 350 5100</v>
          </cell>
          <cell r="D10659">
            <v>0.01</v>
          </cell>
          <cell r="E10659">
            <v>2769.88</v>
          </cell>
          <cell r="F10659" t="str">
            <v>PEÇ</v>
          </cell>
          <cell r="G10659" t="str">
            <v>10</v>
          </cell>
          <cell r="H10659">
            <v>350</v>
          </cell>
          <cell r="I10659">
            <v>5100</v>
          </cell>
        </row>
        <row r="10660">
          <cell r="A10660">
            <v>310820</v>
          </cell>
          <cell r="B10660" t="str">
            <v>TUBO-FLS TUBINTFL10 350 5410</v>
          </cell>
          <cell r="C10660" t="str">
            <v>TUBINTFL10 350 5410</v>
          </cell>
          <cell r="D10660">
            <v>0.01</v>
          </cell>
          <cell r="E10660">
            <v>2769.88</v>
          </cell>
          <cell r="F10660" t="str">
            <v>PEÇ</v>
          </cell>
          <cell r="G10660" t="str">
            <v>10</v>
          </cell>
          <cell r="H10660">
            <v>350</v>
          </cell>
          <cell r="I10660">
            <v>5410</v>
          </cell>
        </row>
        <row r="10661">
          <cell r="A10661">
            <v>310821</v>
          </cell>
          <cell r="B10661" t="str">
            <v>TUBO-FLS TUBINTFL10 350 5500</v>
          </cell>
          <cell r="C10661" t="str">
            <v>TUBINTFL10 350 5500</v>
          </cell>
          <cell r="D10661">
            <v>1071.48</v>
          </cell>
          <cell r="E10661">
            <v>2534.23</v>
          </cell>
          <cell r="F10661" t="str">
            <v>PEÇ</v>
          </cell>
          <cell r="G10661" t="str">
            <v>10</v>
          </cell>
          <cell r="H10661">
            <v>350</v>
          </cell>
          <cell r="I10661">
            <v>5500</v>
          </cell>
        </row>
        <row r="10662">
          <cell r="A10662">
            <v>310822</v>
          </cell>
          <cell r="B10662" t="str">
            <v>TUBO-FLS TUBINTFL10 350 5670</v>
          </cell>
          <cell r="C10662" t="str">
            <v>TUBINTFL10 350 5670</v>
          </cell>
          <cell r="D10662">
            <v>0.01</v>
          </cell>
          <cell r="E10662">
            <v>2896.81</v>
          </cell>
          <cell r="F10662" t="str">
            <v>PEÇ</v>
          </cell>
          <cell r="G10662" t="str">
            <v>10</v>
          </cell>
          <cell r="H10662">
            <v>350</v>
          </cell>
          <cell r="I10662">
            <v>5670</v>
          </cell>
        </row>
        <row r="10663">
          <cell r="A10663">
            <v>310823</v>
          </cell>
          <cell r="B10663" t="str">
            <v>TUBO-FLS TUBINTFL10 350 5680</v>
          </cell>
          <cell r="C10663" t="str">
            <v>TUBINTFL10 350 5680</v>
          </cell>
          <cell r="D10663">
            <v>0.01</v>
          </cell>
          <cell r="E10663">
            <v>2896.81</v>
          </cell>
          <cell r="F10663" t="str">
            <v>PEÇ</v>
          </cell>
          <cell r="G10663" t="str">
            <v>10</v>
          </cell>
          <cell r="H10663">
            <v>350</v>
          </cell>
          <cell r="I10663">
            <v>5680</v>
          </cell>
        </row>
        <row r="10664">
          <cell r="A10664">
            <v>310824</v>
          </cell>
          <cell r="B10664" t="str">
            <v>TUBO-FLS TUBINTFL10 350 5800</v>
          </cell>
          <cell r="C10664" t="str">
            <v>TUBINTFL10 350 5800</v>
          </cell>
          <cell r="D10664">
            <v>1115.27</v>
          </cell>
          <cell r="E10664">
            <v>2575.77</v>
          </cell>
          <cell r="F10664" t="str">
            <v>PEÇ</v>
          </cell>
          <cell r="G10664" t="str">
            <v>10</v>
          </cell>
          <cell r="H10664">
            <v>350</v>
          </cell>
          <cell r="I10664">
            <v>5800</v>
          </cell>
        </row>
        <row r="10665">
          <cell r="A10665">
            <v>310825</v>
          </cell>
          <cell r="B10665" t="str">
            <v>TUBO-FLS TUBINTFL16 350 510</v>
          </cell>
          <cell r="C10665" t="str">
            <v>TUBINTFL16 350 510</v>
          </cell>
          <cell r="D10665">
            <v>0.01</v>
          </cell>
          <cell r="E10665">
            <v>611.66999999999996</v>
          </cell>
          <cell r="F10665" t="str">
            <v>PEÇ</v>
          </cell>
          <cell r="G10665" t="str">
            <v>16</v>
          </cell>
          <cell r="H10665">
            <v>350</v>
          </cell>
          <cell r="I10665">
            <v>510</v>
          </cell>
        </row>
        <row r="10666">
          <cell r="A10666">
            <v>310826</v>
          </cell>
          <cell r="B10666" t="str">
            <v>TUBO-FLS TUBINTFL16 350 660</v>
          </cell>
          <cell r="C10666" t="str">
            <v>TUBINTFL16 350 660</v>
          </cell>
          <cell r="D10666">
            <v>0.01</v>
          </cell>
          <cell r="E10666">
            <v>611.66999999999996</v>
          </cell>
          <cell r="F10666" t="str">
            <v>PEÇ</v>
          </cell>
          <cell r="G10666" t="str">
            <v>16</v>
          </cell>
          <cell r="H10666">
            <v>350</v>
          </cell>
          <cell r="I10666">
            <v>660</v>
          </cell>
        </row>
        <row r="10667">
          <cell r="A10667">
            <v>310827</v>
          </cell>
          <cell r="B10667" t="str">
            <v>TUBO-FLS TUBINTFL16 350 860</v>
          </cell>
          <cell r="C10667" t="str">
            <v>TUBINTFL16 350 860</v>
          </cell>
          <cell r="D10667">
            <v>0.01</v>
          </cell>
          <cell r="E10667">
            <v>611.66999999999996</v>
          </cell>
          <cell r="F10667" t="str">
            <v>PEÇ</v>
          </cell>
          <cell r="G10667" t="str">
            <v>16</v>
          </cell>
          <cell r="H10667">
            <v>350</v>
          </cell>
          <cell r="I10667">
            <v>860</v>
          </cell>
        </row>
        <row r="10668">
          <cell r="A10668">
            <v>310828</v>
          </cell>
          <cell r="B10668" t="str">
            <v>TUBO-FLS TUBINTFL16 350 3570</v>
          </cell>
          <cell r="C10668" t="str">
            <v>TUBINTFL16 350 3570</v>
          </cell>
          <cell r="D10668">
            <v>0.01</v>
          </cell>
          <cell r="E10668">
            <v>2276.27</v>
          </cell>
          <cell r="F10668" t="str">
            <v>PEÇ</v>
          </cell>
          <cell r="G10668" t="str">
            <v>16</v>
          </cell>
          <cell r="H10668">
            <v>350</v>
          </cell>
          <cell r="I10668">
            <v>3570</v>
          </cell>
        </row>
        <row r="10669">
          <cell r="A10669">
            <v>310829</v>
          </cell>
          <cell r="B10669" t="str">
            <v>TUBO-FLS TUBINTFL16 350 3670</v>
          </cell>
          <cell r="C10669" t="str">
            <v>TUBINTFL16 350 3670</v>
          </cell>
          <cell r="D10669">
            <v>0.01</v>
          </cell>
          <cell r="E10669">
            <v>2276.27</v>
          </cell>
          <cell r="F10669" t="str">
            <v>PEÇ</v>
          </cell>
          <cell r="G10669" t="str">
            <v>16</v>
          </cell>
          <cell r="H10669">
            <v>350</v>
          </cell>
          <cell r="I10669">
            <v>3670</v>
          </cell>
        </row>
        <row r="10670">
          <cell r="A10670">
            <v>310830</v>
          </cell>
          <cell r="B10670" t="str">
            <v>TUBO-FLS TUBINTFL16 350 5410</v>
          </cell>
          <cell r="C10670" t="str">
            <v>TUBINTFL16 350 5410</v>
          </cell>
          <cell r="D10670">
            <v>0.01</v>
          </cell>
          <cell r="E10670">
            <v>2786.38</v>
          </cell>
          <cell r="F10670" t="str">
            <v>PEÇ</v>
          </cell>
          <cell r="G10670" t="str">
            <v>16</v>
          </cell>
          <cell r="H10670">
            <v>350</v>
          </cell>
          <cell r="I10670">
            <v>5410</v>
          </cell>
        </row>
        <row r="10671">
          <cell r="A10671">
            <v>310831</v>
          </cell>
          <cell r="B10671" t="str">
            <v>TUBO-FLS TUBINTFL10 400 290</v>
          </cell>
          <cell r="C10671" t="str">
            <v>TUBINTFL10 400 290</v>
          </cell>
          <cell r="D10671">
            <v>303.64</v>
          </cell>
          <cell r="E10671">
            <v>1545.37</v>
          </cell>
          <cell r="F10671" t="str">
            <v>PEÇ</v>
          </cell>
          <cell r="G10671" t="str">
            <v>10</v>
          </cell>
          <cell r="H10671">
            <v>400</v>
          </cell>
          <cell r="I10671">
            <v>290</v>
          </cell>
        </row>
        <row r="10672">
          <cell r="A10672">
            <v>310832</v>
          </cell>
          <cell r="B10672" t="str">
            <v>TUBO-FLS TUBINTFL10 400 300</v>
          </cell>
          <cell r="C10672" t="str">
            <v>TUBINTFL10 400 300</v>
          </cell>
          <cell r="D10672">
            <v>0.01</v>
          </cell>
          <cell r="E10672">
            <v>1284.51</v>
          </cell>
          <cell r="F10672" t="str">
            <v>PEÇ</v>
          </cell>
          <cell r="G10672" t="str">
            <v>10</v>
          </cell>
          <cell r="H10672">
            <v>400</v>
          </cell>
          <cell r="I10672">
            <v>300</v>
          </cell>
        </row>
        <row r="10673">
          <cell r="A10673">
            <v>310833</v>
          </cell>
          <cell r="B10673" t="str">
            <v>TUBO-FLS TUBINTFL10 400 330</v>
          </cell>
          <cell r="C10673" t="str">
            <v>TUBINTFL10 400 330</v>
          </cell>
          <cell r="D10673">
            <v>0.01</v>
          </cell>
          <cell r="E10673">
            <v>1284.51</v>
          </cell>
          <cell r="F10673" t="str">
            <v>PEÇ</v>
          </cell>
          <cell r="G10673" t="str">
            <v>10</v>
          </cell>
          <cell r="H10673">
            <v>400</v>
          </cell>
          <cell r="I10673">
            <v>330</v>
          </cell>
        </row>
        <row r="10674">
          <cell r="A10674">
            <v>310834</v>
          </cell>
          <cell r="B10674" t="str">
            <v>TUBO-FLS TUBINTFL10 400 340</v>
          </cell>
          <cell r="C10674" t="str">
            <v>TUBINTFL10 400 340</v>
          </cell>
          <cell r="D10674">
            <v>0.01</v>
          </cell>
          <cell r="E10674">
            <v>1284.51</v>
          </cell>
          <cell r="F10674" t="str">
            <v>PEÇ</v>
          </cell>
          <cell r="G10674" t="str">
            <v>10</v>
          </cell>
          <cell r="H10674">
            <v>400</v>
          </cell>
          <cell r="I10674">
            <v>340</v>
          </cell>
        </row>
        <row r="10675">
          <cell r="A10675">
            <v>310835</v>
          </cell>
          <cell r="B10675" t="str">
            <v>TUBO-FLS TUBINTFL10 400 350</v>
          </cell>
          <cell r="C10675" t="str">
            <v>TUBINTFL10 400 350</v>
          </cell>
          <cell r="D10675">
            <v>0.01</v>
          </cell>
          <cell r="E10675">
            <v>1284.51</v>
          </cell>
          <cell r="F10675" t="str">
            <v>PEÇ</v>
          </cell>
          <cell r="G10675" t="str">
            <v>10</v>
          </cell>
          <cell r="H10675">
            <v>400</v>
          </cell>
          <cell r="I10675">
            <v>350</v>
          </cell>
        </row>
        <row r="10676">
          <cell r="A10676">
            <v>310836</v>
          </cell>
          <cell r="B10676" t="str">
            <v>TUBO-FLS TUBINTFL10 400 360</v>
          </cell>
          <cell r="C10676" t="str">
            <v>TUBINTFL10 400 360</v>
          </cell>
          <cell r="D10676">
            <v>0.01</v>
          </cell>
          <cell r="E10676">
            <v>1284.51</v>
          </cell>
          <cell r="F10676" t="str">
            <v>PEÇ</v>
          </cell>
          <cell r="G10676" t="str">
            <v>10</v>
          </cell>
          <cell r="H10676">
            <v>400</v>
          </cell>
          <cell r="I10676">
            <v>360</v>
          </cell>
        </row>
        <row r="10677">
          <cell r="A10677">
            <v>310837</v>
          </cell>
          <cell r="B10677" t="str">
            <v>TUBO-FLS TUBINTFL10 400 400</v>
          </cell>
          <cell r="C10677" t="str">
            <v>TUBINTFL10 400 400</v>
          </cell>
          <cell r="D10677">
            <v>630.04</v>
          </cell>
          <cell r="E10677">
            <v>1174.48</v>
          </cell>
          <cell r="F10677" t="str">
            <v>PEÇ</v>
          </cell>
          <cell r="G10677" t="str">
            <v>10</v>
          </cell>
          <cell r="H10677">
            <v>400</v>
          </cell>
          <cell r="I10677">
            <v>400</v>
          </cell>
        </row>
        <row r="10678">
          <cell r="A10678">
            <v>310838</v>
          </cell>
          <cell r="B10678" t="str">
            <v>TUBO-FLS TUBINTFL10 400 450</v>
          </cell>
          <cell r="C10678" t="str">
            <v>TUBINTFL10 400 450</v>
          </cell>
          <cell r="D10678">
            <v>639.80999999999995</v>
          </cell>
          <cell r="E10678">
            <v>1174.48</v>
          </cell>
          <cell r="F10678" t="str">
            <v>PEÇ</v>
          </cell>
          <cell r="G10678" t="str">
            <v>10</v>
          </cell>
          <cell r="H10678">
            <v>400</v>
          </cell>
          <cell r="I10678">
            <v>450</v>
          </cell>
        </row>
        <row r="10679">
          <cell r="A10679">
            <v>310839</v>
          </cell>
          <cell r="B10679" t="str">
            <v>TUBO-FLS TUBINTFL10 400 470</v>
          </cell>
          <cell r="C10679" t="str">
            <v>TUBINTFL10 400 470</v>
          </cell>
          <cell r="D10679">
            <v>0.01</v>
          </cell>
          <cell r="E10679">
            <v>1284.51</v>
          </cell>
          <cell r="F10679" t="str">
            <v>PEÇ</v>
          </cell>
          <cell r="G10679" t="str">
            <v>10</v>
          </cell>
          <cell r="H10679">
            <v>400</v>
          </cell>
          <cell r="I10679">
            <v>470</v>
          </cell>
        </row>
        <row r="10680">
          <cell r="A10680">
            <v>310840</v>
          </cell>
          <cell r="B10680" t="str">
            <v>TUBO-FLS TUBINTFL10 400 480</v>
          </cell>
          <cell r="C10680" t="str">
            <v>TUBINTFL10 400 480</v>
          </cell>
          <cell r="D10680">
            <v>408.99</v>
          </cell>
          <cell r="E10680">
            <v>1284.51</v>
          </cell>
          <cell r="F10680" t="str">
            <v>PEÇ</v>
          </cell>
          <cell r="G10680" t="str">
            <v>10</v>
          </cell>
          <cell r="H10680">
            <v>400</v>
          </cell>
          <cell r="I10680">
            <v>480</v>
          </cell>
        </row>
        <row r="10681">
          <cell r="A10681">
            <v>310841</v>
          </cell>
          <cell r="B10681" t="str">
            <v>TUBO-FLS TUBINTFL10 400 500</v>
          </cell>
          <cell r="C10681" t="str">
            <v>TUBINTFL10 400 500</v>
          </cell>
          <cell r="D10681">
            <v>649.82000000000005</v>
          </cell>
          <cell r="E10681">
            <v>1174.48</v>
          </cell>
          <cell r="F10681" t="str">
            <v>PEÇ</v>
          </cell>
          <cell r="G10681" t="str">
            <v>10</v>
          </cell>
          <cell r="H10681">
            <v>400</v>
          </cell>
          <cell r="I10681">
            <v>500</v>
          </cell>
        </row>
        <row r="10682">
          <cell r="A10682">
            <v>310842</v>
          </cell>
          <cell r="B10682" t="str">
            <v>TUBO-FLS TUBINTFL10 400 510</v>
          </cell>
          <cell r="C10682" t="str">
            <v>TUBINTFL10 400 510</v>
          </cell>
          <cell r="D10682">
            <v>0.01</v>
          </cell>
          <cell r="E10682">
            <v>1284.51</v>
          </cell>
          <cell r="F10682" t="str">
            <v>PEÇ</v>
          </cell>
          <cell r="G10682" t="str">
            <v>10</v>
          </cell>
          <cell r="H10682">
            <v>400</v>
          </cell>
          <cell r="I10682">
            <v>510</v>
          </cell>
        </row>
        <row r="10683">
          <cell r="A10683">
            <v>310843</v>
          </cell>
          <cell r="B10683" t="str">
            <v>TUBO-FLS TUBINTFL10 400 550</v>
          </cell>
          <cell r="C10683" t="str">
            <v>TUBINTFL10 400 550</v>
          </cell>
          <cell r="D10683">
            <v>421.6</v>
          </cell>
          <cell r="E10683">
            <v>1284.51</v>
          </cell>
          <cell r="F10683" t="str">
            <v>PEÇ</v>
          </cell>
          <cell r="G10683" t="str">
            <v>10</v>
          </cell>
          <cell r="H10683">
            <v>400</v>
          </cell>
          <cell r="I10683">
            <v>550</v>
          </cell>
        </row>
        <row r="10684">
          <cell r="A10684">
            <v>310844</v>
          </cell>
          <cell r="B10684" t="str">
            <v>TUBO-FLS TUBINTFL10 400 560</v>
          </cell>
          <cell r="C10684" t="str">
            <v>TUBINTFL10 400 560</v>
          </cell>
          <cell r="D10684">
            <v>0.01</v>
          </cell>
          <cell r="E10684">
            <v>1284.51</v>
          </cell>
          <cell r="F10684" t="str">
            <v>PEÇ</v>
          </cell>
          <cell r="G10684" t="str">
            <v>10</v>
          </cell>
          <cell r="H10684">
            <v>400</v>
          </cell>
          <cell r="I10684">
            <v>560</v>
          </cell>
        </row>
        <row r="10685">
          <cell r="A10685">
            <v>310845</v>
          </cell>
          <cell r="B10685" t="str">
            <v>TUBO-FLS TUBINTFL10 400 590</v>
          </cell>
          <cell r="C10685" t="str">
            <v>TUBINTFL10 400 590</v>
          </cell>
          <cell r="D10685">
            <v>0.01</v>
          </cell>
          <cell r="E10685">
            <v>1284.51</v>
          </cell>
          <cell r="F10685" t="str">
            <v>PEÇ</v>
          </cell>
          <cell r="G10685" t="str">
            <v>10</v>
          </cell>
          <cell r="H10685">
            <v>400</v>
          </cell>
          <cell r="I10685">
            <v>590</v>
          </cell>
        </row>
        <row r="10686">
          <cell r="A10686">
            <v>310846</v>
          </cell>
          <cell r="B10686" t="str">
            <v>TUBO-FLS TUBINTFL10 400 600</v>
          </cell>
          <cell r="C10686" t="str">
            <v>TUBINTFL10 400 600</v>
          </cell>
          <cell r="D10686">
            <v>669.6</v>
          </cell>
          <cell r="E10686">
            <v>1174.48</v>
          </cell>
          <cell r="F10686" t="str">
            <v>PEÇ</v>
          </cell>
          <cell r="G10686" t="str">
            <v>10</v>
          </cell>
          <cell r="H10686">
            <v>400</v>
          </cell>
          <cell r="I10686">
            <v>600</v>
          </cell>
        </row>
        <row r="10687">
          <cell r="A10687">
            <v>310847</v>
          </cell>
          <cell r="B10687" t="str">
            <v>TUBO-FLS TUBINTFL10 400 620</v>
          </cell>
          <cell r="C10687" t="str">
            <v>TUBINTFL10 400 620</v>
          </cell>
          <cell r="D10687">
            <v>434.65</v>
          </cell>
          <cell r="E10687">
            <v>1284.51</v>
          </cell>
          <cell r="F10687" t="str">
            <v>PEÇ</v>
          </cell>
          <cell r="G10687" t="str">
            <v>10</v>
          </cell>
          <cell r="H10687">
            <v>400</v>
          </cell>
          <cell r="I10687">
            <v>620</v>
          </cell>
        </row>
        <row r="10688">
          <cell r="A10688">
            <v>310848</v>
          </cell>
          <cell r="B10688" t="str">
            <v>TUBO-FLS TUBINTFL10 400 660</v>
          </cell>
          <cell r="C10688" t="str">
            <v>TUBINTFL10 400 660</v>
          </cell>
          <cell r="D10688">
            <v>0.01</v>
          </cell>
          <cell r="E10688">
            <v>1284.51</v>
          </cell>
          <cell r="F10688" t="str">
            <v>PEÇ</v>
          </cell>
          <cell r="G10688" t="str">
            <v>10</v>
          </cell>
          <cell r="H10688">
            <v>400</v>
          </cell>
          <cell r="I10688">
            <v>660</v>
          </cell>
        </row>
        <row r="10689">
          <cell r="A10689">
            <v>310849</v>
          </cell>
          <cell r="B10689" t="str">
            <v>TUBO-FLS TUBINTFL10 400 700</v>
          </cell>
          <cell r="C10689" t="str">
            <v>TUBINTFL10 400 700</v>
          </cell>
          <cell r="D10689">
            <v>448.99</v>
          </cell>
          <cell r="E10689">
            <v>1913.49</v>
          </cell>
          <cell r="F10689" t="str">
            <v>PEÇ</v>
          </cell>
          <cell r="G10689" t="str">
            <v>10</v>
          </cell>
          <cell r="H10689">
            <v>400</v>
          </cell>
          <cell r="I10689">
            <v>700</v>
          </cell>
        </row>
        <row r="10690">
          <cell r="A10690">
            <v>310850</v>
          </cell>
          <cell r="B10690" t="str">
            <v>TUBO-FLS TUBINTFL10 400 760</v>
          </cell>
          <cell r="C10690" t="str">
            <v>TUBINTFL10 400 760</v>
          </cell>
          <cell r="D10690">
            <v>0.01</v>
          </cell>
          <cell r="E10690">
            <v>1284.51</v>
          </cell>
          <cell r="F10690" t="str">
            <v>PEÇ</v>
          </cell>
          <cell r="G10690" t="str">
            <v>10</v>
          </cell>
          <cell r="H10690">
            <v>400</v>
          </cell>
          <cell r="I10690">
            <v>760</v>
          </cell>
        </row>
        <row r="10691">
          <cell r="A10691">
            <v>310851</v>
          </cell>
          <cell r="B10691" t="str">
            <v>TUBO-FLS TUBINTFL10 400 800</v>
          </cell>
          <cell r="C10691" t="str">
            <v>TUBINTFL10 400 800</v>
          </cell>
          <cell r="D10691">
            <v>467.14</v>
          </cell>
          <cell r="E10691">
            <v>1427.56</v>
          </cell>
          <cell r="F10691" t="str">
            <v>PEÇ</v>
          </cell>
          <cell r="G10691" t="str">
            <v>10</v>
          </cell>
          <cell r="H10691">
            <v>400</v>
          </cell>
          <cell r="I10691">
            <v>800</v>
          </cell>
        </row>
        <row r="10692">
          <cell r="A10692">
            <v>310852</v>
          </cell>
          <cell r="B10692" t="str">
            <v>TUBO-FLS TUBINTFL10 400 850</v>
          </cell>
          <cell r="C10692" t="str">
            <v>TUBINTFL10 400 850</v>
          </cell>
          <cell r="D10692">
            <v>553.15</v>
          </cell>
          <cell r="E10692">
            <v>1972.67</v>
          </cell>
          <cell r="F10692" t="str">
            <v>PEÇ</v>
          </cell>
          <cell r="G10692" t="str">
            <v>10</v>
          </cell>
          <cell r="H10692">
            <v>400</v>
          </cell>
          <cell r="I10692">
            <v>850</v>
          </cell>
        </row>
        <row r="10693">
          <cell r="A10693">
            <v>310853</v>
          </cell>
          <cell r="B10693" t="str">
            <v>TUBO-FLS TUBINTFL10 400 880</v>
          </cell>
          <cell r="C10693" t="str">
            <v>TUBINTFL10 400 880</v>
          </cell>
          <cell r="D10693">
            <v>0.01</v>
          </cell>
          <cell r="E10693">
            <v>1284.51</v>
          </cell>
          <cell r="F10693" t="str">
            <v>PEÇ</v>
          </cell>
          <cell r="G10693" t="str">
            <v>10</v>
          </cell>
          <cell r="H10693">
            <v>400</v>
          </cell>
          <cell r="I10693">
            <v>880</v>
          </cell>
        </row>
        <row r="10694">
          <cell r="A10694">
            <v>310854</v>
          </cell>
          <cell r="B10694" t="str">
            <v>TUBO-FLS TUBINTFL10 400 900</v>
          </cell>
          <cell r="C10694" t="str">
            <v>TUBINTFL10 400 900</v>
          </cell>
          <cell r="D10694">
            <v>411.72</v>
          </cell>
          <cell r="E10694">
            <v>1545.37</v>
          </cell>
          <cell r="F10694" t="str">
            <v>PEÇ</v>
          </cell>
          <cell r="G10694" t="str">
            <v>10</v>
          </cell>
          <cell r="H10694">
            <v>400</v>
          </cell>
          <cell r="I10694">
            <v>900</v>
          </cell>
        </row>
        <row r="10695">
          <cell r="A10695">
            <v>310855</v>
          </cell>
          <cell r="B10695" t="str">
            <v>TUBO-FLS TUBINTFL10 400 1000</v>
          </cell>
          <cell r="C10695" t="str">
            <v>TUBINTFL10 400 1000</v>
          </cell>
          <cell r="D10695">
            <v>748.75</v>
          </cell>
          <cell r="E10695">
            <v>1174.48</v>
          </cell>
          <cell r="F10695" t="str">
            <v>PEÇ</v>
          </cell>
          <cell r="G10695" t="str">
            <v>10</v>
          </cell>
          <cell r="H10695">
            <v>400</v>
          </cell>
          <cell r="I10695">
            <v>1000</v>
          </cell>
        </row>
        <row r="10696">
          <cell r="A10696">
            <v>310856</v>
          </cell>
          <cell r="B10696" t="str">
            <v>TUBO-FLS TUBINTFL10 400 1010</v>
          </cell>
          <cell r="C10696" t="str">
            <v>TUBINTFL10 400 1010</v>
          </cell>
          <cell r="D10696">
            <v>0.01</v>
          </cell>
          <cell r="E10696">
            <v>1483.23</v>
          </cell>
          <cell r="F10696" t="str">
            <v>PEÇ</v>
          </cell>
          <cell r="G10696" t="str">
            <v>10</v>
          </cell>
          <cell r="H10696">
            <v>400</v>
          </cell>
          <cell r="I10696">
            <v>1010</v>
          </cell>
        </row>
        <row r="10697">
          <cell r="A10697">
            <v>310857</v>
          </cell>
          <cell r="B10697" t="str">
            <v>TUBO-FLS TUBINTFL10 400 1130</v>
          </cell>
          <cell r="C10697" t="str">
            <v>TUBINTFL10 400 1130</v>
          </cell>
          <cell r="D10697">
            <v>0.01</v>
          </cell>
          <cell r="E10697">
            <v>1483.23</v>
          </cell>
          <cell r="F10697" t="str">
            <v>PEÇ</v>
          </cell>
          <cell r="G10697" t="str">
            <v>10</v>
          </cell>
          <cell r="H10697">
            <v>400</v>
          </cell>
          <cell r="I10697">
            <v>1130</v>
          </cell>
        </row>
        <row r="10698">
          <cell r="A10698">
            <v>310858</v>
          </cell>
          <cell r="B10698" t="str">
            <v>TUBO-FLS TUBINTFL10 400 1150</v>
          </cell>
          <cell r="C10698" t="str">
            <v>TUBINTFL10 400 1150</v>
          </cell>
          <cell r="D10698">
            <v>530.38</v>
          </cell>
          <cell r="E10698">
            <v>1660.03</v>
          </cell>
          <cell r="F10698" t="str">
            <v>PEÇ</v>
          </cell>
          <cell r="G10698" t="str">
            <v>10</v>
          </cell>
          <cell r="H10698">
            <v>400</v>
          </cell>
          <cell r="I10698">
            <v>1150</v>
          </cell>
        </row>
        <row r="10699">
          <cell r="A10699">
            <v>310859</v>
          </cell>
          <cell r="B10699" t="str">
            <v>TUBO-FLS TUBINTFL10 400 1160</v>
          </cell>
          <cell r="C10699" t="str">
            <v>TUBINTFL10 400 1160</v>
          </cell>
          <cell r="D10699">
            <v>0.01</v>
          </cell>
          <cell r="E10699">
            <v>1483.23</v>
          </cell>
          <cell r="F10699" t="str">
            <v>PEÇ</v>
          </cell>
          <cell r="G10699" t="str">
            <v>10</v>
          </cell>
          <cell r="H10699">
            <v>400</v>
          </cell>
          <cell r="I10699">
            <v>1160</v>
          </cell>
        </row>
        <row r="10700">
          <cell r="A10700">
            <v>310860</v>
          </cell>
          <cell r="B10700" t="str">
            <v>TUBO-FLS TUBINTFL10 400 1180</v>
          </cell>
          <cell r="C10700" t="str">
            <v>TUBINTFL10 400 1180</v>
          </cell>
          <cell r="D10700">
            <v>0.01</v>
          </cell>
          <cell r="E10700">
            <v>1483.23</v>
          </cell>
          <cell r="F10700" t="str">
            <v>PEÇ</v>
          </cell>
          <cell r="G10700" t="str">
            <v>10</v>
          </cell>
          <cell r="H10700">
            <v>400</v>
          </cell>
          <cell r="I10700">
            <v>1180</v>
          </cell>
        </row>
        <row r="10701">
          <cell r="A10701">
            <v>310861</v>
          </cell>
          <cell r="B10701" t="str">
            <v>TUBO-FLS TUBINTFL10 400 1200</v>
          </cell>
          <cell r="C10701" t="str">
            <v>TUBINTFL10 400 1200</v>
          </cell>
          <cell r="D10701">
            <v>464.86</v>
          </cell>
          <cell r="E10701">
            <v>1806.15</v>
          </cell>
          <cell r="F10701" t="str">
            <v>PEÇ</v>
          </cell>
          <cell r="G10701" t="str">
            <v>10</v>
          </cell>
          <cell r="H10701">
            <v>400</v>
          </cell>
          <cell r="I10701">
            <v>1200</v>
          </cell>
        </row>
        <row r="10702">
          <cell r="A10702">
            <v>310862</v>
          </cell>
          <cell r="B10702" t="str">
            <v>TUBO-FLS TUBINTFL10 400 1230</v>
          </cell>
          <cell r="C10702" t="str">
            <v>TUBINTFL10 400 1230</v>
          </cell>
          <cell r="D10702">
            <v>0.01</v>
          </cell>
          <cell r="E10702">
            <v>1483.23</v>
          </cell>
          <cell r="F10702" t="str">
            <v>PEÇ</v>
          </cell>
          <cell r="G10702" t="str">
            <v>10</v>
          </cell>
          <cell r="H10702">
            <v>400</v>
          </cell>
          <cell r="I10702">
            <v>1230</v>
          </cell>
        </row>
        <row r="10703">
          <cell r="A10703">
            <v>310863</v>
          </cell>
          <cell r="B10703" t="str">
            <v>TUBO-FLS TUBINTFL10 400 1250</v>
          </cell>
          <cell r="C10703" t="str">
            <v>TUBINTFL10 400 1250</v>
          </cell>
          <cell r="D10703">
            <v>798.12</v>
          </cell>
          <cell r="E10703">
            <v>1806.15</v>
          </cell>
          <cell r="F10703" t="str">
            <v>PEÇ</v>
          </cell>
          <cell r="G10703" t="str">
            <v>10</v>
          </cell>
          <cell r="H10703">
            <v>400</v>
          </cell>
          <cell r="I10703">
            <v>1250</v>
          </cell>
        </row>
        <row r="10704">
          <cell r="A10704">
            <v>310864</v>
          </cell>
          <cell r="B10704" t="str">
            <v>TUBO-FLS TUBINTFL10 400 1260</v>
          </cell>
          <cell r="C10704" t="str">
            <v>TUBINTFL10 400 1260</v>
          </cell>
          <cell r="D10704">
            <v>0.01</v>
          </cell>
          <cell r="E10704">
            <v>1483.23</v>
          </cell>
          <cell r="F10704" t="str">
            <v>PEÇ</v>
          </cell>
          <cell r="G10704" t="str">
            <v>10</v>
          </cell>
          <cell r="H10704">
            <v>400</v>
          </cell>
          <cell r="I10704">
            <v>1260</v>
          </cell>
        </row>
        <row r="10705">
          <cell r="A10705">
            <v>310865</v>
          </cell>
          <cell r="B10705" t="str">
            <v>TUBO-FLS TUBINTFL10 400 1300</v>
          </cell>
          <cell r="C10705" t="str">
            <v>TUBINTFL10 400 1300</v>
          </cell>
          <cell r="D10705">
            <v>0.01</v>
          </cell>
          <cell r="E10705">
            <v>1483.23</v>
          </cell>
          <cell r="F10705" t="str">
            <v>PEÇ</v>
          </cell>
          <cell r="G10705" t="str">
            <v>10</v>
          </cell>
          <cell r="H10705">
            <v>400</v>
          </cell>
          <cell r="I10705">
            <v>1300</v>
          </cell>
        </row>
        <row r="10706">
          <cell r="A10706">
            <v>310866</v>
          </cell>
          <cell r="B10706" t="str">
            <v>TUBO-FLS TUBINTFL10 400 1400</v>
          </cell>
          <cell r="C10706" t="str">
            <v>TUBINTFL10 400 1400</v>
          </cell>
          <cell r="D10706">
            <v>575.91999999999996</v>
          </cell>
          <cell r="E10706">
            <v>1483.23</v>
          </cell>
          <cell r="F10706" t="str">
            <v>PEÇ</v>
          </cell>
          <cell r="G10706" t="str">
            <v>10</v>
          </cell>
          <cell r="H10706">
            <v>400</v>
          </cell>
          <cell r="I10706">
            <v>1400</v>
          </cell>
        </row>
        <row r="10707">
          <cell r="A10707">
            <v>310867</v>
          </cell>
          <cell r="B10707" t="str">
            <v>TUBO-FLS TUBINTFL10 400 1500</v>
          </cell>
          <cell r="C10707" t="str">
            <v>TUBINTFL10 400 1500</v>
          </cell>
          <cell r="D10707">
            <v>520.5</v>
          </cell>
          <cell r="E10707">
            <v>1372.68</v>
          </cell>
          <cell r="F10707" t="str">
            <v>PEÇ</v>
          </cell>
          <cell r="G10707" t="str">
            <v>10</v>
          </cell>
          <cell r="H10707">
            <v>400</v>
          </cell>
          <cell r="I10707">
            <v>1500</v>
          </cell>
        </row>
        <row r="10708">
          <cell r="A10708">
            <v>310868</v>
          </cell>
          <cell r="B10708" t="str">
            <v>TUBO-FLS TUBINTFL10 400 1610</v>
          </cell>
          <cell r="C10708" t="str">
            <v>TUBINTFL10 400 1610</v>
          </cell>
          <cell r="D10708">
            <v>0.01</v>
          </cell>
          <cell r="E10708">
            <v>1681.87</v>
          </cell>
          <cell r="F10708" t="str">
            <v>PEÇ</v>
          </cell>
          <cell r="G10708" t="str">
            <v>10</v>
          </cell>
          <cell r="H10708">
            <v>400</v>
          </cell>
          <cell r="I10708">
            <v>1610</v>
          </cell>
        </row>
        <row r="10709">
          <cell r="A10709">
            <v>310869</v>
          </cell>
          <cell r="B10709" t="str">
            <v>TUBO-FLS TUBINTFL10 400 1640</v>
          </cell>
          <cell r="C10709" t="str">
            <v>TUBINTFL10 400 1640</v>
          </cell>
          <cell r="D10709">
            <v>619.15</v>
          </cell>
          <cell r="E10709">
            <v>1681.87</v>
          </cell>
          <cell r="F10709" t="str">
            <v>PEÇ</v>
          </cell>
          <cell r="G10709" t="str">
            <v>10</v>
          </cell>
          <cell r="H10709">
            <v>400</v>
          </cell>
          <cell r="I10709">
            <v>1640</v>
          </cell>
        </row>
        <row r="10710">
          <cell r="A10710">
            <v>310870</v>
          </cell>
          <cell r="B10710" t="str">
            <v>TUBO-FLS TUBINTFL10 400 1760</v>
          </cell>
          <cell r="C10710" t="str">
            <v>TUBINTFL10 400 1760</v>
          </cell>
          <cell r="D10710">
            <v>0.01</v>
          </cell>
          <cell r="E10710">
            <v>1681.87</v>
          </cell>
          <cell r="F10710" t="str">
            <v>PEÇ</v>
          </cell>
          <cell r="G10710" t="str">
            <v>10</v>
          </cell>
          <cell r="H10710">
            <v>400</v>
          </cell>
          <cell r="I10710">
            <v>1760</v>
          </cell>
        </row>
        <row r="10711">
          <cell r="A10711">
            <v>310871</v>
          </cell>
          <cell r="B10711" t="str">
            <v>TUBO-FLS TUBINTFL10 400 1790</v>
          </cell>
          <cell r="C10711" t="str">
            <v>TUBINTFL10 400 1790</v>
          </cell>
          <cell r="D10711">
            <v>467.57</v>
          </cell>
          <cell r="E10711">
            <v>2066.85</v>
          </cell>
          <cell r="F10711" t="str">
            <v>PEÇ</v>
          </cell>
          <cell r="G10711" t="str">
            <v>10</v>
          </cell>
          <cell r="H10711">
            <v>400</v>
          </cell>
          <cell r="I10711">
            <v>1790</v>
          </cell>
        </row>
        <row r="10712">
          <cell r="A10712">
            <v>310872</v>
          </cell>
          <cell r="B10712" t="str">
            <v>TUBO-FLS TUBINTFL10 400 1810</v>
          </cell>
          <cell r="C10712" t="str">
            <v>TUBINTFL10 400 1810</v>
          </cell>
          <cell r="D10712">
            <v>0.01</v>
          </cell>
          <cell r="E10712">
            <v>1681.87</v>
          </cell>
          <cell r="F10712" t="str">
            <v>PEÇ</v>
          </cell>
          <cell r="G10712" t="str">
            <v>10</v>
          </cell>
          <cell r="H10712">
            <v>400</v>
          </cell>
          <cell r="I10712">
            <v>1810</v>
          </cell>
        </row>
        <row r="10713">
          <cell r="A10713">
            <v>310873</v>
          </cell>
          <cell r="B10713" t="str">
            <v>TUBO-FLS TUBINTFL10 400 1940</v>
          </cell>
          <cell r="C10713" t="str">
            <v>TUBINTFL10 400 1940</v>
          </cell>
          <cell r="D10713">
            <v>0.01</v>
          </cell>
          <cell r="E10713">
            <v>1681.87</v>
          </cell>
          <cell r="F10713" t="str">
            <v>PEÇ</v>
          </cell>
          <cell r="G10713" t="str">
            <v>10</v>
          </cell>
          <cell r="H10713">
            <v>400</v>
          </cell>
          <cell r="I10713">
            <v>1940</v>
          </cell>
        </row>
        <row r="10714">
          <cell r="A10714">
            <v>310874</v>
          </cell>
          <cell r="B10714" t="str">
            <v>TUBO-FLS TUBINTFL10 400 1950</v>
          </cell>
          <cell r="C10714" t="str">
            <v>TUBINTFL10 400 1950</v>
          </cell>
          <cell r="D10714">
            <v>0.01</v>
          </cell>
          <cell r="E10714">
            <v>1681.87</v>
          </cell>
          <cell r="F10714" t="str">
            <v>PEÇ</v>
          </cell>
          <cell r="G10714" t="str">
            <v>10</v>
          </cell>
          <cell r="H10714">
            <v>400</v>
          </cell>
          <cell r="I10714">
            <v>1950</v>
          </cell>
        </row>
        <row r="10715">
          <cell r="A10715">
            <v>310875</v>
          </cell>
          <cell r="B10715" t="str">
            <v>TUBO-FLS TUBINTFL10 400 2000</v>
          </cell>
          <cell r="C10715" t="str">
            <v>TUBINTFL10 400 2000</v>
          </cell>
          <cell r="D10715">
            <v>946.65</v>
          </cell>
          <cell r="E10715">
            <v>1570.8</v>
          </cell>
          <cell r="F10715" t="str">
            <v>PEÇ</v>
          </cell>
          <cell r="G10715" t="str">
            <v>10</v>
          </cell>
          <cell r="H10715">
            <v>400</v>
          </cell>
          <cell r="I10715">
            <v>2000</v>
          </cell>
        </row>
        <row r="10716">
          <cell r="A10716">
            <v>310876</v>
          </cell>
          <cell r="B10716" t="str">
            <v>TUBO-FLS TUBINTFL10 400 2110</v>
          </cell>
          <cell r="C10716" t="str">
            <v>TUBINTFL10 400 2110</v>
          </cell>
          <cell r="D10716">
            <v>0.01</v>
          </cell>
          <cell r="E10716">
            <v>1879.63</v>
          </cell>
          <cell r="F10716" t="str">
            <v>PEÇ</v>
          </cell>
          <cell r="G10716" t="str">
            <v>10</v>
          </cell>
          <cell r="H10716">
            <v>400</v>
          </cell>
          <cell r="I10716">
            <v>2110</v>
          </cell>
        </row>
        <row r="10717">
          <cell r="A10717">
            <v>310877</v>
          </cell>
          <cell r="B10717" t="str">
            <v>TUBO-FLS TUBINTFL10 400 2330</v>
          </cell>
          <cell r="C10717" t="str">
            <v>TUBINTFL10 400 2330</v>
          </cell>
          <cell r="D10717">
            <v>0.01</v>
          </cell>
          <cell r="E10717">
            <v>1879.63</v>
          </cell>
          <cell r="F10717" t="str">
            <v>PEÇ</v>
          </cell>
          <cell r="G10717" t="str">
            <v>10</v>
          </cell>
          <cell r="H10717">
            <v>400</v>
          </cell>
          <cell r="I10717">
            <v>2330</v>
          </cell>
        </row>
        <row r="10718">
          <cell r="A10718">
            <v>310878</v>
          </cell>
          <cell r="B10718" t="str">
            <v>TUBO-FLS TUBINTFL10 400 2600</v>
          </cell>
          <cell r="C10718" t="str">
            <v>TUBINTFL10 400 2600</v>
          </cell>
          <cell r="D10718">
            <v>0.01</v>
          </cell>
          <cell r="E10718">
            <v>2078.23</v>
          </cell>
          <cell r="F10718" t="str">
            <v>PEÇ</v>
          </cell>
          <cell r="G10718" t="str">
            <v>10</v>
          </cell>
          <cell r="H10718">
            <v>400</v>
          </cell>
          <cell r="I10718">
            <v>2600</v>
          </cell>
        </row>
        <row r="10719">
          <cell r="A10719">
            <v>310879</v>
          </cell>
          <cell r="B10719" t="str">
            <v>TUBO-FLS TUBINTFL10 400 2640</v>
          </cell>
          <cell r="C10719" t="str">
            <v>TUBINTFL10 400 2640</v>
          </cell>
          <cell r="D10719">
            <v>0.01</v>
          </cell>
          <cell r="E10719">
            <v>2078.23</v>
          </cell>
          <cell r="F10719" t="str">
            <v>PEÇ</v>
          </cell>
          <cell r="G10719" t="str">
            <v>10</v>
          </cell>
          <cell r="H10719">
            <v>400</v>
          </cell>
          <cell r="I10719">
            <v>2640</v>
          </cell>
        </row>
        <row r="10720">
          <cell r="A10720">
            <v>310880</v>
          </cell>
          <cell r="B10720" t="str">
            <v>TUBO-FLS TUBINTFL10 400 2690</v>
          </cell>
          <cell r="C10720" t="str">
            <v>TUBINTFL10 400 2690</v>
          </cell>
          <cell r="D10720">
            <v>0.01</v>
          </cell>
          <cell r="E10720">
            <v>2078.23</v>
          </cell>
          <cell r="F10720" t="str">
            <v>PEÇ</v>
          </cell>
          <cell r="G10720" t="str">
            <v>10</v>
          </cell>
          <cell r="H10720">
            <v>400</v>
          </cell>
          <cell r="I10720">
            <v>2690</v>
          </cell>
        </row>
        <row r="10721">
          <cell r="A10721">
            <v>310881</v>
          </cell>
          <cell r="B10721" t="str">
            <v>TUBO-FLS TUBINTFL10 400 2700</v>
          </cell>
          <cell r="C10721" t="str">
            <v>TUBINTFL10 400 2700</v>
          </cell>
          <cell r="D10721">
            <v>0.01</v>
          </cell>
          <cell r="E10721">
            <v>2078.23</v>
          </cell>
          <cell r="F10721" t="str">
            <v>PEÇ</v>
          </cell>
          <cell r="G10721" t="str">
            <v>10</v>
          </cell>
          <cell r="H10721">
            <v>400</v>
          </cell>
          <cell r="I10721">
            <v>2700</v>
          </cell>
        </row>
        <row r="10722">
          <cell r="A10722">
            <v>310882</v>
          </cell>
          <cell r="B10722" t="str">
            <v>TUBO-FLS TUBINTFL10 400 2800</v>
          </cell>
          <cell r="C10722" t="str">
            <v>TUBINTFL10 400 2800</v>
          </cell>
          <cell r="D10722">
            <v>0.01</v>
          </cell>
          <cell r="E10722">
            <v>2078.23</v>
          </cell>
          <cell r="F10722" t="str">
            <v>PEÇ</v>
          </cell>
          <cell r="G10722" t="str">
            <v>10</v>
          </cell>
          <cell r="H10722">
            <v>400</v>
          </cell>
          <cell r="I10722">
            <v>2800</v>
          </cell>
        </row>
        <row r="10723">
          <cell r="A10723">
            <v>310883</v>
          </cell>
          <cell r="B10723" t="str">
            <v>TUBO-FLS TUBINTFL10 400 2850</v>
          </cell>
          <cell r="C10723" t="str">
            <v>TUBINTFL10 400 2850</v>
          </cell>
          <cell r="D10723">
            <v>756.87</v>
          </cell>
          <cell r="E10723">
            <v>2586.4699999999998</v>
          </cell>
          <cell r="F10723" t="str">
            <v>PEÇ</v>
          </cell>
          <cell r="G10723" t="str">
            <v>10</v>
          </cell>
          <cell r="H10723">
            <v>400</v>
          </cell>
          <cell r="I10723">
            <v>2850</v>
          </cell>
        </row>
        <row r="10724">
          <cell r="A10724">
            <v>310884</v>
          </cell>
          <cell r="B10724" t="str">
            <v>TUBO-FLS TUBINTFL10 400 2870</v>
          </cell>
          <cell r="C10724" t="str">
            <v>TUBINTFL10 400 2870</v>
          </cell>
          <cell r="D10724">
            <v>0.01</v>
          </cell>
          <cell r="E10724">
            <v>2078.23</v>
          </cell>
          <cell r="F10724" t="str">
            <v>PEÇ</v>
          </cell>
          <cell r="G10724" t="str">
            <v>10</v>
          </cell>
          <cell r="H10724">
            <v>400</v>
          </cell>
          <cell r="I10724">
            <v>2870</v>
          </cell>
        </row>
        <row r="10725">
          <cell r="A10725">
            <v>310885</v>
          </cell>
          <cell r="B10725" t="str">
            <v>TUBO-FLS TUBINTFL10 400 2900</v>
          </cell>
          <cell r="C10725" t="str">
            <v>TUBINTFL10 400 2900</v>
          </cell>
          <cell r="D10725">
            <v>0.01</v>
          </cell>
          <cell r="E10725">
            <v>2078.23</v>
          </cell>
          <cell r="F10725" t="str">
            <v>PEÇ</v>
          </cell>
          <cell r="G10725" t="str">
            <v>10</v>
          </cell>
          <cell r="H10725">
            <v>400</v>
          </cell>
          <cell r="I10725">
            <v>2900</v>
          </cell>
        </row>
        <row r="10726">
          <cell r="A10726">
            <v>310886</v>
          </cell>
          <cell r="B10726" t="str">
            <v>TUBO-FLS TUBINTFL10 400 3000</v>
          </cell>
          <cell r="C10726" t="str">
            <v>TUBINTFL10 400 3000</v>
          </cell>
          <cell r="D10726">
            <v>785.85</v>
          </cell>
          <cell r="E10726">
            <v>1965.72</v>
          </cell>
          <cell r="F10726" t="str">
            <v>PEÇ</v>
          </cell>
          <cell r="G10726" t="str">
            <v>10</v>
          </cell>
          <cell r="H10726">
            <v>400</v>
          </cell>
          <cell r="I10726">
            <v>3000</v>
          </cell>
        </row>
        <row r="10727">
          <cell r="A10727">
            <v>310887</v>
          </cell>
          <cell r="B10727" t="str">
            <v>TUBO-FLS TUBINTFL10 400 3500</v>
          </cell>
          <cell r="C10727" t="str">
            <v>TUBINTFL10 400 3500</v>
          </cell>
          <cell r="D10727">
            <v>874.71</v>
          </cell>
          <cell r="E10727">
            <v>2163.9</v>
          </cell>
          <cell r="F10727" t="str">
            <v>PEÇ</v>
          </cell>
          <cell r="G10727" t="str">
            <v>10</v>
          </cell>
          <cell r="H10727">
            <v>400</v>
          </cell>
          <cell r="I10727">
            <v>3500</v>
          </cell>
        </row>
        <row r="10728">
          <cell r="A10728">
            <v>310888</v>
          </cell>
          <cell r="B10728" t="str">
            <v>TUBO-FLS TUBINTFL10 400 3700</v>
          </cell>
          <cell r="C10728" t="str">
            <v>TUBINTFL10 400 3700</v>
          </cell>
          <cell r="D10728">
            <v>907.57</v>
          </cell>
          <cell r="E10728">
            <v>3107.96</v>
          </cell>
          <cell r="F10728" t="str">
            <v>PEÇ</v>
          </cell>
          <cell r="G10728" t="str">
            <v>10</v>
          </cell>
          <cell r="H10728">
            <v>400</v>
          </cell>
          <cell r="I10728">
            <v>3700</v>
          </cell>
        </row>
        <row r="10729">
          <cell r="A10729">
            <v>310889</v>
          </cell>
          <cell r="B10729" t="str">
            <v>TUBO-FLS TUBINTFL10 400 4000</v>
          </cell>
          <cell r="C10729" t="str">
            <v>TUBINTFL10 400 4000</v>
          </cell>
          <cell r="D10729">
            <v>962.15</v>
          </cell>
          <cell r="E10729">
            <v>2362.0500000000002</v>
          </cell>
          <cell r="F10729" t="str">
            <v>PEÇ</v>
          </cell>
          <cell r="G10729" t="str">
            <v>10</v>
          </cell>
          <cell r="H10729">
            <v>400</v>
          </cell>
          <cell r="I10729">
            <v>4000</v>
          </cell>
        </row>
        <row r="10730">
          <cell r="A10730">
            <v>310890</v>
          </cell>
          <cell r="B10730" t="str">
            <v>TUBO-FLS TUBINTFL10 400 4240</v>
          </cell>
          <cell r="C10730" t="str">
            <v>TUBINTFL10 400 4240</v>
          </cell>
          <cell r="D10730">
            <v>0.01</v>
          </cell>
          <cell r="E10730">
            <v>2674.24</v>
          </cell>
          <cell r="F10730" t="str">
            <v>PEÇ</v>
          </cell>
          <cell r="G10730" t="str">
            <v>10</v>
          </cell>
          <cell r="H10730">
            <v>400</v>
          </cell>
          <cell r="I10730">
            <v>4240</v>
          </cell>
        </row>
        <row r="10731">
          <cell r="A10731">
            <v>310891</v>
          </cell>
          <cell r="B10731" t="str">
            <v>TUBO-FLS TUBINTFL10 400 4250</v>
          </cell>
          <cell r="C10731" t="str">
            <v>TUBINTFL10 400 4250</v>
          </cell>
          <cell r="D10731">
            <v>0.01</v>
          </cell>
          <cell r="E10731">
            <v>2674.24</v>
          </cell>
          <cell r="F10731" t="str">
            <v>PEÇ</v>
          </cell>
          <cell r="G10731" t="str">
            <v>10</v>
          </cell>
          <cell r="H10731">
            <v>400</v>
          </cell>
          <cell r="I10731">
            <v>4250</v>
          </cell>
        </row>
        <row r="10732">
          <cell r="A10732">
            <v>310892</v>
          </cell>
          <cell r="B10732" t="str">
            <v>TUBO-FLS TUBINTFL10 400 4400</v>
          </cell>
          <cell r="C10732" t="str">
            <v>TUBINTFL10 400 4400</v>
          </cell>
          <cell r="D10732">
            <v>0.01</v>
          </cell>
          <cell r="E10732">
            <v>2674.24</v>
          </cell>
          <cell r="F10732" t="str">
            <v>PEÇ</v>
          </cell>
          <cell r="G10732" t="str">
            <v>10</v>
          </cell>
          <cell r="H10732">
            <v>400</v>
          </cell>
          <cell r="I10732">
            <v>4400</v>
          </cell>
        </row>
        <row r="10733">
          <cell r="A10733">
            <v>310893</v>
          </cell>
          <cell r="B10733" t="str">
            <v>TUBO-FLS TUBINTFL10 400 4480</v>
          </cell>
          <cell r="C10733" t="str">
            <v>TUBINTFL10 400 4480</v>
          </cell>
          <cell r="D10733">
            <v>0.01</v>
          </cell>
          <cell r="E10733">
            <v>2674.24</v>
          </cell>
          <cell r="F10733" t="str">
            <v>PEÇ</v>
          </cell>
          <cell r="G10733" t="str">
            <v>10</v>
          </cell>
          <cell r="H10733">
            <v>400</v>
          </cell>
          <cell r="I10733">
            <v>4480</v>
          </cell>
        </row>
        <row r="10734">
          <cell r="A10734">
            <v>310894</v>
          </cell>
          <cell r="B10734" t="str">
            <v>TUBO-FLS TUBINTFL10 400 4570</v>
          </cell>
          <cell r="C10734" t="str">
            <v>TUBINTFL10 400 4570</v>
          </cell>
          <cell r="D10734">
            <v>0.01</v>
          </cell>
          <cell r="E10734">
            <v>2872.91</v>
          </cell>
          <cell r="F10734" t="str">
            <v>PEÇ</v>
          </cell>
          <cell r="G10734" t="str">
            <v>10</v>
          </cell>
          <cell r="H10734">
            <v>400</v>
          </cell>
          <cell r="I10734">
            <v>4570</v>
          </cell>
        </row>
        <row r="10735">
          <cell r="A10735">
            <v>310895</v>
          </cell>
          <cell r="B10735" t="str">
            <v>TUBO-FLS TUBINTFL10 400 4740</v>
          </cell>
          <cell r="C10735" t="str">
            <v>TUBINTFL10 400 4740</v>
          </cell>
          <cell r="D10735">
            <v>0.01</v>
          </cell>
          <cell r="E10735">
            <v>2872.91</v>
          </cell>
          <cell r="F10735" t="str">
            <v>PEÇ</v>
          </cell>
          <cell r="G10735" t="str">
            <v>10</v>
          </cell>
          <cell r="H10735">
            <v>400</v>
          </cell>
          <cell r="I10735">
            <v>4740</v>
          </cell>
        </row>
        <row r="10736">
          <cell r="A10736">
            <v>310896</v>
          </cell>
          <cell r="B10736" t="str">
            <v>TUBO-FLS TUBINTFL10 400 5000</v>
          </cell>
          <cell r="C10736" t="str">
            <v>TUBINTFL10 400 5000</v>
          </cell>
          <cell r="D10736">
            <v>1138.42</v>
          </cell>
          <cell r="E10736">
            <v>2758.39</v>
          </cell>
          <cell r="F10736" t="str">
            <v>PEÇ</v>
          </cell>
          <cell r="G10736" t="str">
            <v>10</v>
          </cell>
          <cell r="H10736">
            <v>400</v>
          </cell>
          <cell r="I10736">
            <v>5000</v>
          </cell>
        </row>
        <row r="10737">
          <cell r="A10737">
            <v>310897</v>
          </cell>
          <cell r="B10737" t="str">
            <v>TUBO-FLS TUBINTFL10 400 5200</v>
          </cell>
          <cell r="C10737" t="str">
            <v>TUBINTFL10 400 5200</v>
          </cell>
          <cell r="D10737">
            <v>1264.81</v>
          </cell>
          <cell r="E10737">
            <v>3517.99</v>
          </cell>
          <cell r="F10737" t="str">
            <v>PEÇ</v>
          </cell>
          <cell r="G10737" t="str">
            <v>10</v>
          </cell>
          <cell r="H10737">
            <v>400</v>
          </cell>
          <cell r="I10737">
            <v>5200</v>
          </cell>
        </row>
        <row r="10738">
          <cell r="A10738">
            <v>310898</v>
          </cell>
          <cell r="B10738" t="str">
            <v>TUBO-FLS TUBINTFL10 400 5380</v>
          </cell>
          <cell r="C10738" t="str">
            <v>TUBINTFL10 400 5380</v>
          </cell>
          <cell r="D10738">
            <v>0.01</v>
          </cell>
          <cell r="E10738">
            <v>3071.52</v>
          </cell>
          <cell r="F10738" t="str">
            <v>PEÇ</v>
          </cell>
          <cell r="G10738" t="str">
            <v>10</v>
          </cell>
          <cell r="H10738">
            <v>400</v>
          </cell>
          <cell r="I10738">
            <v>5380</v>
          </cell>
        </row>
        <row r="10739">
          <cell r="A10739">
            <v>310899</v>
          </cell>
          <cell r="B10739" t="str">
            <v>TUBO-FLS TUBINTFL10 400 5670</v>
          </cell>
          <cell r="C10739" t="str">
            <v>TUBINTFL10 400 5670</v>
          </cell>
          <cell r="D10739">
            <v>0.01</v>
          </cell>
          <cell r="E10739">
            <v>3219.92</v>
          </cell>
          <cell r="F10739" t="str">
            <v>PEÇ</v>
          </cell>
          <cell r="G10739" t="str">
            <v>10</v>
          </cell>
          <cell r="H10739">
            <v>400</v>
          </cell>
          <cell r="I10739">
            <v>5670</v>
          </cell>
        </row>
        <row r="10740">
          <cell r="A10740">
            <v>310900</v>
          </cell>
          <cell r="B10740" t="str">
            <v>TUBO-FLS TUBINTFL10 400 5800</v>
          </cell>
          <cell r="C10740" t="str">
            <v>TUBINTFL10 400 5800</v>
          </cell>
          <cell r="D10740">
            <v>1698.63</v>
          </cell>
          <cell r="E10740">
            <v>3075.49</v>
          </cell>
          <cell r="F10740" t="str">
            <v>PEÇ</v>
          </cell>
          <cell r="G10740" t="str">
            <v>10</v>
          </cell>
          <cell r="H10740">
            <v>400</v>
          </cell>
          <cell r="I10740">
            <v>5800</v>
          </cell>
        </row>
        <row r="10741">
          <cell r="A10741">
            <v>310901</v>
          </cell>
          <cell r="B10741" t="str">
            <v>TUBO-FLS TUBINTFL16 400 800</v>
          </cell>
          <cell r="C10741" t="str">
            <v>TUBINTFL16 400 800</v>
          </cell>
          <cell r="D10741">
            <v>0.01</v>
          </cell>
          <cell r="E10741">
            <v>611.66999999999996</v>
          </cell>
          <cell r="F10741" t="str">
            <v>PEÇ</v>
          </cell>
          <cell r="G10741" t="str">
            <v>16</v>
          </cell>
          <cell r="H10741">
            <v>400</v>
          </cell>
          <cell r="I10741">
            <v>800</v>
          </cell>
        </row>
        <row r="10742">
          <cell r="A10742">
            <v>310902</v>
          </cell>
          <cell r="B10742" t="str">
            <v>TUBO-FLS TUBINTFL10 450 1500</v>
          </cell>
          <cell r="C10742" t="str">
            <v>TUBINTFL10 450 1500</v>
          </cell>
          <cell r="D10742">
            <v>639.28</v>
          </cell>
          <cell r="E10742">
            <v>1799.36</v>
          </cell>
          <cell r="F10742" t="str">
            <v>PEÇ</v>
          </cell>
          <cell r="G10742" t="str">
            <v>10</v>
          </cell>
          <cell r="H10742">
            <v>450</v>
          </cell>
          <cell r="I10742">
            <v>1500</v>
          </cell>
        </row>
        <row r="10743">
          <cell r="A10743">
            <v>310903</v>
          </cell>
          <cell r="B10743" t="str">
            <v>TUBO-FLS TUBINTFL10 450 3500</v>
          </cell>
          <cell r="C10743" t="str">
            <v>TUBINTFL10 450 3500</v>
          </cell>
          <cell r="D10743">
            <v>1051.5999999999999</v>
          </cell>
          <cell r="E10743">
            <v>2715.34</v>
          </cell>
          <cell r="F10743" t="str">
            <v>PEÇ</v>
          </cell>
          <cell r="G10743" t="str">
            <v>10</v>
          </cell>
          <cell r="H10743">
            <v>450</v>
          </cell>
          <cell r="I10743">
            <v>3500</v>
          </cell>
        </row>
        <row r="10744">
          <cell r="A10744">
            <v>310904</v>
          </cell>
          <cell r="B10744" t="str">
            <v>TUBO-FLS TUBINTFL10 500 350</v>
          </cell>
          <cell r="C10744" t="str">
            <v>TUBINTFL10 500 350</v>
          </cell>
          <cell r="D10744">
            <v>0.01</v>
          </cell>
          <cell r="E10744">
            <v>1696.68</v>
          </cell>
          <cell r="F10744" t="str">
            <v>PEÇ</v>
          </cell>
          <cell r="G10744" t="str">
            <v>10</v>
          </cell>
          <cell r="H10744">
            <v>500</v>
          </cell>
          <cell r="I10744">
            <v>350</v>
          </cell>
        </row>
        <row r="10745">
          <cell r="A10745">
            <v>310905</v>
          </cell>
          <cell r="B10745" t="str">
            <v>TUBO-FLS TUBINTFL10 500 460</v>
          </cell>
          <cell r="C10745" t="str">
            <v>TUBINTFL10 500 460</v>
          </cell>
          <cell r="D10745">
            <v>0.01</v>
          </cell>
          <cell r="E10745">
            <v>1696.68</v>
          </cell>
          <cell r="F10745" t="str">
            <v>PEÇ</v>
          </cell>
          <cell r="G10745" t="str">
            <v>10</v>
          </cell>
          <cell r="H10745">
            <v>500</v>
          </cell>
          <cell r="I10745">
            <v>460</v>
          </cell>
        </row>
        <row r="10746">
          <cell r="A10746">
            <v>310906</v>
          </cell>
          <cell r="B10746" t="str">
            <v>TUBO-FLS TUBINTFL10 500 500</v>
          </cell>
          <cell r="C10746" t="str">
            <v>TUBINTFL10 500 500</v>
          </cell>
          <cell r="D10746">
            <v>542.79</v>
          </cell>
          <cell r="E10746">
            <v>1885.87</v>
          </cell>
          <cell r="F10746" t="str">
            <v>PEÇ</v>
          </cell>
          <cell r="G10746" t="str">
            <v>10</v>
          </cell>
          <cell r="H10746">
            <v>500</v>
          </cell>
          <cell r="I10746">
            <v>500</v>
          </cell>
        </row>
        <row r="10747">
          <cell r="A10747">
            <v>310907</v>
          </cell>
          <cell r="B10747" t="str">
            <v>TUBO-FLS TUBINTFL10 500 800</v>
          </cell>
          <cell r="C10747" t="str">
            <v>TUBINTFL10 500 800</v>
          </cell>
          <cell r="D10747">
            <v>0.01</v>
          </cell>
          <cell r="E10747">
            <v>1649.56</v>
          </cell>
          <cell r="F10747" t="str">
            <v>PEÇ</v>
          </cell>
          <cell r="G10747" t="str">
            <v>10</v>
          </cell>
          <cell r="H10747">
            <v>500</v>
          </cell>
          <cell r="I10747">
            <v>800</v>
          </cell>
        </row>
        <row r="10748">
          <cell r="A10748">
            <v>310908</v>
          </cell>
          <cell r="B10748" t="str">
            <v>TUBO-FLS TUBINTFL10 500 940</v>
          </cell>
          <cell r="C10748" t="str">
            <v>TUBINTFL10 500 940</v>
          </cell>
          <cell r="D10748">
            <v>0.01</v>
          </cell>
          <cell r="E10748">
            <v>1649.56</v>
          </cell>
          <cell r="F10748" t="str">
            <v>PEÇ</v>
          </cell>
          <cell r="G10748" t="str">
            <v>10</v>
          </cell>
          <cell r="H10748">
            <v>500</v>
          </cell>
          <cell r="I10748">
            <v>940</v>
          </cell>
        </row>
        <row r="10749">
          <cell r="A10749">
            <v>310909</v>
          </cell>
          <cell r="B10749" t="str">
            <v>TUBO-FLS TUBINTFL10 500 1100</v>
          </cell>
          <cell r="C10749" t="str">
            <v>TUBINTFL10 500 1100</v>
          </cell>
          <cell r="D10749">
            <v>0.01</v>
          </cell>
          <cell r="E10749">
            <v>1960.72</v>
          </cell>
          <cell r="F10749" t="str">
            <v>PEÇ</v>
          </cell>
          <cell r="G10749" t="str">
            <v>10</v>
          </cell>
          <cell r="H10749">
            <v>500</v>
          </cell>
          <cell r="I10749">
            <v>1100</v>
          </cell>
        </row>
        <row r="10750">
          <cell r="A10750">
            <v>310910</v>
          </cell>
          <cell r="B10750" t="str">
            <v>TUBO-FLS TUBINTFL10 500 1330</v>
          </cell>
          <cell r="C10750" t="str">
            <v>TUBINTFL10 500 1330</v>
          </cell>
          <cell r="D10750">
            <v>0.01</v>
          </cell>
          <cell r="E10750">
            <v>1960.72</v>
          </cell>
          <cell r="F10750" t="str">
            <v>PEÇ</v>
          </cell>
          <cell r="G10750" t="str">
            <v>10</v>
          </cell>
          <cell r="H10750">
            <v>500</v>
          </cell>
          <cell r="I10750">
            <v>1330</v>
          </cell>
        </row>
        <row r="10751">
          <cell r="A10751">
            <v>310911</v>
          </cell>
          <cell r="B10751" t="str">
            <v>TUBO-FLS TUBINTFL10 500 1450</v>
          </cell>
          <cell r="C10751" t="str">
            <v>TUBINTFL10 500 1450</v>
          </cell>
          <cell r="D10751">
            <v>0.01</v>
          </cell>
          <cell r="E10751">
            <v>1960.72</v>
          </cell>
          <cell r="F10751" t="str">
            <v>PEÇ</v>
          </cell>
          <cell r="G10751" t="str">
            <v>10</v>
          </cell>
          <cell r="H10751">
            <v>500</v>
          </cell>
          <cell r="I10751">
            <v>1450</v>
          </cell>
        </row>
        <row r="10752">
          <cell r="A10752">
            <v>310912</v>
          </cell>
          <cell r="B10752" t="str">
            <v>TUBO-FLS TUBINTFL10 500 1520</v>
          </cell>
          <cell r="C10752" t="str">
            <v>TUBINTFL10 500 1520</v>
          </cell>
          <cell r="D10752">
            <v>0.01</v>
          </cell>
          <cell r="E10752">
            <v>2224.67</v>
          </cell>
          <cell r="F10752" t="str">
            <v>PEÇ</v>
          </cell>
          <cell r="G10752" t="str">
            <v>10</v>
          </cell>
          <cell r="H10752">
            <v>500</v>
          </cell>
          <cell r="I10752">
            <v>1520</v>
          </cell>
        </row>
        <row r="10753">
          <cell r="A10753">
            <v>310913</v>
          </cell>
          <cell r="B10753" t="str">
            <v>TUBO-FLS TUBINTFL10 500 1550</v>
          </cell>
          <cell r="C10753" t="str">
            <v>TUBINTFL10 500 1550</v>
          </cell>
          <cell r="D10753">
            <v>0.01</v>
          </cell>
          <cell r="E10753">
            <v>2224.67</v>
          </cell>
          <cell r="F10753" t="str">
            <v>PEÇ</v>
          </cell>
          <cell r="G10753" t="str">
            <v>10</v>
          </cell>
          <cell r="H10753">
            <v>500</v>
          </cell>
          <cell r="I10753">
            <v>1550</v>
          </cell>
        </row>
        <row r="10754">
          <cell r="A10754">
            <v>310914</v>
          </cell>
          <cell r="B10754" t="str">
            <v>TUBO-FLS TUBINTFL10 500 1600</v>
          </cell>
          <cell r="C10754" t="str">
            <v>TUBINTFL10 500 1600</v>
          </cell>
          <cell r="D10754">
            <v>0.01</v>
          </cell>
          <cell r="E10754">
            <v>2224.67</v>
          </cell>
          <cell r="F10754" t="str">
            <v>PEÇ</v>
          </cell>
          <cell r="G10754" t="str">
            <v>10</v>
          </cell>
          <cell r="H10754">
            <v>500</v>
          </cell>
          <cell r="I10754">
            <v>1600</v>
          </cell>
        </row>
        <row r="10755">
          <cell r="A10755">
            <v>310915</v>
          </cell>
          <cell r="B10755" t="str">
            <v>TUBO-FLS TUBINTFL10 500 2000</v>
          </cell>
          <cell r="C10755" t="str">
            <v>TUBINTFL10 500 2000</v>
          </cell>
          <cell r="D10755">
            <v>806.91</v>
          </cell>
          <cell r="E10755">
            <v>2060.7800000000002</v>
          </cell>
          <cell r="F10755" t="str">
            <v>PEÇ</v>
          </cell>
          <cell r="G10755" t="str">
            <v>10</v>
          </cell>
          <cell r="H10755">
            <v>500</v>
          </cell>
          <cell r="I10755">
            <v>2000</v>
          </cell>
        </row>
        <row r="10756">
          <cell r="A10756">
            <v>310916</v>
          </cell>
          <cell r="B10756" t="str">
            <v>TUBO-FLS TUBINTFL10 500 2200</v>
          </cell>
          <cell r="C10756" t="str">
            <v>TUBINTFL10 500 2200</v>
          </cell>
          <cell r="D10756">
            <v>852.01</v>
          </cell>
          <cell r="E10756">
            <v>3056.34</v>
          </cell>
          <cell r="F10756" t="str">
            <v>PEÇ</v>
          </cell>
          <cell r="G10756" t="str">
            <v>10</v>
          </cell>
          <cell r="H10756">
            <v>500</v>
          </cell>
          <cell r="I10756">
            <v>2200</v>
          </cell>
        </row>
        <row r="10757">
          <cell r="A10757">
            <v>310917</v>
          </cell>
          <cell r="B10757" t="str">
            <v>TUBO-FLS TUBINTFL10 500 2900</v>
          </cell>
          <cell r="C10757" t="str">
            <v>TUBINTFL10 500 2900</v>
          </cell>
          <cell r="D10757">
            <v>0.01</v>
          </cell>
          <cell r="E10757">
            <v>2752.67</v>
          </cell>
          <cell r="F10757" t="str">
            <v>PEÇ</v>
          </cell>
          <cell r="G10757" t="str">
            <v>10</v>
          </cell>
          <cell r="H10757">
            <v>500</v>
          </cell>
          <cell r="I10757">
            <v>2900</v>
          </cell>
        </row>
        <row r="10758">
          <cell r="A10758">
            <v>310918</v>
          </cell>
          <cell r="B10758" t="str">
            <v>TUBO-FLS TUBINTFL10 500 3800</v>
          </cell>
          <cell r="C10758" t="str">
            <v>TUBINTFL10 500 3800</v>
          </cell>
          <cell r="D10758">
            <v>0.01</v>
          </cell>
          <cell r="E10758">
            <v>3280.6</v>
          </cell>
          <cell r="F10758" t="str">
            <v>PEÇ</v>
          </cell>
          <cell r="G10758" t="str">
            <v>10</v>
          </cell>
          <cell r="H10758">
            <v>500</v>
          </cell>
          <cell r="I10758">
            <v>3800</v>
          </cell>
        </row>
        <row r="10759">
          <cell r="A10759">
            <v>310919</v>
          </cell>
          <cell r="B10759" t="str">
            <v>TUBO-FLS TUBINTFL10 500 4600</v>
          </cell>
          <cell r="C10759" t="str">
            <v>TUBINTFL10 500 4600</v>
          </cell>
          <cell r="D10759">
            <v>1531.78</v>
          </cell>
          <cell r="E10759">
            <v>5743.35</v>
          </cell>
          <cell r="F10759" t="str">
            <v>PEÇ</v>
          </cell>
          <cell r="G10759" t="str">
            <v>10</v>
          </cell>
          <cell r="H10759">
            <v>500</v>
          </cell>
          <cell r="I10759">
            <v>4600</v>
          </cell>
        </row>
        <row r="10760">
          <cell r="A10760">
            <v>310920</v>
          </cell>
          <cell r="B10760" t="str">
            <v>TUBO-FLS TUBINTFL10 500 4800</v>
          </cell>
          <cell r="C10760" t="str">
            <v>TUBINTFL10 500 4800</v>
          </cell>
          <cell r="D10760">
            <v>0.01</v>
          </cell>
          <cell r="E10760">
            <v>3809.57</v>
          </cell>
          <cell r="F10760" t="str">
            <v>PEÇ</v>
          </cell>
          <cell r="G10760" t="str">
            <v>10</v>
          </cell>
          <cell r="H10760">
            <v>500</v>
          </cell>
          <cell r="I10760">
            <v>4800</v>
          </cell>
        </row>
        <row r="10761">
          <cell r="A10761">
            <v>310921</v>
          </cell>
          <cell r="B10761" t="str">
            <v>TUBO-FLS TUBINTFL10 500 5200</v>
          </cell>
          <cell r="C10761" t="str">
            <v>TUBINTFL10 500 5200</v>
          </cell>
          <cell r="D10761">
            <v>0.01</v>
          </cell>
          <cell r="E10761">
            <v>4073.51</v>
          </cell>
          <cell r="F10761" t="str">
            <v>PEÇ</v>
          </cell>
          <cell r="G10761" t="str">
            <v>10</v>
          </cell>
          <cell r="H10761">
            <v>500</v>
          </cell>
          <cell r="I10761">
            <v>5200</v>
          </cell>
        </row>
        <row r="10762">
          <cell r="A10762">
            <v>310922</v>
          </cell>
          <cell r="B10762" t="str">
            <v>TUBO-FLS TUBINTFL10 500 5400</v>
          </cell>
          <cell r="C10762" t="str">
            <v>TUBINTFL10 500 5400</v>
          </cell>
          <cell r="D10762">
            <v>2125.85</v>
          </cell>
          <cell r="E10762">
            <v>3896.28</v>
          </cell>
          <cell r="F10762" t="str">
            <v>PEÇ</v>
          </cell>
          <cell r="G10762" t="str">
            <v>10</v>
          </cell>
          <cell r="H10762">
            <v>500</v>
          </cell>
          <cell r="I10762">
            <v>5400</v>
          </cell>
        </row>
        <row r="10763">
          <cell r="A10763">
            <v>310923</v>
          </cell>
          <cell r="B10763" t="str">
            <v>TUBO-FLS TUBINTFL10 500 5800</v>
          </cell>
          <cell r="C10763" t="str">
            <v>TUBINTFL10 500 5800</v>
          </cell>
          <cell r="D10763">
            <v>2102.85</v>
          </cell>
          <cell r="E10763">
            <v>4052.63</v>
          </cell>
          <cell r="F10763" t="str">
            <v>PEÇ</v>
          </cell>
          <cell r="G10763" t="str">
            <v>10</v>
          </cell>
          <cell r="H10763">
            <v>500</v>
          </cell>
          <cell r="I10763">
            <v>5800</v>
          </cell>
        </row>
        <row r="10764">
          <cell r="A10764">
            <v>310924</v>
          </cell>
          <cell r="B10764" t="str">
            <v>TUBO-FLS TUBINTFL16 500 1450</v>
          </cell>
          <cell r="C10764" t="str">
            <v>TUBINTFL16 500 1450</v>
          </cell>
          <cell r="D10764">
            <v>0.01</v>
          </cell>
          <cell r="E10764">
            <v>2275.5100000000002</v>
          </cell>
          <cell r="F10764" t="str">
            <v>PEÇ</v>
          </cell>
          <cell r="G10764" t="str">
            <v>16</v>
          </cell>
          <cell r="H10764">
            <v>500</v>
          </cell>
          <cell r="I10764">
            <v>1450</v>
          </cell>
        </row>
        <row r="10765">
          <cell r="A10765">
            <v>310925</v>
          </cell>
          <cell r="B10765" t="str">
            <v>TUBO-FLS TUBINTFL16 500 2200</v>
          </cell>
          <cell r="C10765" t="str">
            <v>TUBINTFL16 500 2200</v>
          </cell>
          <cell r="D10765">
            <v>0.01</v>
          </cell>
          <cell r="E10765">
            <v>2803.43</v>
          </cell>
          <cell r="F10765" t="str">
            <v>PEÇ</v>
          </cell>
          <cell r="G10765" t="str">
            <v>16</v>
          </cell>
          <cell r="H10765">
            <v>500</v>
          </cell>
          <cell r="I10765">
            <v>2200</v>
          </cell>
        </row>
        <row r="10766">
          <cell r="A10766">
            <v>310926</v>
          </cell>
          <cell r="B10766" t="str">
            <v>TUBO-FLS TUBINTFL16 500 2300</v>
          </cell>
          <cell r="C10766" t="str">
            <v>TUBINTFL16 500 2300</v>
          </cell>
          <cell r="D10766">
            <v>0.01</v>
          </cell>
          <cell r="E10766">
            <v>2803.43</v>
          </cell>
          <cell r="F10766" t="str">
            <v>PEÇ</v>
          </cell>
          <cell r="G10766" t="str">
            <v>16</v>
          </cell>
          <cell r="H10766">
            <v>500</v>
          </cell>
          <cell r="I10766">
            <v>2300</v>
          </cell>
        </row>
        <row r="10767">
          <cell r="A10767">
            <v>310927</v>
          </cell>
          <cell r="B10767" t="str">
            <v>TUBO-FLS TUBINTFL10 600 340</v>
          </cell>
          <cell r="C10767" t="str">
            <v>TUBINTFL10 600 340</v>
          </cell>
          <cell r="D10767">
            <v>621.13</v>
          </cell>
          <cell r="E10767">
            <v>3056.93</v>
          </cell>
          <cell r="F10767" t="str">
            <v>PEÇ</v>
          </cell>
          <cell r="G10767" t="str">
            <v>10</v>
          </cell>
          <cell r="H10767">
            <v>600</v>
          </cell>
          <cell r="I10767">
            <v>340</v>
          </cell>
        </row>
        <row r="10768">
          <cell r="A10768">
            <v>310928</v>
          </cell>
          <cell r="B10768" t="str">
            <v>TUBO-FLS TUBINTFL10 600 500</v>
          </cell>
          <cell r="C10768" t="str">
            <v>TUBINTFL10 600 500</v>
          </cell>
          <cell r="D10768">
            <v>670.26</v>
          </cell>
          <cell r="E10768">
            <v>2100.8200000000002</v>
          </cell>
          <cell r="F10768" t="str">
            <v>PEÇ</v>
          </cell>
          <cell r="G10768" t="str">
            <v>10</v>
          </cell>
          <cell r="H10768">
            <v>600</v>
          </cell>
          <cell r="I10768">
            <v>500</v>
          </cell>
        </row>
        <row r="10769">
          <cell r="A10769">
            <v>310929</v>
          </cell>
          <cell r="B10769" t="str">
            <v>TUBO-FLS TUBINTFL10 600 550</v>
          </cell>
          <cell r="C10769" t="str">
            <v>TUBINTFL10 600 550</v>
          </cell>
          <cell r="D10769">
            <v>0.01</v>
          </cell>
          <cell r="E10769">
            <v>2100.8200000000002</v>
          </cell>
          <cell r="F10769" t="str">
            <v>PEÇ</v>
          </cell>
          <cell r="G10769" t="str">
            <v>10</v>
          </cell>
          <cell r="H10769">
            <v>600</v>
          </cell>
          <cell r="I10769">
            <v>550</v>
          </cell>
        </row>
        <row r="10770">
          <cell r="A10770">
            <v>310930</v>
          </cell>
          <cell r="B10770" t="str">
            <v>TUBO-FLS TUBINTFL10 600 600</v>
          </cell>
          <cell r="C10770" t="str">
            <v>TUBINTFL10 600 600</v>
          </cell>
          <cell r="D10770">
            <v>0.01</v>
          </cell>
          <cell r="E10770">
            <v>2100.8200000000002</v>
          </cell>
          <cell r="F10770" t="str">
            <v>PEÇ</v>
          </cell>
          <cell r="G10770" t="str">
            <v>10</v>
          </cell>
          <cell r="H10770">
            <v>600</v>
          </cell>
          <cell r="I10770">
            <v>600</v>
          </cell>
        </row>
        <row r="10771">
          <cell r="A10771">
            <v>310931</v>
          </cell>
          <cell r="B10771" t="str">
            <v>TUBO-FLS TUBINTFL10 600 700</v>
          </cell>
          <cell r="C10771" t="str">
            <v>TUBINTFL10 600 700</v>
          </cell>
          <cell r="D10771">
            <v>0.01</v>
          </cell>
          <cell r="E10771">
            <v>2100.8200000000002</v>
          </cell>
          <cell r="F10771" t="str">
            <v>PEÇ</v>
          </cell>
          <cell r="G10771" t="str">
            <v>10</v>
          </cell>
          <cell r="H10771">
            <v>600</v>
          </cell>
          <cell r="I10771">
            <v>700</v>
          </cell>
        </row>
        <row r="10772">
          <cell r="A10772">
            <v>310932</v>
          </cell>
          <cell r="B10772" t="str">
            <v>TUBO-FLS TUBINTFL10 600 800</v>
          </cell>
          <cell r="C10772" t="str">
            <v>TUBINTFL10 600 800</v>
          </cell>
          <cell r="D10772">
            <v>0.01</v>
          </cell>
          <cell r="E10772">
            <v>2100.8200000000002</v>
          </cell>
          <cell r="F10772" t="str">
            <v>PEÇ</v>
          </cell>
          <cell r="G10772" t="str">
            <v>10</v>
          </cell>
          <cell r="H10772">
            <v>600</v>
          </cell>
          <cell r="I10772">
            <v>800</v>
          </cell>
        </row>
        <row r="10773">
          <cell r="A10773">
            <v>310933</v>
          </cell>
          <cell r="B10773" t="str">
            <v>TUBO-FLS TUBINTFL10 600 1000</v>
          </cell>
          <cell r="C10773" t="str">
            <v>TUBINTFL10 600 1000</v>
          </cell>
          <cell r="D10773">
            <v>733.68</v>
          </cell>
          <cell r="E10773">
            <v>1934.36</v>
          </cell>
          <cell r="F10773" t="str">
            <v>PEÇ</v>
          </cell>
          <cell r="G10773" t="str">
            <v>10</v>
          </cell>
          <cell r="H10773">
            <v>600</v>
          </cell>
          <cell r="I10773">
            <v>1000</v>
          </cell>
        </row>
        <row r="10774">
          <cell r="A10774">
            <v>310934</v>
          </cell>
          <cell r="B10774" t="str">
            <v>TUBO-FLS TUBINTFL10 600 1100</v>
          </cell>
          <cell r="C10774" t="str">
            <v>TUBINTFL10 600 1100</v>
          </cell>
          <cell r="D10774">
            <v>0.01</v>
          </cell>
          <cell r="E10774">
            <v>2443.63</v>
          </cell>
          <cell r="F10774" t="str">
            <v>PEÇ</v>
          </cell>
          <cell r="G10774" t="str">
            <v>10</v>
          </cell>
          <cell r="H10774">
            <v>600</v>
          </cell>
          <cell r="I10774">
            <v>1100</v>
          </cell>
        </row>
        <row r="10775">
          <cell r="A10775">
            <v>310935</v>
          </cell>
          <cell r="B10775" t="str">
            <v>TUBO-FLS TUBINTFL10 600 1200</v>
          </cell>
          <cell r="C10775" t="str">
            <v>TUBINTFL10 600 1200</v>
          </cell>
          <cell r="D10775">
            <v>0.01</v>
          </cell>
          <cell r="E10775">
            <v>2443.63</v>
          </cell>
          <cell r="F10775" t="str">
            <v>PEÇ</v>
          </cell>
          <cell r="G10775" t="str">
            <v>10</v>
          </cell>
          <cell r="H10775">
            <v>600</v>
          </cell>
          <cell r="I10775">
            <v>1200</v>
          </cell>
        </row>
        <row r="10776">
          <cell r="A10776">
            <v>310936</v>
          </cell>
          <cell r="B10776" t="str">
            <v>TUBO-FLS TUBINTFL10 600 1250</v>
          </cell>
          <cell r="C10776" t="str">
            <v>TUBINTFL10 600 1250</v>
          </cell>
          <cell r="D10776">
            <v>902.02</v>
          </cell>
          <cell r="E10776">
            <v>3594.74</v>
          </cell>
          <cell r="F10776" t="str">
            <v>PEÇ</v>
          </cell>
          <cell r="G10776" t="str">
            <v>10</v>
          </cell>
          <cell r="H10776">
            <v>600</v>
          </cell>
          <cell r="I10776">
            <v>1250</v>
          </cell>
        </row>
        <row r="10777">
          <cell r="A10777">
            <v>310937</v>
          </cell>
          <cell r="B10777" t="str">
            <v>TUBO-FLS TUBINTFL10 600 1280</v>
          </cell>
          <cell r="C10777" t="str">
            <v>TUBINTFL10 600 1280</v>
          </cell>
          <cell r="D10777">
            <v>0.01</v>
          </cell>
          <cell r="E10777">
            <v>2443.63</v>
          </cell>
          <cell r="F10777" t="str">
            <v>PEÇ</v>
          </cell>
          <cell r="G10777" t="str">
            <v>10</v>
          </cell>
          <cell r="H10777">
            <v>600</v>
          </cell>
          <cell r="I10777">
            <v>1280</v>
          </cell>
        </row>
        <row r="10778">
          <cell r="A10778">
            <v>310938</v>
          </cell>
          <cell r="B10778" t="str">
            <v>TUBO-FLS TUBINTFL10 600 1350</v>
          </cell>
          <cell r="C10778" t="str">
            <v>TUBINTFL10 600 1350</v>
          </cell>
          <cell r="D10778">
            <v>932.98</v>
          </cell>
          <cell r="E10778">
            <v>2759.76</v>
          </cell>
          <cell r="F10778" t="str">
            <v>PEÇ</v>
          </cell>
          <cell r="G10778" t="str">
            <v>10</v>
          </cell>
          <cell r="H10778">
            <v>600</v>
          </cell>
          <cell r="I10778">
            <v>1350</v>
          </cell>
        </row>
        <row r="10779">
          <cell r="A10779">
            <v>310939</v>
          </cell>
          <cell r="B10779" t="str">
            <v>TUBO-FLS TUBINTFL10 600 1500</v>
          </cell>
          <cell r="C10779" t="str">
            <v>TUBINTFL10 600 1500</v>
          </cell>
          <cell r="D10779">
            <v>883.38</v>
          </cell>
          <cell r="E10779">
            <v>2274.67</v>
          </cell>
          <cell r="F10779" t="str">
            <v>PEÇ</v>
          </cell>
          <cell r="G10779" t="str">
            <v>10</v>
          </cell>
          <cell r="H10779">
            <v>600</v>
          </cell>
          <cell r="I10779">
            <v>1500</v>
          </cell>
        </row>
        <row r="10780">
          <cell r="A10780">
            <v>310940</v>
          </cell>
          <cell r="B10780" t="str">
            <v>TUBO-FLS TUBINTFL10 600 1900</v>
          </cell>
          <cell r="C10780" t="str">
            <v>TUBINTFL10 600 1900</v>
          </cell>
          <cell r="D10780">
            <v>0.01</v>
          </cell>
          <cell r="E10780">
            <v>2785.6</v>
          </cell>
          <cell r="F10780" t="str">
            <v>PEÇ</v>
          </cell>
          <cell r="G10780" t="str">
            <v>10</v>
          </cell>
          <cell r="H10780">
            <v>600</v>
          </cell>
          <cell r="I10780">
            <v>1900</v>
          </cell>
        </row>
        <row r="10781">
          <cell r="A10781">
            <v>310941</v>
          </cell>
          <cell r="B10781" t="str">
            <v>TUBO-FLS TUBINTFL10 600 2000</v>
          </cell>
          <cell r="C10781" t="str">
            <v>TUBINTFL10 600 2000</v>
          </cell>
          <cell r="D10781">
            <v>1034.6400000000001</v>
          </cell>
          <cell r="E10781">
            <v>2613.5</v>
          </cell>
          <cell r="F10781" t="str">
            <v>PEÇ</v>
          </cell>
          <cell r="G10781" t="str">
            <v>10</v>
          </cell>
          <cell r="H10781">
            <v>600</v>
          </cell>
          <cell r="I10781">
            <v>2000</v>
          </cell>
        </row>
        <row r="10782">
          <cell r="A10782">
            <v>310942</v>
          </cell>
          <cell r="B10782" t="str">
            <v>TUBO-FLS TUBINTFL10 600 2070</v>
          </cell>
          <cell r="C10782" t="str">
            <v>TUBINTFL10 600 2070</v>
          </cell>
          <cell r="D10782">
            <v>0.01</v>
          </cell>
          <cell r="E10782">
            <v>3127.4</v>
          </cell>
          <cell r="F10782" t="str">
            <v>PEÇ</v>
          </cell>
          <cell r="G10782" t="str">
            <v>10</v>
          </cell>
          <cell r="H10782">
            <v>600</v>
          </cell>
          <cell r="I10782">
            <v>2070</v>
          </cell>
        </row>
        <row r="10783">
          <cell r="A10783">
            <v>310943</v>
          </cell>
          <cell r="B10783" t="str">
            <v>TUBO-FLS TUBINTFL10 600 2080</v>
          </cell>
          <cell r="C10783" t="str">
            <v>TUBINTFL10 600 2080</v>
          </cell>
          <cell r="D10783">
            <v>0.01</v>
          </cell>
          <cell r="E10783">
            <v>3127.4</v>
          </cell>
          <cell r="F10783" t="str">
            <v>PEÇ</v>
          </cell>
          <cell r="G10783" t="str">
            <v>10</v>
          </cell>
          <cell r="H10783">
            <v>600</v>
          </cell>
          <cell r="I10783">
            <v>2080</v>
          </cell>
        </row>
        <row r="10784">
          <cell r="A10784">
            <v>310944</v>
          </cell>
          <cell r="B10784" t="str">
            <v>TUBO-FLS TUBINTFL10 600 2500</v>
          </cell>
          <cell r="C10784" t="str">
            <v>TUBINTFL10 600 2500</v>
          </cell>
          <cell r="D10784">
            <v>1186.27</v>
          </cell>
          <cell r="E10784">
            <v>2952.4</v>
          </cell>
          <cell r="F10784" t="str">
            <v>PEÇ</v>
          </cell>
          <cell r="G10784" t="str">
            <v>10</v>
          </cell>
          <cell r="H10784">
            <v>600</v>
          </cell>
          <cell r="I10784">
            <v>2500</v>
          </cell>
        </row>
        <row r="10785">
          <cell r="A10785">
            <v>310945</v>
          </cell>
          <cell r="B10785" t="str">
            <v>TUBO-FLS TUBINTFL10 600 2550</v>
          </cell>
          <cell r="C10785" t="str">
            <v>TUBINTFL10 600 2550</v>
          </cell>
          <cell r="D10785">
            <v>0.01</v>
          </cell>
          <cell r="E10785">
            <v>3469.33</v>
          </cell>
          <cell r="F10785" t="str">
            <v>PEÇ</v>
          </cell>
          <cell r="G10785" t="str">
            <v>10</v>
          </cell>
          <cell r="H10785">
            <v>600</v>
          </cell>
          <cell r="I10785">
            <v>2550</v>
          </cell>
        </row>
        <row r="10786">
          <cell r="A10786">
            <v>310946</v>
          </cell>
          <cell r="B10786" t="str">
            <v>TUBO-FLS TUBINTFL10 600 3000</v>
          </cell>
          <cell r="C10786" t="str">
            <v>TUBINTFL10 600 3000</v>
          </cell>
          <cell r="D10786">
            <v>1336.02</v>
          </cell>
          <cell r="E10786">
            <v>3291.27</v>
          </cell>
          <cell r="F10786" t="str">
            <v>PEÇ</v>
          </cell>
          <cell r="G10786" t="str">
            <v>10</v>
          </cell>
          <cell r="H10786">
            <v>600</v>
          </cell>
          <cell r="I10786">
            <v>3000</v>
          </cell>
        </row>
        <row r="10787">
          <cell r="A10787">
            <v>310947</v>
          </cell>
          <cell r="B10787" t="str">
            <v>TUBO-FLS TUBINTFL10 600 3400</v>
          </cell>
          <cell r="C10787" t="str">
            <v>TUBINTFL10 600 3400</v>
          </cell>
          <cell r="D10787">
            <v>0.01</v>
          </cell>
          <cell r="E10787">
            <v>3812.13</v>
          </cell>
          <cell r="F10787" t="str">
            <v>PEÇ</v>
          </cell>
          <cell r="G10787" t="str">
            <v>10</v>
          </cell>
          <cell r="H10787">
            <v>600</v>
          </cell>
          <cell r="I10787">
            <v>3400</v>
          </cell>
        </row>
        <row r="10788">
          <cell r="A10788">
            <v>310948</v>
          </cell>
          <cell r="B10788" t="str">
            <v>TUBO-FLS TUBINTFL10 600 3500</v>
          </cell>
          <cell r="C10788" t="str">
            <v>TUBINTFL10 600 3500</v>
          </cell>
          <cell r="D10788">
            <v>1489.14</v>
          </cell>
          <cell r="E10788">
            <v>3631.58</v>
          </cell>
          <cell r="F10788" t="str">
            <v>PEÇ</v>
          </cell>
          <cell r="G10788" t="str">
            <v>10</v>
          </cell>
          <cell r="H10788">
            <v>600</v>
          </cell>
          <cell r="I10788">
            <v>3500</v>
          </cell>
        </row>
        <row r="10789">
          <cell r="A10789">
            <v>310949</v>
          </cell>
          <cell r="B10789" t="str">
            <v>TUBO-FLS TUBINTFL10 600 3800</v>
          </cell>
          <cell r="C10789" t="str">
            <v>TUBINTFL10 600 3800</v>
          </cell>
          <cell r="D10789">
            <v>0.01</v>
          </cell>
          <cell r="E10789">
            <v>4154.05</v>
          </cell>
          <cell r="F10789" t="str">
            <v>PEÇ</v>
          </cell>
          <cell r="G10789" t="str">
            <v>10</v>
          </cell>
          <cell r="H10789">
            <v>600</v>
          </cell>
          <cell r="I10789">
            <v>3800</v>
          </cell>
        </row>
        <row r="10790">
          <cell r="A10790">
            <v>310950</v>
          </cell>
          <cell r="B10790" t="str">
            <v>TUBO-FLS TUBINTFL10 600 4000</v>
          </cell>
          <cell r="C10790" t="str">
            <v>TUBINTFL10 600 4000</v>
          </cell>
          <cell r="D10790">
            <v>1637.41</v>
          </cell>
          <cell r="E10790">
            <v>3970.51</v>
          </cell>
          <cell r="F10790" t="str">
            <v>PEÇ</v>
          </cell>
          <cell r="G10790" t="str">
            <v>10</v>
          </cell>
          <cell r="H10790">
            <v>600</v>
          </cell>
          <cell r="I10790">
            <v>4000</v>
          </cell>
        </row>
        <row r="10791">
          <cell r="A10791">
            <v>310951</v>
          </cell>
          <cell r="B10791" t="str">
            <v>TUBO-FLS TUBINTFL10 600 4500</v>
          </cell>
          <cell r="C10791" t="str">
            <v>TUBINTFL10 600 4500</v>
          </cell>
          <cell r="D10791">
            <v>1791.57</v>
          </cell>
          <cell r="E10791">
            <v>4309.3599999999997</v>
          </cell>
          <cell r="F10791" t="str">
            <v>PEÇ</v>
          </cell>
          <cell r="G10791" t="str">
            <v>10</v>
          </cell>
          <cell r="H10791">
            <v>600</v>
          </cell>
          <cell r="I10791">
            <v>4500</v>
          </cell>
        </row>
        <row r="10792">
          <cell r="A10792">
            <v>310952</v>
          </cell>
          <cell r="B10792" t="str">
            <v>TUBO-FLS TUBINTFL10 600 5000</v>
          </cell>
          <cell r="C10792" t="str">
            <v>TUBINTFL10 600 5000</v>
          </cell>
          <cell r="D10792">
            <v>1938.8</v>
          </cell>
          <cell r="E10792">
            <v>4648.25</v>
          </cell>
          <cell r="F10792" t="str">
            <v>PEÇ</v>
          </cell>
          <cell r="G10792" t="str">
            <v>10</v>
          </cell>
          <cell r="H10792">
            <v>600</v>
          </cell>
          <cell r="I10792">
            <v>5000</v>
          </cell>
        </row>
        <row r="10793">
          <cell r="A10793">
            <v>310953</v>
          </cell>
          <cell r="B10793" t="str">
            <v>TUBO-FLS TUBINTFL10 600 5200</v>
          </cell>
          <cell r="C10793" t="str">
            <v>TUBINTFL10 600 5200</v>
          </cell>
          <cell r="D10793">
            <v>0.01</v>
          </cell>
          <cell r="E10793">
            <v>5180.6099999999997</v>
          </cell>
          <cell r="F10793" t="str">
            <v>PEÇ</v>
          </cell>
          <cell r="G10793" t="str">
            <v>10</v>
          </cell>
          <cell r="H10793">
            <v>600</v>
          </cell>
          <cell r="I10793">
            <v>5200</v>
          </cell>
        </row>
        <row r="10794">
          <cell r="A10794">
            <v>310954</v>
          </cell>
          <cell r="B10794" t="str">
            <v>TUBO-FLS TUBINTFL10 600 5310</v>
          </cell>
          <cell r="C10794" t="str">
            <v>TUBINTFL10 600 5310</v>
          </cell>
          <cell r="D10794">
            <v>0.01</v>
          </cell>
          <cell r="E10794">
            <v>5180.6099999999997</v>
          </cell>
          <cell r="F10794" t="str">
            <v>PEÇ</v>
          </cell>
          <cell r="G10794" t="str">
            <v>10</v>
          </cell>
          <cell r="H10794">
            <v>600</v>
          </cell>
          <cell r="I10794">
            <v>5310</v>
          </cell>
        </row>
        <row r="10795">
          <cell r="A10795">
            <v>310955</v>
          </cell>
          <cell r="B10795" t="str">
            <v>TUBO-FLS TUBINTFL10 600 5800</v>
          </cell>
          <cell r="C10795" t="str">
            <v>TUBINTFL10 600 5800</v>
          </cell>
          <cell r="D10795">
            <v>2837.2</v>
          </cell>
          <cell r="E10795">
            <v>5191.3</v>
          </cell>
          <cell r="F10795" t="str">
            <v>PEÇ</v>
          </cell>
          <cell r="G10795" t="str">
            <v>10</v>
          </cell>
          <cell r="H10795">
            <v>600</v>
          </cell>
          <cell r="I10795">
            <v>5800</v>
          </cell>
        </row>
        <row r="10796">
          <cell r="A10796">
            <v>310956</v>
          </cell>
          <cell r="B10796" t="str">
            <v>TUBO      TUBINTFP10/16/25 80 250</v>
          </cell>
          <cell r="C10796" t="str">
            <v>TUBINTFP10/16/25 80 250</v>
          </cell>
          <cell r="D10796">
            <v>116.1</v>
          </cell>
          <cell r="E10796">
            <v>206.28</v>
          </cell>
          <cell r="F10796" t="str">
            <v>PEÇ</v>
          </cell>
          <cell r="G10796" t="str">
            <v>10/16/25</v>
          </cell>
          <cell r="H10796">
            <v>80</v>
          </cell>
          <cell r="I10796">
            <v>250</v>
          </cell>
        </row>
        <row r="10797">
          <cell r="A10797">
            <v>310957</v>
          </cell>
          <cell r="B10797" t="str">
            <v>TUBO      TUBINTFP10/16/25 80 260</v>
          </cell>
          <cell r="C10797" t="str">
            <v>TUBINTFP10/16/25 80 260</v>
          </cell>
          <cell r="D10797">
            <v>59.32</v>
          </cell>
          <cell r="E10797">
            <v>247.28</v>
          </cell>
          <cell r="F10797" t="str">
            <v>PEÇ</v>
          </cell>
          <cell r="G10797" t="str">
            <v>10/16/25</v>
          </cell>
          <cell r="H10797">
            <v>80</v>
          </cell>
          <cell r="I10797">
            <v>260</v>
          </cell>
        </row>
        <row r="10798">
          <cell r="A10798">
            <v>310958</v>
          </cell>
          <cell r="B10798" t="str">
            <v>TUBO      TUBINTFP10/16/25 80 460</v>
          </cell>
          <cell r="C10798" t="str">
            <v>TUBINTFP10/16/25 80 460</v>
          </cell>
          <cell r="D10798">
            <v>0.01</v>
          </cell>
          <cell r="E10798">
            <v>247.28</v>
          </cell>
          <cell r="F10798" t="str">
            <v>PEÇ</v>
          </cell>
          <cell r="G10798" t="str">
            <v>10/16/25</v>
          </cell>
          <cell r="H10798">
            <v>80</v>
          </cell>
          <cell r="I10798">
            <v>460</v>
          </cell>
        </row>
        <row r="10799">
          <cell r="A10799">
            <v>310959</v>
          </cell>
          <cell r="B10799" t="str">
            <v>TUBO      TUBINTFP10/16/25 80 500</v>
          </cell>
          <cell r="C10799" t="str">
            <v>TUBINTFP10/16/25 80 500</v>
          </cell>
          <cell r="D10799">
            <v>127.66</v>
          </cell>
          <cell r="E10799">
            <v>206.28</v>
          </cell>
          <cell r="F10799" t="str">
            <v>PEÇ</v>
          </cell>
          <cell r="G10799" t="str">
            <v>10/16/25</v>
          </cell>
          <cell r="H10799">
            <v>80</v>
          </cell>
          <cell r="I10799">
            <v>500</v>
          </cell>
        </row>
        <row r="10800">
          <cell r="A10800">
            <v>310960</v>
          </cell>
          <cell r="B10800" t="str">
            <v>TUBO      TUBINTFP10/16/25 80 530</v>
          </cell>
          <cell r="C10800" t="str">
            <v>TUBINTFP10/16/25 80 530</v>
          </cell>
          <cell r="D10800">
            <v>0.01</v>
          </cell>
          <cell r="E10800">
            <v>247.28</v>
          </cell>
          <cell r="F10800" t="str">
            <v>PEÇ</v>
          </cell>
          <cell r="G10800" t="str">
            <v>10/16/25</v>
          </cell>
          <cell r="H10800">
            <v>80</v>
          </cell>
          <cell r="I10800">
            <v>530</v>
          </cell>
        </row>
        <row r="10801">
          <cell r="A10801">
            <v>310961</v>
          </cell>
          <cell r="B10801" t="str">
            <v>TUBO      TUBINTFP10/16/25 80 550</v>
          </cell>
          <cell r="C10801" t="str">
            <v>TUBINTFP10/16/25 80 550</v>
          </cell>
          <cell r="D10801">
            <v>73.03</v>
          </cell>
          <cell r="E10801">
            <v>401.92</v>
          </cell>
          <cell r="F10801" t="str">
            <v>PEÇ</v>
          </cell>
          <cell r="G10801" t="str">
            <v>10/16/25</v>
          </cell>
          <cell r="H10801">
            <v>80</v>
          </cell>
          <cell r="I10801">
            <v>550</v>
          </cell>
        </row>
        <row r="10802">
          <cell r="A10802">
            <v>310962</v>
          </cell>
          <cell r="B10802" t="str">
            <v>TUBO      TUBINTFP10/16/25 80 590</v>
          </cell>
          <cell r="C10802" t="str">
            <v>TUBINTFP10/16/25 80 590</v>
          </cell>
          <cell r="D10802">
            <v>0.01</v>
          </cell>
          <cell r="E10802">
            <v>247.28</v>
          </cell>
          <cell r="F10802" t="str">
            <v>PEÇ</v>
          </cell>
          <cell r="G10802" t="str">
            <v>10/16/25</v>
          </cell>
          <cell r="H10802">
            <v>80</v>
          </cell>
          <cell r="I10802">
            <v>590</v>
          </cell>
        </row>
        <row r="10803">
          <cell r="A10803">
            <v>310963</v>
          </cell>
          <cell r="B10803" t="str">
            <v>TUBO      TUBINTFP10/16/25 80 700</v>
          </cell>
          <cell r="C10803" t="str">
            <v>TUBINTFP10/16/25 80 700</v>
          </cell>
          <cell r="D10803">
            <v>80.069999999999993</v>
          </cell>
          <cell r="E10803">
            <v>247.28</v>
          </cell>
          <cell r="F10803" t="str">
            <v>PEÇ</v>
          </cell>
          <cell r="G10803" t="str">
            <v>10/16/25</v>
          </cell>
          <cell r="H10803">
            <v>80</v>
          </cell>
          <cell r="I10803">
            <v>700</v>
          </cell>
        </row>
        <row r="10804">
          <cell r="A10804">
            <v>310964</v>
          </cell>
          <cell r="B10804" t="str">
            <v>TUBO      TUBINTFP10/16/25 80 800</v>
          </cell>
          <cell r="C10804" t="str">
            <v>TUBINTFP10/16/25 80 800</v>
          </cell>
          <cell r="D10804">
            <v>141.71</v>
          </cell>
          <cell r="E10804">
            <v>271.41000000000003</v>
          </cell>
          <cell r="F10804" t="str">
            <v>PEÇ</v>
          </cell>
          <cell r="G10804" t="str">
            <v>10/16/25</v>
          </cell>
          <cell r="H10804">
            <v>80</v>
          </cell>
          <cell r="I10804">
            <v>800</v>
          </cell>
        </row>
        <row r="10805">
          <cell r="A10805">
            <v>310965</v>
          </cell>
          <cell r="B10805" t="str">
            <v>TUBO      TUBINTFP10/16/25 80 830</v>
          </cell>
          <cell r="C10805" t="str">
            <v>TUBINTFP10/16/25 80 830</v>
          </cell>
          <cell r="D10805">
            <v>0.01</v>
          </cell>
          <cell r="E10805">
            <v>247.28</v>
          </cell>
          <cell r="F10805" t="str">
            <v>PEÇ</v>
          </cell>
          <cell r="G10805" t="str">
            <v>10/16/25</v>
          </cell>
          <cell r="H10805">
            <v>80</v>
          </cell>
          <cell r="I10805">
            <v>830</v>
          </cell>
        </row>
        <row r="10806">
          <cell r="A10806">
            <v>310966</v>
          </cell>
          <cell r="B10806" t="str">
            <v>TUBO      TUBINTFP10/16/25 80 850</v>
          </cell>
          <cell r="C10806" t="str">
            <v>TUBINTFP10/16/25 80 850</v>
          </cell>
          <cell r="D10806">
            <v>144.22</v>
          </cell>
          <cell r="E10806">
            <v>206.28</v>
          </cell>
          <cell r="F10806" t="str">
            <v>PEÇ</v>
          </cell>
          <cell r="G10806" t="str">
            <v>10/16/25</v>
          </cell>
          <cell r="H10806">
            <v>80</v>
          </cell>
          <cell r="I10806">
            <v>850</v>
          </cell>
        </row>
        <row r="10807">
          <cell r="A10807">
            <v>310967</v>
          </cell>
          <cell r="B10807" t="str">
            <v>TUBO      TUBINTFP10/16/25 80 980</v>
          </cell>
          <cell r="C10807" t="str">
            <v>TUBINTFP10/16/25 80 980</v>
          </cell>
          <cell r="D10807">
            <v>0.01</v>
          </cell>
          <cell r="E10807">
            <v>247.28</v>
          </cell>
          <cell r="F10807" t="str">
            <v>PEÇ</v>
          </cell>
          <cell r="G10807" t="str">
            <v>10/16/25</v>
          </cell>
          <cell r="H10807">
            <v>80</v>
          </cell>
          <cell r="I10807">
            <v>980</v>
          </cell>
        </row>
        <row r="10808">
          <cell r="A10808">
            <v>310968</v>
          </cell>
          <cell r="B10808" t="str">
            <v>TUBO-FL-PTA TUBINTFP10/16/25 80 1000</v>
          </cell>
          <cell r="C10808" t="str">
            <v>TUBINTFP10/16/25 80 1000</v>
          </cell>
          <cell r="D10808">
            <v>151.21</v>
          </cell>
          <cell r="E10808">
            <v>206.28</v>
          </cell>
          <cell r="F10808" t="str">
            <v>PEÇ</v>
          </cell>
          <cell r="G10808" t="str">
            <v>10/16/25</v>
          </cell>
          <cell r="H10808">
            <v>80</v>
          </cell>
          <cell r="I10808">
            <v>1000</v>
          </cell>
        </row>
        <row r="10809">
          <cell r="A10809">
            <v>310969</v>
          </cell>
          <cell r="B10809" t="str">
            <v>TUBO      TUBINTFP10/16/25 80 1180</v>
          </cell>
          <cell r="C10809" t="str">
            <v>TUBINTFP10/16/25 80 1180</v>
          </cell>
          <cell r="D10809">
            <v>0.01</v>
          </cell>
          <cell r="E10809">
            <v>308.56</v>
          </cell>
          <cell r="F10809" t="str">
            <v>PEÇ</v>
          </cell>
          <cell r="G10809" t="str">
            <v>10/16/25</v>
          </cell>
          <cell r="H10809">
            <v>80</v>
          </cell>
          <cell r="I10809">
            <v>1180</v>
          </cell>
        </row>
        <row r="10810">
          <cell r="A10810">
            <v>310970</v>
          </cell>
          <cell r="B10810" t="str">
            <v>TUBO      TUBINTFP10/16/25 80 1200</v>
          </cell>
          <cell r="C10810" t="str">
            <v>TUBINTFP10/16/25 80 1200</v>
          </cell>
          <cell r="D10810">
            <v>82.54</v>
          </cell>
          <cell r="E10810">
            <v>331.01</v>
          </cell>
          <cell r="F10810" t="str">
            <v>PEÇ</v>
          </cell>
          <cell r="G10810" t="str">
            <v>10/16/25</v>
          </cell>
          <cell r="H10810">
            <v>80</v>
          </cell>
          <cell r="I10810">
            <v>1200</v>
          </cell>
        </row>
        <row r="10811">
          <cell r="A10811">
            <v>310971</v>
          </cell>
          <cell r="B10811" t="str">
            <v>TUBO      TUBINTFP10/16/25 80 1260</v>
          </cell>
          <cell r="C10811" t="str">
            <v>TUBINTFP10/16/25 80 1260</v>
          </cell>
          <cell r="D10811">
            <v>0.01</v>
          </cell>
          <cell r="E10811">
            <v>308.56</v>
          </cell>
          <cell r="F10811" t="str">
            <v>PEÇ</v>
          </cell>
          <cell r="G10811" t="str">
            <v>10/16/25</v>
          </cell>
          <cell r="H10811">
            <v>80</v>
          </cell>
          <cell r="I10811">
            <v>1260</v>
          </cell>
        </row>
        <row r="10812">
          <cell r="A10812">
            <v>310972</v>
          </cell>
          <cell r="B10812" t="str">
            <v>TUBO      TUBINTFP10/16/25 80 1400</v>
          </cell>
          <cell r="C10812" t="str">
            <v>TUBINTFP10/16/25 80 1400</v>
          </cell>
          <cell r="D10812">
            <v>113.27</v>
          </cell>
          <cell r="E10812">
            <v>331.23</v>
          </cell>
          <cell r="F10812" t="str">
            <v>PEÇ</v>
          </cell>
          <cell r="G10812" t="str">
            <v>10/16/25</v>
          </cell>
          <cell r="H10812">
            <v>80</v>
          </cell>
          <cell r="I10812">
            <v>1400</v>
          </cell>
        </row>
        <row r="10813">
          <cell r="A10813">
            <v>310973</v>
          </cell>
          <cell r="B10813" t="str">
            <v>TUBO-FL-PTA TUBINTFP10/16/25 80 1500</v>
          </cell>
          <cell r="C10813" t="str">
            <v>TUBINTFP10/16/25 80 1500</v>
          </cell>
          <cell r="D10813">
            <v>174.76</v>
          </cell>
          <cell r="E10813">
            <v>251.57</v>
          </cell>
          <cell r="F10813" t="str">
            <v>PEÇ</v>
          </cell>
          <cell r="G10813" t="str">
            <v>10/16/25</v>
          </cell>
          <cell r="H10813">
            <v>80</v>
          </cell>
          <cell r="I10813">
            <v>1500</v>
          </cell>
        </row>
        <row r="10814">
          <cell r="A10814">
            <v>310974</v>
          </cell>
          <cell r="B10814" t="str">
            <v>TUBO      TUBINTFP10/16/25 80 1600</v>
          </cell>
          <cell r="C10814" t="str">
            <v>TUBINTFP10/16/25 80 1600</v>
          </cell>
          <cell r="D10814">
            <v>179.73</v>
          </cell>
          <cell r="E10814">
            <v>296.76</v>
          </cell>
          <cell r="F10814" t="str">
            <v>PEÇ</v>
          </cell>
          <cell r="G10814" t="str">
            <v>10/16/25</v>
          </cell>
          <cell r="H10814">
            <v>80</v>
          </cell>
          <cell r="I10814">
            <v>1600</v>
          </cell>
        </row>
        <row r="10815">
          <cell r="A10815">
            <v>310975</v>
          </cell>
          <cell r="B10815" t="str">
            <v>TUBO      TUBINTFP10/16/25 80 1750</v>
          </cell>
          <cell r="C10815" t="str">
            <v>TUBINTFP10/16/25 80 1750</v>
          </cell>
          <cell r="D10815">
            <v>0.01</v>
          </cell>
          <cell r="E10815">
            <v>369.98</v>
          </cell>
          <cell r="F10815" t="str">
            <v>PEÇ</v>
          </cell>
          <cell r="G10815" t="str">
            <v>10/16/25</v>
          </cell>
          <cell r="H10815">
            <v>80</v>
          </cell>
          <cell r="I10815">
            <v>1750</v>
          </cell>
        </row>
        <row r="10816">
          <cell r="A10816">
            <v>310976</v>
          </cell>
          <cell r="B10816" t="str">
            <v>TUBO      TUBINTFP10/16/25 80 2100</v>
          </cell>
          <cell r="C10816" t="str">
            <v>TUBINTFP10/16/25 80 2100</v>
          </cell>
          <cell r="D10816">
            <v>0.01</v>
          </cell>
          <cell r="E10816">
            <v>431.37</v>
          </cell>
          <cell r="F10816" t="str">
            <v>PEÇ</v>
          </cell>
          <cell r="G10816" t="str">
            <v>10/16/25</v>
          </cell>
          <cell r="H10816">
            <v>80</v>
          </cell>
          <cell r="I10816">
            <v>2100</v>
          </cell>
        </row>
        <row r="10817">
          <cell r="A10817">
            <v>310977</v>
          </cell>
          <cell r="B10817" t="str">
            <v>TUBO      TUBINTFP10/16/25 80 2200</v>
          </cell>
          <cell r="C10817" t="str">
            <v>TUBINTFP10/16/25 80 2200</v>
          </cell>
          <cell r="D10817">
            <v>0.01</v>
          </cell>
          <cell r="E10817">
            <v>431.37</v>
          </cell>
          <cell r="F10817" t="str">
            <v>PEÇ</v>
          </cell>
          <cell r="G10817" t="str">
            <v>10/16/25</v>
          </cell>
          <cell r="H10817">
            <v>80</v>
          </cell>
          <cell r="I10817">
            <v>2200</v>
          </cell>
        </row>
        <row r="10818">
          <cell r="A10818">
            <v>310978</v>
          </cell>
          <cell r="B10818" t="str">
            <v>TUBO-FL-PTA TUBINTFP10/16/25 80 3000</v>
          </cell>
          <cell r="C10818" t="str">
            <v>TUBINTFP10/16/25 80 3000</v>
          </cell>
          <cell r="D10818">
            <v>245.87</v>
          </cell>
          <cell r="E10818">
            <v>387.31</v>
          </cell>
          <cell r="F10818" t="str">
            <v>PEÇ</v>
          </cell>
          <cell r="G10818" t="str">
            <v>10/16/25</v>
          </cell>
          <cell r="H10818">
            <v>80</v>
          </cell>
          <cell r="I10818">
            <v>3000</v>
          </cell>
        </row>
        <row r="10819">
          <cell r="A10819">
            <v>310979</v>
          </cell>
          <cell r="B10819" t="str">
            <v>TUBO      TUBINTFP10/16/25 80 3120</v>
          </cell>
          <cell r="C10819" t="str">
            <v>TUBINTFP10/16/25 80 3120</v>
          </cell>
          <cell r="D10819">
            <v>0.01</v>
          </cell>
          <cell r="E10819">
            <v>554.14</v>
          </cell>
          <cell r="F10819" t="str">
            <v>PEÇ</v>
          </cell>
          <cell r="G10819" t="str">
            <v>10/16/25</v>
          </cell>
          <cell r="H10819">
            <v>80</v>
          </cell>
          <cell r="I10819">
            <v>3120</v>
          </cell>
        </row>
        <row r="10820">
          <cell r="A10820">
            <v>310980</v>
          </cell>
          <cell r="B10820" t="str">
            <v>TUBO-FL-PTA TUBINTFP10/16/25 80 4000</v>
          </cell>
          <cell r="C10820" t="str">
            <v>TUBINTFP10/16/25 80 4000</v>
          </cell>
          <cell r="D10820">
            <v>292.99</v>
          </cell>
          <cell r="E10820">
            <v>477.78</v>
          </cell>
          <cell r="F10820" t="str">
            <v>PEÇ</v>
          </cell>
          <cell r="G10820" t="str">
            <v>10/16/25</v>
          </cell>
          <cell r="H10820">
            <v>80</v>
          </cell>
          <cell r="I10820">
            <v>4000</v>
          </cell>
        </row>
        <row r="10821">
          <cell r="A10821">
            <v>310981</v>
          </cell>
          <cell r="B10821" t="str">
            <v>TUBO      TUBINTFP10/16/25 80 4990</v>
          </cell>
          <cell r="C10821" t="str">
            <v>TUBINTFP10/16/25 80 4990</v>
          </cell>
          <cell r="D10821">
            <v>0.01</v>
          </cell>
          <cell r="E10821">
            <v>738.27</v>
          </cell>
          <cell r="F10821" t="str">
            <v>PEÇ</v>
          </cell>
          <cell r="G10821" t="str">
            <v>10/16/25</v>
          </cell>
          <cell r="H10821">
            <v>80</v>
          </cell>
          <cell r="I10821">
            <v>4990</v>
          </cell>
        </row>
        <row r="10822">
          <cell r="A10822">
            <v>310982</v>
          </cell>
          <cell r="B10822" t="str">
            <v>TUBO-FL-PTA TUBINTFP10/16/25 80 5800</v>
          </cell>
          <cell r="C10822" t="str">
            <v>TUBINTFP10/16/25 80 5800</v>
          </cell>
          <cell r="D10822">
            <v>277.95</v>
          </cell>
          <cell r="E10822">
            <v>640.42999999999995</v>
          </cell>
          <cell r="F10822" t="str">
            <v>PEÇ</v>
          </cell>
          <cell r="G10822" t="str">
            <v>10/16/25</v>
          </cell>
          <cell r="H10822">
            <v>80</v>
          </cell>
          <cell r="I10822">
            <v>5800</v>
          </cell>
        </row>
        <row r="10823">
          <cell r="A10823">
            <v>310983</v>
          </cell>
          <cell r="B10823" t="str">
            <v>TUBO      TUBINTFP10/16 100 190</v>
          </cell>
          <cell r="C10823" t="str">
            <v>TUBINTFP10/16 100 190</v>
          </cell>
          <cell r="D10823">
            <v>59.95</v>
          </cell>
          <cell r="E10823">
            <v>252.69</v>
          </cell>
          <cell r="F10823" t="str">
            <v>PEÇ</v>
          </cell>
          <cell r="G10823" t="str">
            <v>10/16</v>
          </cell>
          <cell r="H10823">
            <v>100</v>
          </cell>
          <cell r="I10823">
            <v>190</v>
          </cell>
        </row>
        <row r="10824">
          <cell r="A10824">
            <v>310984</v>
          </cell>
          <cell r="B10824" t="str">
            <v>TUBO      TUBINTFP10/16 100 200</v>
          </cell>
          <cell r="C10824" t="str">
            <v>TUBINTFP10/16 100 200</v>
          </cell>
          <cell r="D10824">
            <v>45.44</v>
          </cell>
          <cell r="E10824">
            <v>286.7</v>
          </cell>
          <cell r="F10824" t="str">
            <v>PEÇ</v>
          </cell>
          <cell r="G10824" t="str">
            <v>10/16</v>
          </cell>
          <cell r="H10824">
            <v>100</v>
          </cell>
          <cell r="I10824">
            <v>200</v>
          </cell>
        </row>
        <row r="10825">
          <cell r="A10825">
            <v>310985</v>
          </cell>
          <cell r="B10825" t="str">
            <v>TUBO      TUBINTFP10/16 100 220</v>
          </cell>
          <cell r="C10825" t="str">
            <v>TUBINTFP10/16 100 220</v>
          </cell>
          <cell r="D10825">
            <v>0.01</v>
          </cell>
          <cell r="E10825">
            <v>252.69</v>
          </cell>
          <cell r="F10825" t="str">
            <v>PEÇ</v>
          </cell>
          <cell r="G10825" t="str">
            <v>10/16</v>
          </cell>
          <cell r="H10825">
            <v>100</v>
          </cell>
          <cell r="I10825">
            <v>220</v>
          </cell>
        </row>
        <row r="10826">
          <cell r="A10826">
            <v>310986</v>
          </cell>
          <cell r="B10826" t="str">
            <v>TUBO      TUBINTFP10/16 100 250</v>
          </cell>
          <cell r="C10826" t="str">
            <v>TUBINTFP10/16 100 250</v>
          </cell>
          <cell r="D10826">
            <v>127.59</v>
          </cell>
          <cell r="E10826">
            <v>217.89</v>
          </cell>
          <cell r="F10826" t="str">
            <v>PEÇ</v>
          </cell>
          <cell r="G10826" t="str">
            <v>10/16</v>
          </cell>
          <cell r="H10826">
            <v>100</v>
          </cell>
          <cell r="I10826">
            <v>250</v>
          </cell>
        </row>
        <row r="10827">
          <cell r="A10827">
            <v>310987</v>
          </cell>
          <cell r="B10827" t="str">
            <v>TUBO      TUBINTFP10/16 100 320</v>
          </cell>
          <cell r="C10827" t="str">
            <v>TUBINTFP10/16 100 320</v>
          </cell>
          <cell r="D10827">
            <v>63.94</v>
          </cell>
          <cell r="E10827">
            <v>354.99</v>
          </cell>
          <cell r="F10827" t="str">
            <v>PEÇ</v>
          </cell>
          <cell r="G10827" t="str">
            <v>10/16</v>
          </cell>
          <cell r="H10827">
            <v>100</v>
          </cell>
          <cell r="I10827">
            <v>320</v>
          </cell>
        </row>
        <row r="10828">
          <cell r="A10828">
            <v>310988</v>
          </cell>
          <cell r="B10828" t="str">
            <v>TUBO      TUBINTFP10/16 100 340</v>
          </cell>
          <cell r="C10828" t="str">
            <v>TUBINTFP10/16 100 340</v>
          </cell>
          <cell r="D10828">
            <v>0.01</v>
          </cell>
          <cell r="E10828">
            <v>252.69</v>
          </cell>
          <cell r="F10828" t="str">
            <v>PEÇ</v>
          </cell>
          <cell r="G10828" t="str">
            <v>10/16</v>
          </cell>
          <cell r="H10828">
            <v>100</v>
          </cell>
          <cell r="I10828">
            <v>340</v>
          </cell>
        </row>
        <row r="10829">
          <cell r="A10829">
            <v>310989</v>
          </cell>
          <cell r="B10829" t="str">
            <v>TUBO      TUBINTFP10/16 100 350</v>
          </cell>
          <cell r="C10829" t="str">
            <v>TUBINTFP10/16 100 350</v>
          </cell>
          <cell r="D10829">
            <v>132.97</v>
          </cell>
          <cell r="E10829">
            <v>217.89</v>
          </cell>
          <cell r="F10829" t="str">
            <v>PEÇ</v>
          </cell>
          <cell r="G10829" t="str">
            <v>10/16</v>
          </cell>
          <cell r="H10829">
            <v>100</v>
          </cell>
          <cell r="I10829">
            <v>350</v>
          </cell>
        </row>
        <row r="10830">
          <cell r="A10830">
            <v>310990</v>
          </cell>
          <cell r="B10830" t="str">
            <v>TUBO      TUBINTFP10/16 100 360</v>
          </cell>
          <cell r="C10830" t="str">
            <v>TUBINTFP10/16 100 360</v>
          </cell>
          <cell r="D10830">
            <v>133.38</v>
          </cell>
          <cell r="E10830">
            <v>286.7</v>
          </cell>
          <cell r="F10830" t="str">
            <v>PEÇ</v>
          </cell>
          <cell r="G10830" t="str">
            <v>10/16</v>
          </cell>
          <cell r="H10830">
            <v>100</v>
          </cell>
          <cell r="I10830">
            <v>360</v>
          </cell>
        </row>
        <row r="10831">
          <cell r="A10831">
            <v>310991</v>
          </cell>
          <cell r="B10831" t="str">
            <v>TUBO      TUBINTFP10/16 100 400</v>
          </cell>
          <cell r="C10831" t="str">
            <v>TUBINTFP10/16 100 400</v>
          </cell>
          <cell r="D10831">
            <v>68.5</v>
          </cell>
          <cell r="E10831">
            <v>252.69</v>
          </cell>
          <cell r="F10831" t="str">
            <v>PEÇ</v>
          </cell>
          <cell r="G10831" t="str">
            <v>10/16</v>
          </cell>
          <cell r="H10831">
            <v>100</v>
          </cell>
          <cell r="I10831">
            <v>400</v>
          </cell>
        </row>
        <row r="10832">
          <cell r="A10832">
            <v>310992</v>
          </cell>
          <cell r="B10832" t="str">
            <v>TUBO      TUBINTFP10/16 100 450</v>
          </cell>
          <cell r="C10832" t="str">
            <v>TUBINTFP10/16 100 450</v>
          </cell>
          <cell r="D10832">
            <v>72.680000000000007</v>
          </cell>
          <cell r="E10832">
            <v>218.65</v>
          </cell>
          <cell r="F10832" t="str">
            <v>PEÇ</v>
          </cell>
          <cell r="G10832" t="str">
            <v>10/16</v>
          </cell>
          <cell r="H10832">
            <v>100</v>
          </cell>
          <cell r="I10832">
            <v>450</v>
          </cell>
        </row>
        <row r="10833">
          <cell r="A10833">
            <v>310993</v>
          </cell>
          <cell r="B10833" t="str">
            <v>TUBO      TUBINTFP10/16 100 500</v>
          </cell>
          <cell r="C10833" t="str">
            <v>TUBINTFP10/16 100 500</v>
          </cell>
          <cell r="D10833">
            <v>141.01</v>
          </cell>
          <cell r="E10833">
            <v>217.89</v>
          </cell>
          <cell r="F10833" t="str">
            <v>PEÇ</v>
          </cell>
          <cell r="G10833" t="str">
            <v>10/16</v>
          </cell>
          <cell r="H10833">
            <v>100</v>
          </cell>
          <cell r="I10833">
            <v>500</v>
          </cell>
        </row>
        <row r="10834">
          <cell r="A10834">
            <v>310994</v>
          </cell>
          <cell r="B10834" t="str">
            <v>TUBO      TUBINTFP10/16 100 600</v>
          </cell>
          <cell r="C10834" t="str">
            <v>TUBINTFP10/16 100 600</v>
          </cell>
          <cell r="D10834">
            <v>145.97</v>
          </cell>
          <cell r="E10834">
            <v>217.89</v>
          </cell>
          <cell r="F10834" t="str">
            <v>PEÇ</v>
          </cell>
          <cell r="G10834" t="str">
            <v>10/16</v>
          </cell>
          <cell r="H10834">
            <v>100</v>
          </cell>
          <cell r="I10834">
            <v>600</v>
          </cell>
        </row>
        <row r="10835">
          <cell r="A10835">
            <v>310995</v>
          </cell>
          <cell r="B10835" t="str">
            <v>TUBO      TUBINTFP10/16 100 700</v>
          </cell>
          <cell r="C10835" t="str">
            <v>TUBINTFP10/16 100 700</v>
          </cell>
          <cell r="D10835">
            <v>84.15</v>
          </cell>
          <cell r="E10835">
            <v>252.69</v>
          </cell>
          <cell r="F10835" t="str">
            <v>PEÇ</v>
          </cell>
          <cell r="G10835" t="str">
            <v>10/16</v>
          </cell>
          <cell r="H10835">
            <v>100</v>
          </cell>
          <cell r="I10835">
            <v>700</v>
          </cell>
        </row>
        <row r="10836">
          <cell r="A10836">
            <v>310996</v>
          </cell>
          <cell r="B10836" t="str">
            <v>TUBO      TUBINTFP10/16 100 750</v>
          </cell>
          <cell r="C10836" t="str">
            <v>TUBINTFP10/16 100 750</v>
          </cell>
          <cell r="D10836">
            <v>154.08000000000001</v>
          </cell>
          <cell r="E10836">
            <v>217.89</v>
          </cell>
          <cell r="F10836" t="str">
            <v>PEÇ</v>
          </cell>
          <cell r="G10836" t="str">
            <v>10/16</v>
          </cell>
          <cell r="H10836">
            <v>100</v>
          </cell>
          <cell r="I10836">
            <v>750</v>
          </cell>
        </row>
        <row r="10837">
          <cell r="A10837">
            <v>310997</v>
          </cell>
          <cell r="B10837" t="str">
            <v>TUBO      TUBINTFP10/16 100 800</v>
          </cell>
          <cell r="C10837" t="str">
            <v>TUBINTFP10/16 100 800</v>
          </cell>
          <cell r="D10837">
            <v>74.239999999999995</v>
          </cell>
          <cell r="E10837">
            <v>354.99</v>
          </cell>
          <cell r="F10837" t="str">
            <v>PEÇ</v>
          </cell>
          <cell r="G10837" t="str">
            <v>10/16</v>
          </cell>
          <cell r="H10837">
            <v>100</v>
          </cell>
          <cell r="I10837">
            <v>800</v>
          </cell>
        </row>
        <row r="10838">
          <cell r="A10838">
            <v>310998</v>
          </cell>
          <cell r="B10838" t="str">
            <v>TUBO      TUBINTFP10/16 100 850</v>
          </cell>
          <cell r="C10838" t="str">
            <v>TUBINTFP10/16 100 850</v>
          </cell>
          <cell r="D10838">
            <v>92.27</v>
          </cell>
          <cell r="E10838">
            <v>252.69</v>
          </cell>
          <cell r="F10838" t="str">
            <v>PEÇ</v>
          </cell>
          <cell r="G10838" t="str">
            <v>10/16</v>
          </cell>
          <cell r="H10838">
            <v>100</v>
          </cell>
          <cell r="I10838">
            <v>850</v>
          </cell>
        </row>
        <row r="10839">
          <cell r="A10839">
            <v>310999</v>
          </cell>
          <cell r="B10839" t="str">
            <v>TUBO      TUBINTFP10/16 100 870</v>
          </cell>
          <cell r="C10839" t="str">
            <v>TUBINTFP10/16 100 870</v>
          </cell>
          <cell r="D10839">
            <v>0.01</v>
          </cell>
          <cell r="E10839">
            <v>252.69</v>
          </cell>
          <cell r="F10839" t="str">
            <v>PEÇ</v>
          </cell>
          <cell r="G10839" t="str">
            <v>10/16</v>
          </cell>
          <cell r="H10839">
            <v>100</v>
          </cell>
          <cell r="I10839">
            <v>870</v>
          </cell>
        </row>
        <row r="10840">
          <cell r="A10840">
            <v>311000</v>
          </cell>
          <cell r="B10840" t="str">
            <v>TUBO      TUBINTFP10/16 100 900</v>
          </cell>
          <cell r="C10840" t="str">
            <v>TUBINTFP10/16 100 900</v>
          </cell>
          <cell r="D10840">
            <v>162.13</v>
          </cell>
          <cell r="E10840">
            <v>217.89</v>
          </cell>
          <cell r="F10840" t="str">
            <v>PEÇ</v>
          </cell>
          <cell r="G10840" t="str">
            <v>10/16</v>
          </cell>
          <cell r="H10840">
            <v>100</v>
          </cell>
          <cell r="I10840">
            <v>900</v>
          </cell>
        </row>
        <row r="10841">
          <cell r="A10841">
            <v>311001</v>
          </cell>
          <cell r="B10841" t="str">
            <v>TUBO      TUBINTFP10/16 100 1070</v>
          </cell>
          <cell r="C10841" t="str">
            <v>TUBINTFP10/16 100 1070</v>
          </cell>
          <cell r="D10841">
            <v>0.01</v>
          </cell>
          <cell r="E10841">
            <v>312.04000000000002</v>
          </cell>
          <cell r="F10841" t="str">
            <v>PEÇ</v>
          </cell>
          <cell r="G10841" t="str">
            <v>10/16</v>
          </cell>
          <cell r="H10841">
            <v>100</v>
          </cell>
          <cell r="I10841">
            <v>1070</v>
          </cell>
        </row>
        <row r="10842">
          <cell r="A10842">
            <v>311002</v>
          </cell>
          <cell r="B10842" t="str">
            <v>TUBO      TUBINTFP10/16 100 1100</v>
          </cell>
          <cell r="C10842" t="str">
            <v>TUBINTFP10/16 100 1100</v>
          </cell>
          <cell r="D10842">
            <v>88.33</v>
          </cell>
          <cell r="E10842">
            <v>353.85</v>
          </cell>
          <cell r="F10842" t="str">
            <v>PEÇ</v>
          </cell>
          <cell r="G10842" t="str">
            <v>10/16</v>
          </cell>
          <cell r="H10842">
            <v>100</v>
          </cell>
          <cell r="I10842">
            <v>1100</v>
          </cell>
        </row>
        <row r="10843">
          <cell r="A10843">
            <v>311003</v>
          </cell>
          <cell r="B10843" t="str">
            <v>TUBO      TUBINTFP10/16 100 1150</v>
          </cell>
          <cell r="C10843" t="str">
            <v>TUBINTFP10/16 100 1150</v>
          </cell>
          <cell r="D10843">
            <v>107.95</v>
          </cell>
          <cell r="E10843">
            <v>356.45</v>
          </cell>
          <cell r="F10843" t="str">
            <v>PEÇ</v>
          </cell>
          <cell r="G10843" t="str">
            <v>10/16</v>
          </cell>
          <cell r="H10843">
            <v>100</v>
          </cell>
          <cell r="I10843">
            <v>1150</v>
          </cell>
        </row>
        <row r="10844">
          <cell r="A10844">
            <v>311004</v>
          </cell>
          <cell r="B10844" t="str">
            <v>TUBO      TUBINTFP10/16 100 1190</v>
          </cell>
          <cell r="C10844" t="str">
            <v>TUBINTFP10/16 100 1190</v>
          </cell>
          <cell r="D10844">
            <v>110.19</v>
          </cell>
          <cell r="E10844">
            <v>312.04000000000002</v>
          </cell>
          <cell r="F10844" t="str">
            <v>PEÇ</v>
          </cell>
          <cell r="G10844" t="str">
            <v>10/16</v>
          </cell>
          <cell r="H10844">
            <v>100</v>
          </cell>
          <cell r="I10844">
            <v>1190</v>
          </cell>
        </row>
        <row r="10845">
          <cell r="A10845">
            <v>311005</v>
          </cell>
          <cell r="B10845" t="str">
            <v>TUBO      TUBINTFP10/16 100 1200</v>
          </cell>
          <cell r="C10845" t="str">
            <v>TUBINTFP10/16 100 1200</v>
          </cell>
          <cell r="D10845">
            <v>110.63</v>
          </cell>
          <cell r="E10845">
            <v>438.13</v>
          </cell>
          <cell r="F10845" t="str">
            <v>PEÇ</v>
          </cell>
          <cell r="G10845" t="str">
            <v>10/16</v>
          </cell>
          <cell r="H10845">
            <v>100</v>
          </cell>
          <cell r="I10845">
            <v>1200</v>
          </cell>
        </row>
        <row r="10846">
          <cell r="A10846">
            <v>311006</v>
          </cell>
          <cell r="B10846" t="str">
            <v>TUBO      TUBINTFP10/16 100 1250</v>
          </cell>
          <cell r="C10846" t="str">
            <v>TUBINTFP10/16 100 1250</v>
          </cell>
          <cell r="D10846">
            <v>0.01</v>
          </cell>
          <cell r="E10846">
            <v>312.04000000000002</v>
          </cell>
          <cell r="F10846" t="str">
            <v>PEÇ</v>
          </cell>
          <cell r="G10846" t="str">
            <v>10/16</v>
          </cell>
          <cell r="H10846">
            <v>100</v>
          </cell>
          <cell r="I10846">
            <v>1250</v>
          </cell>
        </row>
        <row r="10847">
          <cell r="A10847">
            <v>311007</v>
          </cell>
          <cell r="B10847" t="str">
            <v>TUBO      TUBINTFP10/16 100 1280</v>
          </cell>
          <cell r="C10847" t="str">
            <v>TUBINTFP10/16 100 1280</v>
          </cell>
          <cell r="D10847">
            <v>0.01</v>
          </cell>
          <cell r="E10847">
            <v>312.04000000000002</v>
          </cell>
          <cell r="F10847" t="str">
            <v>PEÇ</v>
          </cell>
          <cell r="G10847" t="str">
            <v>10/16</v>
          </cell>
          <cell r="H10847">
            <v>100</v>
          </cell>
          <cell r="I10847">
            <v>1280</v>
          </cell>
        </row>
        <row r="10848">
          <cell r="A10848">
            <v>311008</v>
          </cell>
          <cell r="B10848" t="str">
            <v>TUBO      TUBINTFP10/16 100 1300</v>
          </cell>
          <cell r="C10848" t="str">
            <v>TUBINTFP10/16 100 1300</v>
          </cell>
          <cell r="D10848">
            <v>98.07</v>
          </cell>
          <cell r="E10848">
            <v>353.85</v>
          </cell>
          <cell r="F10848" t="str">
            <v>PEÇ</v>
          </cell>
          <cell r="G10848" t="str">
            <v>10/16</v>
          </cell>
          <cell r="H10848">
            <v>100</v>
          </cell>
          <cell r="I10848">
            <v>1300</v>
          </cell>
        </row>
        <row r="10849">
          <cell r="A10849">
            <v>311009</v>
          </cell>
          <cell r="B10849" t="str">
            <v>TUBO      TUBINTFP10/16 100 1400</v>
          </cell>
          <cell r="C10849" t="str">
            <v>TUBINTFP10/16 100 1400</v>
          </cell>
          <cell r="D10849">
            <v>121.41</v>
          </cell>
          <cell r="E10849">
            <v>312.04000000000002</v>
          </cell>
          <cell r="F10849" t="str">
            <v>PEÇ</v>
          </cell>
          <cell r="G10849" t="str">
            <v>10/16</v>
          </cell>
          <cell r="H10849">
            <v>100</v>
          </cell>
          <cell r="I10849">
            <v>1400</v>
          </cell>
        </row>
        <row r="10850">
          <cell r="A10850">
            <v>311010</v>
          </cell>
          <cell r="B10850" t="str">
            <v>TUBO-FL-PTA TUBINTFP10/16 100 1500</v>
          </cell>
          <cell r="C10850" t="str">
            <v>TUBINTFP10/16 100 1500</v>
          </cell>
          <cell r="D10850">
            <v>193.56</v>
          </cell>
          <cell r="E10850">
            <v>268.92</v>
          </cell>
          <cell r="F10850" t="str">
            <v>PEÇ</v>
          </cell>
          <cell r="G10850" t="str">
            <v>10/16</v>
          </cell>
          <cell r="H10850">
            <v>100</v>
          </cell>
          <cell r="I10850">
            <v>1500</v>
          </cell>
        </row>
        <row r="10851">
          <cell r="A10851">
            <v>311011</v>
          </cell>
          <cell r="B10851" t="str">
            <v>TUBO      TUBINTFP10/16 100 1800</v>
          </cell>
          <cell r="C10851" t="str">
            <v>TUBINTFP10/16 100 1800</v>
          </cell>
          <cell r="D10851">
            <v>209.69</v>
          </cell>
          <cell r="E10851">
            <v>318.55</v>
          </cell>
          <cell r="F10851" t="str">
            <v>PEÇ</v>
          </cell>
          <cell r="G10851" t="str">
            <v>10/16</v>
          </cell>
          <cell r="H10851">
            <v>100</v>
          </cell>
          <cell r="I10851">
            <v>1800</v>
          </cell>
        </row>
        <row r="10852">
          <cell r="A10852">
            <v>311012</v>
          </cell>
          <cell r="B10852" t="str">
            <v>TUBO      TUBINTFP10/16 100 2050</v>
          </cell>
          <cell r="C10852" t="str">
            <v>TUBINTFP10/16 100 2050</v>
          </cell>
          <cell r="D10852">
            <v>155.47</v>
          </cell>
          <cell r="E10852">
            <v>429.61</v>
          </cell>
          <cell r="F10852" t="str">
            <v>PEÇ</v>
          </cell>
          <cell r="G10852" t="str">
            <v>10/16</v>
          </cell>
          <cell r="H10852">
            <v>100</v>
          </cell>
          <cell r="I10852">
            <v>2050</v>
          </cell>
        </row>
        <row r="10853">
          <cell r="A10853">
            <v>311013</v>
          </cell>
          <cell r="B10853" t="str">
            <v>TUBO      TUBINTFP10/16 100 2060</v>
          </cell>
          <cell r="C10853" t="str">
            <v>TUBINTFP10/16 100 2060</v>
          </cell>
          <cell r="D10853">
            <v>0.01</v>
          </cell>
          <cell r="E10853">
            <v>429.61</v>
          </cell>
          <cell r="F10853" t="str">
            <v>PEÇ</v>
          </cell>
          <cell r="G10853" t="str">
            <v>10/16</v>
          </cell>
          <cell r="H10853">
            <v>100</v>
          </cell>
          <cell r="I10853">
            <v>2060</v>
          </cell>
        </row>
        <row r="10854">
          <cell r="A10854">
            <v>311014</v>
          </cell>
          <cell r="B10854" t="str">
            <v>TUBO      TUBINTFP10/16 100 2070</v>
          </cell>
          <cell r="C10854" t="str">
            <v>TUBINTFP10/16 100 2070</v>
          </cell>
          <cell r="D10854">
            <v>0.01</v>
          </cell>
          <cell r="E10854">
            <v>429.61</v>
          </cell>
          <cell r="F10854" t="str">
            <v>PEÇ</v>
          </cell>
          <cell r="G10854" t="str">
            <v>10/16</v>
          </cell>
          <cell r="H10854">
            <v>100</v>
          </cell>
          <cell r="I10854">
            <v>2070</v>
          </cell>
        </row>
        <row r="10855">
          <cell r="A10855">
            <v>311015</v>
          </cell>
          <cell r="B10855" t="str">
            <v>TUBO      TUBINTFP10/16 100 2100</v>
          </cell>
          <cell r="C10855" t="str">
            <v>TUBINTFP10/16 100 2100</v>
          </cell>
          <cell r="D10855">
            <v>158.15</v>
          </cell>
          <cell r="E10855">
            <v>429.61</v>
          </cell>
          <cell r="F10855" t="str">
            <v>PEÇ</v>
          </cell>
          <cell r="G10855" t="str">
            <v>10/16</v>
          </cell>
          <cell r="H10855">
            <v>100</v>
          </cell>
          <cell r="I10855">
            <v>2100</v>
          </cell>
        </row>
        <row r="10856">
          <cell r="A10856">
            <v>311016</v>
          </cell>
          <cell r="B10856" t="str">
            <v>TUBO      TUBINTFP10/16 100 2250</v>
          </cell>
          <cell r="C10856" t="str">
            <v>TUBINTFP10/16 100 2250</v>
          </cell>
          <cell r="D10856">
            <v>166.25</v>
          </cell>
          <cell r="E10856">
            <v>494.47</v>
          </cell>
          <cell r="F10856" t="str">
            <v>PEÇ</v>
          </cell>
          <cell r="G10856" t="str">
            <v>10/16</v>
          </cell>
          <cell r="H10856">
            <v>100</v>
          </cell>
          <cell r="I10856">
            <v>2250</v>
          </cell>
        </row>
        <row r="10857">
          <cell r="A10857">
            <v>311017</v>
          </cell>
          <cell r="B10857" t="str">
            <v>TUBO      TUBINTFP10/16 100 2460</v>
          </cell>
          <cell r="C10857" t="str">
            <v>TUBINTFP10/16 100 2460</v>
          </cell>
          <cell r="D10857">
            <v>0.01</v>
          </cell>
          <cell r="E10857">
            <v>429.61</v>
          </cell>
          <cell r="F10857" t="str">
            <v>PEÇ</v>
          </cell>
          <cell r="G10857" t="str">
            <v>10/16</v>
          </cell>
          <cell r="H10857">
            <v>100</v>
          </cell>
          <cell r="I10857">
            <v>2460</v>
          </cell>
        </row>
        <row r="10858">
          <cell r="A10858">
            <v>311018</v>
          </cell>
          <cell r="B10858" t="str">
            <v>TUBO-FL-PTA TUBINTFP10/16 100 2500</v>
          </cell>
          <cell r="C10858" t="str">
            <v>TUBINTFP10/16 100 2500</v>
          </cell>
          <cell r="D10858">
            <v>154.88</v>
          </cell>
          <cell r="E10858">
            <v>369.62</v>
          </cell>
          <cell r="F10858" t="str">
            <v>PEÇ</v>
          </cell>
          <cell r="G10858" t="str">
            <v>10/16</v>
          </cell>
          <cell r="H10858">
            <v>100</v>
          </cell>
          <cell r="I10858">
            <v>2500</v>
          </cell>
        </row>
        <row r="10859">
          <cell r="A10859">
            <v>311019</v>
          </cell>
          <cell r="B10859" t="str">
            <v>TUBO      TUBINTFP10/16 100 2600</v>
          </cell>
          <cell r="C10859" t="str">
            <v>TUBINTFP10/16 100 2600</v>
          </cell>
          <cell r="D10859">
            <v>184.62</v>
          </cell>
          <cell r="E10859">
            <v>488.82</v>
          </cell>
          <cell r="F10859" t="str">
            <v>PEÇ</v>
          </cell>
          <cell r="G10859" t="str">
            <v>10/16</v>
          </cell>
          <cell r="H10859">
            <v>100</v>
          </cell>
          <cell r="I10859">
            <v>2600</v>
          </cell>
        </row>
        <row r="10860">
          <cell r="A10860">
            <v>311020</v>
          </cell>
          <cell r="B10860" t="str">
            <v>TUBO      TUBINTFP10/16 100 2650</v>
          </cell>
          <cell r="C10860" t="str">
            <v>TUBINTFP10/16 100 2650</v>
          </cell>
          <cell r="D10860">
            <v>79.459999999999994</v>
          </cell>
          <cell r="E10860">
            <v>553.41999999999996</v>
          </cell>
          <cell r="F10860" t="str">
            <v>PEÇ</v>
          </cell>
          <cell r="G10860" t="str">
            <v>10/16</v>
          </cell>
          <cell r="H10860">
            <v>100</v>
          </cell>
          <cell r="I10860">
            <v>2650</v>
          </cell>
        </row>
        <row r="10861">
          <cell r="A10861">
            <v>311021</v>
          </cell>
          <cell r="B10861" t="str">
            <v>TUBO      TUBINTFP10/16 100 2750</v>
          </cell>
          <cell r="C10861" t="str">
            <v>TUBINTFP10/16 100 2750</v>
          </cell>
          <cell r="D10861">
            <v>0.01</v>
          </cell>
          <cell r="E10861">
            <v>488.82</v>
          </cell>
          <cell r="F10861" t="str">
            <v>PEÇ</v>
          </cell>
          <cell r="G10861" t="str">
            <v>10/16</v>
          </cell>
          <cell r="H10861">
            <v>100</v>
          </cell>
          <cell r="I10861">
            <v>2750</v>
          </cell>
        </row>
        <row r="10862">
          <cell r="A10862">
            <v>311022</v>
          </cell>
          <cell r="B10862" t="str">
            <v>TUBO      TUBINTFP10/16 100 2900</v>
          </cell>
          <cell r="C10862" t="str">
            <v>TUBINTFP10/16 100 2900</v>
          </cell>
          <cell r="D10862">
            <v>221.05</v>
          </cell>
          <cell r="E10862">
            <v>706.45</v>
          </cell>
          <cell r="F10862" t="str">
            <v>PEÇ</v>
          </cell>
          <cell r="G10862" t="str">
            <v>10/16</v>
          </cell>
          <cell r="H10862">
            <v>100</v>
          </cell>
          <cell r="I10862">
            <v>2900</v>
          </cell>
        </row>
        <row r="10863">
          <cell r="A10863">
            <v>311023</v>
          </cell>
          <cell r="B10863" t="str">
            <v>TUBO      TUBINTFP10/16 100 3200</v>
          </cell>
          <cell r="C10863" t="str">
            <v>TUBINTFP10/16 100 3200</v>
          </cell>
          <cell r="D10863">
            <v>283.35000000000002</v>
          </cell>
          <cell r="E10863">
            <v>632.47</v>
          </cell>
          <cell r="F10863" t="str">
            <v>PEÇ</v>
          </cell>
          <cell r="G10863" t="str">
            <v>10/16</v>
          </cell>
          <cell r="H10863">
            <v>100</v>
          </cell>
          <cell r="I10863">
            <v>3200</v>
          </cell>
        </row>
        <row r="10864">
          <cell r="A10864">
            <v>311024</v>
          </cell>
          <cell r="B10864" t="str">
            <v>TUBO      TUBINTFP10/16 100 3220</v>
          </cell>
          <cell r="C10864" t="str">
            <v>TUBINTFP10/16 100 3220</v>
          </cell>
          <cell r="D10864">
            <v>0.01</v>
          </cell>
          <cell r="E10864">
            <v>547.20000000000005</v>
          </cell>
          <cell r="F10864" t="str">
            <v>PEÇ</v>
          </cell>
          <cell r="G10864" t="str">
            <v>10/16</v>
          </cell>
          <cell r="H10864">
            <v>100</v>
          </cell>
          <cell r="I10864">
            <v>3220</v>
          </cell>
        </row>
        <row r="10865">
          <cell r="A10865">
            <v>311025</v>
          </cell>
          <cell r="B10865" t="str">
            <v>TUBO      TUBINTFP10/16 100 3360</v>
          </cell>
          <cell r="C10865" t="str">
            <v>TUBINTFP10/16 100 3360</v>
          </cell>
          <cell r="D10865">
            <v>0.01</v>
          </cell>
          <cell r="E10865">
            <v>547.20000000000005</v>
          </cell>
          <cell r="F10865" t="str">
            <v>PEÇ</v>
          </cell>
          <cell r="G10865" t="str">
            <v>10/16</v>
          </cell>
          <cell r="H10865">
            <v>100</v>
          </cell>
          <cell r="I10865">
            <v>3360</v>
          </cell>
        </row>
        <row r="10866">
          <cell r="A10866">
            <v>311026</v>
          </cell>
          <cell r="B10866" t="str">
            <v>TUBO      TUBINTFP10/16 100 3400</v>
          </cell>
          <cell r="C10866" t="str">
            <v>TUBINTFP10/16 100 3400</v>
          </cell>
          <cell r="D10866">
            <v>0.01</v>
          </cell>
          <cell r="E10866">
            <v>547.20000000000005</v>
          </cell>
          <cell r="F10866" t="str">
            <v>PEÇ</v>
          </cell>
          <cell r="G10866" t="str">
            <v>10/16</v>
          </cell>
          <cell r="H10866">
            <v>100</v>
          </cell>
          <cell r="I10866">
            <v>3400</v>
          </cell>
        </row>
        <row r="10867">
          <cell r="A10867">
            <v>311027</v>
          </cell>
          <cell r="B10867" t="str">
            <v>TUBO      TUBINTFP10/16 100 3450</v>
          </cell>
          <cell r="C10867" t="str">
            <v>TUBINTFP10/16 100 3450</v>
          </cell>
          <cell r="D10867">
            <v>0.01</v>
          </cell>
          <cell r="E10867">
            <v>547.20000000000005</v>
          </cell>
          <cell r="F10867" t="str">
            <v>PEÇ</v>
          </cell>
          <cell r="G10867" t="str">
            <v>10/16</v>
          </cell>
          <cell r="H10867">
            <v>100</v>
          </cell>
          <cell r="I10867">
            <v>3450</v>
          </cell>
        </row>
        <row r="10868">
          <cell r="A10868">
            <v>311028</v>
          </cell>
          <cell r="B10868" t="str">
            <v>TUBO-FL-PTA TUBINTFP10/16 100 3500</v>
          </cell>
          <cell r="C10868" t="str">
            <v>TUBINTFP10/16 100 3500</v>
          </cell>
          <cell r="D10868">
            <v>202.46</v>
          </cell>
          <cell r="E10868">
            <v>470.28</v>
          </cell>
          <cell r="F10868" t="str">
            <v>PEÇ</v>
          </cell>
          <cell r="G10868" t="str">
            <v>10/16</v>
          </cell>
          <cell r="H10868">
            <v>100</v>
          </cell>
          <cell r="I10868">
            <v>3500</v>
          </cell>
        </row>
        <row r="10869">
          <cell r="A10869">
            <v>311029</v>
          </cell>
          <cell r="B10869" t="str">
            <v>TUBO-FL-PTA TUBINTFP10/16 100 4000</v>
          </cell>
          <cell r="C10869" t="str">
            <v>TUBINTFP10/16 100 4000</v>
          </cell>
          <cell r="D10869">
            <v>226.28</v>
          </cell>
          <cell r="E10869">
            <v>521.29999999999995</v>
          </cell>
          <cell r="F10869" t="str">
            <v>PEÇ</v>
          </cell>
          <cell r="G10869" t="str">
            <v>10/16</v>
          </cell>
          <cell r="H10869">
            <v>100</v>
          </cell>
          <cell r="I10869">
            <v>4000</v>
          </cell>
        </row>
        <row r="10870">
          <cell r="A10870">
            <v>311030</v>
          </cell>
          <cell r="B10870" t="str">
            <v>TUBO      TUBINTFP10/16 100 4200</v>
          </cell>
          <cell r="C10870" t="str">
            <v>TUBINTFP10/16 100 4200</v>
          </cell>
          <cell r="D10870">
            <v>95.98</v>
          </cell>
          <cell r="E10870">
            <v>753.09</v>
          </cell>
          <cell r="F10870" t="str">
            <v>PEÇ</v>
          </cell>
          <cell r="G10870" t="str">
            <v>10/16</v>
          </cell>
          <cell r="H10870">
            <v>100</v>
          </cell>
          <cell r="I10870">
            <v>4200</v>
          </cell>
        </row>
        <row r="10871">
          <cell r="A10871">
            <v>311031</v>
          </cell>
          <cell r="B10871" t="str">
            <v>TUBO      TUBINTFP10/16 100 4650</v>
          </cell>
          <cell r="C10871" t="str">
            <v>TUBINTFP10/16 100 4650</v>
          </cell>
          <cell r="D10871">
            <v>0.01</v>
          </cell>
          <cell r="E10871">
            <v>724.1</v>
          </cell>
          <cell r="F10871" t="str">
            <v>PEÇ</v>
          </cell>
          <cell r="G10871" t="str">
            <v>10/16</v>
          </cell>
          <cell r="H10871">
            <v>100</v>
          </cell>
          <cell r="I10871">
            <v>4650</v>
          </cell>
        </row>
        <row r="10872">
          <cell r="A10872">
            <v>311032</v>
          </cell>
          <cell r="B10872" t="str">
            <v>TUBO      TUBINTFP10/16 100 5200</v>
          </cell>
          <cell r="C10872" t="str">
            <v>TUBINTFP10/16 100 5200</v>
          </cell>
          <cell r="D10872">
            <v>0.01</v>
          </cell>
          <cell r="E10872">
            <v>783.4</v>
          </cell>
          <cell r="F10872" t="str">
            <v>PEÇ</v>
          </cell>
          <cell r="G10872" t="str">
            <v>10/16</v>
          </cell>
          <cell r="H10872">
            <v>100</v>
          </cell>
          <cell r="I10872">
            <v>5200</v>
          </cell>
        </row>
        <row r="10873">
          <cell r="A10873">
            <v>311033</v>
          </cell>
          <cell r="B10873" t="str">
            <v>TUBO-FL-PTA TUBINTFP10/16 100 5800</v>
          </cell>
          <cell r="C10873" t="str">
            <v>TUBINTFP10/16 100 5800</v>
          </cell>
          <cell r="D10873">
            <v>420.71</v>
          </cell>
          <cell r="E10873">
            <v>703.05</v>
          </cell>
          <cell r="F10873" t="str">
            <v>PEÇ</v>
          </cell>
          <cell r="G10873" t="str">
            <v>10/16</v>
          </cell>
          <cell r="H10873">
            <v>100</v>
          </cell>
          <cell r="I10873">
            <v>5800</v>
          </cell>
        </row>
        <row r="10874">
          <cell r="A10874">
            <v>311034</v>
          </cell>
          <cell r="B10874" t="str">
            <v>TUBO      TUBINTFP10/16 150 200</v>
          </cell>
          <cell r="C10874" t="str">
            <v>TUBINTFP10/16 150 200</v>
          </cell>
          <cell r="D10874">
            <v>76.77</v>
          </cell>
          <cell r="E10874">
            <v>382.91</v>
          </cell>
          <cell r="F10874" t="str">
            <v>PEÇ</v>
          </cell>
          <cell r="G10874" t="str">
            <v>10/16</v>
          </cell>
          <cell r="H10874">
            <v>150</v>
          </cell>
          <cell r="I10874">
            <v>200</v>
          </cell>
        </row>
        <row r="10875">
          <cell r="A10875">
            <v>311035</v>
          </cell>
          <cell r="B10875" t="str">
            <v>TUBO      TUBINTFP10/16 150 250</v>
          </cell>
          <cell r="C10875" t="str">
            <v>TUBINTFP10/16 150 250</v>
          </cell>
          <cell r="D10875">
            <v>154.88999999999999</v>
          </cell>
          <cell r="E10875">
            <v>291.02</v>
          </cell>
          <cell r="F10875" t="str">
            <v>PEÇ</v>
          </cell>
          <cell r="G10875" t="str">
            <v>10/16</v>
          </cell>
          <cell r="H10875">
            <v>150</v>
          </cell>
          <cell r="I10875">
            <v>250</v>
          </cell>
        </row>
        <row r="10876">
          <cell r="A10876">
            <v>311036</v>
          </cell>
          <cell r="B10876" t="str">
            <v>TUBO      TUBINTFP10/16 150 290</v>
          </cell>
          <cell r="C10876" t="str">
            <v>TUBINTFP10/16 150 290</v>
          </cell>
          <cell r="D10876">
            <v>82.9</v>
          </cell>
          <cell r="E10876">
            <v>310.73</v>
          </cell>
          <cell r="F10876" t="str">
            <v>PEÇ</v>
          </cell>
          <cell r="G10876" t="str">
            <v>10/16</v>
          </cell>
          <cell r="H10876">
            <v>150</v>
          </cell>
          <cell r="I10876">
            <v>290</v>
          </cell>
        </row>
        <row r="10877">
          <cell r="A10877">
            <v>311037</v>
          </cell>
          <cell r="B10877" t="str">
            <v>TUBO      TUBINTFP10/16 150 300</v>
          </cell>
          <cell r="C10877" t="str">
            <v>TUBINTFP10/16 150 300</v>
          </cell>
          <cell r="D10877">
            <v>158.18</v>
          </cell>
          <cell r="E10877">
            <v>382.91</v>
          </cell>
          <cell r="F10877" t="str">
            <v>PEÇ</v>
          </cell>
          <cell r="G10877" t="str">
            <v>10/16</v>
          </cell>
          <cell r="H10877">
            <v>150</v>
          </cell>
          <cell r="I10877">
            <v>300</v>
          </cell>
        </row>
        <row r="10878">
          <cell r="A10878">
            <v>311038</v>
          </cell>
          <cell r="B10878" t="str">
            <v>TUBO      TUBINTFP10/16 150 310</v>
          </cell>
          <cell r="C10878" t="str">
            <v>TUBINTFP10/16 150 310</v>
          </cell>
          <cell r="D10878">
            <v>0.01</v>
          </cell>
          <cell r="E10878">
            <v>310.73</v>
          </cell>
          <cell r="F10878" t="str">
            <v>PEÇ</v>
          </cell>
          <cell r="G10878" t="str">
            <v>10/16</v>
          </cell>
          <cell r="H10878">
            <v>150</v>
          </cell>
          <cell r="I10878">
            <v>310</v>
          </cell>
        </row>
        <row r="10879">
          <cell r="A10879">
            <v>311039</v>
          </cell>
          <cell r="B10879" t="str">
            <v>TUBO      TUBINTFP10/16 150 340</v>
          </cell>
          <cell r="C10879" t="str">
            <v>TUBINTFP10/16 150 340</v>
          </cell>
          <cell r="D10879">
            <v>0.01</v>
          </cell>
          <cell r="E10879">
            <v>310.73</v>
          </cell>
          <cell r="F10879" t="str">
            <v>PEÇ</v>
          </cell>
          <cell r="G10879" t="str">
            <v>10/16</v>
          </cell>
          <cell r="H10879">
            <v>150</v>
          </cell>
          <cell r="I10879">
            <v>340</v>
          </cell>
        </row>
        <row r="10880">
          <cell r="A10880">
            <v>311040</v>
          </cell>
          <cell r="B10880" t="str">
            <v>TUBO      TUBINTFP10/16 150 350</v>
          </cell>
          <cell r="C10880" t="str">
            <v>TUBINTFP10/16 150 350</v>
          </cell>
          <cell r="D10880">
            <v>0.01</v>
          </cell>
          <cell r="E10880">
            <v>310.73</v>
          </cell>
          <cell r="F10880" t="str">
            <v>PEÇ</v>
          </cell>
          <cell r="G10880" t="str">
            <v>10/16</v>
          </cell>
          <cell r="H10880">
            <v>150</v>
          </cell>
          <cell r="I10880">
            <v>350</v>
          </cell>
        </row>
        <row r="10881">
          <cell r="A10881">
            <v>311041</v>
          </cell>
          <cell r="B10881" t="str">
            <v>TUBO      TUBINTFP10/16 150 380</v>
          </cell>
          <cell r="C10881" t="str">
            <v>TUBINTFP10/16 150 380</v>
          </cell>
          <cell r="D10881">
            <v>0.01</v>
          </cell>
          <cell r="E10881">
            <v>310.73</v>
          </cell>
          <cell r="F10881" t="str">
            <v>PEÇ</v>
          </cell>
          <cell r="G10881" t="str">
            <v>10/16</v>
          </cell>
          <cell r="H10881">
            <v>150</v>
          </cell>
          <cell r="I10881">
            <v>380</v>
          </cell>
        </row>
        <row r="10882">
          <cell r="A10882">
            <v>311042</v>
          </cell>
          <cell r="B10882" t="str">
            <v>TUBO      TUBINTFP10/16 150 400</v>
          </cell>
          <cell r="C10882" t="str">
            <v>TUBINTFP10/16 150 400</v>
          </cell>
          <cell r="D10882">
            <v>90.7</v>
          </cell>
          <cell r="E10882">
            <v>310.73</v>
          </cell>
          <cell r="F10882" t="str">
            <v>PEÇ</v>
          </cell>
          <cell r="G10882" t="str">
            <v>10/16</v>
          </cell>
          <cell r="H10882">
            <v>150</v>
          </cell>
          <cell r="I10882">
            <v>400</v>
          </cell>
        </row>
        <row r="10883">
          <cell r="A10883">
            <v>311043</v>
          </cell>
          <cell r="B10883" t="str">
            <v>TUBO      TUBINTFP10/16 150 450</v>
          </cell>
          <cell r="C10883" t="str">
            <v>TUBINTFP10/16 150 450</v>
          </cell>
          <cell r="D10883">
            <v>75.069999999999993</v>
          </cell>
          <cell r="E10883">
            <v>382.91</v>
          </cell>
          <cell r="F10883" t="str">
            <v>PEÇ</v>
          </cell>
          <cell r="G10883" t="str">
            <v>10/16</v>
          </cell>
          <cell r="H10883">
            <v>150</v>
          </cell>
          <cell r="I10883">
            <v>450</v>
          </cell>
        </row>
        <row r="10884">
          <cell r="A10884">
            <v>311044</v>
          </cell>
          <cell r="B10884" t="str">
            <v>TUBO      TUBINTFP10/16 150 470</v>
          </cell>
          <cell r="C10884" t="str">
            <v>TUBINTFP10/16 150 470</v>
          </cell>
          <cell r="D10884">
            <v>0.01</v>
          </cell>
          <cell r="E10884">
            <v>310.73</v>
          </cell>
          <cell r="F10884" t="str">
            <v>PEÇ</v>
          </cell>
          <cell r="G10884" t="str">
            <v>10/16</v>
          </cell>
          <cell r="H10884">
            <v>150</v>
          </cell>
          <cell r="I10884">
            <v>470</v>
          </cell>
        </row>
        <row r="10885">
          <cell r="A10885">
            <v>311045</v>
          </cell>
          <cell r="B10885" t="str">
            <v>TUBO      TUBINTFP10/16 150 500</v>
          </cell>
          <cell r="C10885" t="str">
            <v>TUBINTFP10/16 150 500</v>
          </cell>
          <cell r="D10885">
            <v>77.95</v>
          </cell>
          <cell r="E10885">
            <v>382.91</v>
          </cell>
          <cell r="F10885" t="str">
            <v>PEÇ</v>
          </cell>
          <cell r="G10885" t="str">
            <v>10/16</v>
          </cell>
          <cell r="H10885">
            <v>150</v>
          </cell>
          <cell r="I10885">
            <v>500</v>
          </cell>
        </row>
        <row r="10886">
          <cell r="A10886">
            <v>311046</v>
          </cell>
          <cell r="B10886" t="str">
            <v>TUBO      TUBINTFP10/16 150 550</v>
          </cell>
          <cell r="C10886" t="str">
            <v>TUBINTFP10/16 150 550</v>
          </cell>
          <cell r="D10886">
            <v>81.03</v>
          </cell>
          <cell r="E10886">
            <v>382.91</v>
          </cell>
          <cell r="F10886" t="str">
            <v>PEÇ</v>
          </cell>
          <cell r="G10886" t="str">
            <v>10/16</v>
          </cell>
          <cell r="H10886">
            <v>150</v>
          </cell>
          <cell r="I10886">
            <v>550</v>
          </cell>
        </row>
        <row r="10887">
          <cell r="A10887">
            <v>311047</v>
          </cell>
          <cell r="B10887" t="str">
            <v>TUBO      TUBINTFP10/16 150 560</v>
          </cell>
          <cell r="C10887" t="str">
            <v>TUBINTFP10/16 150 560</v>
          </cell>
          <cell r="D10887">
            <v>0.01</v>
          </cell>
          <cell r="E10887">
            <v>310.73</v>
          </cell>
          <cell r="F10887" t="str">
            <v>PEÇ</v>
          </cell>
          <cell r="G10887" t="str">
            <v>10/16</v>
          </cell>
          <cell r="H10887">
            <v>150</v>
          </cell>
          <cell r="I10887">
            <v>560</v>
          </cell>
        </row>
        <row r="10888">
          <cell r="A10888">
            <v>311048</v>
          </cell>
          <cell r="B10888" t="str">
            <v>TUBO      TUBINTFP10/16 150 570</v>
          </cell>
          <cell r="C10888" t="str">
            <v>TUBINTFP10/16 150 570</v>
          </cell>
          <cell r="D10888">
            <v>0.01</v>
          </cell>
          <cell r="E10888">
            <v>310.73</v>
          </cell>
          <cell r="F10888" t="str">
            <v>PEÇ</v>
          </cell>
          <cell r="G10888" t="str">
            <v>10/16</v>
          </cell>
          <cell r="H10888">
            <v>150</v>
          </cell>
          <cell r="I10888">
            <v>570</v>
          </cell>
        </row>
        <row r="10889">
          <cell r="A10889">
            <v>311049</v>
          </cell>
          <cell r="B10889" t="str">
            <v>TUBO      TUBINTFP10/16 150 600</v>
          </cell>
          <cell r="C10889" t="str">
            <v>TUBINTFP10/16 150 600</v>
          </cell>
          <cell r="D10889">
            <v>109.14</v>
          </cell>
          <cell r="E10889">
            <v>310.73</v>
          </cell>
          <cell r="F10889" t="str">
            <v>PEÇ</v>
          </cell>
          <cell r="G10889" t="str">
            <v>10/16</v>
          </cell>
          <cell r="H10889">
            <v>150</v>
          </cell>
          <cell r="I10889">
            <v>600</v>
          </cell>
        </row>
        <row r="10890">
          <cell r="A10890">
            <v>311050</v>
          </cell>
          <cell r="B10890" t="str">
            <v>TUBO      TUBINTFP10/16 150 650</v>
          </cell>
          <cell r="C10890" t="str">
            <v>TUBINTFP10/16 150 650</v>
          </cell>
          <cell r="D10890">
            <v>108.6</v>
          </cell>
          <cell r="E10890">
            <v>474.13</v>
          </cell>
          <cell r="F10890" t="str">
            <v>PEÇ</v>
          </cell>
          <cell r="G10890" t="str">
            <v>10/16</v>
          </cell>
          <cell r="H10890">
            <v>150</v>
          </cell>
          <cell r="I10890">
            <v>650</v>
          </cell>
        </row>
        <row r="10891">
          <cell r="A10891">
            <v>311051</v>
          </cell>
          <cell r="B10891" t="str">
            <v>TUBO      TUBINTFP10/16 150 700</v>
          </cell>
          <cell r="C10891" t="str">
            <v>TUBINTFP10/16 150 700</v>
          </cell>
          <cell r="D10891">
            <v>90.7</v>
          </cell>
          <cell r="E10891">
            <v>382.91</v>
          </cell>
          <cell r="F10891" t="str">
            <v>PEÇ</v>
          </cell>
          <cell r="G10891" t="str">
            <v>10/16</v>
          </cell>
          <cell r="H10891">
            <v>150</v>
          </cell>
          <cell r="I10891">
            <v>700</v>
          </cell>
        </row>
        <row r="10892">
          <cell r="A10892">
            <v>311052</v>
          </cell>
          <cell r="B10892" t="str">
            <v>TUBO      TUBINTFP10/16 150 780</v>
          </cell>
          <cell r="C10892" t="str">
            <v>TUBINTFP10/16 150 780</v>
          </cell>
          <cell r="D10892">
            <v>95.78</v>
          </cell>
          <cell r="E10892">
            <v>382.91</v>
          </cell>
          <cell r="F10892" t="str">
            <v>PEÇ</v>
          </cell>
          <cell r="G10892" t="str">
            <v>10/16</v>
          </cell>
          <cell r="H10892">
            <v>150</v>
          </cell>
          <cell r="I10892">
            <v>780</v>
          </cell>
        </row>
        <row r="10893">
          <cell r="A10893">
            <v>311053</v>
          </cell>
          <cell r="B10893" t="str">
            <v>TUBO      TUBINTFP10/16 150 800</v>
          </cell>
          <cell r="C10893" t="str">
            <v>TUBINTFP10/16 150 800</v>
          </cell>
          <cell r="D10893">
            <v>119.16</v>
          </cell>
          <cell r="E10893">
            <v>363.36</v>
          </cell>
          <cell r="F10893" t="str">
            <v>PEÇ</v>
          </cell>
          <cell r="G10893" t="str">
            <v>10/16</v>
          </cell>
          <cell r="H10893">
            <v>150</v>
          </cell>
          <cell r="I10893">
            <v>800</v>
          </cell>
        </row>
        <row r="10894">
          <cell r="A10894">
            <v>311054</v>
          </cell>
          <cell r="B10894" t="str">
            <v>TUBO      TUBINTFP10/16 150 850</v>
          </cell>
          <cell r="C10894" t="str">
            <v>TUBINTFP10/16 150 850</v>
          </cell>
          <cell r="D10894">
            <v>0.01</v>
          </cell>
          <cell r="E10894">
            <v>310.73</v>
          </cell>
          <cell r="F10894" t="str">
            <v>PEÇ</v>
          </cell>
          <cell r="G10894" t="str">
            <v>10/16</v>
          </cell>
          <cell r="H10894">
            <v>150</v>
          </cell>
          <cell r="I10894">
            <v>850</v>
          </cell>
        </row>
        <row r="10895">
          <cell r="A10895">
            <v>311055</v>
          </cell>
          <cell r="B10895" t="str">
            <v>TUBO      TUBINTFP10/16 150 880</v>
          </cell>
          <cell r="C10895" t="str">
            <v>TUBINTFP10/16 150 880</v>
          </cell>
          <cell r="D10895">
            <v>0.01</v>
          </cell>
          <cell r="E10895">
            <v>310.73</v>
          </cell>
          <cell r="F10895" t="str">
            <v>PEÇ</v>
          </cell>
          <cell r="G10895" t="str">
            <v>10/16</v>
          </cell>
          <cell r="H10895">
            <v>150</v>
          </cell>
          <cell r="I10895">
            <v>880</v>
          </cell>
        </row>
        <row r="10896">
          <cell r="A10896">
            <v>311056</v>
          </cell>
          <cell r="B10896" t="str">
            <v>TUBO      TUBINTFP10/16 150 900</v>
          </cell>
          <cell r="C10896" t="str">
            <v>TUBINTFP10/16 150 900</v>
          </cell>
          <cell r="D10896">
            <v>103.18</v>
          </cell>
          <cell r="E10896">
            <v>310.73</v>
          </cell>
          <cell r="F10896" t="str">
            <v>PEÇ</v>
          </cell>
          <cell r="G10896" t="str">
            <v>10/16</v>
          </cell>
          <cell r="H10896">
            <v>150</v>
          </cell>
          <cell r="I10896">
            <v>900</v>
          </cell>
        </row>
        <row r="10897">
          <cell r="A10897">
            <v>311057</v>
          </cell>
          <cell r="B10897" t="str">
            <v>TUBO-FL-PTA TUBINTFP10/16 150 1000</v>
          </cell>
          <cell r="C10897" t="str">
            <v>TUBINTFP10/16 150 1000</v>
          </cell>
          <cell r="D10897">
            <v>110.06</v>
          </cell>
          <cell r="E10897">
            <v>291.02</v>
          </cell>
          <cell r="F10897" t="str">
            <v>PEÇ</v>
          </cell>
          <cell r="G10897" t="str">
            <v>10/16</v>
          </cell>
          <cell r="H10897">
            <v>150</v>
          </cell>
          <cell r="I10897">
            <v>1000</v>
          </cell>
        </row>
        <row r="10898">
          <cell r="A10898">
            <v>311058</v>
          </cell>
          <cell r="B10898" t="str">
            <v>TUBO      TUBINTFP10/16 150 1100</v>
          </cell>
          <cell r="C10898" t="str">
            <v>TUBINTFP10/16 150 1100</v>
          </cell>
          <cell r="D10898">
            <v>116.69</v>
          </cell>
          <cell r="E10898">
            <v>472.89</v>
          </cell>
          <cell r="F10898" t="str">
            <v>PEÇ</v>
          </cell>
          <cell r="G10898" t="str">
            <v>10/16</v>
          </cell>
          <cell r="H10898">
            <v>150</v>
          </cell>
          <cell r="I10898">
            <v>1100</v>
          </cell>
        </row>
        <row r="10899">
          <cell r="A10899">
            <v>311059</v>
          </cell>
          <cell r="B10899" t="str">
            <v>TUBO      TUBINTFP10/16 150 1150</v>
          </cell>
          <cell r="C10899" t="str">
            <v>TUBINTFP10/16 150 1150</v>
          </cell>
          <cell r="D10899">
            <v>216.94</v>
          </cell>
          <cell r="E10899">
            <v>472.89</v>
          </cell>
          <cell r="F10899" t="str">
            <v>PEÇ</v>
          </cell>
          <cell r="G10899" t="str">
            <v>10/16</v>
          </cell>
          <cell r="H10899">
            <v>150</v>
          </cell>
          <cell r="I10899">
            <v>1150</v>
          </cell>
        </row>
        <row r="10900">
          <cell r="A10900">
            <v>311060</v>
          </cell>
          <cell r="B10900" t="str">
            <v>TUBO      TUBINTFP10/16 150 1180</v>
          </cell>
          <cell r="C10900" t="str">
            <v>TUBINTFP10/16 150 1180</v>
          </cell>
          <cell r="D10900">
            <v>0.01</v>
          </cell>
          <cell r="E10900">
            <v>382.45</v>
          </cell>
          <cell r="F10900" t="str">
            <v>PEÇ</v>
          </cell>
          <cell r="G10900" t="str">
            <v>10/16</v>
          </cell>
          <cell r="H10900">
            <v>150</v>
          </cell>
          <cell r="I10900">
            <v>1180</v>
          </cell>
        </row>
        <row r="10901">
          <cell r="A10901">
            <v>311061</v>
          </cell>
          <cell r="B10901" t="str">
            <v>TUBO      TUBINTFP10/16 150 1190</v>
          </cell>
          <cell r="C10901" t="str">
            <v>TUBINTFP10/16 150 1190</v>
          </cell>
          <cell r="D10901">
            <v>0.01</v>
          </cell>
          <cell r="E10901">
            <v>382.45</v>
          </cell>
          <cell r="F10901" t="str">
            <v>PEÇ</v>
          </cell>
          <cell r="G10901" t="str">
            <v>10/16</v>
          </cell>
          <cell r="H10901">
            <v>150</v>
          </cell>
          <cell r="I10901">
            <v>1190</v>
          </cell>
        </row>
        <row r="10902">
          <cell r="A10902">
            <v>311062</v>
          </cell>
          <cell r="B10902" t="str">
            <v>TUBO      TUBINTFP10/16 150 1200</v>
          </cell>
          <cell r="C10902" t="str">
            <v>TUBINTFP10/16 150 1200</v>
          </cell>
          <cell r="D10902">
            <v>122.81</v>
          </cell>
          <cell r="E10902">
            <v>472.89</v>
          </cell>
          <cell r="F10902" t="str">
            <v>PEÇ</v>
          </cell>
          <cell r="G10902" t="str">
            <v>10/16</v>
          </cell>
          <cell r="H10902">
            <v>150</v>
          </cell>
          <cell r="I10902">
            <v>1200</v>
          </cell>
        </row>
        <row r="10903">
          <cell r="A10903">
            <v>311063</v>
          </cell>
          <cell r="B10903" t="str">
            <v>TUBO      TUBINTFP10/16 150 1250</v>
          </cell>
          <cell r="C10903" t="str">
            <v>TUBINTFP10/16 150 1250</v>
          </cell>
          <cell r="D10903">
            <v>223.97</v>
          </cell>
          <cell r="E10903">
            <v>360.39</v>
          </cell>
          <cell r="F10903" t="str">
            <v>PEÇ</v>
          </cell>
          <cell r="G10903" t="str">
            <v>10/16</v>
          </cell>
          <cell r="H10903">
            <v>150</v>
          </cell>
          <cell r="I10903">
            <v>1250</v>
          </cell>
        </row>
        <row r="10904">
          <cell r="A10904">
            <v>311064</v>
          </cell>
          <cell r="B10904" t="str">
            <v>TUBO      TUBINTFP10/16 150 1290</v>
          </cell>
          <cell r="C10904" t="str">
            <v>TUBINTFP10/16 150 1290</v>
          </cell>
          <cell r="D10904">
            <v>0.01</v>
          </cell>
          <cell r="E10904">
            <v>382.45</v>
          </cell>
          <cell r="F10904" t="str">
            <v>PEÇ</v>
          </cell>
          <cell r="G10904" t="str">
            <v>10/16</v>
          </cell>
          <cell r="H10904">
            <v>150</v>
          </cell>
          <cell r="I10904">
            <v>1290</v>
          </cell>
        </row>
        <row r="10905">
          <cell r="A10905">
            <v>311065</v>
          </cell>
          <cell r="B10905" t="str">
            <v>TUBO      TUBINTFP10/16 150 1300</v>
          </cell>
          <cell r="C10905" t="str">
            <v>TUBINTFP10/16 150 1300</v>
          </cell>
          <cell r="D10905">
            <v>0.01</v>
          </cell>
          <cell r="E10905">
            <v>382.45</v>
          </cell>
          <cell r="F10905" t="str">
            <v>PEÇ</v>
          </cell>
          <cell r="G10905" t="str">
            <v>10/16</v>
          </cell>
          <cell r="H10905">
            <v>150</v>
          </cell>
          <cell r="I10905">
            <v>1300</v>
          </cell>
        </row>
        <row r="10906">
          <cell r="A10906">
            <v>311066</v>
          </cell>
          <cell r="B10906" t="str">
            <v>TUBO      TUBINTFP10/16 150 1330</v>
          </cell>
          <cell r="C10906" t="str">
            <v>TUBINTFP10/16 150 1330</v>
          </cell>
          <cell r="D10906">
            <v>0.01</v>
          </cell>
          <cell r="E10906">
            <v>382.45</v>
          </cell>
          <cell r="F10906" t="str">
            <v>PEÇ</v>
          </cell>
          <cell r="G10906" t="str">
            <v>10/16</v>
          </cell>
          <cell r="H10906">
            <v>150</v>
          </cell>
          <cell r="I10906">
            <v>1330</v>
          </cell>
        </row>
        <row r="10907">
          <cell r="A10907">
            <v>311067</v>
          </cell>
          <cell r="B10907" t="str">
            <v>TUBO      TUBINTFP10/16 150 1400</v>
          </cell>
          <cell r="C10907" t="str">
            <v>TUBINTFP10/16 150 1400</v>
          </cell>
          <cell r="D10907">
            <v>229.31</v>
          </cell>
          <cell r="E10907">
            <v>427.75</v>
          </cell>
          <cell r="F10907" t="str">
            <v>PEÇ</v>
          </cell>
          <cell r="G10907" t="str">
            <v>10/16</v>
          </cell>
          <cell r="H10907">
            <v>150</v>
          </cell>
          <cell r="I10907">
            <v>1400</v>
          </cell>
        </row>
        <row r="10908">
          <cell r="A10908">
            <v>311068</v>
          </cell>
          <cell r="B10908" t="str">
            <v>TUBO      TUBINTFP10/16 150 1420</v>
          </cell>
          <cell r="C10908" t="str">
            <v>TUBINTFP10/16 150 1420</v>
          </cell>
          <cell r="D10908">
            <v>0.01</v>
          </cell>
          <cell r="E10908">
            <v>382.45</v>
          </cell>
          <cell r="F10908" t="str">
            <v>PEÇ</v>
          </cell>
          <cell r="G10908" t="str">
            <v>10/16</v>
          </cell>
          <cell r="H10908">
            <v>150</v>
          </cell>
          <cell r="I10908">
            <v>1420</v>
          </cell>
        </row>
        <row r="10909">
          <cell r="A10909">
            <v>311069</v>
          </cell>
          <cell r="B10909" t="str">
            <v>TUBO-FL-PTA TUBINTFP10/16 150 1500</v>
          </cell>
          <cell r="C10909" t="str">
            <v>TUBINTFP10/16 150 1500</v>
          </cell>
          <cell r="D10909">
            <v>142.78</v>
          </cell>
          <cell r="E10909">
            <v>359.4</v>
          </cell>
          <cell r="F10909" t="str">
            <v>PEÇ</v>
          </cell>
          <cell r="G10909" t="str">
            <v>10/16</v>
          </cell>
          <cell r="H10909">
            <v>150</v>
          </cell>
          <cell r="I10909">
            <v>1500</v>
          </cell>
        </row>
        <row r="10910">
          <cell r="A10910">
            <v>311070</v>
          </cell>
          <cell r="B10910" t="str">
            <v>TUBO      TUBINTFP10/16 150 1570</v>
          </cell>
          <cell r="C10910" t="str">
            <v>TUBINTFP10/16 150 1570</v>
          </cell>
          <cell r="D10910">
            <v>0.01</v>
          </cell>
          <cell r="E10910">
            <v>454.24</v>
          </cell>
          <cell r="F10910" t="str">
            <v>PEÇ</v>
          </cell>
          <cell r="G10910" t="str">
            <v>10/16</v>
          </cell>
          <cell r="H10910">
            <v>150</v>
          </cell>
          <cell r="I10910">
            <v>1570</v>
          </cell>
        </row>
        <row r="10911">
          <cell r="A10911">
            <v>311071</v>
          </cell>
          <cell r="B10911" t="str">
            <v>TUBO      TUBINTFP10/16 150 1600</v>
          </cell>
          <cell r="C10911" t="str">
            <v>TUBINTFP10/16 150 1600</v>
          </cell>
          <cell r="D10911">
            <v>175.52</v>
          </cell>
          <cell r="E10911">
            <v>454.24</v>
          </cell>
          <cell r="F10911" t="str">
            <v>PEÇ</v>
          </cell>
          <cell r="G10911" t="str">
            <v>10/16</v>
          </cell>
          <cell r="H10911">
            <v>150</v>
          </cell>
          <cell r="I10911">
            <v>1600</v>
          </cell>
        </row>
        <row r="10912">
          <cell r="A10912">
            <v>311072</v>
          </cell>
          <cell r="B10912" t="str">
            <v>TUBO      TUBINTFP10/16 150 1700</v>
          </cell>
          <cell r="C10912" t="str">
            <v>TUBINTFP10/16 150 1700</v>
          </cell>
          <cell r="D10912">
            <v>182.77</v>
          </cell>
          <cell r="E10912">
            <v>454.24</v>
          </cell>
          <cell r="F10912" t="str">
            <v>PEÇ</v>
          </cell>
          <cell r="G10912" t="str">
            <v>10/16</v>
          </cell>
          <cell r="H10912">
            <v>150</v>
          </cell>
          <cell r="I10912">
            <v>1700</v>
          </cell>
        </row>
        <row r="10913">
          <cell r="A10913">
            <v>311073</v>
          </cell>
          <cell r="B10913" t="str">
            <v>TUBO      TUBINTFP10/16 150 2040</v>
          </cell>
          <cell r="C10913" t="str">
            <v>TUBINTFP10/16 150 2040</v>
          </cell>
          <cell r="D10913">
            <v>0.01</v>
          </cell>
          <cell r="E10913">
            <v>526.03</v>
          </cell>
          <cell r="F10913" t="str">
            <v>PEÇ</v>
          </cell>
          <cell r="G10913" t="str">
            <v>10/16</v>
          </cell>
          <cell r="H10913">
            <v>150</v>
          </cell>
          <cell r="I10913">
            <v>2040</v>
          </cell>
        </row>
        <row r="10914">
          <cell r="A10914">
            <v>311074</v>
          </cell>
          <cell r="B10914" t="str">
            <v>TUBO      TUBINTFP10/16 150 2300</v>
          </cell>
          <cell r="C10914" t="str">
            <v>TUBINTFP10/16 150 2300</v>
          </cell>
          <cell r="D10914">
            <v>225.18</v>
          </cell>
          <cell r="E10914">
            <v>784.04</v>
          </cell>
          <cell r="F10914" t="str">
            <v>PEÇ</v>
          </cell>
          <cell r="G10914" t="str">
            <v>10/16</v>
          </cell>
          <cell r="H10914">
            <v>150</v>
          </cell>
          <cell r="I10914">
            <v>2300</v>
          </cell>
        </row>
        <row r="10915">
          <cell r="A10915">
            <v>311075</v>
          </cell>
          <cell r="B10915" t="str">
            <v>TUBO-FL-PTA TUBINTFP10/16 150 2500</v>
          </cell>
          <cell r="C10915" t="str">
            <v>TUBINTFP10/16 150 2500</v>
          </cell>
          <cell r="D10915">
            <v>207.49</v>
          </cell>
          <cell r="E10915">
            <v>496.12</v>
          </cell>
          <cell r="F10915" t="str">
            <v>PEÇ</v>
          </cell>
          <cell r="G10915" t="str">
            <v>10/16</v>
          </cell>
          <cell r="H10915">
            <v>150</v>
          </cell>
          <cell r="I10915">
            <v>2500</v>
          </cell>
        </row>
        <row r="10916">
          <cell r="A10916">
            <v>311076</v>
          </cell>
          <cell r="B10916" t="str">
            <v>TUBO      TUBINTFP10/16 150 2600</v>
          </cell>
          <cell r="C10916" t="str">
            <v>TUBINTFP10/16 150 2600</v>
          </cell>
          <cell r="D10916">
            <v>316.99</v>
          </cell>
          <cell r="E10916">
            <v>564.42999999999995</v>
          </cell>
          <cell r="F10916" t="str">
            <v>PEÇ</v>
          </cell>
          <cell r="G10916" t="str">
            <v>10/16</v>
          </cell>
          <cell r="H10916">
            <v>150</v>
          </cell>
          <cell r="I10916">
            <v>2600</v>
          </cell>
        </row>
        <row r="10917">
          <cell r="A10917">
            <v>311077</v>
          </cell>
          <cell r="B10917" t="str">
            <v>TUBO-FL-PTA TUBINTFP10/16 150 3000</v>
          </cell>
          <cell r="C10917" t="str">
            <v>TUBINTFP10/16 150 3000</v>
          </cell>
          <cell r="D10917">
            <v>238.44</v>
          </cell>
          <cell r="E10917">
            <v>564.46</v>
          </cell>
          <cell r="F10917" t="str">
            <v>PEÇ</v>
          </cell>
          <cell r="G10917" t="str">
            <v>10/16</v>
          </cell>
          <cell r="H10917">
            <v>150</v>
          </cell>
          <cell r="I10917">
            <v>3000</v>
          </cell>
        </row>
        <row r="10918">
          <cell r="A10918">
            <v>311078</v>
          </cell>
          <cell r="B10918" t="str">
            <v>TUBO      TUBINTFP10/16 150 3050</v>
          </cell>
          <cell r="C10918" t="str">
            <v>TUBINTFP10/16 150 3050</v>
          </cell>
          <cell r="D10918">
            <v>0.01</v>
          </cell>
          <cell r="E10918">
            <v>669.6</v>
          </cell>
          <cell r="F10918" t="str">
            <v>PEÇ</v>
          </cell>
          <cell r="G10918" t="str">
            <v>10/16</v>
          </cell>
          <cell r="H10918">
            <v>150</v>
          </cell>
          <cell r="I10918">
            <v>3050</v>
          </cell>
        </row>
        <row r="10919">
          <cell r="A10919">
            <v>311079</v>
          </cell>
          <cell r="B10919" t="str">
            <v>TUBO      TUBINTFP10/16 150 3090</v>
          </cell>
          <cell r="C10919" t="str">
            <v>TUBINTFP10/16 150 3090</v>
          </cell>
          <cell r="D10919">
            <v>0.01</v>
          </cell>
          <cell r="E10919">
            <v>669.6</v>
          </cell>
          <cell r="F10919" t="str">
            <v>PEÇ</v>
          </cell>
          <cell r="G10919" t="str">
            <v>10/16</v>
          </cell>
          <cell r="H10919">
            <v>150</v>
          </cell>
          <cell r="I10919">
            <v>3090</v>
          </cell>
        </row>
        <row r="10920">
          <cell r="A10920">
            <v>311080</v>
          </cell>
          <cell r="B10920" t="str">
            <v>TUBO      TUBINTFP10/16 150 3300</v>
          </cell>
          <cell r="C10920" t="str">
            <v>TUBINTFP10/16 150 3300</v>
          </cell>
          <cell r="D10920">
            <v>365</v>
          </cell>
          <cell r="E10920">
            <v>632.83000000000004</v>
          </cell>
          <cell r="F10920" t="str">
            <v>PEÇ</v>
          </cell>
          <cell r="G10920" t="str">
            <v>10/16</v>
          </cell>
          <cell r="H10920">
            <v>150</v>
          </cell>
          <cell r="I10920">
            <v>3300</v>
          </cell>
        </row>
        <row r="10921">
          <cell r="A10921">
            <v>311081</v>
          </cell>
          <cell r="B10921" t="str">
            <v>TUBO      TUBINTFP10/16 150 3360</v>
          </cell>
          <cell r="C10921" t="str">
            <v>TUBINTFP10/16 150 3360</v>
          </cell>
          <cell r="D10921">
            <v>313.95999999999998</v>
          </cell>
          <cell r="E10921">
            <v>855.82</v>
          </cell>
          <cell r="F10921" t="str">
            <v>PEÇ</v>
          </cell>
          <cell r="G10921" t="str">
            <v>10/16</v>
          </cell>
          <cell r="H10921">
            <v>150</v>
          </cell>
          <cell r="I10921">
            <v>3360</v>
          </cell>
        </row>
        <row r="10922">
          <cell r="A10922">
            <v>311082</v>
          </cell>
          <cell r="B10922" t="str">
            <v>TUBO      TUBINTFP10/16 150 3550</v>
          </cell>
          <cell r="C10922" t="str">
            <v>TUBINTFP10/16 150 3550</v>
          </cell>
          <cell r="D10922">
            <v>0.01</v>
          </cell>
          <cell r="E10922">
            <v>741.31</v>
          </cell>
          <cell r="F10922" t="str">
            <v>PEÇ</v>
          </cell>
          <cell r="G10922" t="str">
            <v>10/16</v>
          </cell>
          <cell r="H10922">
            <v>150</v>
          </cell>
          <cell r="I10922">
            <v>3550</v>
          </cell>
        </row>
        <row r="10923">
          <cell r="A10923">
            <v>311083</v>
          </cell>
          <cell r="B10923" t="str">
            <v>TUBO      TUBINTFP10/16 150 3700</v>
          </cell>
          <cell r="C10923" t="str">
            <v>TUBINTFP10/16 150 3700</v>
          </cell>
          <cell r="D10923">
            <v>323.94</v>
          </cell>
          <cell r="E10923">
            <v>741.31</v>
          </cell>
          <cell r="F10923" t="str">
            <v>PEÇ</v>
          </cell>
          <cell r="G10923" t="str">
            <v>10/16</v>
          </cell>
          <cell r="H10923">
            <v>150</v>
          </cell>
          <cell r="I10923">
            <v>3700</v>
          </cell>
        </row>
        <row r="10924">
          <cell r="A10924">
            <v>311084</v>
          </cell>
          <cell r="B10924" t="str">
            <v>TUBO      TUBINTFP10/16 150 3750</v>
          </cell>
          <cell r="C10924" t="str">
            <v>TUBINTFP10/16 150 3750</v>
          </cell>
          <cell r="D10924">
            <v>0.01</v>
          </cell>
          <cell r="E10924">
            <v>741.31</v>
          </cell>
          <cell r="F10924" t="str">
            <v>PEÇ</v>
          </cell>
          <cell r="G10924" t="str">
            <v>10/16</v>
          </cell>
          <cell r="H10924">
            <v>150</v>
          </cell>
          <cell r="I10924">
            <v>3750</v>
          </cell>
        </row>
        <row r="10925">
          <cell r="A10925">
            <v>311085</v>
          </cell>
          <cell r="B10925" t="str">
            <v>TUBO      TUBINTFP10/16 150 3950</v>
          </cell>
          <cell r="C10925" t="str">
            <v>TUBINTFP10/16 150 3950</v>
          </cell>
          <cell r="D10925">
            <v>0.01</v>
          </cell>
          <cell r="E10925">
            <v>741.31</v>
          </cell>
          <cell r="F10925" t="str">
            <v>PEÇ</v>
          </cell>
          <cell r="G10925" t="str">
            <v>10/16</v>
          </cell>
          <cell r="H10925">
            <v>150</v>
          </cell>
          <cell r="I10925">
            <v>3950</v>
          </cell>
        </row>
        <row r="10926">
          <cell r="A10926">
            <v>311086</v>
          </cell>
          <cell r="B10926" t="str">
            <v>TUBO-FL-PTA TUBINTFP10/16 150 4000</v>
          </cell>
          <cell r="C10926" t="str">
            <v>TUBINTFP10/16 150 4000</v>
          </cell>
          <cell r="D10926">
            <v>413.37</v>
          </cell>
          <cell r="E10926">
            <v>701.21</v>
          </cell>
          <cell r="F10926" t="str">
            <v>PEÇ</v>
          </cell>
          <cell r="G10926" t="str">
            <v>10/16</v>
          </cell>
          <cell r="H10926">
            <v>150</v>
          </cell>
          <cell r="I10926">
            <v>4000</v>
          </cell>
        </row>
        <row r="10927">
          <cell r="A10927">
            <v>311087</v>
          </cell>
          <cell r="B10927" t="str">
            <v>TUBO      TUBINTFP10/16 150 4900</v>
          </cell>
          <cell r="C10927" t="str">
            <v>TUBINTFP10/16 150 4900</v>
          </cell>
          <cell r="D10927">
            <v>0.01</v>
          </cell>
          <cell r="E10927">
            <v>884.85</v>
          </cell>
          <cell r="F10927" t="str">
            <v>PEÇ</v>
          </cell>
          <cell r="G10927" t="str">
            <v>10/16</v>
          </cell>
          <cell r="H10927">
            <v>150</v>
          </cell>
          <cell r="I10927">
            <v>4900</v>
          </cell>
        </row>
        <row r="10928">
          <cell r="A10928">
            <v>311088</v>
          </cell>
          <cell r="B10928" t="str">
            <v>TUBO-FL-PTA TUBINTFP10/16 150 5500</v>
          </cell>
          <cell r="C10928" t="str">
            <v>TUBINTFP10/16 150 5500</v>
          </cell>
          <cell r="D10928">
            <v>401.08</v>
          </cell>
          <cell r="E10928">
            <v>906.3</v>
          </cell>
          <cell r="F10928" t="str">
            <v>PEÇ</v>
          </cell>
          <cell r="G10928" t="str">
            <v>10/16</v>
          </cell>
          <cell r="H10928">
            <v>150</v>
          </cell>
          <cell r="I10928">
            <v>5500</v>
          </cell>
        </row>
        <row r="10929">
          <cell r="A10929">
            <v>311089</v>
          </cell>
          <cell r="B10929" t="str">
            <v>TUBO      TUBINTFP10/16 150 5600</v>
          </cell>
          <cell r="C10929" t="str">
            <v>TUBINTFP10/16 150 5600</v>
          </cell>
          <cell r="D10929">
            <v>0.01</v>
          </cell>
          <cell r="E10929">
            <v>1008.2</v>
          </cell>
          <cell r="F10929" t="str">
            <v>PEÇ</v>
          </cell>
          <cell r="G10929" t="str">
            <v>10/16</v>
          </cell>
          <cell r="H10929">
            <v>150</v>
          </cell>
          <cell r="I10929">
            <v>5600</v>
          </cell>
        </row>
        <row r="10930">
          <cell r="A10930">
            <v>311090</v>
          </cell>
          <cell r="B10930" t="str">
            <v>TUBO-FL-PTA TUBINTFP10 200 210</v>
          </cell>
          <cell r="C10930" t="str">
            <v>TUBINTFP10 200 210</v>
          </cell>
          <cell r="D10930">
            <v>108.38</v>
          </cell>
          <cell r="E10930">
            <v>432.64</v>
          </cell>
          <cell r="F10930" t="str">
            <v>PEÇ</v>
          </cell>
          <cell r="G10930" t="str">
            <v>10</v>
          </cell>
          <cell r="H10930">
            <v>200</v>
          </cell>
          <cell r="I10930">
            <v>210</v>
          </cell>
        </row>
        <row r="10931">
          <cell r="A10931">
            <v>311091</v>
          </cell>
          <cell r="B10931" t="str">
            <v>TUBO-FL-PTA TUBINTFP10 200 250</v>
          </cell>
          <cell r="C10931" t="str">
            <v>TUBINTFP10 200 250</v>
          </cell>
          <cell r="D10931">
            <v>186.59</v>
          </cell>
          <cell r="E10931">
            <v>367.73</v>
          </cell>
          <cell r="F10931" t="str">
            <v>PEÇ</v>
          </cell>
          <cell r="G10931" t="str">
            <v>10</v>
          </cell>
          <cell r="H10931">
            <v>200</v>
          </cell>
          <cell r="I10931">
            <v>250</v>
          </cell>
        </row>
        <row r="10932">
          <cell r="A10932">
            <v>311092</v>
          </cell>
          <cell r="B10932" t="str">
            <v>TUBO-FL-PTA TUBINTFP10 200 300</v>
          </cell>
          <cell r="C10932" t="str">
            <v>TUBINTFP10 200 300</v>
          </cell>
          <cell r="D10932">
            <v>190.67</v>
          </cell>
          <cell r="E10932">
            <v>363.14</v>
          </cell>
          <cell r="F10932" t="str">
            <v>PEÇ</v>
          </cell>
          <cell r="G10932" t="str">
            <v>10</v>
          </cell>
          <cell r="H10932">
            <v>200</v>
          </cell>
          <cell r="I10932">
            <v>300</v>
          </cell>
        </row>
        <row r="10933">
          <cell r="A10933">
            <v>311093</v>
          </cell>
          <cell r="B10933" t="str">
            <v>TUBO-FL-PTA TUBINTFP10 200 340</v>
          </cell>
          <cell r="C10933" t="str">
            <v>TUBINTFP10 200 340</v>
          </cell>
          <cell r="D10933">
            <v>0.01</v>
          </cell>
          <cell r="E10933">
            <v>389.38</v>
          </cell>
          <cell r="F10933" t="str">
            <v>PEÇ</v>
          </cell>
          <cell r="G10933" t="str">
            <v>10</v>
          </cell>
          <cell r="H10933">
            <v>200</v>
          </cell>
          <cell r="I10933">
            <v>340</v>
          </cell>
        </row>
        <row r="10934">
          <cell r="A10934">
            <v>311094</v>
          </cell>
          <cell r="B10934" t="str">
            <v>TUBO-FL-PTA TUBINTFP10 200 350</v>
          </cell>
          <cell r="C10934" t="str">
            <v>TUBINTFP10 200 350</v>
          </cell>
          <cell r="D10934">
            <v>245.62</v>
          </cell>
          <cell r="E10934">
            <v>363.14</v>
          </cell>
          <cell r="F10934" t="str">
            <v>PEÇ</v>
          </cell>
          <cell r="G10934" t="str">
            <v>10</v>
          </cell>
          <cell r="H10934">
            <v>200</v>
          </cell>
          <cell r="I10934">
            <v>350</v>
          </cell>
        </row>
        <row r="10935">
          <cell r="A10935">
            <v>311095</v>
          </cell>
          <cell r="B10935" t="str">
            <v>TUBO-FL-PTA TUBINTFP10 200 400</v>
          </cell>
          <cell r="C10935" t="str">
            <v>TUBINTFP10 200 400</v>
          </cell>
          <cell r="D10935">
            <v>128.34</v>
          </cell>
          <cell r="E10935">
            <v>599.1</v>
          </cell>
          <cell r="F10935" t="str">
            <v>PEÇ</v>
          </cell>
          <cell r="G10935" t="str">
            <v>10</v>
          </cell>
          <cell r="H10935">
            <v>200</v>
          </cell>
          <cell r="I10935">
            <v>400</v>
          </cell>
        </row>
        <row r="10936">
          <cell r="A10936">
            <v>311096</v>
          </cell>
          <cell r="B10936" t="str">
            <v>TUBO-FL-PTA TUBINTFP10 200 450</v>
          </cell>
          <cell r="C10936" t="str">
            <v>TUBINTFP10 200 450</v>
          </cell>
          <cell r="D10936">
            <v>149.46</v>
          </cell>
          <cell r="E10936">
            <v>389.37</v>
          </cell>
          <cell r="F10936" t="str">
            <v>PEÇ</v>
          </cell>
          <cell r="G10936" t="str">
            <v>10</v>
          </cell>
          <cell r="H10936">
            <v>200</v>
          </cell>
          <cell r="I10936">
            <v>450</v>
          </cell>
        </row>
        <row r="10937">
          <cell r="A10937">
            <v>311097</v>
          </cell>
          <cell r="B10937" t="str">
            <v>TUBO-FL-PTA TUBINTFP10 200 500</v>
          </cell>
          <cell r="C10937" t="str">
            <v>TUBINTFP10 200 500</v>
          </cell>
          <cell r="D10937">
            <v>147.53</v>
          </cell>
          <cell r="E10937">
            <v>477.82</v>
          </cell>
          <cell r="F10937" t="str">
            <v>PEÇ</v>
          </cell>
          <cell r="G10937" t="str">
            <v>10</v>
          </cell>
          <cell r="H10937">
            <v>200</v>
          </cell>
          <cell r="I10937">
            <v>500</v>
          </cell>
        </row>
        <row r="10938">
          <cell r="A10938">
            <v>311098</v>
          </cell>
          <cell r="B10938" t="str">
            <v>TUBO-FL-PTA TUBINTFP10 200 520</v>
          </cell>
          <cell r="C10938" t="str">
            <v>TUBINTFP10 200 520</v>
          </cell>
          <cell r="D10938">
            <v>0.01</v>
          </cell>
          <cell r="E10938">
            <v>389.38</v>
          </cell>
          <cell r="F10938" t="str">
            <v>PEÇ</v>
          </cell>
          <cell r="G10938" t="str">
            <v>10</v>
          </cell>
          <cell r="H10938">
            <v>200</v>
          </cell>
          <cell r="I10938">
            <v>520</v>
          </cell>
        </row>
        <row r="10939">
          <cell r="A10939">
            <v>311099</v>
          </cell>
          <cell r="B10939" t="str">
            <v>TUBO-FL-PTA TUBINTFP10 200 570</v>
          </cell>
          <cell r="C10939" t="str">
            <v>TUBINTFP10 200 570</v>
          </cell>
          <cell r="D10939">
            <v>0.01</v>
          </cell>
          <cell r="E10939">
            <v>389.38</v>
          </cell>
          <cell r="F10939" t="str">
            <v>PEÇ</v>
          </cell>
          <cell r="G10939" t="str">
            <v>10</v>
          </cell>
          <cell r="H10939">
            <v>200</v>
          </cell>
          <cell r="I10939">
            <v>570</v>
          </cell>
        </row>
        <row r="10940">
          <cell r="A10940">
            <v>311100</v>
          </cell>
          <cell r="B10940" t="str">
            <v>TUBO-FL-PTA TUBINTFP10 200 580</v>
          </cell>
          <cell r="C10940" t="str">
            <v>TUBINTFP10 200 580</v>
          </cell>
          <cell r="D10940">
            <v>0.01</v>
          </cell>
          <cell r="E10940">
            <v>389.38</v>
          </cell>
          <cell r="F10940" t="str">
            <v>PEÇ</v>
          </cell>
          <cell r="G10940" t="str">
            <v>10</v>
          </cell>
          <cell r="H10940">
            <v>200</v>
          </cell>
          <cell r="I10940">
            <v>580</v>
          </cell>
        </row>
        <row r="10941">
          <cell r="A10941">
            <v>311101</v>
          </cell>
          <cell r="B10941" t="str">
            <v>TUBO-FL-PTA TUBINTFP10 200 600</v>
          </cell>
          <cell r="C10941" t="str">
            <v>TUBINTFP10 200 600</v>
          </cell>
          <cell r="D10941">
            <v>217.36</v>
          </cell>
          <cell r="E10941">
            <v>363.14</v>
          </cell>
          <cell r="F10941" t="str">
            <v>PEÇ</v>
          </cell>
          <cell r="G10941" t="str">
            <v>10</v>
          </cell>
          <cell r="H10941">
            <v>200</v>
          </cell>
          <cell r="I10941">
            <v>600</v>
          </cell>
        </row>
        <row r="10942">
          <cell r="A10942">
            <v>311102</v>
          </cell>
          <cell r="B10942" t="str">
            <v>TUBO-FL-PTA TUBINTFP10 200 630</v>
          </cell>
          <cell r="C10942" t="str">
            <v>TUBINTFP10 200 630</v>
          </cell>
          <cell r="D10942">
            <v>0.01</v>
          </cell>
          <cell r="E10942">
            <v>389.38</v>
          </cell>
          <cell r="F10942" t="str">
            <v>PEÇ</v>
          </cell>
          <cell r="G10942" t="str">
            <v>10</v>
          </cell>
          <cell r="H10942">
            <v>200</v>
          </cell>
          <cell r="I10942">
            <v>630</v>
          </cell>
        </row>
        <row r="10943">
          <cell r="A10943">
            <v>311103</v>
          </cell>
          <cell r="B10943" t="str">
            <v>TUBO-FL-PTA TUBINTFP10 200 700</v>
          </cell>
          <cell r="C10943" t="str">
            <v>TUBINTFP10 200 700</v>
          </cell>
          <cell r="D10943">
            <v>154.68</v>
          </cell>
          <cell r="E10943">
            <v>389.38</v>
          </cell>
          <cell r="F10943" t="str">
            <v>PEÇ</v>
          </cell>
          <cell r="G10943" t="str">
            <v>10</v>
          </cell>
          <cell r="H10943">
            <v>200</v>
          </cell>
          <cell r="I10943">
            <v>700</v>
          </cell>
        </row>
        <row r="10944">
          <cell r="A10944">
            <v>311104</v>
          </cell>
          <cell r="B10944" t="str">
            <v>TUBO-FL-PTA TUBINTFP10 200 750</v>
          </cell>
          <cell r="C10944" t="str">
            <v>TUBINTFP10 200 750</v>
          </cell>
          <cell r="D10944">
            <v>118.62</v>
          </cell>
          <cell r="E10944">
            <v>477.82</v>
          </cell>
          <cell r="F10944" t="str">
            <v>PEÇ</v>
          </cell>
          <cell r="G10944" t="str">
            <v>10</v>
          </cell>
          <cell r="H10944">
            <v>200</v>
          </cell>
          <cell r="I10944">
            <v>750</v>
          </cell>
        </row>
        <row r="10945">
          <cell r="A10945">
            <v>311105</v>
          </cell>
          <cell r="B10945" t="str">
            <v>TUBO-FL-PTA TUBINTFP10 200 780</v>
          </cell>
          <cell r="C10945" t="str">
            <v>TUBINTFP10 200 780</v>
          </cell>
          <cell r="D10945">
            <v>229.8</v>
          </cell>
          <cell r="E10945">
            <v>363.14</v>
          </cell>
          <cell r="F10945" t="str">
            <v>PEÇ</v>
          </cell>
          <cell r="G10945" t="str">
            <v>10</v>
          </cell>
          <cell r="H10945">
            <v>200</v>
          </cell>
          <cell r="I10945">
            <v>780</v>
          </cell>
        </row>
        <row r="10946">
          <cell r="A10946">
            <v>311106</v>
          </cell>
          <cell r="B10946" t="str">
            <v>TUBO-FL-PTA TUBINTFP10 200 800</v>
          </cell>
          <cell r="C10946" t="str">
            <v>TUBINTFP10 200 800</v>
          </cell>
          <cell r="D10946">
            <v>235.03</v>
          </cell>
          <cell r="E10946">
            <v>477.82</v>
          </cell>
          <cell r="F10946" t="str">
            <v>PEÇ</v>
          </cell>
          <cell r="G10946" t="str">
            <v>10</v>
          </cell>
          <cell r="H10946">
            <v>200</v>
          </cell>
          <cell r="I10946">
            <v>800</v>
          </cell>
        </row>
        <row r="10947">
          <cell r="A10947">
            <v>311107</v>
          </cell>
          <cell r="B10947" t="str">
            <v>TUBO-FL-PTA TUBINTFP10 200 900</v>
          </cell>
          <cell r="C10947" t="str">
            <v>TUBINTFP10 200 900</v>
          </cell>
          <cell r="D10947">
            <v>131.38</v>
          </cell>
          <cell r="E10947">
            <v>477.82</v>
          </cell>
          <cell r="F10947" t="str">
            <v>PEÇ</v>
          </cell>
          <cell r="G10947" t="str">
            <v>10</v>
          </cell>
          <cell r="H10947">
            <v>200</v>
          </cell>
          <cell r="I10947">
            <v>900</v>
          </cell>
        </row>
        <row r="10948">
          <cell r="A10948">
            <v>311108</v>
          </cell>
          <cell r="B10948" t="str">
            <v>TUBO-FL-PTA TUBINTFP10 200 1000</v>
          </cell>
          <cell r="C10948" t="str">
            <v>TUBINTFP10 200 1000</v>
          </cell>
          <cell r="D10948">
            <v>252.69</v>
          </cell>
          <cell r="E10948">
            <v>363.14</v>
          </cell>
          <cell r="F10948" t="str">
            <v>PEÇ</v>
          </cell>
          <cell r="G10948" t="str">
            <v>10</v>
          </cell>
          <cell r="H10948">
            <v>200</v>
          </cell>
          <cell r="I10948">
            <v>1000</v>
          </cell>
        </row>
        <row r="10949">
          <cell r="A10949">
            <v>311109</v>
          </cell>
          <cell r="B10949" t="str">
            <v>TUBO-FL-PTA TUBINTFP10 200 1080</v>
          </cell>
          <cell r="C10949" t="str">
            <v>TUBINTFP10 200 1080</v>
          </cell>
          <cell r="D10949">
            <v>190.86</v>
          </cell>
          <cell r="E10949">
            <v>481.45</v>
          </cell>
          <cell r="F10949" t="str">
            <v>PEÇ</v>
          </cell>
          <cell r="G10949" t="str">
            <v>10</v>
          </cell>
          <cell r="H10949">
            <v>200</v>
          </cell>
          <cell r="I10949">
            <v>1080</v>
          </cell>
        </row>
        <row r="10950">
          <cell r="A10950">
            <v>311110</v>
          </cell>
          <cell r="B10950" t="str">
            <v>TUBO-FL-PTA TUBINTFP10 200 1200</v>
          </cell>
          <cell r="C10950" t="str">
            <v>TUBINTFP10 200 1200</v>
          </cell>
          <cell r="D10950">
            <v>270.32</v>
          </cell>
          <cell r="E10950">
            <v>593.35</v>
          </cell>
          <cell r="F10950" t="str">
            <v>PEÇ</v>
          </cell>
          <cell r="G10950" t="str">
            <v>10</v>
          </cell>
          <cell r="H10950">
            <v>200</v>
          </cell>
          <cell r="I10950">
            <v>1200</v>
          </cell>
        </row>
        <row r="10951">
          <cell r="A10951">
            <v>311111</v>
          </cell>
          <cell r="B10951" t="str">
            <v>TUBO-FL-PTA TUBINTFP10 200 1300</v>
          </cell>
          <cell r="C10951" t="str">
            <v>TUBINTFP10 200 1300</v>
          </cell>
          <cell r="D10951">
            <v>211.9</v>
          </cell>
          <cell r="E10951">
            <v>564.88</v>
          </cell>
          <cell r="F10951" t="str">
            <v>PEÇ</v>
          </cell>
          <cell r="G10951" t="str">
            <v>10</v>
          </cell>
          <cell r="H10951">
            <v>200</v>
          </cell>
          <cell r="I10951">
            <v>1300</v>
          </cell>
        </row>
        <row r="10952">
          <cell r="A10952">
            <v>311112</v>
          </cell>
          <cell r="B10952" t="str">
            <v>TUBO-FL-PTA TUBINTFP10 200 1430</v>
          </cell>
          <cell r="C10952" t="str">
            <v>TUBINTFP10 200 1430</v>
          </cell>
          <cell r="D10952">
            <v>224.44</v>
          </cell>
          <cell r="E10952">
            <v>481.45</v>
          </cell>
          <cell r="F10952" t="str">
            <v>PEÇ</v>
          </cell>
          <cell r="G10952" t="str">
            <v>10</v>
          </cell>
          <cell r="H10952">
            <v>200</v>
          </cell>
          <cell r="I10952">
            <v>1430</v>
          </cell>
        </row>
        <row r="10953">
          <cell r="A10953">
            <v>311113</v>
          </cell>
          <cell r="B10953" t="str">
            <v>TUBO-FL-PTA TUBINTFP10 200 1450</v>
          </cell>
          <cell r="C10953" t="str">
            <v>TUBINTFP10 200 1450</v>
          </cell>
          <cell r="D10953">
            <v>0.01</v>
          </cell>
          <cell r="E10953">
            <v>481.45</v>
          </cell>
          <cell r="F10953" t="str">
            <v>PEÇ</v>
          </cell>
          <cell r="G10953" t="str">
            <v>10</v>
          </cell>
          <cell r="H10953">
            <v>200</v>
          </cell>
          <cell r="I10953">
            <v>1450</v>
          </cell>
        </row>
        <row r="10954">
          <cell r="A10954">
            <v>311114</v>
          </cell>
          <cell r="B10954" t="str">
            <v>TUBO-FL-PTA TUBINTFP10 200 1500</v>
          </cell>
          <cell r="C10954" t="str">
            <v>TUBINTFP10 200 1500</v>
          </cell>
          <cell r="D10954">
            <v>181.19</v>
          </cell>
          <cell r="E10954">
            <v>450.95</v>
          </cell>
          <cell r="F10954" t="str">
            <v>PEÇ</v>
          </cell>
          <cell r="G10954" t="str">
            <v>10</v>
          </cell>
          <cell r="H10954">
            <v>200</v>
          </cell>
          <cell r="I10954">
            <v>1500</v>
          </cell>
        </row>
        <row r="10955">
          <cell r="A10955">
            <v>311115</v>
          </cell>
          <cell r="B10955" t="str">
            <v>TUBO-FL-PTA TUBINTFP10 200 1650</v>
          </cell>
          <cell r="C10955" t="str">
            <v>TUBINTFP10 200 1650</v>
          </cell>
          <cell r="D10955">
            <v>0.01</v>
          </cell>
          <cell r="E10955">
            <v>574.35</v>
          </cell>
          <cell r="F10955" t="str">
            <v>PEÇ</v>
          </cell>
          <cell r="G10955" t="str">
            <v>10</v>
          </cell>
          <cell r="H10955">
            <v>200</v>
          </cell>
          <cell r="I10955">
            <v>1650</v>
          </cell>
        </row>
        <row r="10956">
          <cell r="A10956">
            <v>311116</v>
          </cell>
          <cell r="B10956" t="str">
            <v>TUBO-FL-PTA TUBINTFP10 200 1800</v>
          </cell>
          <cell r="C10956" t="str">
            <v>TUBINTFP10 200 1800</v>
          </cell>
          <cell r="D10956">
            <v>259.35000000000002</v>
          </cell>
          <cell r="E10956">
            <v>574.35</v>
          </cell>
          <cell r="F10956" t="str">
            <v>PEÇ</v>
          </cell>
          <cell r="G10956" t="str">
            <v>10</v>
          </cell>
          <cell r="H10956">
            <v>200</v>
          </cell>
          <cell r="I10956">
            <v>1800</v>
          </cell>
        </row>
        <row r="10957">
          <cell r="A10957">
            <v>311117</v>
          </cell>
          <cell r="B10957" t="str">
            <v>TUBO-FL-PTA TUBINTFP10 200 2000</v>
          </cell>
          <cell r="C10957" t="str">
            <v>TUBINTFP10 200 2000</v>
          </cell>
          <cell r="D10957">
            <v>341.38</v>
          </cell>
          <cell r="E10957">
            <v>540.22</v>
          </cell>
          <cell r="F10957" t="str">
            <v>PEÇ</v>
          </cell>
          <cell r="G10957" t="str">
            <v>10</v>
          </cell>
          <cell r="H10957">
            <v>200</v>
          </cell>
          <cell r="I10957">
            <v>2000</v>
          </cell>
        </row>
        <row r="10958">
          <cell r="A10958">
            <v>311118</v>
          </cell>
          <cell r="B10958" t="str">
            <v>TUBO-FL-PTA TUBINTFP10 200 2140</v>
          </cell>
          <cell r="C10958" t="str">
            <v>TUBINTFP10 200 2140</v>
          </cell>
          <cell r="D10958">
            <v>0.01</v>
          </cell>
          <cell r="E10958">
            <v>666.42</v>
          </cell>
          <cell r="F10958" t="str">
            <v>PEÇ</v>
          </cell>
          <cell r="G10958" t="str">
            <v>10</v>
          </cell>
          <cell r="H10958">
            <v>200</v>
          </cell>
          <cell r="I10958">
            <v>2140</v>
          </cell>
        </row>
        <row r="10959">
          <cell r="A10959">
            <v>311119</v>
          </cell>
          <cell r="B10959" t="str">
            <v>TUBO-FL-PTA TUBINTFP10 200 2400</v>
          </cell>
          <cell r="C10959" t="str">
            <v>TUBINTFP10 200 2400</v>
          </cell>
          <cell r="D10959">
            <v>0.01</v>
          </cell>
          <cell r="E10959">
            <v>666.42</v>
          </cell>
          <cell r="F10959" t="str">
            <v>PEÇ</v>
          </cell>
          <cell r="G10959" t="str">
            <v>10</v>
          </cell>
          <cell r="H10959">
            <v>200</v>
          </cell>
          <cell r="I10959">
            <v>2400</v>
          </cell>
        </row>
        <row r="10960">
          <cell r="A10960">
            <v>311120</v>
          </cell>
          <cell r="B10960" t="str">
            <v>TUBO-FL-PTA TUBINTFP10 200 2500</v>
          </cell>
          <cell r="C10960" t="str">
            <v>TUBINTFP10 200 2500</v>
          </cell>
          <cell r="D10960">
            <v>265.38</v>
          </cell>
          <cell r="E10960">
            <v>628.08000000000004</v>
          </cell>
          <cell r="F10960" t="str">
            <v>PEÇ</v>
          </cell>
          <cell r="G10960" t="str">
            <v>10</v>
          </cell>
          <cell r="H10960">
            <v>200</v>
          </cell>
          <cell r="I10960">
            <v>2500</v>
          </cell>
        </row>
        <row r="10961">
          <cell r="A10961">
            <v>311121</v>
          </cell>
          <cell r="B10961" t="str">
            <v>TUBO-FL-PTA TUBINTFP10 200 2800</v>
          </cell>
          <cell r="C10961" t="str">
            <v>TUBINTFP10 200 2800</v>
          </cell>
          <cell r="D10961">
            <v>412.44</v>
          </cell>
          <cell r="E10961">
            <v>715.9</v>
          </cell>
          <cell r="F10961" t="str">
            <v>PEÇ</v>
          </cell>
          <cell r="G10961" t="str">
            <v>10</v>
          </cell>
          <cell r="H10961">
            <v>200</v>
          </cell>
          <cell r="I10961">
            <v>2800</v>
          </cell>
        </row>
        <row r="10962">
          <cell r="A10962">
            <v>311122</v>
          </cell>
          <cell r="B10962" t="str">
            <v>TUBO-FL-PTA TUBINTFP10 200 3000</v>
          </cell>
          <cell r="C10962" t="str">
            <v>TUBINTFP10 200 3000</v>
          </cell>
          <cell r="D10962">
            <v>430.11</v>
          </cell>
          <cell r="E10962">
            <v>715.9</v>
          </cell>
          <cell r="F10962" t="str">
            <v>PEÇ</v>
          </cell>
          <cell r="G10962" t="str">
            <v>10</v>
          </cell>
          <cell r="H10962">
            <v>200</v>
          </cell>
          <cell r="I10962">
            <v>3000</v>
          </cell>
        </row>
        <row r="10963">
          <cell r="A10963">
            <v>311123</v>
          </cell>
          <cell r="B10963" t="str">
            <v>TUBO-FL-PTA TUBINTFP10 200 3180</v>
          </cell>
          <cell r="C10963" t="str">
            <v>TUBINTFP10 200 3180</v>
          </cell>
          <cell r="D10963">
            <v>0.01</v>
          </cell>
          <cell r="E10963">
            <v>851.43</v>
          </cell>
          <cell r="F10963" t="str">
            <v>PEÇ</v>
          </cell>
          <cell r="G10963" t="str">
            <v>10</v>
          </cell>
          <cell r="H10963">
            <v>200</v>
          </cell>
          <cell r="I10963">
            <v>3180</v>
          </cell>
        </row>
        <row r="10964">
          <cell r="A10964">
            <v>311124</v>
          </cell>
          <cell r="B10964" t="str">
            <v>TUBO-FL-PTA TUBINTFP10 200 3350</v>
          </cell>
          <cell r="C10964" t="str">
            <v>TUBINTFP10 200 3350</v>
          </cell>
          <cell r="D10964">
            <v>0.01</v>
          </cell>
          <cell r="E10964">
            <v>851.43</v>
          </cell>
          <cell r="F10964" t="str">
            <v>PEÇ</v>
          </cell>
          <cell r="G10964" t="str">
            <v>10</v>
          </cell>
          <cell r="H10964">
            <v>200</v>
          </cell>
          <cell r="I10964">
            <v>3350</v>
          </cell>
        </row>
        <row r="10965">
          <cell r="A10965">
            <v>311125</v>
          </cell>
          <cell r="B10965" t="str">
            <v>TUBO-FL-PTA TUBINTFP10 200 3500</v>
          </cell>
          <cell r="C10965" t="str">
            <v>TUBINTFP10 200 3500</v>
          </cell>
          <cell r="D10965">
            <v>348.84</v>
          </cell>
          <cell r="E10965">
            <v>805.14</v>
          </cell>
          <cell r="F10965" t="str">
            <v>PEÇ</v>
          </cell>
          <cell r="G10965" t="str">
            <v>10</v>
          </cell>
          <cell r="H10965">
            <v>200</v>
          </cell>
          <cell r="I10965">
            <v>3500</v>
          </cell>
        </row>
        <row r="10966">
          <cell r="A10966">
            <v>311126</v>
          </cell>
          <cell r="B10966" t="str">
            <v>TUBO-FL-PTA TUBINTFP10 200 4000</v>
          </cell>
          <cell r="C10966" t="str">
            <v>TUBINTFP10 200 4000</v>
          </cell>
          <cell r="D10966">
            <v>388.65</v>
          </cell>
          <cell r="E10966">
            <v>893.03</v>
          </cell>
          <cell r="F10966" t="str">
            <v>PEÇ</v>
          </cell>
          <cell r="G10966" t="str">
            <v>10</v>
          </cell>
          <cell r="H10966">
            <v>200</v>
          </cell>
          <cell r="I10966">
            <v>4000</v>
          </cell>
        </row>
        <row r="10967">
          <cell r="A10967">
            <v>311127</v>
          </cell>
          <cell r="B10967" t="str">
            <v>TUBO-FL-PTA TUBINTFP10 200 4500</v>
          </cell>
          <cell r="C10967" t="str">
            <v>TUBINTFP10 200 4500</v>
          </cell>
          <cell r="D10967">
            <v>431.84</v>
          </cell>
          <cell r="E10967">
            <v>982.29</v>
          </cell>
          <cell r="F10967" t="str">
            <v>PEÇ</v>
          </cell>
          <cell r="G10967" t="str">
            <v>10</v>
          </cell>
          <cell r="H10967">
            <v>200</v>
          </cell>
          <cell r="I10967">
            <v>4500</v>
          </cell>
        </row>
        <row r="10968">
          <cell r="A10968">
            <v>311128</v>
          </cell>
          <cell r="B10968" t="str">
            <v>TUBO-FL-PTA TUBINTFP10 200 5300</v>
          </cell>
          <cell r="C10968" t="str">
            <v>TUBINTFP10 200 5300</v>
          </cell>
          <cell r="D10968">
            <v>0.01</v>
          </cell>
          <cell r="E10968">
            <v>1221.55</v>
          </cell>
          <cell r="F10968" t="str">
            <v>PEÇ</v>
          </cell>
          <cell r="G10968" t="str">
            <v>10</v>
          </cell>
          <cell r="H10968">
            <v>200</v>
          </cell>
          <cell r="I10968">
            <v>5300</v>
          </cell>
        </row>
        <row r="10969">
          <cell r="A10969">
            <v>311129</v>
          </cell>
          <cell r="B10969" t="str">
            <v>TUBO-FL-PTA TUBINTFP10 200 5800</v>
          </cell>
          <cell r="C10969" t="str">
            <v>TUBINTFP10 200 5800</v>
          </cell>
          <cell r="D10969">
            <v>678.17</v>
          </cell>
          <cell r="E10969">
            <v>1211.73</v>
          </cell>
          <cell r="F10969" t="str">
            <v>PEÇ</v>
          </cell>
          <cell r="G10969" t="str">
            <v>10</v>
          </cell>
          <cell r="H10969">
            <v>200</v>
          </cell>
          <cell r="I10969">
            <v>5800</v>
          </cell>
        </row>
        <row r="10970">
          <cell r="A10970">
            <v>311130</v>
          </cell>
          <cell r="B10970" t="str">
            <v>TUBO      TUBINTFP16 200 300</v>
          </cell>
          <cell r="C10970" t="str">
            <v>TUBINTFP16 200 300</v>
          </cell>
          <cell r="D10970">
            <v>0.01</v>
          </cell>
          <cell r="E10970">
            <v>398.83</v>
          </cell>
          <cell r="F10970" t="str">
            <v>PEÇ</v>
          </cell>
          <cell r="G10970" t="str">
            <v>16</v>
          </cell>
          <cell r="H10970">
            <v>200</v>
          </cell>
          <cell r="I10970">
            <v>300</v>
          </cell>
        </row>
        <row r="10971">
          <cell r="A10971">
            <v>311131</v>
          </cell>
          <cell r="B10971" t="str">
            <v>TUBO      TUBINTFP16 200 700</v>
          </cell>
          <cell r="C10971" t="str">
            <v>TUBINTFP16 200 700</v>
          </cell>
          <cell r="D10971">
            <v>0.01</v>
          </cell>
          <cell r="E10971">
            <v>398.83</v>
          </cell>
          <cell r="F10971" t="str">
            <v>PEÇ</v>
          </cell>
          <cell r="G10971" t="str">
            <v>16</v>
          </cell>
          <cell r="H10971">
            <v>200</v>
          </cell>
          <cell r="I10971">
            <v>700</v>
          </cell>
        </row>
        <row r="10972">
          <cell r="A10972">
            <v>311132</v>
          </cell>
          <cell r="B10972" t="str">
            <v>TUBO-FL-PTA TUBINTFP16 200 1000</v>
          </cell>
          <cell r="C10972" t="str">
            <v>TUBINTFP16 200 1000</v>
          </cell>
          <cell r="D10972">
            <v>137.27000000000001</v>
          </cell>
          <cell r="E10972">
            <v>367.73</v>
          </cell>
          <cell r="F10972" t="str">
            <v>PEÇ</v>
          </cell>
          <cell r="G10972" t="str">
            <v>16</v>
          </cell>
          <cell r="H10972">
            <v>200</v>
          </cell>
          <cell r="I10972">
            <v>1000</v>
          </cell>
        </row>
        <row r="10973">
          <cell r="A10973">
            <v>311133</v>
          </cell>
          <cell r="B10973" t="str">
            <v>TUBO-FL-PTA TUBINTFP16 200 2000</v>
          </cell>
          <cell r="C10973" t="str">
            <v>TUBINTFP16 200 2000</v>
          </cell>
          <cell r="D10973">
            <v>220.34</v>
          </cell>
          <cell r="E10973">
            <v>594.67999999999995</v>
          </cell>
          <cell r="F10973" t="str">
            <v>PEÇ</v>
          </cell>
          <cell r="G10973" t="str">
            <v>16</v>
          </cell>
          <cell r="H10973">
            <v>200</v>
          </cell>
          <cell r="I10973">
            <v>2000</v>
          </cell>
        </row>
        <row r="10974">
          <cell r="A10974">
            <v>311134</v>
          </cell>
          <cell r="B10974" t="str">
            <v>TUBO      TUBINTFP16 200 5400</v>
          </cell>
          <cell r="C10974" t="str">
            <v>TUBINTFP16 200 5400</v>
          </cell>
          <cell r="D10974">
            <v>0.01</v>
          </cell>
          <cell r="E10974">
            <v>1231.01</v>
          </cell>
          <cell r="F10974" t="str">
            <v>PEÇ</v>
          </cell>
          <cell r="G10974" t="str">
            <v>16</v>
          </cell>
          <cell r="H10974">
            <v>200</v>
          </cell>
          <cell r="I10974">
            <v>5400</v>
          </cell>
        </row>
        <row r="10975">
          <cell r="A10975">
            <v>311135</v>
          </cell>
          <cell r="B10975" t="str">
            <v>TUBO-FL-PTA TUBINTFP10 250 250</v>
          </cell>
          <cell r="C10975" t="str">
            <v>TUBINTFP10 250 250</v>
          </cell>
          <cell r="D10975">
            <v>220.22</v>
          </cell>
          <cell r="E10975">
            <v>478.71</v>
          </cell>
          <cell r="F10975" t="str">
            <v>PEÇ</v>
          </cell>
          <cell r="G10975" t="str">
            <v>10</v>
          </cell>
          <cell r="H10975">
            <v>250</v>
          </cell>
          <cell r="I10975">
            <v>250</v>
          </cell>
        </row>
        <row r="10976">
          <cell r="A10976">
            <v>311136</v>
          </cell>
          <cell r="B10976" t="str">
            <v>TUBO-FL-PTA TUBINTFP10 250 450</v>
          </cell>
          <cell r="C10976" t="str">
            <v>TUBINTFP10 250 450</v>
          </cell>
          <cell r="D10976">
            <v>0.01</v>
          </cell>
          <cell r="E10976">
            <v>488.96</v>
          </cell>
          <cell r="F10976" t="str">
            <v>PEÇ</v>
          </cell>
          <cell r="G10976" t="str">
            <v>10</v>
          </cell>
          <cell r="H10976">
            <v>250</v>
          </cell>
          <cell r="I10976">
            <v>450</v>
          </cell>
        </row>
        <row r="10977">
          <cell r="A10977">
            <v>311137</v>
          </cell>
          <cell r="B10977" t="str">
            <v>TUBO-FL-PTA TUBINTFP10 250 490</v>
          </cell>
          <cell r="C10977" t="str">
            <v>TUBINTFP10 250 490</v>
          </cell>
          <cell r="D10977">
            <v>0.01</v>
          </cell>
          <cell r="E10977">
            <v>488.96</v>
          </cell>
          <cell r="F10977" t="str">
            <v>PEÇ</v>
          </cell>
          <cell r="G10977" t="str">
            <v>10</v>
          </cell>
          <cell r="H10977">
            <v>250</v>
          </cell>
          <cell r="I10977">
            <v>490</v>
          </cell>
        </row>
        <row r="10978">
          <cell r="A10978">
            <v>311138</v>
          </cell>
          <cell r="B10978" t="str">
            <v>TUBO      TUBINTFP10 250 600</v>
          </cell>
          <cell r="C10978" t="str">
            <v>TUBINTFP10 250 600</v>
          </cell>
          <cell r="D10978">
            <v>153.06</v>
          </cell>
          <cell r="E10978">
            <v>488.96</v>
          </cell>
          <cell r="F10978" t="str">
            <v>PEÇ</v>
          </cell>
          <cell r="G10978" t="str">
            <v>10</v>
          </cell>
          <cell r="H10978">
            <v>250</v>
          </cell>
          <cell r="I10978">
            <v>600</v>
          </cell>
        </row>
        <row r="10979">
          <cell r="A10979">
            <v>311139</v>
          </cell>
          <cell r="B10979" t="str">
            <v>TUBO      TUBNTFP10 250 680</v>
          </cell>
          <cell r="C10979" t="str">
            <v>TUBNTFP10 250 680</v>
          </cell>
          <cell r="D10979">
            <v>0.01</v>
          </cell>
          <cell r="E10979">
            <v>488.96</v>
          </cell>
          <cell r="F10979" t="str">
            <v>PEÇ</v>
          </cell>
          <cell r="G10979" t="str">
            <v>10</v>
          </cell>
          <cell r="H10979">
            <v>250</v>
          </cell>
          <cell r="I10979">
            <v>680</v>
          </cell>
        </row>
        <row r="10980">
          <cell r="A10980">
            <v>311140</v>
          </cell>
          <cell r="B10980" t="str">
            <v>TUBO      TUBINTFP10 250 800</v>
          </cell>
          <cell r="C10980" t="str">
            <v>TUBINTFP10 250 800</v>
          </cell>
          <cell r="D10980">
            <v>185.55</v>
          </cell>
          <cell r="E10980">
            <v>488.96</v>
          </cell>
          <cell r="F10980" t="str">
            <v>PEÇ</v>
          </cell>
          <cell r="G10980" t="str">
            <v>10</v>
          </cell>
          <cell r="H10980">
            <v>250</v>
          </cell>
          <cell r="I10980">
            <v>800</v>
          </cell>
        </row>
        <row r="10981">
          <cell r="A10981">
            <v>311141</v>
          </cell>
          <cell r="B10981" t="str">
            <v>TUBO-FL-PTA TUBINTFP10 250 1000</v>
          </cell>
          <cell r="C10981" t="str">
            <v>TUBINTFP10 250 1000</v>
          </cell>
          <cell r="D10981">
            <v>301.60000000000002</v>
          </cell>
          <cell r="E10981">
            <v>478.71</v>
          </cell>
          <cell r="F10981" t="str">
            <v>PEÇ</v>
          </cell>
          <cell r="G10981" t="str">
            <v>10</v>
          </cell>
          <cell r="H10981">
            <v>250</v>
          </cell>
          <cell r="I10981">
            <v>1000</v>
          </cell>
        </row>
        <row r="10982">
          <cell r="A10982">
            <v>311142</v>
          </cell>
          <cell r="B10982" t="str">
            <v>TUBO-FL-PTA TUBINTFP10 250 1280</v>
          </cell>
          <cell r="C10982" t="str">
            <v>TUBINTFP10 250 1280</v>
          </cell>
          <cell r="D10982">
            <v>0.01</v>
          </cell>
          <cell r="E10982">
            <v>609.61</v>
          </cell>
          <cell r="F10982" t="str">
            <v>PEÇ</v>
          </cell>
          <cell r="G10982" t="str">
            <v>10</v>
          </cell>
          <cell r="H10982">
            <v>250</v>
          </cell>
          <cell r="I10982">
            <v>1280</v>
          </cell>
        </row>
        <row r="10983">
          <cell r="A10983">
            <v>311143</v>
          </cell>
          <cell r="B10983" t="str">
            <v>TUBO-FL-PTA TUBINTFP10 250 1300</v>
          </cell>
          <cell r="C10983" t="str">
            <v>TUBINTFP10 250 1300</v>
          </cell>
          <cell r="D10983">
            <v>0.01</v>
          </cell>
          <cell r="E10983">
            <v>609.61</v>
          </cell>
          <cell r="F10983" t="str">
            <v>PEÇ</v>
          </cell>
          <cell r="G10983" t="str">
            <v>10</v>
          </cell>
          <cell r="H10983">
            <v>250</v>
          </cell>
          <cell r="I10983">
            <v>1300</v>
          </cell>
        </row>
        <row r="10984">
          <cell r="A10984">
            <v>311144</v>
          </cell>
          <cell r="B10984" t="str">
            <v>TUBO-FL-PTA TUBINTFP10 250 1500</v>
          </cell>
          <cell r="C10984" t="str">
            <v>TUBINTFP10 250 1500</v>
          </cell>
          <cell r="D10984">
            <v>223.89</v>
          </cell>
          <cell r="E10984">
            <v>597.69000000000005</v>
          </cell>
          <cell r="F10984" t="str">
            <v>PEÇ</v>
          </cell>
          <cell r="G10984" t="str">
            <v>10</v>
          </cell>
          <cell r="H10984">
            <v>250</v>
          </cell>
          <cell r="I10984">
            <v>1500</v>
          </cell>
        </row>
        <row r="10985">
          <cell r="A10985">
            <v>311145</v>
          </cell>
          <cell r="B10985" t="str">
            <v>TUBO-FL-PTA TUBINTFP10 250 1550</v>
          </cell>
          <cell r="C10985" t="str">
            <v>TUBINTFP10 250 1550</v>
          </cell>
          <cell r="D10985">
            <v>0.01</v>
          </cell>
          <cell r="E10985">
            <v>730.31</v>
          </cell>
          <cell r="F10985" t="str">
            <v>PEÇ</v>
          </cell>
          <cell r="G10985" t="str">
            <v>10</v>
          </cell>
          <cell r="H10985">
            <v>250</v>
          </cell>
          <cell r="I10985">
            <v>1550</v>
          </cell>
        </row>
        <row r="10986">
          <cell r="A10986">
            <v>311146</v>
          </cell>
          <cell r="B10986" t="str">
            <v>TUBO-FL-PTA TUBINTFP10 250 1650</v>
          </cell>
          <cell r="C10986" t="str">
            <v>TUBINTFP10 250 1650</v>
          </cell>
          <cell r="D10986">
            <v>0.01</v>
          </cell>
          <cell r="E10986">
            <v>730.31</v>
          </cell>
          <cell r="F10986" t="str">
            <v>PEÇ</v>
          </cell>
          <cell r="G10986" t="str">
            <v>10</v>
          </cell>
          <cell r="H10986">
            <v>250</v>
          </cell>
          <cell r="I10986">
            <v>1650</v>
          </cell>
        </row>
        <row r="10987">
          <cell r="A10987">
            <v>311147</v>
          </cell>
          <cell r="B10987" t="str">
            <v>TUBO-FL-PTA TUBINTFP10 250 1800</v>
          </cell>
          <cell r="C10987" t="str">
            <v>TUBINTFP10 250 1800</v>
          </cell>
          <cell r="D10987">
            <v>294.29000000000002</v>
          </cell>
          <cell r="E10987">
            <v>730.31</v>
          </cell>
          <cell r="F10987" t="str">
            <v>PEÇ</v>
          </cell>
          <cell r="G10987" t="str">
            <v>10</v>
          </cell>
          <cell r="H10987">
            <v>250</v>
          </cell>
          <cell r="I10987">
            <v>1800</v>
          </cell>
        </row>
        <row r="10988">
          <cell r="A10988">
            <v>311148</v>
          </cell>
          <cell r="B10988" t="str">
            <v>TUBO-FL-PTA TUBINTFP10 250 1850</v>
          </cell>
          <cell r="C10988" t="str">
            <v>TUBINTFP10 250 1850</v>
          </cell>
          <cell r="D10988">
            <v>0.01</v>
          </cell>
          <cell r="E10988">
            <v>730.31</v>
          </cell>
          <cell r="F10988" t="str">
            <v>PEÇ</v>
          </cell>
          <cell r="G10988" t="str">
            <v>10</v>
          </cell>
          <cell r="H10988">
            <v>250</v>
          </cell>
          <cell r="I10988">
            <v>1850</v>
          </cell>
        </row>
        <row r="10989">
          <cell r="A10989">
            <v>311149</v>
          </cell>
          <cell r="B10989" t="str">
            <v>TUBO-FL-PTA TUBINTFP10 250 1950</v>
          </cell>
          <cell r="C10989" t="str">
            <v>TUBINTFP10 250 1950</v>
          </cell>
          <cell r="D10989">
            <v>0.01</v>
          </cell>
          <cell r="E10989">
            <v>730.31</v>
          </cell>
          <cell r="F10989" t="str">
            <v>PEÇ</v>
          </cell>
          <cell r="G10989" t="str">
            <v>10</v>
          </cell>
          <cell r="H10989">
            <v>250</v>
          </cell>
          <cell r="I10989">
            <v>1950</v>
          </cell>
        </row>
        <row r="10990">
          <cell r="A10990">
            <v>311150</v>
          </cell>
          <cell r="B10990" t="str">
            <v>TUBO-FL-PTA TUBINTFP10 250 2000</v>
          </cell>
          <cell r="C10990" t="str">
            <v>TUBINTFP10 250 2000</v>
          </cell>
          <cell r="D10990">
            <v>272.83</v>
          </cell>
          <cell r="E10990">
            <v>716.65</v>
          </cell>
          <cell r="F10990" t="str">
            <v>PEÇ</v>
          </cell>
          <cell r="G10990" t="str">
            <v>10</v>
          </cell>
          <cell r="H10990">
            <v>250</v>
          </cell>
          <cell r="I10990">
            <v>2000</v>
          </cell>
        </row>
        <row r="10991">
          <cell r="A10991">
            <v>311151</v>
          </cell>
          <cell r="B10991" t="str">
            <v>TUBO-FL-PTA TUBINTFP10 250 2100</v>
          </cell>
          <cell r="C10991" t="str">
            <v>TUBINTFP10 250 2100</v>
          </cell>
          <cell r="D10991">
            <v>0.01</v>
          </cell>
          <cell r="E10991">
            <v>850.99</v>
          </cell>
          <cell r="F10991" t="str">
            <v>PEÇ</v>
          </cell>
          <cell r="G10991" t="str">
            <v>10</v>
          </cell>
          <cell r="H10991">
            <v>250</v>
          </cell>
          <cell r="I10991">
            <v>2100</v>
          </cell>
        </row>
        <row r="10992">
          <cell r="A10992">
            <v>311152</v>
          </cell>
          <cell r="B10992" t="str">
            <v>TUBO-FL-PTA TUBINTFP10 250 2400</v>
          </cell>
          <cell r="C10992" t="str">
            <v>TUBINTFP10 250 2400</v>
          </cell>
          <cell r="D10992">
            <v>0.01</v>
          </cell>
          <cell r="E10992">
            <v>850.99</v>
          </cell>
          <cell r="F10992" t="str">
            <v>PEÇ</v>
          </cell>
          <cell r="G10992" t="str">
            <v>10</v>
          </cell>
          <cell r="H10992">
            <v>250</v>
          </cell>
          <cell r="I10992">
            <v>2400</v>
          </cell>
        </row>
        <row r="10993">
          <cell r="A10993">
            <v>311153</v>
          </cell>
          <cell r="B10993" t="str">
            <v>TUBO-FL-PTA TUBINTFP10 250 2700</v>
          </cell>
          <cell r="C10993" t="str">
            <v>TUBINTFP10 250 2700</v>
          </cell>
          <cell r="D10993">
            <v>0.01</v>
          </cell>
          <cell r="E10993">
            <v>971.68</v>
          </cell>
          <cell r="F10993" t="str">
            <v>PEÇ</v>
          </cell>
          <cell r="G10993" t="str">
            <v>10</v>
          </cell>
          <cell r="H10993">
            <v>250</v>
          </cell>
          <cell r="I10993">
            <v>2700</v>
          </cell>
        </row>
        <row r="10994">
          <cell r="A10994">
            <v>311154</v>
          </cell>
          <cell r="B10994" t="str">
            <v>TUBO-FL-PTA TUBINTFP10 250 3000</v>
          </cell>
          <cell r="C10994" t="str">
            <v>TUBINTFP10 250 3000</v>
          </cell>
          <cell r="D10994">
            <v>372.77</v>
          </cell>
          <cell r="E10994">
            <v>954.67</v>
          </cell>
          <cell r="F10994" t="str">
            <v>PEÇ</v>
          </cell>
          <cell r="G10994" t="str">
            <v>10</v>
          </cell>
          <cell r="H10994">
            <v>250</v>
          </cell>
          <cell r="I10994">
            <v>3000</v>
          </cell>
        </row>
        <row r="10995">
          <cell r="A10995">
            <v>311155</v>
          </cell>
          <cell r="B10995" t="str">
            <v>TUBO-FL-PTA TUBINTFP10 250 3500</v>
          </cell>
          <cell r="C10995" t="str">
            <v>TUBINTFP10 250 3500</v>
          </cell>
          <cell r="D10995">
            <v>425.04</v>
          </cell>
          <cell r="E10995">
            <v>1072.2</v>
          </cell>
          <cell r="F10995" t="str">
            <v>PEÇ</v>
          </cell>
          <cell r="G10995" t="str">
            <v>10</v>
          </cell>
          <cell r="H10995">
            <v>250</v>
          </cell>
          <cell r="I10995">
            <v>3500</v>
          </cell>
        </row>
        <row r="10996">
          <cell r="A10996">
            <v>311156</v>
          </cell>
          <cell r="B10996" t="str">
            <v>TUBO-FL-PTA TUBINTFP10 250 4000</v>
          </cell>
          <cell r="C10996" t="str">
            <v>TUBINTFP10 250 4000</v>
          </cell>
          <cell r="D10996">
            <v>473.12</v>
          </cell>
          <cell r="E10996">
            <v>1191.21</v>
          </cell>
          <cell r="F10996" t="str">
            <v>PEÇ</v>
          </cell>
          <cell r="G10996" t="str">
            <v>10</v>
          </cell>
          <cell r="H10996">
            <v>250</v>
          </cell>
          <cell r="I10996">
            <v>4000</v>
          </cell>
        </row>
        <row r="10997">
          <cell r="A10997">
            <v>311157</v>
          </cell>
          <cell r="B10997" t="str">
            <v>TUBO-FL-PTA TUBINTFP10 250 4500</v>
          </cell>
          <cell r="C10997" t="str">
            <v>TUBINTFP10 250 4500</v>
          </cell>
          <cell r="D10997">
            <v>529.79</v>
          </cell>
          <cell r="E10997">
            <v>1310.22</v>
          </cell>
          <cell r="F10997" t="str">
            <v>PEÇ</v>
          </cell>
          <cell r="G10997" t="str">
            <v>10</v>
          </cell>
          <cell r="H10997">
            <v>250</v>
          </cell>
          <cell r="I10997">
            <v>4500</v>
          </cell>
        </row>
        <row r="10998">
          <cell r="A10998">
            <v>311158</v>
          </cell>
          <cell r="B10998" t="str">
            <v>TUBO-FL-PTA TUBINTFP10 250 4800</v>
          </cell>
          <cell r="C10998" t="str">
            <v>TUBINTFP10 250 4800</v>
          </cell>
          <cell r="D10998">
            <v>619.47</v>
          </cell>
          <cell r="E10998">
            <v>1453.38</v>
          </cell>
          <cell r="F10998" t="str">
            <v>PEÇ</v>
          </cell>
          <cell r="G10998" t="str">
            <v>10</v>
          </cell>
          <cell r="H10998">
            <v>250</v>
          </cell>
          <cell r="I10998">
            <v>4800</v>
          </cell>
        </row>
        <row r="10999">
          <cell r="A10999">
            <v>311159</v>
          </cell>
          <cell r="B10999" t="str">
            <v>TUBO-FL-PTA TUBINTFP10 250 5800</v>
          </cell>
          <cell r="C10999" t="str">
            <v>TUBINTFP10 250 5800</v>
          </cell>
          <cell r="D10999">
            <v>822.75</v>
          </cell>
          <cell r="E10999">
            <v>1618.44</v>
          </cell>
          <cell r="F10999" t="str">
            <v>PEÇ</v>
          </cell>
          <cell r="G10999" t="str">
            <v>10</v>
          </cell>
          <cell r="H10999">
            <v>250</v>
          </cell>
          <cell r="I10999">
            <v>5800</v>
          </cell>
        </row>
        <row r="11000">
          <cell r="A11000">
            <v>311160</v>
          </cell>
          <cell r="B11000" t="str">
            <v>TUBO-FL-PTA TUBINTFP16 250 4000</v>
          </cell>
          <cell r="C11000" t="str">
            <v>TUBINTFP16 250 4000</v>
          </cell>
          <cell r="D11000">
            <v>477.66</v>
          </cell>
          <cell r="E11000">
            <v>1241.1099999999999</v>
          </cell>
          <cell r="F11000" t="str">
            <v>PEÇ</v>
          </cell>
          <cell r="G11000" t="str">
            <v>16</v>
          </cell>
          <cell r="H11000">
            <v>250</v>
          </cell>
          <cell r="I11000">
            <v>4000</v>
          </cell>
        </row>
        <row r="11001">
          <cell r="A11001">
            <v>311161</v>
          </cell>
          <cell r="B11001" t="str">
            <v>TUBO      TUBINTFP10 300 280</v>
          </cell>
          <cell r="C11001" t="str">
            <v>TUBINTFP10 300 280</v>
          </cell>
          <cell r="D11001">
            <v>158.29</v>
          </cell>
          <cell r="E11001">
            <v>625.91</v>
          </cell>
          <cell r="F11001" t="str">
            <v>PEÇ</v>
          </cell>
          <cell r="G11001" t="str">
            <v>10</v>
          </cell>
          <cell r="H11001">
            <v>300</v>
          </cell>
          <cell r="I11001">
            <v>280</v>
          </cell>
        </row>
        <row r="11002">
          <cell r="A11002">
            <v>311162</v>
          </cell>
          <cell r="B11002" t="str">
            <v>TUBO      TUBINTFP10 300 300</v>
          </cell>
          <cell r="C11002" t="str">
            <v>TUBINTFP10 300 300</v>
          </cell>
          <cell r="D11002">
            <v>272.76</v>
          </cell>
          <cell r="E11002">
            <v>582.37</v>
          </cell>
          <cell r="F11002" t="str">
            <v>PEÇ</v>
          </cell>
          <cell r="G11002" t="str">
            <v>10</v>
          </cell>
          <cell r="H11002">
            <v>300</v>
          </cell>
          <cell r="I11002">
            <v>300</v>
          </cell>
        </row>
        <row r="11003">
          <cell r="A11003">
            <v>311163</v>
          </cell>
          <cell r="B11003" t="str">
            <v>TUBO      TUBINTFP10 300 340</v>
          </cell>
          <cell r="C11003" t="str">
            <v>TUBINTFP10 300 340</v>
          </cell>
          <cell r="D11003">
            <v>0.01</v>
          </cell>
          <cell r="E11003">
            <v>625.91</v>
          </cell>
          <cell r="F11003" t="str">
            <v>PEÇ</v>
          </cell>
          <cell r="G11003" t="str">
            <v>10</v>
          </cell>
          <cell r="H11003">
            <v>300</v>
          </cell>
          <cell r="I11003">
            <v>340</v>
          </cell>
        </row>
        <row r="11004">
          <cell r="A11004">
            <v>311164</v>
          </cell>
          <cell r="B11004" t="str">
            <v>TUBO      TUBINTFP10 300 400</v>
          </cell>
          <cell r="C11004" t="str">
            <v>TUBINTFP10 300 400</v>
          </cell>
          <cell r="D11004">
            <v>174.65</v>
          </cell>
          <cell r="E11004">
            <v>625.91</v>
          </cell>
          <cell r="F11004" t="str">
            <v>PEÇ</v>
          </cell>
          <cell r="G11004" t="str">
            <v>10</v>
          </cell>
          <cell r="H11004">
            <v>300</v>
          </cell>
          <cell r="I11004">
            <v>400</v>
          </cell>
        </row>
        <row r="11005">
          <cell r="A11005">
            <v>311165</v>
          </cell>
          <cell r="B11005" t="str">
            <v>TUBO      TUBINTFP10 300 650</v>
          </cell>
          <cell r="C11005" t="str">
            <v>TUBINTFP10 300 650</v>
          </cell>
          <cell r="D11005">
            <v>0.01</v>
          </cell>
          <cell r="E11005">
            <v>625.91</v>
          </cell>
          <cell r="F11005" t="str">
            <v>PEÇ</v>
          </cell>
          <cell r="G11005" t="str">
            <v>10</v>
          </cell>
          <cell r="H11005">
            <v>300</v>
          </cell>
          <cell r="I11005">
            <v>650</v>
          </cell>
        </row>
        <row r="11006">
          <cell r="A11006">
            <v>311166</v>
          </cell>
          <cell r="B11006" t="str">
            <v>TUBO      TUBINTFP10 300 700</v>
          </cell>
          <cell r="C11006" t="str">
            <v>TUBINTFP10 300 700</v>
          </cell>
          <cell r="D11006">
            <v>180.17</v>
          </cell>
          <cell r="E11006">
            <v>766.27</v>
          </cell>
          <cell r="F11006" t="str">
            <v>PEÇ</v>
          </cell>
          <cell r="G11006" t="str">
            <v>10</v>
          </cell>
          <cell r="H11006">
            <v>300</v>
          </cell>
          <cell r="I11006">
            <v>700</v>
          </cell>
        </row>
        <row r="11007">
          <cell r="A11007">
            <v>311167</v>
          </cell>
          <cell r="B11007" t="str">
            <v>TUBO      TUBINTFP10 300 750</v>
          </cell>
          <cell r="C11007" t="str">
            <v>TUBINTFP10 300 750</v>
          </cell>
          <cell r="D11007">
            <v>0.01</v>
          </cell>
          <cell r="E11007">
            <v>625.91</v>
          </cell>
          <cell r="F11007" t="str">
            <v>PEÇ</v>
          </cell>
          <cell r="G11007" t="str">
            <v>10</v>
          </cell>
          <cell r="H11007">
            <v>300</v>
          </cell>
          <cell r="I11007">
            <v>750</v>
          </cell>
        </row>
        <row r="11008">
          <cell r="A11008">
            <v>311168</v>
          </cell>
          <cell r="B11008" t="str">
            <v>TUBO      TUBINTFP10 300 800</v>
          </cell>
          <cell r="C11008" t="str">
            <v>TUBINTFP10 300 800</v>
          </cell>
          <cell r="D11008">
            <v>339.62</v>
          </cell>
          <cell r="E11008">
            <v>582.37</v>
          </cell>
          <cell r="F11008" t="str">
            <v>PEÇ</v>
          </cell>
          <cell r="G11008" t="str">
            <v>10</v>
          </cell>
          <cell r="H11008">
            <v>300</v>
          </cell>
          <cell r="I11008">
            <v>800</v>
          </cell>
        </row>
        <row r="11009">
          <cell r="A11009">
            <v>311169</v>
          </cell>
          <cell r="B11009" t="str">
            <v>TUBO      TUBINTFP10 300 850</v>
          </cell>
          <cell r="C11009" t="str">
            <v>TUBINTFP10 300 850</v>
          </cell>
          <cell r="D11009">
            <v>235.75</v>
          </cell>
          <cell r="E11009">
            <v>625.91</v>
          </cell>
          <cell r="F11009" t="str">
            <v>PEÇ</v>
          </cell>
          <cell r="G11009" t="str">
            <v>10</v>
          </cell>
          <cell r="H11009">
            <v>300</v>
          </cell>
          <cell r="I11009">
            <v>850</v>
          </cell>
        </row>
        <row r="11010">
          <cell r="A11010">
            <v>311170</v>
          </cell>
          <cell r="B11010" t="str">
            <v>TUBO      TUBINTFP10 300 900</v>
          </cell>
          <cell r="C11010" t="str">
            <v>TUBINTFP10 300 900</v>
          </cell>
          <cell r="D11010">
            <v>242.56</v>
          </cell>
          <cell r="E11010">
            <v>625.91</v>
          </cell>
          <cell r="F11010" t="str">
            <v>PEÇ</v>
          </cell>
          <cell r="G11010" t="str">
            <v>10</v>
          </cell>
          <cell r="H11010">
            <v>300</v>
          </cell>
          <cell r="I11010">
            <v>900</v>
          </cell>
        </row>
        <row r="11011">
          <cell r="A11011">
            <v>311171</v>
          </cell>
          <cell r="B11011" t="str">
            <v>TUBO      TUBINTFP10 300 950</v>
          </cell>
          <cell r="C11011" t="str">
            <v>TUBINTFP10 300 950</v>
          </cell>
          <cell r="D11011">
            <v>0.01</v>
          </cell>
          <cell r="E11011">
            <v>625.91</v>
          </cell>
          <cell r="F11011" t="str">
            <v>PEÇ</v>
          </cell>
          <cell r="G11011" t="str">
            <v>10</v>
          </cell>
          <cell r="H11011">
            <v>300</v>
          </cell>
          <cell r="I11011">
            <v>950</v>
          </cell>
        </row>
        <row r="11012">
          <cell r="A11012">
            <v>311172</v>
          </cell>
          <cell r="B11012" t="str">
            <v>TUBO-FL-PTA TUBINTFP10 300 1000</v>
          </cell>
          <cell r="C11012" t="str">
            <v>TUBINTFP10 300 1000</v>
          </cell>
          <cell r="D11012">
            <v>219.47</v>
          </cell>
          <cell r="E11012">
            <v>582.37</v>
          </cell>
          <cell r="F11012" t="str">
            <v>PEÇ</v>
          </cell>
          <cell r="G11012" t="str">
            <v>10</v>
          </cell>
          <cell r="H11012">
            <v>300</v>
          </cell>
          <cell r="I11012">
            <v>1000</v>
          </cell>
        </row>
        <row r="11013">
          <cell r="A11013">
            <v>311173</v>
          </cell>
          <cell r="B11013" t="str">
            <v>TUBO      TUBINTFP10 300 1300</v>
          </cell>
          <cell r="C11013" t="str">
            <v>TUBINTFP10 300 1300</v>
          </cell>
          <cell r="D11013">
            <v>0.01</v>
          </cell>
          <cell r="E11013">
            <v>771.55</v>
          </cell>
          <cell r="F11013" t="str">
            <v>PEÇ</v>
          </cell>
          <cell r="G11013" t="str">
            <v>10</v>
          </cell>
          <cell r="H11013">
            <v>300</v>
          </cell>
          <cell r="I11013">
            <v>1300</v>
          </cell>
        </row>
        <row r="11014">
          <cell r="A11014">
            <v>311174</v>
          </cell>
          <cell r="B11014" t="str">
            <v>TUBO      TUBINTFP10 300 1800</v>
          </cell>
          <cell r="C11014" t="str">
            <v>TUBINTFP10 300 1800</v>
          </cell>
          <cell r="D11014">
            <v>0.01</v>
          </cell>
          <cell r="E11014">
            <v>918.23</v>
          </cell>
          <cell r="F11014" t="str">
            <v>PEÇ</v>
          </cell>
          <cell r="G11014" t="str">
            <v>10</v>
          </cell>
          <cell r="H11014">
            <v>300</v>
          </cell>
          <cell r="I11014">
            <v>1800</v>
          </cell>
        </row>
        <row r="11015">
          <cell r="A11015">
            <v>311175</v>
          </cell>
          <cell r="B11015" t="str">
            <v>TUBO-FL-PTA TUBINTFP10 300 2000</v>
          </cell>
          <cell r="C11015" t="str">
            <v>TUBINTFP10 300 2000</v>
          </cell>
          <cell r="D11015">
            <v>344.73</v>
          </cell>
          <cell r="E11015">
            <v>871.53</v>
          </cell>
          <cell r="F11015" t="str">
            <v>PEÇ</v>
          </cell>
          <cell r="G11015" t="str">
            <v>10</v>
          </cell>
          <cell r="H11015">
            <v>300</v>
          </cell>
          <cell r="I11015">
            <v>2000</v>
          </cell>
        </row>
        <row r="11016">
          <cell r="A11016">
            <v>311176</v>
          </cell>
          <cell r="B11016" t="str">
            <v>TUBO      TUBINTFP10 300 2100</v>
          </cell>
          <cell r="C11016" t="str">
            <v>TUBINTFP10 300 2100</v>
          </cell>
          <cell r="D11016">
            <v>405.81</v>
          </cell>
          <cell r="E11016">
            <v>991.25</v>
          </cell>
          <cell r="F11016" t="str">
            <v>PEÇ</v>
          </cell>
          <cell r="G11016" t="str">
            <v>10</v>
          </cell>
          <cell r="H11016">
            <v>300</v>
          </cell>
          <cell r="I11016">
            <v>2100</v>
          </cell>
        </row>
        <row r="11017">
          <cell r="A11017">
            <v>311177</v>
          </cell>
          <cell r="B11017" t="str">
            <v>TUBO      TUBINTFP10 300 2650</v>
          </cell>
          <cell r="C11017" t="str">
            <v>TUBINTFP10 300 2650</v>
          </cell>
          <cell r="D11017">
            <v>0.01</v>
          </cell>
          <cell r="E11017">
            <v>1210.46</v>
          </cell>
          <cell r="F11017" t="str">
            <v>PEÇ</v>
          </cell>
          <cell r="G11017" t="str">
            <v>10</v>
          </cell>
          <cell r="H11017">
            <v>300</v>
          </cell>
          <cell r="I11017">
            <v>2650</v>
          </cell>
        </row>
        <row r="11018">
          <cell r="A11018">
            <v>311178</v>
          </cell>
          <cell r="B11018" t="str">
            <v>TUBO      TUBINTFP10 300 2680</v>
          </cell>
          <cell r="C11018" t="str">
            <v>TUBINTFP10 300 2680</v>
          </cell>
          <cell r="D11018">
            <v>430.15</v>
          </cell>
          <cell r="E11018">
            <v>1210.46</v>
          </cell>
          <cell r="F11018" t="str">
            <v>PEÇ</v>
          </cell>
          <cell r="G11018" t="str">
            <v>10</v>
          </cell>
          <cell r="H11018">
            <v>300</v>
          </cell>
          <cell r="I11018">
            <v>2680</v>
          </cell>
        </row>
        <row r="11019">
          <cell r="A11019">
            <v>311179</v>
          </cell>
          <cell r="B11019" t="str">
            <v>TUBO      TUBINTFP10 300 2700</v>
          </cell>
          <cell r="C11019" t="str">
            <v>TUBINTFP10 300 2700</v>
          </cell>
          <cell r="D11019">
            <v>0.01</v>
          </cell>
          <cell r="E11019">
            <v>1210.46</v>
          </cell>
          <cell r="F11019" t="str">
            <v>PEÇ</v>
          </cell>
          <cell r="G11019" t="str">
            <v>10</v>
          </cell>
          <cell r="H11019">
            <v>300</v>
          </cell>
          <cell r="I11019">
            <v>2700</v>
          </cell>
        </row>
        <row r="11020">
          <cell r="A11020">
            <v>311180</v>
          </cell>
          <cell r="B11020" t="str">
            <v>TUBO      TUBINTFP10 300 2780</v>
          </cell>
          <cell r="C11020" t="str">
            <v>TUBINTFP10 300 2780</v>
          </cell>
          <cell r="D11020">
            <v>0.01</v>
          </cell>
          <cell r="E11020">
            <v>1210.46</v>
          </cell>
          <cell r="F11020" t="str">
            <v>PEÇ</v>
          </cell>
          <cell r="G11020" t="str">
            <v>10</v>
          </cell>
          <cell r="H11020">
            <v>300</v>
          </cell>
          <cell r="I11020">
            <v>2780</v>
          </cell>
        </row>
        <row r="11021">
          <cell r="A11021">
            <v>311181</v>
          </cell>
          <cell r="B11021" t="str">
            <v>TUBO-FL-PTA TUBINTFP10 300 3000</v>
          </cell>
          <cell r="C11021" t="str">
            <v>TUBINTFP10 300 3000</v>
          </cell>
          <cell r="D11021">
            <v>634.46</v>
          </cell>
          <cell r="E11021">
            <v>1160.75</v>
          </cell>
          <cell r="F11021" t="str">
            <v>PEÇ</v>
          </cell>
          <cell r="G11021" t="str">
            <v>10</v>
          </cell>
          <cell r="H11021">
            <v>300</v>
          </cell>
          <cell r="I11021">
            <v>3000</v>
          </cell>
        </row>
        <row r="11022">
          <cell r="A11022">
            <v>311182</v>
          </cell>
          <cell r="B11022" t="str">
            <v>TUBO      TUBINTFP10 300 3200</v>
          </cell>
          <cell r="C11022" t="str">
            <v>TUBINTFP10 300 3200</v>
          </cell>
          <cell r="D11022">
            <v>0.01</v>
          </cell>
          <cell r="E11022">
            <v>1356.97</v>
          </cell>
          <cell r="F11022" t="str">
            <v>PEÇ</v>
          </cell>
          <cell r="G11022" t="str">
            <v>10</v>
          </cell>
          <cell r="H11022">
            <v>300</v>
          </cell>
          <cell r="I11022">
            <v>3200</v>
          </cell>
        </row>
        <row r="11023">
          <cell r="A11023">
            <v>311183</v>
          </cell>
          <cell r="B11023" t="str">
            <v>TUBO      TUBINTFP10 300 3300</v>
          </cell>
          <cell r="C11023" t="str">
            <v>TUBINTFP10 300 3300</v>
          </cell>
          <cell r="D11023">
            <v>0.01</v>
          </cell>
          <cell r="E11023">
            <v>1356.97</v>
          </cell>
          <cell r="F11023" t="str">
            <v>PEÇ</v>
          </cell>
          <cell r="G11023" t="str">
            <v>10</v>
          </cell>
          <cell r="H11023">
            <v>300</v>
          </cell>
          <cell r="I11023">
            <v>3300</v>
          </cell>
        </row>
        <row r="11024">
          <cell r="A11024">
            <v>311184</v>
          </cell>
          <cell r="B11024" t="str">
            <v>TUBO-FL-PTA TUBINTFP10 300 3500</v>
          </cell>
          <cell r="C11024" t="str">
            <v>TUBINTFP10 300 3500</v>
          </cell>
          <cell r="D11024">
            <v>534.23</v>
          </cell>
          <cell r="E11024">
            <v>1306.03</v>
          </cell>
          <cell r="F11024" t="str">
            <v>PEÇ</v>
          </cell>
          <cell r="G11024" t="str">
            <v>10</v>
          </cell>
          <cell r="H11024">
            <v>300</v>
          </cell>
          <cell r="I11024">
            <v>3500</v>
          </cell>
        </row>
        <row r="11025">
          <cell r="A11025">
            <v>311185</v>
          </cell>
          <cell r="B11025" t="str">
            <v>TUBO      TUBINTFP10 300 3700</v>
          </cell>
          <cell r="C11025" t="str">
            <v>TUBINTFP10 300 3700</v>
          </cell>
          <cell r="D11025">
            <v>0.01</v>
          </cell>
          <cell r="E11025">
            <v>1503.55</v>
          </cell>
          <cell r="F11025" t="str">
            <v>PEÇ</v>
          </cell>
          <cell r="G11025" t="str">
            <v>10</v>
          </cell>
          <cell r="H11025">
            <v>300</v>
          </cell>
          <cell r="I11025">
            <v>3700</v>
          </cell>
        </row>
        <row r="11026">
          <cell r="A11026">
            <v>311186</v>
          </cell>
          <cell r="B11026" t="str">
            <v>TUBO      TUBINTFP10 300 3750</v>
          </cell>
          <cell r="C11026" t="str">
            <v>TUBINTFP10 300 3750</v>
          </cell>
          <cell r="D11026">
            <v>0.01</v>
          </cell>
          <cell r="E11026">
            <v>1503.55</v>
          </cell>
          <cell r="F11026" t="str">
            <v>PEÇ</v>
          </cell>
          <cell r="G11026" t="str">
            <v>10</v>
          </cell>
          <cell r="H11026">
            <v>300</v>
          </cell>
          <cell r="I11026">
            <v>3750</v>
          </cell>
        </row>
        <row r="11027">
          <cell r="A11027">
            <v>311187</v>
          </cell>
          <cell r="B11027" t="str">
            <v>TUBO-FL-PTA TUBINTFP10 300 4000</v>
          </cell>
          <cell r="C11027" t="str">
            <v>TUBINTFP10 300 4000</v>
          </cell>
          <cell r="D11027">
            <v>595.69000000000005</v>
          </cell>
          <cell r="E11027">
            <v>1451.38</v>
          </cell>
          <cell r="F11027" t="str">
            <v>PEÇ</v>
          </cell>
          <cell r="G11027" t="str">
            <v>10</v>
          </cell>
          <cell r="H11027">
            <v>300</v>
          </cell>
          <cell r="I11027">
            <v>4000</v>
          </cell>
        </row>
        <row r="11028">
          <cell r="A11028">
            <v>311188</v>
          </cell>
          <cell r="B11028" t="str">
            <v>TUBO-FL-PTA TUBINTFP10 300 5500</v>
          </cell>
          <cell r="C11028" t="str">
            <v>TUBINTFP10 300 5500</v>
          </cell>
          <cell r="D11028">
            <v>786.37</v>
          </cell>
          <cell r="E11028">
            <v>1885.84</v>
          </cell>
          <cell r="F11028" t="str">
            <v>PEÇ</v>
          </cell>
          <cell r="G11028" t="str">
            <v>10</v>
          </cell>
          <cell r="H11028">
            <v>300</v>
          </cell>
          <cell r="I11028">
            <v>5500</v>
          </cell>
        </row>
        <row r="11029">
          <cell r="A11029">
            <v>311189</v>
          </cell>
          <cell r="B11029" t="str">
            <v>TUBO-FL-PTA TUBINTFP10 300 5800</v>
          </cell>
          <cell r="C11029" t="str">
            <v>TUBINTFP10 300 5800</v>
          </cell>
          <cell r="D11029">
            <v>1009.63</v>
          </cell>
          <cell r="E11029">
            <v>1972.48</v>
          </cell>
          <cell r="F11029" t="str">
            <v>PEÇ</v>
          </cell>
          <cell r="G11029" t="str">
            <v>10</v>
          </cell>
          <cell r="H11029">
            <v>300</v>
          </cell>
          <cell r="I11029">
            <v>5800</v>
          </cell>
        </row>
        <row r="11030">
          <cell r="A11030">
            <v>311190</v>
          </cell>
          <cell r="B11030" t="str">
            <v>TUBO      TUBINTFP16 300 600</v>
          </cell>
          <cell r="C11030" t="str">
            <v>TUBINTFP16 300 600</v>
          </cell>
          <cell r="D11030">
            <v>0.01</v>
          </cell>
          <cell r="E11030">
            <v>797.13</v>
          </cell>
          <cell r="F11030" t="str">
            <v>PEÇ</v>
          </cell>
          <cell r="G11030" t="str">
            <v>16</v>
          </cell>
          <cell r="H11030">
            <v>300</v>
          </cell>
          <cell r="I11030">
            <v>600</v>
          </cell>
        </row>
        <row r="11031">
          <cell r="A11031">
            <v>311191</v>
          </cell>
          <cell r="B11031" t="str">
            <v>TUBO      TUBINTFP10 350 400</v>
          </cell>
          <cell r="C11031" t="str">
            <v>TUBINTFP10 350 400</v>
          </cell>
          <cell r="D11031">
            <v>0.01</v>
          </cell>
          <cell r="E11031">
            <v>788.87</v>
          </cell>
          <cell r="F11031" t="str">
            <v>PEÇ</v>
          </cell>
          <cell r="G11031" t="str">
            <v>10</v>
          </cell>
          <cell r="H11031">
            <v>350</v>
          </cell>
          <cell r="I11031">
            <v>400</v>
          </cell>
        </row>
        <row r="11032">
          <cell r="A11032">
            <v>311192</v>
          </cell>
          <cell r="B11032" t="str">
            <v>TUBO      TUBINTFP10 350 570</v>
          </cell>
          <cell r="C11032" t="str">
            <v>TUBINTFP10 350 570</v>
          </cell>
          <cell r="D11032">
            <v>0.01</v>
          </cell>
          <cell r="E11032">
            <v>788.87</v>
          </cell>
          <cell r="F11032" t="str">
            <v>PEÇ</v>
          </cell>
          <cell r="G11032" t="str">
            <v>10</v>
          </cell>
          <cell r="H11032">
            <v>350</v>
          </cell>
          <cell r="I11032">
            <v>570</v>
          </cell>
        </row>
        <row r="11033">
          <cell r="A11033">
            <v>311193</v>
          </cell>
          <cell r="B11033" t="str">
            <v>TUBO      TUBINTFP10 350 700</v>
          </cell>
          <cell r="C11033" t="str">
            <v>TUBINTFP10 350 700</v>
          </cell>
          <cell r="D11033">
            <v>0.01</v>
          </cell>
          <cell r="E11033">
            <v>788.87</v>
          </cell>
          <cell r="F11033" t="str">
            <v>PEÇ</v>
          </cell>
          <cell r="G11033" t="str">
            <v>10</v>
          </cell>
          <cell r="H11033">
            <v>350</v>
          </cell>
          <cell r="I11033">
            <v>700</v>
          </cell>
        </row>
        <row r="11034">
          <cell r="A11034">
            <v>311194</v>
          </cell>
          <cell r="B11034" t="str">
            <v>TUBO-FL-PTA TUBINTFP10 350 1000</v>
          </cell>
          <cell r="C11034" t="str">
            <v>TUBINTFP10 350 1000</v>
          </cell>
          <cell r="D11034">
            <v>268.41000000000003</v>
          </cell>
          <cell r="E11034">
            <v>729.59</v>
          </cell>
          <cell r="F11034" t="str">
            <v>PEÇ</v>
          </cell>
          <cell r="G11034" t="str">
            <v>10</v>
          </cell>
          <cell r="H11034">
            <v>350</v>
          </cell>
          <cell r="I11034">
            <v>1000</v>
          </cell>
        </row>
        <row r="11035">
          <cell r="A11035">
            <v>311195</v>
          </cell>
          <cell r="B11035" t="str">
            <v>TUBO      TUBINTFP10 350 1240</v>
          </cell>
          <cell r="C11035" t="str">
            <v>TUBINTFP10 350 1240</v>
          </cell>
          <cell r="D11035">
            <v>0.01</v>
          </cell>
          <cell r="E11035">
            <v>959.26</v>
          </cell>
          <cell r="F11035" t="str">
            <v>PEÇ</v>
          </cell>
          <cell r="G11035" t="str">
            <v>10</v>
          </cell>
          <cell r="H11035">
            <v>350</v>
          </cell>
          <cell r="I11035">
            <v>1240</v>
          </cell>
        </row>
        <row r="11036">
          <cell r="A11036">
            <v>311196</v>
          </cell>
          <cell r="B11036" t="str">
            <v>TUBO      TUBINTFP10 350 1600</v>
          </cell>
          <cell r="C11036" t="str">
            <v>TUBINTFP10 350 1600</v>
          </cell>
          <cell r="D11036">
            <v>0.01</v>
          </cell>
          <cell r="E11036">
            <v>1129.58</v>
          </cell>
          <cell r="F11036" t="str">
            <v>PEÇ</v>
          </cell>
          <cell r="G11036" t="str">
            <v>10</v>
          </cell>
          <cell r="H11036">
            <v>350</v>
          </cell>
          <cell r="I11036">
            <v>1600</v>
          </cell>
        </row>
        <row r="11037">
          <cell r="A11037">
            <v>311197</v>
          </cell>
          <cell r="B11037" t="str">
            <v>TUBO      TUBINTFP10 350 5600</v>
          </cell>
          <cell r="C11037" t="str">
            <v>TUBINTFP10 350 5600</v>
          </cell>
          <cell r="D11037">
            <v>1019.41</v>
          </cell>
          <cell r="E11037">
            <v>2447.91</v>
          </cell>
          <cell r="F11037" t="str">
            <v>PEÇ</v>
          </cell>
          <cell r="G11037" t="str">
            <v>10</v>
          </cell>
          <cell r="H11037">
            <v>350</v>
          </cell>
          <cell r="I11037">
            <v>5600</v>
          </cell>
        </row>
        <row r="11038">
          <cell r="A11038">
            <v>311198</v>
          </cell>
          <cell r="B11038" t="str">
            <v>TUBO-FL-PTA TUBINTFP10 350 5800</v>
          </cell>
          <cell r="C11038" t="str">
            <v>TUBINTFP10 350 5800</v>
          </cell>
          <cell r="D11038">
            <v>999.62</v>
          </cell>
          <cell r="E11038">
            <v>2369.4299999999998</v>
          </cell>
          <cell r="F11038" t="str">
            <v>PEÇ</v>
          </cell>
          <cell r="G11038" t="str">
            <v>10</v>
          </cell>
          <cell r="H11038">
            <v>350</v>
          </cell>
          <cell r="I11038">
            <v>5800</v>
          </cell>
        </row>
        <row r="11039">
          <cell r="A11039">
            <v>311199</v>
          </cell>
          <cell r="B11039" t="str">
            <v>TUBO      TUBINTFP16 350 400</v>
          </cell>
          <cell r="C11039" t="str">
            <v>TUBINTFP16 350 400</v>
          </cell>
          <cell r="D11039">
            <v>0.01</v>
          </cell>
          <cell r="E11039">
            <v>797.13</v>
          </cell>
          <cell r="F11039" t="str">
            <v>PEÇ</v>
          </cell>
          <cell r="G11039" t="str">
            <v>16</v>
          </cell>
          <cell r="H11039">
            <v>350</v>
          </cell>
          <cell r="I11039">
            <v>400</v>
          </cell>
        </row>
        <row r="11040">
          <cell r="A11040">
            <v>311200</v>
          </cell>
          <cell r="B11040" t="str">
            <v>TUBO      TUBINTFP10 400 270</v>
          </cell>
          <cell r="C11040" t="str">
            <v>TUBINTFP10 400 270</v>
          </cell>
          <cell r="D11040">
            <v>173.82</v>
          </cell>
          <cell r="E11040">
            <v>1036.67</v>
          </cell>
          <cell r="F11040" t="str">
            <v>PEÇ</v>
          </cell>
          <cell r="G11040" t="str">
            <v>10</v>
          </cell>
          <cell r="H11040">
            <v>400</v>
          </cell>
          <cell r="I11040">
            <v>270</v>
          </cell>
        </row>
        <row r="11041">
          <cell r="A11041">
            <v>311201</v>
          </cell>
          <cell r="B11041" t="str">
            <v>TUBO      TUBINTFP10 400 300</v>
          </cell>
          <cell r="C11041" t="str">
            <v>TUBINTFP10 400 300</v>
          </cell>
          <cell r="D11041">
            <v>0.01</v>
          </cell>
          <cell r="E11041">
            <v>841.03</v>
          </cell>
          <cell r="F11041" t="str">
            <v>PEÇ</v>
          </cell>
          <cell r="G11041" t="str">
            <v>10</v>
          </cell>
          <cell r="H11041">
            <v>400</v>
          </cell>
          <cell r="I11041">
            <v>300</v>
          </cell>
        </row>
        <row r="11042">
          <cell r="A11042">
            <v>311202</v>
          </cell>
          <cell r="B11042" t="str">
            <v>TUBO      TUBINTFP10 400 350</v>
          </cell>
          <cell r="C11042" t="str">
            <v>TUBINTFP10 400 350</v>
          </cell>
          <cell r="D11042">
            <v>0.01</v>
          </cell>
          <cell r="E11042">
            <v>841.03</v>
          </cell>
          <cell r="F11042" t="str">
            <v>PEÇ</v>
          </cell>
          <cell r="G11042" t="str">
            <v>10</v>
          </cell>
          <cell r="H11042">
            <v>400</v>
          </cell>
          <cell r="I11042">
            <v>350</v>
          </cell>
        </row>
        <row r="11043">
          <cell r="A11043">
            <v>311203</v>
          </cell>
          <cell r="B11043" t="str">
            <v>TUBO      TUBINTFP10 400 420</v>
          </cell>
          <cell r="C11043" t="str">
            <v>TUBINTFP10 400 420</v>
          </cell>
          <cell r="D11043">
            <v>0.01</v>
          </cell>
          <cell r="E11043">
            <v>841.03</v>
          </cell>
          <cell r="F11043" t="str">
            <v>PEÇ</v>
          </cell>
          <cell r="G11043" t="str">
            <v>10</v>
          </cell>
          <cell r="H11043">
            <v>400</v>
          </cell>
          <cell r="I11043">
            <v>420</v>
          </cell>
        </row>
        <row r="11044">
          <cell r="A11044">
            <v>311204</v>
          </cell>
          <cell r="B11044" t="str">
            <v>TUBO      TUBINTFP10 400 500</v>
          </cell>
          <cell r="C11044" t="str">
            <v>TUBINTFP10 400 500</v>
          </cell>
          <cell r="D11044">
            <v>409.8</v>
          </cell>
          <cell r="E11044">
            <v>785.55</v>
          </cell>
          <cell r="F11044" t="str">
            <v>PEÇ</v>
          </cell>
          <cell r="G11044" t="str">
            <v>10</v>
          </cell>
          <cell r="H11044">
            <v>400</v>
          </cell>
          <cell r="I11044">
            <v>500</v>
          </cell>
        </row>
        <row r="11045">
          <cell r="A11045">
            <v>311205</v>
          </cell>
          <cell r="B11045" t="str">
            <v>TUBO      TUBINTFP10 400 510</v>
          </cell>
          <cell r="C11045" t="str">
            <v>TUBINTFP10 400 510</v>
          </cell>
          <cell r="D11045">
            <v>0.01</v>
          </cell>
          <cell r="E11045">
            <v>841.03</v>
          </cell>
          <cell r="F11045" t="str">
            <v>PEÇ</v>
          </cell>
          <cell r="G11045" t="str">
            <v>10</v>
          </cell>
          <cell r="H11045">
            <v>400</v>
          </cell>
          <cell r="I11045">
            <v>510</v>
          </cell>
        </row>
        <row r="11046">
          <cell r="A11046">
            <v>311206</v>
          </cell>
          <cell r="B11046" t="str">
            <v>TUBO      TUBINTFP10 400 600</v>
          </cell>
          <cell r="C11046" t="str">
            <v>TUBINTFP10 400 600</v>
          </cell>
          <cell r="D11046">
            <v>429.57</v>
          </cell>
          <cell r="E11046">
            <v>363.14</v>
          </cell>
          <cell r="F11046" t="str">
            <v>PEÇ</v>
          </cell>
          <cell r="G11046" t="str">
            <v>10</v>
          </cell>
          <cell r="H11046">
            <v>400</v>
          </cell>
          <cell r="I11046">
            <v>600</v>
          </cell>
        </row>
        <row r="11047">
          <cell r="A11047">
            <v>311207</v>
          </cell>
          <cell r="B11047" t="str">
            <v>TUBO      TUBINTFP10 400 700</v>
          </cell>
          <cell r="C11047" t="str">
            <v>TUBINTFP10 400 700</v>
          </cell>
          <cell r="D11047">
            <v>449.39</v>
          </cell>
          <cell r="E11047">
            <v>785.55</v>
          </cell>
          <cell r="F11047" t="str">
            <v>PEÇ</v>
          </cell>
          <cell r="G11047" t="str">
            <v>10</v>
          </cell>
          <cell r="H11047">
            <v>400</v>
          </cell>
          <cell r="I11047">
            <v>700</v>
          </cell>
        </row>
        <row r="11048">
          <cell r="A11048">
            <v>311208</v>
          </cell>
          <cell r="B11048" t="str">
            <v>TUBO      TUBINTFP10 400 780</v>
          </cell>
          <cell r="C11048" t="str">
            <v>TUBINTFP10 400 780</v>
          </cell>
          <cell r="D11048">
            <v>0.01</v>
          </cell>
          <cell r="E11048">
            <v>841.03</v>
          </cell>
          <cell r="F11048" t="str">
            <v>PEÇ</v>
          </cell>
          <cell r="G11048" t="str">
            <v>10</v>
          </cell>
          <cell r="H11048">
            <v>400</v>
          </cell>
          <cell r="I11048">
            <v>780</v>
          </cell>
        </row>
        <row r="11049">
          <cell r="A11049">
            <v>311209</v>
          </cell>
          <cell r="B11049" t="str">
            <v>TUBO      TUBINTFP10 400 800</v>
          </cell>
          <cell r="C11049" t="str">
            <v>TUBINTFP10 400 800</v>
          </cell>
          <cell r="D11049">
            <v>469.18</v>
          </cell>
          <cell r="E11049">
            <v>785.55</v>
          </cell>
          <cell r="F11049" t="str">
            <v>PEÇ</v>
          </cell>
          <cell r="G11049" t="str">
            <v>10</v>
          </cell>
          <cell r="H11049">
            <v>400</v>
          </cell>
          <cell r="I11049">
            <v>800</v>
          </cell>
        </row>
        <row r="11050">
          <cell r="A11050">
            <v>311210</v>
          </cell>
          <cell r="B11050" t="str">
            <v>TUBO-FL-PTA TUBINTFP10 400 1000</v>
          </cell>
          <cell r="C11050" t="str">
            <v>TUBINTFP10 400 1000</v>
          </cell>
          <cell r="D11050">
            <v>508.73</v>
          </cell>
          <cell r="E11050">
            <v>785.55</v>
          </cell>
          <cell r="F11050" t="str">
            <v>PEÇ</v>
          </cell>
          <cell r="G11050" t="str">
            <v>10</v>
          </cell>
          <cell r="H11050">
            <v>400</v>
          </cell>
          <cell r="I11050">
            <v>1000</v>
          </cell>
        </row>
        <row r="11051">
          <cell r="A11051">
            <v>311211</v>
          </cell>
          <cell r="B11051" t="str">
            <v>TUBO      TUBINTFP10 400 1100</v>
          </cell>
          <cell r="C11051" t="str">
            <v>TUBINTFP10 400 1100</v>
          </cell>
          <cell r="D11051">
            <v>0.01</v>
          </cell>
          <cell r="E11051">
            <v>1039.75</v>
          </cell>
          <cell r="F11051" t="str">
            <v>PEÇ</v>
          </cell>
          <cell r="G11051" t="str">
            <v>10</v>
          </cell>
          <cell r="H11051">
            <v>400</v>
          </cell>
          <cell r="I11051">
            <v>1100</v>
          </cell>
        </row>
        <row r="11052">
          <cell r="A11052">
            <v>311212</v>
          </cell>
          <cell r="B11052" t="str">
            <v>TUBO      TUBINTFP10 400 1200</v>
          </cell>
          <cell r="C11052" t="str">
            <v>TUBINTFP10 400 1200</v>
          </cell>
          <cell r="D11052">
            <v>548.32000000000005</v>
          </cell>
          <cell r="E11052">
            <v>983.74</v>
          </cell>
          <cell r="F11052" t="str">
            <v>PEÇ</v>
          </cell>
          <cell r="G11052" t="str">
            <v>10</v>
          </cell>
          <cell r="H11052">
            <v>400</v>
          </cell>
          <cell r="I11052">
            <v>1200</v>
          </cell>
        </row>
        <row r="11053">
          <cell r="A11053">
            <v>311213</v>
          </cell>
          <cell r="B11053" t="str">
            <v>TUBO-FL-PTA TUBINTFP10 400 1500</v>
          </cell>
          <cell r="C11053" t="str">
            <v>TUBINTFP10 400 1500</v>
          </cell>
          <cell r="D11053">
            <v>391.8</v>
          </cell>
          <cell r="E11053">
            <v>983.74</v>
          </cell>
          <cell r="F11053" t="str">
            <v>PEÇ</v>
          </cell>
          <cell r="G11053" t="str">
            <v>10</v>
          </cell>
          <cell r="H11053">
            <v>400</v>
          </cell>
          <cell r="I11053">
            <v>1500</v>
          </cell>
        </row>
        <row r="11054">
          <cell r="A11054">
            <v>311214</v>
          </cell>
          <cell r="B11054" t="str">
            <v>TUBO      TUBINTFP10 400 1750</v>
          </cell>
          <cell r="C11054" t="str">
            <v>TUBINTFP10 400 1750</v>
          </cell>
          <cell r="D11054">
            <v>0.01</v>
          </cell>
          <cell r="E11054">
            <v>1238.4000000000001</v>
          </cell>
          <cell r="F11054" t="str">
            <v>PEÇ</v>
          </cell>
          <cell r="G11054" t="str">
            <v>10</v>
          </cell>
          <cell r="H11054">
            <v>400</v>
          </cell>
          <cell r="I11054">
            <v>1750</v>
          </cell>
        </row>
        <row r="11055">
          <cell r="A11055">
            <v>311215</v>
          </cell>
          <cell r="B11055" t="str">
            <v>TUBO      TUBINTFP10 400 1900</v>
          </cell>
          <cell r="C11055" t="str">
            <v>TUBINTFP10 400 1900</v>
          </cell>
          <cell r="D11055">
            <v>543.97</v>
          </cell>
          <cell r="E11055">
            <v>1181.8800000000001</v>
          </cell>
          <cell r="F11055" t="str">
            <v>PEÇ</v>
          </cell>
          <cell r="G11055" t="str">
            <v>10</v>
          </cell>
          <cell r="H11055">
            <v>400</v>
          </cell>
          <cell r="I11055">
            <v>1900</v>
          </cell>
        </row>
        <row r="11056">
          <cell r="A11056">
            <v>311216</v>
          </cell>
          <cell r="B11056" t="str">
            <v>TUBO      TUBINTFP10 400 2300</v>
          </cell>
          <cell r="C11056" t="str">
            <v>TUBINTFP10 400 2300</v>
          </cell>
          <cell r="D11056">
            <v>533.5</v>
          </cell>
          <cell r="E11056">
            <v>1815.8</v>
          </cell>
          <cell r="F11056" t="str">
            <v>PEÇ</v>
          </cell>
          <cell r="G11056" t="str">
            <v>10</v>
          </cell>
          <cell r="H11056">
            <v>400</v>
          </cell>
          <cell r="I11056">
            <v>2300</v>
          </cell>
        </row>
        <row r="11057">
          <cell r="A11057">
            <v>311217</v>
          </cell>
          <cell r="B11057" t="str">
            <v>TUBO      TUBINTFP10 400 2600</v>
          </cell>
          <cell r="C11057" t="str">
            <v>TUBINTFP10 400 2600</v>
          </cell>
          <cell r="D11057">
            <v>586.61</v>
          </cell>
          <cell r="E11057">
            <v>1634.75</v>
          </cell>
          <cell r="F11057" t="str">
            <v>PEÇ</v>
          </cell>
          <cell r="G11057" t="str">
            <v>10</v>
          </cell>
          <cell r="H11057">
            <v>400</v>
          </cell>
          <cell r="I11057">
            <v>2600</v>
          </cell>
        </row>
        <row r="11058">
          <cell r="A11058">
            <v>311218</v>
          </cell>
          <cell r="B11058" t="str">
            <v>TUBO      TUBINTFP10 400 2980</v>
          </cell>
          <cell r="C11058" t="str">
            <v>TUBINTFP10 400 2980</v>
          </cell>
          <cell r="D11058">
            <v>0.01</v>
          </cell>
          <cell r="E11058">
            <v>1634.75</v>
          </cell>
          <cell r="F11058" t="str">
            <v>PEÇ</v>
          </cell>
          <cell r="G11058" t="str">
            <v>10</v>
          </cell>
          <cell r="H11058">
            <v>400</v>
          </cell>
          <cell r="I11058">
            <v>2980</v>
          </cell>
        </row>
        <row r="11059">
          <cell r="A11059">
            <v>311219</v>
          </cell>
          <cell r="B11059" t="str">
            <v>TUBO-FL-PTA TUBINTFP10 400 3000</v>
          </cell>
          <cell r="C11059" t="str">
            <v>TUBINTFP10 400 3000</v>
          </cell>
          <cell r="D11059">
            <v>657.38</v>
          </cell>
          <cell r="E11059">
            <v>1576.77</v>
          </cell>
          <cell r="F11059" t="str">
            <v>PEÇ</v>
          </cell>
          <cell r="G11059" t="str">
            <v>10</v>
          </cell>
          <cell r="H11059">
            <v>400</v>
          </cell>
          <cell r="I11059">
            <v>3000</v>
          </cell>
        </row>
        <row r="11060">
          <cell r="A11060">
            <v>311220</v>
          </cell>
          <cell r="B11060" t="str">
            <v>TUBO      TUBINTFP10 400 3700</v>
          </cell>
          <cell r="C11060" t="str">
            <v>TUBINTFP10 400 3700</v>
          </cell>
          <cell r="D11060">
            <v>0.01</v>
          </cell>
          <cell r="E11060">
            <v>2028.75</v>
          </cell>
          <cell r="F11060" t="str">
            <v>PEÇ</v>
          </cell>
          <cell r="G11060" t="str">
            <v>10</v>
          </cell>
          <cell r="H11060">
            <v>400</v>
          </cell>
          <cell r="I11060">
            <v>3700</v>
          </cell>
        </row>
        <row r="11061">
          <cell r="A11061">
            <v>311221</v>
          </cell>
          <cell r="B11061" t="str">
            <v>TUBO-FL-PTA TUBINTFP10 400 4000</v>
          </cell>
          <cell r="C11061" t="str">
            <v>TUBINTFP10 400 4000</v>
          </cell>
          <cell r="D11061">
            <v>833.67</v>
          </cell>
          <cell r="E11061">
            <v>1973.11</v>
          </cell>
          <cell r="F11061" t="str">
            <v>PEÇ</v>
          </cell>
          <cell r="G11061" t="str">
            <v>10</v>
          </cell>
          <cell r="H11061">
            <v>400</v>
          </cell>
          <cell r="I11061">
            <v>4000</v>
          </cell>
        </row>
        <row r="11062">
          <cell r="A11062">
            <v>311222</v>
          </cell>
          <cell r="B11062" t="str">
            <v>TUBO-FL-PTA TUBINTFP10 400 5800</v>
          </cell>
          <cell r="C11062" t="str">
            <v>TUBINTFP10 400 5800</v>
          </cell>
          <cell r="D11062">
            <v>1154.5999999999999</v>
          </cell>
          <cell r="E11062">
            <v>2686.54</v>
          </cell>
          <cell r="F11062" t="str">
            <v>PEÇ</v>
          </cell>
          <cell r="G11062" t="str">
            <v>10</v>
          </cell>
          <cell r="H11062">
            <v>400</v>
          </cell>
          <cell r="I11062">
            <v>5800</v>
          </cell>
        </row>
        <row r="11063">
          <cell r="A11063">
            <v>311223</v>
          </cell>
          <cell r="B11063" t="str">
            <v>TUBO-FL-PTA TUBINTFP10 450 3000</v>
          </cell>
          <cell r="C11063" t="str">
            <v>TUBINTFP10 450 3000</v>
          </cell>
          <cell r="D11063">
            <v>781.7</v>
          </cell>
          <cell r="E11063">
            <v>1931.21</v>
          </cell>
          <cell r="F11063" t="str">
            <v>PEÇ</v>
          </cell>
          <cell r="G11063" t="str">
            <v>10</v>
          </cell>
          <cell r="H11063">
            <v>450</v>
          </cell>
          <cell r="I11063">
            <v>3000</v>
          </cell>
        </row>
        <row r="11064">
          <cell r="A11064">
            <v>311224</v>
          </cell>
          <cell r="B11064" t="str">
            <v>TUBO      TUBINTFP10 500 300</v>
          </cell>
          <cell r="C11064" t="str">
            <v>TUBINTFP10 500 300</v>
          </cell>
          <cell r="D11064">
            <v>0.01</v>
          </cell>
          <cell r="E11064">
            <v>1112.17</v>
          </cell>
          <cell r="F11064" t="str">
            <v>PEÇ</v>
          </cell>
          <cell r="G11064" t="str">
            <v>10</v>
          </cell>
          <cell r="H11064">
            <v>500</v>
          </cell>
          <cell r="I11064">
            <v>300</v>
          </cell>
        </row>
        <row r="11065">
          <cell r="A11065">
            <v>311225</v>
          </cell>
          <cell r="B11065" t="str">
            <v>TUBO      TUBINTFP10 500 500</v>
          </cell>
          <cell r="C11065" t="str">
            <v>TUBINTFP10 500 500</v>
          </cell>
          <cell r="D11065">
            <v>284.25</v>
          </cell>
          <cell r="E11065">
            <v>1355.66</v>
          </cell>
          <cell r="F11065" t="str">
            <v>PEÇ</v>
          </cell>
          <cell r="G11065" t="str">
            <v>10</v>
          </cell>
          <cell r="H11065">
            <v>500</v>
          </cell>
          <cell r="I11065">
            <v>500</v>
          </cell>
        </row>
        <row r="11066">
          <cell r="A11066">
            <v>311226</v>
          </cell>
          <cell r="B11066" t="str">
            <v>TUBO-FL-PTA TUBINTFP10 500 1000</v>
          </cell>
          <cell r="C11066" t="str">
            <v>TUBINTFP10 500 1000</v>
          </cell>
          <cell r="D11066">
            <v>403.44</v>
          </cell>
          <cell r="E11066">
            <v>1030.3</v>
          </cell>
          <cell r="F11066" t="str">
            <v>PEÇ</v>
          </cell>
          <cell r="G11066" t="str">
            <v>10</v>
          </cell>
          <cell r="H11066">
            <v>500</v>
          </cell>
          <cell r="I11066">
            <v>1000</v>
          </cell>
        </row>
        <row r="11067">
          <cell r="A11067">
            <v>311227</v>
          </cell>
          <cell r="B11067" t="str">
            <v>TUBO      TUBINTFP10 500 1200</v>
          </cell>
          <cell r="C11067" t="str">
            <v>TUBINTFP10 500 1200</v>
          </cell>
          <cell r="D11067">
            <v>511.61</v>
          </cell>
          <cell r="E11067">
            <v>1254.31</v>
          </cell>
          <cell r="F11067" t="str">
            <v>PEÇ</v>
          </cell>
          <cell r="G11067" t="str">
            <v>10</v>
          </cell>
          <cell r="H11067">
            <v>500</v>
          </cell>
          <cell r="I11067">
            <v>1200</v>
          </cell>
        </row>
        <row r="11068">
          <cell r="A11068">
            <v>311228</v>
          </cell>
          <cell r="B11068" t="str">
            <v>TUBO      TUBINTFP10 500 1240</v>
          </cell>
          <cell r="C11068" t="str">
            <v>TUBINTFP10 500 1240</v>
          </cell>
          <cell r="D11068">
            <v>0.01</v>
          </cell>
          <cell r="E11068">
            <v>1376.25</v>
          </cell>
          <cell r="F11068" t="str">
            <v>PEÇ</v>
          </cell>
          <cell r="G11068" t="str">
            <v>10</v>
          </cell>
          <cell r="H11068">
            <v>500</v>
          </cell>
          <cell r="I11068">
            <v>1240</v>
          </cell>
        </row>
        <row r="11069">
          <cell r="A11069">
            <v>311229</v>
          </cell>
          <cell r="B11069" t="str">
            <v>TUBO      TUBINTFP10 500 1300</v>
          </cell>
          <cell r="C11069" t="str">
            <v>TUBINTFP10 500 1300</v>
          </cell>
          <cell r="D11069">
            <v>0.01</v>
          </cell>
          <cell r="E11069">
            <v>1376.25</v>
          </cell>
          <cell r="F11069" t="str">
            <v>PEÇ</v>
          </cell>
          <cell r="G11069" t="str">
            <v>10</v>
          </cell>
          <cell r="H11069">
            <v>500</v>
          </cell>
          <cell r="I11069">
            <v>1300</v>
          </cell>
        </row>
        <row r="11070">
          <cell r="A11070">
            <v>311230</v>
          </cell>
          <cell r="B11070" t="str">
            <v>TUBO-FL-PTA TUBINTFP10 500 1500</v>
          </cell>
          <cell r="C11070" t="str">
            <v>TUBINTFP10 500 1500</v>
          </cell>
          <cell r="D11070">
            <v>786.76</v>
          </cell>
          <cell r="E11070">
            <v>1283.08</v>
          </cell>
          <cell r="F11070" t="str">
            <v>PEÇ</v>
          </cell>
          <cell r="G11070" t="str">
            <v>10</v>
          </cell>
          <cell r="H11070">
            <v>500</v>
          </cell>
          <cell r="I11070">
            <v>1500</v>
          </cell>
        </row>
        <row r="11071">
          <cell r="A11071">
            <v>311231</v>
          </cell>
          <cell r="B11071" t="str">
            <v>TUBO      TUBINTFP10 500 1590</v>
          </cell>
          <cell r="C11071" t="str">
            <v>TUBINTFP10 500 1590</v>
          </cell>
          <cell r="D11071">
            <v>0.01</v>
          </cell>
          <cell r="E11071">
            <v>1640.21</v>
          </cell>
          <cell r="F11071" t="str">
            <v>PEÇ</v>
          </cell>
          <cell r="G11071" t="str">
            <v>10</v>
          </cell>
          <cell r="H11071">
            <v>500</v>
          </cell>
          <cell r="I11071">
            <v>1590</v>
          </cell>
        </row>
        <row r="11072">
          <cell r="A11072">
            <v>311232</v>
          </cell>
          <cell r="B11072" t="str">
            <v>TUBO      TUBINTFP10 500 1700</v>
          </cell>
          <cell r="C11072" t="str">
            <v>TUBINTFP10 500 1700</v>
          </cell>
          <cell r="D11072">
            <v>621.07000000000005</v>
          </cell>
          <cell r="E11072">
            <v>1867.64</v>
          </cell>
          <cell r="F11072" t="str">
            <v>PEÇ</v>
          </cell>
          <cell r="G11072" t="str">
            <v>10</v>
          </cell>
          <cell r="H11072">
            <v>500</v>
          </cell>
          <cell r="I11072">
            <v>1700</v>
          </cell>
        </row>
        <row r="11073">
          <cell r="A11073">
            <v>311233</v>
          </cell>
          <cell r="B11073" t="str">
            <v>TUBO      TUBINTFP10 500 1800</v>
          </cell>
          <cell r="C11073" t="str">
            <v>TUBINTFP10 500 1800</v>
          </cell>
          <cell r="D11073">
            <v>0.01</v>
          </cell>
          <cell r="E11073">
            <v>1640.21</v>
          </cell>
          <cell r="F11073" t="str">
            <v>PEÇ</v>
          </cell>
          <cell r="G11073" t="str">
            <v>10</v>
          </cell>
          <cell r="H11073">
            <v>500</v>
          </cell>
          <cell r="I11073">
            <v>1800</v>
          </cell>
        </row>
        <row r="11074">
          <cell r="A11074">
            <v>311234</v>
          </cell>
          <cell r="B11074" t="str">
            <v>TUBO-FL-PTA TUBINTFP10 500 2000</v>
          </cell>
          <cell r="C11074" t="str">
            <v>TUBINTFP10 500 2000</v>
          </cell>
          <cell r="D11074">
            <v>638.13</v>
          </cell>
          <cell r="E11074">
            <v>1554.27</v>
          </cell>
          <cell r="F11074" t="str">
            <v>PEÇ</v>
          </cell>
          <cell r="G11074" t="str">
            <v>10</v>
          </cell>
          <cell r="H11074">
            <v>500</v>
          </cell>
          <cell r="I11074">
            <v>2000</v>
          </cell>
        </row>
        <row r="11075">
          <cell r="A11075">
            <v>311235</v>
          </cell>
          <cell r="B11075" t="str">
            <v>TUBO      TUBINTFP10 500 2100</v>
          </cell>
          <cell r="C11075" t="str">
            <v>TUBINTFP10 500 2100</v>
          </cell>
          <cell r="D11075">
            <v>0.01</v>
          </cell>
          <cell r="E11075">
            <v>1904.14</v>
          </cell>
          <cell r="F11075" t="str">
            <v>PEÇ</v>
          </cell>
          <cell r="G11075" t="str">
            <v>10</v>
          </cell>
          <cell r="H11075">
            <v>500</v>
          </cell>
          <cell r="I11075">
            <v>2100</v>
          </cell>
        </row>
        <row r="11076">
          <cell r="A11076">
            <v>311236</v>
          </cell>
          <cell r="B11076" t="str">
            <v>TUBO      TUBINTFP10 500 2430</v>
          </cell>
          <cell r="C11076" t="str">
            <v>TUBINTFP10 500 2430</v>
          </cell>
          <cell r="D11076">
            <v>0.01</v>
          </cell>
          <cell r="E11076">
            <v>1904.14</v>
          </cell>
          <cell r="F11076" t="str">
            <v>PEÇ</v>
          </cell>
          <cell r="G11076" t="str">
            <v>10</v>
          </cell>
          <cell r="H11076">
            <v>500</v>
          </cell>
          <cell r="I11076">
            <v>2430</v>
          </cell>
        </row>
        <row r="11077">
          <cell r="A11077">
            <v>311237</v>
          </cell>
          <cell r="B11077" t="str">
            <v>TUBO-FL-PTA TUBINTFP10 500 3000</v>
          </cell>
          <cell r="C11077" t="str">
            <v>TUBINTFP10 500 3000</v>
          </cell>
          <cell r="D11077">
            <v>872.36</v>
          </cell>
          <cell r="E11077">
            <v>2078.3000000000002</v>
          </cell>
          <cell r="F11077" t="str">
            <v>PEÇ</v>
          </cell>
          <cell r="G11077" t="str">
            <v>10</v>
          </cell>
          <cell r="H11077">
            <v>500</v>
          </cell>
          <cell r="I11077">
            <v>3000</v>
          </cell>
        </row>
        <row r="11078">
          <cell r="A11078">
            <v>311238</v>
          </cell>
          <cell r="B11078" t="str">
            <v>TUBO      TUBINTFP10 500 3280</v>
          </cell>
          <cell r="C11078" t="str">
            <v>TUBINTFP10 500 3280</v>
          </cell>
          <cell r="D11078">
            <v>0.01</v>
          </cell>
          <cell r="E11078">
            <v>2432.1799999999998</v>
          </cell>
          <cell r="F11078" t="str">
            <v>PEÇ</v>
          </cell>
          <cell r="G11078" t="str">
            <v>10</v>
          </cell>
          <cell r="H11078">
            <v>500</v>
          </cell>
          <cell r="I11078">
            <v>3280</v>
          </cell>
        </row>
        <row r="11079">
          <cell r="A11079">
            <v>311239</v>
          </cell>
          <cell r="B11079" t="str">
            <v>TUBO      TUBINTFP10 500 3300</v>
          </cell>
          <cell r="C11079" t="str">
            <v>TUBINTFP10 500 3300</v>
          </cell>
          <cell r="D11079">
            <v>0.01</v>
          </cell>
          <cell r="E11079">
            <v>2432.1799999999998</v>
          </cell>
          <cell r="F11079" t="str">
            <v>PEÇ</v>
          </cell>
          <cell r="G11079" t="str">
            <v>10</v>
          </cell>
          <cell r="H11079">
            <v>500</v>
          </cell>
          <cell r="I11079">
            <v>3300</v>
          </cell>
        </row>
        <row r="11080">
          <cell r="A11080">
            <v>311240</v>
          </cell>
          <cell r="B11080" t="str">
            <v>TUBO      TUBINTFP10 500 3530</v>
          </cell>
          <cell r="C11080" t="str">
            <v>TUBINTFP10 500 3530</v>
          </cell>
          <cell r="D11080">
            <v>0.01</v>
          </cell>
          <cell r="E11080">
            <v>2697.72</v>
          </cell>
          <cell r="F11080" t="str">
            <v>PEÇ</v>
          </cell>
          <cell r="G11080" t="str">
            <v>10</v>
          </cell>
          <cell r="H11080">
            <v>500</v>
          </cell>
          <cell r="I11080">
            <v>3530</v>
          </cell>
        </row>
        <row r="11081">
          <cell r="A11081">
            <v>311241</v>
          </cell>
          <cell r="B11081" t="str">
            <v>TUBO-FL-PTA TUBINTFP10 500 4000</v>
          </cell>
          <cell r="C11081" t="str">
            <v>TUBINTFP10 500 4000</v>
          </cell>
          <cell r="D11081">
            <v>1107.03</v>
          </cell>
          <cell r="E11081">
            <v>2603.75</v>
          </cell>
          <cell r="F11081" t="str">
            <v>PEÇ</v>
          </cell>
          <cell r="G11081" t="str">
            <v>10</v>
          </cell>
          <cell r="H11081">
            <v>500</v>
          </cell>
          <cell r="I11081">
            <v>4000</v>
          </cell>
        </row>
        <row r="11082">
          <cell r="A11082">
            <v>311242</v>
          </cell>
          <cell r="B11082" t="str">
            <v>TUBO-FL-PTA TUBINTFP10 500 5500</v>
          </cell>
          <cell r="C11082" t="str">
            <v>TUBINTFP10 500 5500</v>
          </cell>
          <cell r="D11082">
            <v>1463.65</v>
          </cell>
          <cell r="E11082">
            <v>3389.76</v>
          </cell>
          <cell r="F11082" t="str">
            <v>PEÇ</v>
          </cell>
          <cell r="G11082" t="str">
            <v>10</v>
          </cell>
          <cell r="H11082">
            <v>500</v>
          </cell>
          <cell r="I11082">
            <v>5500</v>
          </cell>
        </row>
        <row r="11083">
          <cell r="A11083">
            <v>311243</v>
          </cell>
          <cell r="B11083" t="str">
            <v>TUBO      TUBINTFP10 500 5530</v>
          </cell>
          <cell r="C11083" t="str">
            <v>TUBINTFP10 500 5530</v>
          </cell>
          <cell r="D11083">
            <v>0.01</v>
          </cell>
          <cell r="E11083">
            <v>3670.1</v>
          </cell>
          <cell r="F11083" t="str">
            <v>PEÇ</v>
          </cell>
          <cell r="G11083" t="str">
            <v>10</v>
          </cell>
          <cell r="H11083">
            <v>500</v>
          </cell>
          <cell r="I11083">
            <v>5530</v>
          </cell>
        </row>
        <row r="11084">
          <cell r="A11084">
            <v>311244</v>
          </cell>
          <cell r="B11084" t="str">
            <v>TUBO      TUBINTFP10 600 310</v>
          </cell>
          <cell r="C11084" t="str">
            <v>TUBINTFP10 600 310</v>
          </cell>
          <cell r="D11084">
            <v>584.69000000000005</v>
          </cell>
          <cell r="E11084">
            <v>1305.94</v>
          </cell>
          <cell r="F11084" t="str">
            <v>PEÇ</v>
          </cell>
          <cell r="G11084" t="str">
            <v>10</v>
          </cell>
          <cell r="H11084">
            <v>600</v>
          </cell>
          <cell r="I11084">
            <v>310</v>
          </cell>
        </row>
        <row r="11085">
          <cell r="A11085">
            <v>311245</v>
          </cell>
          <cell r="B11085" t="str">
            <v>TUBO      TUBINTFP10 600 350</v>
          </cell>
          <cell r="C11085" t="str">
            <v>TUBINTFP10 600 350</v>
          </cell>
          <cell r="D11085">
            <v>0.01</v>
          </cell>
          <cell r="E11085">
            <v>1392.16</v>
          </cell>
          <cell r="F11085" t="str">
            <v>PEÇ</v>
          </cell>
          <cell r="G11085" t="str">
            <v>10</v>
          </cell>
          <cell r="H11085">
            <v>600</v>
          </cell>
          <cell r="I11085">
            <v>350</v>
          </cell>
        </row>
        <row r="11086">
          <cell r="A11086">
            <v>311246</v>
          </cell>
          <cell r="B11086" t="str">
            <v>TUBO      TUBINTFP10 600 700</v>
          </cell>
          <cell r="C11086" t="str">
            <v>TUBINTFP10 600 700</v>
          </cell>
          <cell r="D11086">
            <v>0.01</v>
          </cell>
          <cell r="E11086">
            <v>1392.16</v>
          </cell>
          <cell r="F11086" t="str">
            <v>PEÇ</v>
          </cell>
          <cell r="G11086" t="str">
            <v>10</v>
          </cell>
          <cell r="H11086">
            <v>600</v>
          </cell>
          <cell r="I11086">
            <v>700</v>
          </cell>
        </row>
        <row r="11087">
          <cell r="A11087">
            <v>311247</v>
          </cell>
          <cell r="B11087" t="str">
            <v>TUBO-FL-PTA TUBINTFP10 600 1000</v>
          </cell>
          <cell r="C11087" t="str">
            <v>TUBINTFP10 600 1000</v>
          </cell>
          <cell r="D11087">
            <v>819.18</v>
          </cell>
          <cell r="E11087">
            <v>1305.94</v>
          </cell>
          <cell r="F11087" t="str">
            <v>PEÇ</v>
          </cell>
          <cell r="G11087" t="str">
            <v>10</v>
          </cell>
          <cell r="H11087">
            <v>600</v>
          </cell>
          <cell r="I11087">
            <v>1000</v>
          </cell>
        </row>
        <row r="11088">
          <cell r="A11088">
            <v>311248</v>
          </cell>
          <cell r="B11088" t="str">
            <v>TUBO      TUBINTFP10 600 1100</v>
          </cell>
          <cell r="C11088" t="str">
            <v>TUBINTFP10 600 1100</v>
          </cell>
          <cell r="D11088">
            <v>853.19</v>
          </cell>
          <cell r="E11088">
            <v>1646.25</v>
          </cell>
          <cell r="F11088" t="str">
            <v>PEÇ</v>
          </cell>
          <cell r="G11088" t="str">
            <v>10</v>
          </cell>
          <cell r="H11088">
            <v>600</v>
          </cell>
          <cell r="I11088">
            <v>1100</v>
          </cell>
        </row>
        <row r="11089">
          <cell r="A11089">
            <v>311249</v>
          </cell>
          <cell r="B11089" t="str">
            <v>TUBO-FL-PTA TUBINTFP10 600 1500</v>
          </cell>
          <cell r="C11089" t="str">
            <v>TUBINTFP10 600 1500</v>
          </cell>
          <cell r="D11089">
            <v>668.71</v>
          </cell>
          <cell r="E11089">
            <v>1646.25</v>
          </cell>
          <cell r="F11089" t="str">
            <v>PEÇ</v>
          </cell>
          <cell r="G11089" t="str">
            <v>10</v>
          </cell>
          <cell r="H11089">
            <v>600</v>
          </cell>
          <cell r="I11089">
            <v>1500</v>
          </cell>
        </row>
        <row r="11090">
          <cell r="A11090">
            <v>311250</v>
          </cell>
          <cell r="B11090" t="str">
            <v>TUBO      TUBINTFP10 600 1620</v>
          </cell>
          <cell r="C11090" t="str">
            <v>TUBINTFP10 600 1620</v>
          </cell>
          <cell r="D11090">
            <v>0.01</v>
          </cell>
          <cell r="E11090">
            <v>2076.9</v>
          </cell>
          <cell r="F11090" t="str">
            <v>PEÇ</v>
          </cell>
          <cell r="G11090" t="str">
            <v>10</v>
          </cell>
          <cell r="H11090">
            <v>600</v>
          </cell>
          <cell r="I11090">
            <v>1620</v>
          </cell>
        </row>
        <row r="11091">
          <cell r="A11091">
            <v>311251</v>
          </cell>
          <cell r="B11091" t="str">
            <v>TUBO-FL-PTA TUBINTFP10 600 2000</v>
          </cell>
          <cell r="C11091" t="str">
            <v>TUBINTFP10 600 2000</v>
          </cell>
          <cell r="D11091">
            <v>1159.26</v>
          </cell>
          <cell r="E11091">
            <v>1985.08</v>
          </cell>
          <cell r="F11091" t="str">
            <v>PEÇ</v>
          </cell>
          <cell r="G11091" t="str">
            <v>10</v>
          </cell>
          <cell r="H11091">
            <v>600</v>
          </cell>
          <cell r="I11091">
            <v>2000</v>
          </cell>
        </row>
        <row r="11092">
          <cell r="A11092">
            <v>311252</v>
          </cell>
          <cell r="B11092" t="str">
            <v>TUBO      TUBINTFP10 600 2400</v>
          </cell>
          <cell r="C11092" t="str">
            <v>TUBINTFP10 600 2400</v>
          </cell>
          <cell r="D11092">
            <v>0.01</v>
          </cell>
          <cell r="E11092">
            <v>2418.75</v>
          </cell>
          <cell r="F11092" t="str">
            <v>PEÇ</v>
          </cell>
          <cell r="G11092" t="str">
            <v>10</v>
          </cell>
          <cell r="H11092">
            <v>600</v>
          </cell>
          <cell r="I11092">
            <v>2400</v>
          </cell>
        </row>
        <row r="11093">
          <cell r="A11093">
            <v>311253</v>
          </cell>
          <cell r="B11093" t="str">
            <v>TUBO      TUBINTFP10 600 2960</v>
          </cell>
          <cell r="C11093" t="str">
            <v>TUBINTFP10 600 2960</v>
          </cell>
          <cell r="D11093">
            <v>0.01</v>
          </cell>
          <cell r="E11093">
            <v>2760.62</v>
          </cell>
          <cell r="F11093" t="str">
            <v>PEÇ</v>
          </cell>
          <cell r="G11093" t="str">
            <v>10</v>
          </cell>
          <cell r="H11093">
            <v>600</v>
          </cell>
          <cell r="I11093">
            <v>2960</v>
          </cell>
        </row>
        <row r="11094">
          <cell r="A11094">
            <v>311254</v>
          </cell>
          <cell r="B11094" t="str">
            <v>TUBO-FL-PTA TUBINTFP10 600 3000</v>
          </cell>
          <cell r="C11094" t="str">
            <v>TUBINTFP10 600 3000</v>
          </cell>
          <cell r="D11094">
            <v>1119.8800000000001</v>
          </cell>
          <cell r="E11094">
            <v>2662.86</v>
          </cell>
          <cell r="F11094" t="str">
            <v>PEÇ</v>
          </cell>
          <cell r="G11094" t="str">
            <v>10</v>
          </cell>
          <cell r="H11094">
            <v>600</v>
          </cell>
          <cell r="I11094">
            <v>3000</v>
          </cell>
        </row>
        <row r="11095">
          <cell r="A11095">
            <v>311255</v>
          </cell>
          <cell r="B11095" t="str">
            <v>TUBO      TUBINTFP10 600 5400</v>
          </cell>
          <cell r="C11095" t="str">
            <v>TUBINTFP10 600 5400</v>
          </cell>
          <cell r="D11095">
            <v>0.01</v>
          </cell>
          <cell r="E11095">
            <v>4471.93</v>
          </cell>
          <cell r="F11095" t="str">
            <v>PEÇ</v>
          </cell>
          <cell r="G11095" t="str">
            <v>10</v>
          </cell>
          <cell r="H11095">
            <v>600</v>
          </cell>
          <cell r="I11095">
            <v>5400</v>
          </cell>
        </row>
        <row r="11096">
          <cell r="A11096">
            <v>311256</v>
          </cell>
          <cell r="B11096" t="str">
            <v>TUBO      TUBINTFP10 600 5750</v>
          </cell>
          <cell r="C11096" t="str">
            <v>TUBINTFP10 600 5750</v>
          </cell>
          <cell r="D11096">
            <v>0.01</v>
          </cell>
          <cell r="E11096">
            <v>4728.6899999999996</v>
          </cell>
          <cell r="F11096" t="str">
            <v>PEÇ</v>
          </cell>
          <cell r="G11096" t="str">
            <v>10</v>
          </cell>
          <cell r="H11096">
            <v>600</v>
          </cell>
          <cell r="I11096">
            <v>5750</v>
          </cell>
        </row>
        <row r="11097">
          <cell r="A11097">
            <v>311257</v>
          </cell>
          <cell r="B11097" t="str">
            <v>TUBO-FL-PTA TUBINTFP10 600 5800</v>
          </cell>
          <cell r="C11097" t="str">
            <v>TUBINTFP10 600 5800</v>
          </cell>
          <cell r="D11097">
            <v>2449.73</v>
          </cell>
          <cell r="E11097">
            <v>4562.88</v>
          </cell>
          <cell r="F11097" t="str">
            <v>PEÇ</v>
          </cell>
          <cell r="G11097" t="str">
            <v>10</v>
          </cell>
          <cell r="H11097">
            <v>600</v>
          </cell>
          <cell r="I11097">
            <v>5800</v>
          </cell>
        </row>
        <row r="11098">
          <cell r="A11098">
            <v>311258</v>
          </cell>
          <cell r="B11098" t="str">
            <v>REDUCAO   CRJE 800 700</v>
          </cell>
          <cell r="C11098" t="str">
            <v>CRJE 800 700</v>
          </cell>
          <cell r="D11098">
            <v>1242.5</v>
          </cell>
          <cell r="E11098">
            <v>3057.55</v>
          </cell>
          <cell r="F11098" t="str">
            <v>PEÇ</v>
          </cell>
          <cell r="H11098">
            <v>800</v>
          </cell>
          <cell r="I11098">
            <v>700</v>
          </cell>
        </row>
        <row r="11099">
          <cell r="A11099">
            <v>311259</v>
          </cell>
          <cell r="B11099" t="str">
            <v>REDUCAO   CRJET 1000 800</v>
          </cell>
          <cell r="C11099" t="str">
            <v>CRJET 1000 800</v>
          </cell>
          <cell r="D11099">
            <v>2002.35</v>
          </cell>
          <cell r="E11099">
            <v>0</v>
          </cell>
          <cell r="F11099" t="str">
            <v>PEÇ</v>
          </cell>
          <cell r="H11099">
            <v>1000</v>
          </cell>
          <cell r="I11099">
            <v>800</v>
          </cell>
        </row>
        <row r="11100">
          <cell r="A11100">
            <v>311260</v>
          </cell>
          <cell r="B11100" t="str">
            <v>REDUCAO   CRJET 1000 900</v>
          </cell>
          <cell r="C11100" t="str">
            <v>CRJET 1000 900</v>
          </cell>
          <cell r="D11100">
            <v>1957.03</v>
          </cell>
          <cell r="E11100">
            <v>0</v>
          </cell>
          <cell r="F11100" t="str">
            <v>PEÇ</v>
          </cell>
          <cell r="H11100">
            <v>1000</v>
          </cell>
          <cell r="I11100">
            <v>900</v>
          </cell>
        </row>
        <row r="11101">
          <cell r="A11101">
            <v>311266</v>
          </cell>
          <cell r="B11101" t="str">
            <v>REDUCAO   CRJET 800 700</v>
          </cell>
          <cell r="C11101" t="str">
            <v>CRJET 800 700</v>
          </cell>
          <cell r="D11101">
            <v>1242.5</v>
          </cell>
          <cell r="E11101">
            <v>10195.07</v>
          </cell>
          <cell r="F11101" t="str">
            <v>PEÇ</v>
          </cell>
          <cell r="H11101">
            <v>800</v>
          </cell>
          <cell r="I11101">
            <v>700</v>
          </cell>
        </row>
        <row r="11102">
          <cell r="A11102">
            <v>311268</v>
          </cell>
          <cell r="B11102" t="str">
            <v>REDUÇÃO RFF10/16XP 80 75</v>
          </cell>
          <cell r="C11102" t="str">
            <v>RFF10/16XP 80 75</v>
          </cell>
          <cell r="D11102">
            <v>50.13</v>
          </cell>
          <cell r="E11102">
            <v>70.09</v>
          </cell>
          <cell r="F11102" t="str">
            <v>PEÇ</v>
          </cell>
          <cell r="G11102" t="str">
            <v>10/16</v>
          </cell>
          <cell r="H11102">
            <v>80</v>
          </cell>
          <cell r="I11102">
            <v>75</v>
          </cell>
        </row>
        <row r="11103">
          <cell r="A11103">
            <v>311269</v>
          </cell>
          <cell r="B11103" t="str">
            <v>REDUÇÃO-EXCÊNT REFF25 400 300</v>
          </cell>
          <cell r="C11103" t="str">
            <v>REFF25 400 300</v>
          </cell>
          <cell r="D11103">
            <v>403.62</v>
          </cell>
          <cell r="E11103">
            <v>937.17</v>
          </cell>
          <cell r="F11103" t="str">
            <v>PEÇ</v>
          </cell>
          <cell r="G11103" t="str">
            <v>25</v>
          </cell>
          <cell r="H11103">
            <v>400</v>
          </cell>
          <cell r="I11103">
            <v>300</v>
          </cell>
        </row>
        <row r="11104">
          <cell r="A11104">
            <v>311270</v>
          </cell>
          <cell r="B11104" t="str">
            <v>REDUÇÃO RFF25 100 80</v>
          </cell>
          <cell r="C11104" t="str">
            <v>RFF25 100 80</v>
          </cell>
          <cell r="D11104">
            <v>31.88</v>
          </cell>
          <cell r="E11104">
            <v>143.78</v>
          </cell>
          <cell r="F11104" t="str">
            <v>PEÇ</v>
          </cell>
          <cell r="G11104" t="str">
            <v>25</v>
          </cell>
          <cell r="H11104">
            <v>100</v>
          </cell>
          <cell r="I11104">
            <v>80</v>
          </cell>
        </row>
        <row r="11105">
          <cell r="A11105">
            <v>311271</v>
          </cell>
          <cell r="B11105" t="str">
            <v>REDUÇÃO RFF10X 900 800</v>
          </cell>
          <cell r="C11105" t="str">
            <v>RFF10X 900 800</v>
          </cell>
          <cell r="D11105">
            <v>1881.53</v>
          </cell>
          <cell r="E11105">
            <v>3347.29</v>
          </cell>
          <cell r="F11105" t="str">
            <v>PEÇ</v>
          </cell>
          <cell r="G11105" t="str">
            <v>10</v>
          </cell>
          <cell r="H11105">
            <v>900</v>
          </cell>
          <cell r="I11105">
            <v>800</v>
          </cell>
        </row>
        <row r="11106">
          <cell r="A11106">
            <v>311272</v>
          </cell>
          <cell r="B11106" t="str">
            <v>REDUÇÃO RFF10X 1000 900</v>
          </cell>
          <cell r="C11106" t="str">
            <v>RFF10X 1000 900</v>
          </cell>
          <cell r="D11106">
            <v>2232.91</v>
          </cell>
          <cell r="E11106">
            <v>3687.4</v>
          </cell>
          <cell r="F11106" t="str">
            <v>PEÇ</v>
          </cell>
          <cell r="G11106" t="str">
            <v>10</v>
          </cell>
          <cell r="H11106">
            <v>1000</v>
          </cell>
          <cell r="I11106">
            <v>900</v>
          </cell>
        </row>
        <row r="11107">
          <cell r="A11107">
            <v>311273</v>
          </cell>
          <cell r="B11107" t="str">
            <v>REDUÇÃO RFF10 1000 900</v>
          </cell>
          <cell r="C11107" t="str">
            <v>RFF10 1000 900</v>
          </cell>
          <cell r="D11107">
            <v>2206.5</v>
          </cell>
          <cell r="E11107">
            <v>3206.43</v>
          </cell>
          <cell r="F11107" t="str">
            <v>PEÇ</v>
          </cell>
          <cell r="G11107" t="str">
            <v>10</v>
          </cell>
          <cell r="H11107">
            <v>1000</v>
          </cell>
          <cell r="I11107">
            <v>900</v>
          </cell>
        </row>
        <row r="11108">
          <cell r="A11108">
            <v>311274</v>
          </cell>
          <cell r="B11108" t="str">
            <v>REDUÇÃO RFF25 1000 900</v>
          </cell>
          <cell r="C11108" t="str">
            <v>RFF25 1000 900</v>
          </cell>
          <cell r="D11108">
            <v>2639.15</v>
          </cell>
          <cell r="E11108">
            <v>3865.83</v>
          </cell>
          <cell r="F11108" t="str">
            <v>PEÇ</v>
          </cell>
          <cell r="G11108" t="str">
            <v>25</v>
          </cell>
          <cell r="H11108">
            <v>1000</v>
          </cell>
          <cell r="I11108">
            <v>900</v>
          </cell>
        </row>
        <row r="11109">
          <cell r="A11109">
            <v>311275</v>
          </cell>
          <cell r="B11109" t="str">
            <v>REDUÇÃO RFF16 1000 900</v>
          </cell>
          <cell r="C11109" t="str">
            <v>RFF16 1000 900</v>
          </cell>
          <cell r="D11109">
            <v>2543.56</v>
          </cell>
          <cell r="E11109">
            <v>3710.82</v>
          </cell>
          <cell r="F11109" t="str">
            <v>PEÇ</v>
          </cell>
          <cell r="G11109" t="str">
            <v>16</v>
          </cell>
          <cell r="H11109">
            <v>1000</v>
          </cell>
          <cell r="I11109">
            <v>900</v>
          </cell>
        </row>
        <row r="11110">
          <cell r="A11110">
            <v>311276</v>
          </cell>
          <cell r="B11110" t="str">
            <v>REDUÇÃO RFF25 700 600</v>
          </cell>
          <cell r="C11110" t="str">
            <v>RFF25 700 600</v>
          </cell>
          <cell r="D11110">
            <v>1516.98</v>
          </cell>
          <cell r="E11110">
            <v>2289.17</v>
          </cell>
          <cell r="F11110" t="str">
            <v>PEÇ</v>
          </cell>
          <cell r="G11110" t="str">
            <v>25</v>
          </cell>
          <cell r="H11110">
            <v>700</v>
          </cell>
          <cell r="I11110">
            <v>600</v>
          </cell>
        </row>
        <row r="11111">
          <cell r="A11111">
            <v>311277</v>
          </cell>
          <cell r="B11111" t="str">
            <v>REDUÇÃO RFF10/16XP 150 80</v>
          </cell>
          <cell r="C11111" t="str">
            <v>RFF10/16XP 150 80</v>
          </cell>
          <cell r="D11111">
            <v>79.77</v>
          </cell>
          <cell r="E11111">
            <v>213.44</v>
          </cell>
          <cell r="F11111" t="str">
            <v>PEÇ</v>
          </cell>
          <cell r="G11111" t="str">
            <v>10/16</v>
          </cell>
          <cell r="H11111">
            <v>150</v>
          </cell>
          <cell r="I11111">
            <v>80</v>
          </cell>
        </row>
        <row r="11112">
          <cell r="A11112">
            <v>311278</v>
          </cell>
          <cell r="B11112" t="str">
            <v>REDUÇÃO RFF10/16 150 80</v>
          </cell>
          <cell r="C11112" t="str">
            <v>RFF10/16 150 80</v>
          </cell>
          <cell r="D11112">
            <v>66.94</v>
          </cell>
          <cell r="E11112">
            <v>185.6</v>
          </cell>
          <cell r="F11112" t="str">
            <v>PEÇ</v>
          </cell>
          <cell r="G11112" t="str">
            <v>10/16</v>
          </cell>
          <cell r="H11112">
            <v>150</v>
          </cell>
          <cell r="I11112">
            <v>80</v>
          </cell>
        </row>
        <row r="11113">
          <cell r="A11113">
            <v>311279</v>
          </cell>
          <cell r="B11113" t="str">
            <v>REDUÇÃO RFF10/16/25XP 80 50</v>
          </cell>
          <cell r="C11113" t="str">
            <v>RFF10/16/25XP 80 50</v>
          </cell>
          <cell r="D11113">
            <v>37.14</v>
          </cell>
          <cell r="E11113">
            <v>61.57</v>
          </cell>
          <cell r="F11113" t="str">
            <v>PEÇ</v>
          </cell>
          <cell r="G11113" t="str">
            <v>10/16/25</v>
          </cell>
          <cell r="H11113">
            <v>80</v>
          </cell>
          <cell r="I11113">
            <v>50</v>
          </cell>
        </row>
        <row r="11114">
          <cell r="A11114">
            <v>311280</v>
          </cell>
          <cell r="B11114" t="str">
            <v>REDUÇÃO RFF10/16/25 80 50</v>
          </cell>
          <cell r="C11114" t="str">
            <v>RFF10/16/25 80 50</v>
          </cell>
          <cell r="D11114">
            <v>30.21</v>
          </cell>
          <cell r="E11114">
            <v>53.54</v>
          </cell>
          <cell r="F11114" t="str">
            <v>PEÇ</v>
          </cell>
          <cell r="G11114" t="str">
            <v>10/16/25</v>
          </cell>
          <cell r="H11114">
            <v>80</v>
          </cell>
          <cell r="I11114">
            <v>50</v>
          </cell>
        </row>
        <row r="11115">
          <cell r="A11115">
            <v>311281</v>
          </cell>
          <cell r="B11115" t="str">
            <v>REDUÇÃO RFF10/16XP 100 50</v>
          </cell>
          <cell r="C11115" t="str">
            <v>RFF10/16XP 100 50</v>
          </cell>
          <cell r="D11115">
            <v>55.32</v>
          </cell>
          <cell r="E11115">
            <v>141.4</v>
          </cell>
          <cell r="F11115" t="str">
            <v>PEÇ</v>
          </cell>
          <cell r="G11115" t="str">
            <v>10/16</v>
          </cell>
          <cell r="H11115">
            <v>100</v>
          </cell>
          <cell r="I11115">
            <v>50</v>
          </cell>
        </row>
        <row r="11116">
          <cell r="A11116">
            <v>311282</v>
          </cell>
          <cell r="B11116" t="str">
            <v>REDUÇÃO RFF10/16 100 50</v>
          </cell>
          <cell r="C11116" t="str">
            <v>RFF10/16 100 50</v>
          </cell>
          <cell r="D11116">
            <v>46.47</v>
          </cell>
          <cell r="E11116">
            <v>122.95</v>
          </cell>
          <cell r="F11116" t="str">
            <v>PEÇ</v>
          </cell>
          <cell r="G11116" t="str">
            <v>10/16</v>
          </cell>
          <cell r="H11116">
            <v>100</v>
          </cell>
          <cell r="I11116">
            <v>50</v>
          </cell>
        </row>
        <row r="11117">
          <cell r="A11117">
            <v>311283</v>
          </cell>
          <cell r="B11117" t="str">
            <v>REDUÇÃO RFF10/16 80 75</v>
          </cell>
          <cell r="C11117" t="str">
            <v>RFF10/16 80 75</v>
          </cell>
          <cell r="D11117">
            <v>41.25</v>
          </cell>
          <cell r="E11117">
            <v>60.95</v>
          </cell>
          <cell r="F11117" t="str">
            <v>PEÇ</v>
          </cell>
          <cell r="G11117" t="str">
            <v>10/16</v>
          </cell>
          <cell r="H11117">
            <v>80</v>
          </cell>
          <cell r="I11117">
            <v>75</v>
          </cell>
        </row>
        <row r="11118">
          <cell r="A11118">
            <v>311284</v>
          </cell>
          <cell r="B11118" t="str">
            <v>REDUÇÃO RFF10 900 800</v>
          </cell>
          <cell r="C11118" t="str">
            <v>RFF10 900 800</v>
          </cell>
          <cell r="D11118">
            <v>1897.52</v>
          </cell>
          <cell r="E11118">
            <v>2910.69</v>
          </cell>
          <cell r="F11118" t="str">
            <v>PEÇ</v>
          </cell>
          <cell r="G11118" t="str">
            <v>10</v>
          </cell>
          <cell r="H11118">
            <v>900</v>
          </cell>
          <cell r="I11118">
            <v>800</v>
          </cell>
        </row>
        <row r="11119">
          <cell r="A11119">
            <v>311285</v>
          </cell>
          <cell r="B11119" t="str">
            <v>REDUÇÃO RFF25 100 50</v>
          </cell>
          <cell r="C11119" t="str">
            <v>RFF25 100 50</v>
          </cell>
          <cell r="D11119">
            <v>46.81</v>
          </cell>
          <cell r="E11119">
            <v>138.58000000000001</v>
          </cell>
          <cell r="F11119" t="str">
            <v>PEÇ</v>
          </cell>
          <cell r="G11119" t="str">
            <v>25</v>
          </cell>
          <cell r="H11119">
            <v>100</v>
          </cell>
          <cell r="I11119">
            <v>50</v>
          </cell>
        </row>
        <row r="11120">
          <cell r="A11120">
            <v>311286</v>
          </cell>
          <cell r="B11120" t="str">
            <v>REDUÇÃO RFF16 900 800</v>
          </cell>
          <cell r="C11120" t="str">
            <v>RFF16 900 800</v>
          </cell>
          <cell r="D11120">
            <v>1942.13</v>
          </cell>
          <cell r="E11120">
            <v>3014.32</v>
          </cell>
          <cell r="F11120" t="str">
            <v>PEÇ</v>
          </cell>
          <cell r="G11120" t="str">
            <v>16</v>
          </cell>
          <cell r="H11120">
            <v>900</v>
          </cell>
          <cell r="I11120">
            <v>800</v>
          </cell>
        </row>
        <row r="11121">
          <cell r="A11121">
            <v>311287</v>
          </cell>
          <cell r="B11121" t="str">
            <v>REDUÇÃO RFF10/16XP 150 100</v>
          </cell>
          <cell r="C11121" t="str">
            <v>RFF10/16XP 150 100</v>
          </cell>
          <cell r="D11121">
            <v>73.05</v>
          </cell>
          <cell r="E11121">
            <v>217.2</v>
          </cell>
          <cell r="F11121" t="str">
            <v>PEÇ</v>
          </cell>
          <cell r="G11121" t="str">
            <v>10/16</v>
          </cell>
          <cell r="H11121">
            <v>150</v>
          </cell>
          <cell r="I11121">
            <v>100</v>
          </cell>
        </row>
        <row r="11122">
          <cell r="A11122">
            <v>311288</v>
          </cell>
          <cell r="B11122" t="str">
            <v>REDUÇÃO RFF10/16 150 100</v>
          </cell>
          <cell r="C11122" t="str">
            <v>RFF10/16 150 100</v>
          </cell>
          <cell r="D11122">
            <v>61.27</v>
          </cell>
          <cell r="E11122">
            <v>188.87</v>
          </cell>
          <cell r="F11122" t="str">
            <v>PEÇ</v>
          </cell>
          <cell r="G11122" t="str">
            <v>10/16</v>
          </cell>
          <cell r="H11122">
            <v>150</v>
          </cell>
          <cell r="I11122">
            <v>100</v>
          </cell>
        </row>
        <row r="11123">
          <cell r="A11123">
            <v>311289</v>
          </cell>
          <cell r="B11123" t="str">
            <v>REDUÇÃO RFF10/16XP 100 80</v>
          </cell>
          <cell r="C11123" t="str">
            <v>RFF10/16XP 100 80</v>
          </cell>
          <cell r="D11123">
            <v>39.380000000000003</v>
          </cell>
          <cell r="E11123">
            <v>155.31</v>
          </cell>
          <cell r="F11123" t="str">
            <v>PEÇ</v>
          </cell>
          <cell r="G11123" t="str">
            <v>10/16</v>
          </cell>
          <cell r="H11123">
            <v>100</v>
          </cell>
          <cell r="I11123">
            <v>80</v>
          </cell>
        </row>
        <row r="11124">
          <cell r="A11124">
            <v>311290</v>
          </cell>
          <cell r="B11124" t="str">
            <v>REDUÇÃO RFF10/16 100 80</v>
          </cell>
          <cell r="C11124" t="str">
            <v>RFF10/16 100 80</v>
          </cell>
          <cell r="D11124">
            <v>31.76</v>
          </cell>
          <cell r="E11124">
            <v>135.06</v>
          </cell>
          <cell r="F11124" t="str">
            <v>PEÇ</v>
          </cell>
          <cell r="G11124" t="str">
            <v>10/16</v>
          </cell>
          <cell r="H11124">
            <v>100</v>
          </cell>
          <cell r="I11124">
            <v>80</v>
          </cell>
        </row>
        <row r="11125">
          <cell r="A11125">
            <v>311291</v>
          </cell>
          <cell r="B11125" t="str">
            <v>REDUÇÃO RFF25 150 100</v>
          </cell>
          <cell r="C11125" t="str">
            <v>RFF25 150 100</v>
          </cell>
          <cell r="D11125">
            <v>53.77</v>
          </cell>
          <cell r="E11125">
            <v>106.18</v>
          </cell>
          <cell r="F11125" t="str">
            <v>PEÇ</v>
          </cell>
          <cell r="G11125" t="str">
            <v>25</v>
          </cell>
          <cell r="H11125">
            <v>150</v>
          </cell>
          <cell r="I11125">
            <v>100</v>
          </cell>
        </row>
        <row r="11126">
          <cell r="A11126">
            <v>311292</v>
          </cell>
          <cell r="B11126" t="str">
            <v>REDUÇÃO RFF25 1200 1000</v>
          </cell>
          <cell r="C11126" t="str">
            <v>RFF25 1200 1000</v>
          </cell>
          <cell r="D11126">
            <v>4064.52</v>
          </cell>
          <cell r="E11126">
            <v>5856.07</v>
          </cell>
          <cell r="F11126" t="str">
            <v>PEÇ</v>
          </cell>
          <cell r="G11126" t="str">
            <v>25</v>
          </cell>
          <cell r="H11126">
            <v>1200</v>
          </cell>
          <cell r="I11126">
            <v>1000</v>
          </cell>
        </row>
        <row r="11127">
          <cell r="A11127">
            <v>311293</v>
          </cell>
          <cell r="B11127" t="str">
            <v>REDUÇÃO RFF10XP 200 100</v>
          </cell>
          <cell r="C11127" t="str">
            <v>RFF10XP 200 100</v>
          </cell>
          <cell r="D11127">
            <v>268.77</v>
          </cell>
          <cell r="E11127">
            <v>502.68</v>
          </cell>
          <cell r="F11127" t="str">
            <v>PEÇ</v>
          </cell>
          <cell r="G11127" t="str">
            <v>10</v>
          </cell>
          <cell r="H11127">
            <v>200</v>
          </cell>
          <cell r="I11127">
            <v>100</v>
          </cell>
        </row>
        <row r="11128">
          <cell r="A11128">
            <v>311294</v>
          </cell>
          <cell r="B11128" t="str">
            <v>REDUÇÃO RFF10 200 100</v>
          </cell>
          <cell r="C11128" t="str">
            <v>RFF10 200 100</v>
          </cell>
          <cell r="D11128">
            <v>239.01</v>
          </cell>
          <cell r="E11128">
            <v>437.11</v>
          </cell>
          <cell r="F11128" t="str">
            <v>PEÇ</v>
          </cell>
          <cell r="G11128" t="str">
            <v>10</v>
          </cell>
          <cell r="H11128">
            <v>200</v>
          </cell>
          <cell r="I11128">
            <v>100</v>
          </cell>
        </row>
        <row r="11129">
          <cell r="A11129">
            <v>311295</v>
          </cell>
          <cell r="B11129" t="str">
            <v>REDUÇÃO RFF10X 1200 1000</v>
          </cell>
          <cell r="C11129" t="str">
            <v>RFF10X 1200 1000</v>
          </cell>
          <cell r="D11129">
            <v>3743.67</v>
          </cell>
          <cell r="E11129">
            <v>6138.17</v>
          </cell>
          <cell r="F11129" t="str">
            <v>PEÇ</v>
          </cell>
          <cell r="G11129" t="str">
            <v>10</v>
          </cell>
          <cell r="H11129">
            <v>1200</v>
          </cell>
          <cell r="I11129">
            <v>1000</v>
          </cell>
        </row>
        <row r="11130">
          <cell r="A11130">
            <v>311296</v>
          </cell>
          <cell r="B11130" t="str">
            <v>REDUÇÃO RFF10 1200 1000</v>
          </cell>
          <cell r="C11130" t="str">
            <v>RFF10 1200 1000</v>
          </cell>
          <cell r="D11130">
            <v>3700.52</v>
          </cell>
          <cell r="E11130">
            <v>5337.54</v>
          </cell>
          <cell r="F11130" t="str">
            <v>PEÇ</v>
          </cell>
          <cell r="G11130" t="str">
            <v>10</v>
          </cell>
          <cell r="H11130">
            <v>1200</v>
          </cell>
          <cell r="I11130">
            <v>1000</v>
          </cell>
        </row>
        <row r="11131">
          <cell r="A11131">
            <v>311297</v>
          </cell>
          <cell r="B11131" t="str">
            <v>REDUÇÃO RFF25 200 100</v>
          </cell>
          <cell r="C11131" t="str">
            <v>RFF25 200 100</v>
          </cell>
          <cell r="D11131">
            <v>245.25</v>
          </cell>
          <cell r="E11131">
            <v>459.23</v>
          </cell>
          <cell r="F11131" t="str">
            <v>PEÇ</v>
          </cell>
          <cell r="G11131" t="str">
            <v>25</v>
          </cell>
          <cell r="H11131">
            <v>200</v>
          </cell>
          <cell r="I11131">
            <v>100</v>
          </cell>
        </row>
        <row r="11132">
          <cell r="A11132">
            <v>311298</v>
          </cell>
          <cell r="B11132" t="str">
            <v>REDUÇÃO RFF25 150 80</v>
          </cell>
          <cell r="C11132" t="str">
            <v>RFF25 150 80</v>
          </cell>
          <cell r="D11132">
            <v>69.650000000000006</v>
          </cell>
          <cell r="E11132">
            <v>114.74</v>
          </cell>
          <cell r="F11132" t="str">
            <v>PEÇ</v>
          </cell>
          <cell r="G11132" t="str">
            <v>25</v>
          </cell>
          <cell r="H11132">
            <v>150</v>
          </cell>
          <cell r="I11132">
            <v>80</v>
          </cell>
        </row>
        <row r="11133">
          <cell r="A11133">
            <v>311299</v>
          </cell>
          <cell r="B11133" t="str">
            <v>REDUÇÃO RFF16 200 100</v>
          </cell>
          <cell r="C11133" t="str">
            <v>RFF16 200 100</v>
          </cell>
          <cell r="D11133">
            <v>239.01</v>
          </cell>
          <cell r="E11133">
            <v>445.85</v>
          </cell>
          <cell r="F11133" t="str">
            <v>PEÇ</v>
          </cell>
          <cell r="G11133" t="str">
            <v>16</v>
          </cell>
          <cell r="H11133">
            <v>200</v>
          </cell>
          <cell r="I11133">
            <v>100</v>
          </cell>
        </row>
        <row r="11134">
          <cell r="A11134">
            <v>311300</v>
          </cell>
          <cell r="B11134" t="str">
            <v>REDUÇÃO RFF16 1200 1000</v>
          </cell>
          <cell r="C11134" t="str">
            <v>RFF16 1200 1000</v>
          </cell>
          <cell r="D11134">
            <v>3963.96</v>
          </cell>
          <cell r="E11134">
            <v>5655.64</v>
          </cell>
          <cell r="F11134" t="str">
            <v>PEÇ</v>
          </cell>
          <cell r="G11134" t="str">
            <v>16</v>
          </cell>
          <cell r="H11134">
            <v>1200</v>
          </cell>
          <cell r="I11134">
            <v>1000</v>
          </cell>
        </row>
        <row r="11135">
          <cell r="A11135">
            <v>311301</v>
          </cell>
          <cell r="B11135" t="str">
            <v>REDUÇÃO RFF10XP 250 150</v>
          </cell>
          <cell r="C11135" t="str">
            <v>RFF10XP 250 150</v>
          </cell>
          <cell r="D11135">
            <v>250.07</v>
          </cell>
          <cell r="E11135">
            <v>527.57000000000005</v>
          </cell>
          <cell r="F11135" t="str">
            <v>PEÇ</v>
          </cell>
          <cell r="G11135" t="str">
            <v>10</v>
          </cell>
          <cell r="H11135">
            <v>250</v>
          </cell>
          <cell r="I11135">
            <v>150</v>
          </cell>
        </row>
        <row r="11136">
          <cell r="A11136">
            <v>311302</v>
          </cell>
          <cell r="B11136" t="str">
            <v>REDUÇÃO RFF10 250 150</v>
          </cell>
          <cell r="C11136" t="str">
            <v>RFF10 250 150</v>
          </cell>
          <cell r="D11136">
            <v>208.65</v>
          </cell>
          <cell r="E11136">
            <v>458.76</v>
          </cell>
          <cell r="F11136" t="str">
            <v>PEÇ</v>
          </cell>
          <cell r="G11136" t="str">
            <v>10</v>
          </cell>
          <cell r="H11136">
            <v>250</v>
          </cell>
          <cell r="I11136">
            <v>150</v>
          </cell>
        </row>
        <row r="11137">
          <cell r="A11137">
            <v>311303</v>
          </cell>
          <cell r="B11137" t="str">
            <v>REDUÇÃO RFF10XP 200 150</v>
          </cell>
          <cell r="C11137" t="str">
            <v>RFF10XP 200 150</v>
          </cell>
          <cell r="D11137">
            <v>94.18</v>
          </cell>
          <cell r="E11137">
            <v>513.92999999999995</v>
          </cell>
          <cell r="F11137" t="str">
            <v>PEÇ</v>
          </cell>
          <cell r="G11137" t="str">
            <v>10</v>
          </cell>
          <cell r="H11137">
            <v>200</v>
          </cell>
          <cell r="I11137">
            <v>150</v>
          </cell>
        </row>
        <row r="11138">
          <cell r="A11138">
            <v>311304</v>
          </cell>
          <cell r="B11138" t="str">
            <v>REDUÇÃO RFF10 200 150</v>
          </cell>
          <cell r="C11138" t="str">
            <v>RFF10 200 150</v>
          </cell>
          <cell r="D11138">
            <v>77.13</v>
          </cell>
          <cell r="E11138">
            <v>446.9</v>
          </cell>
          <cell r="F11138" t="str">
            <v>PEÇ</v>
          </cell>
          <cell r="G11138" t="str">
            <v>10</v>
          </cell>
          <cell r="H11138">
            <v>200</v>
          </cell>
          <cell r="I11138">
            <v>150</v>
          </cell>
        </row>
        <row r="11139">
          <cell r="A11139">
            <v>311305</v>
          </cell>
          <cell r="B11139" t="str">
            <v>REDUÇÃO RFF25 250 150</v>
          </cell>
          <cell r="C11139" t="str">
            <v>RFF25 250 150</v>
          </cell>
          <cell r="D11139">
            <v>157.21</v>
          </cell>
          <cell r="E11139">
            <v>260.45</v>
          </cell>
          <cell r="F11139" t="str">
            <v>PEÇ</v>
          </cell>
          <cell r="G11139" t="str">
            <v>25</v>
          </cell>
          <cell r="H11139">
            <v>250</v>
          </cell>
          <cell r="I11139">
            <v>150</v>
          </cell>
        </row>
        <row r="11140">
          <cell r="A11140">
            <v>311306</v>
          </cell>
          <cell r="B11140" t="str">
            <v>REDUÇÃO RFF25 200 150</v>
          </cell>
          <cell r="C11140" t="str">
            <v>RFF25 200 150</v>
          </cell>
          <cell r="D11140">
            <v>81.88</v>
          </cell>
          <cell r="E11140">
            <v>469.51</v>
          </cell>
          <cell r="F11140" t="str">
            <v>PEÇ</v>
          </cell>
          <cell r="G11140" t="str">
            <v>25</v>
          </cell>
          <cell r="H11140">
            <v>200</v>
          </cell>
          <cell r="I11140">
            <v>150</v>
          </cell>
        </row>
        <row r="11141">
          <cell r="A11141">
            <v>311307</v>
          </cell>
          <cell r="B11141" t="str">
            <v>REDUÇÃO RFF16 250 150</v>
          </cell>
          <cell r="C11141" t="str">
            <v>RFF16 250 150</v>
          </cell>
          <cell r="D11141">
            <v>186.1</v>
          </cell>
          <cell r="E11141">
            <v>467.94</v>
          </cell>
          <cell r="F11141" t="str">
            <v>PEÇ</v>
          </cell>
          <cell r="G11141" t="str">
            <v>16</v>
          </cell>
          <cell r="H11141">
            <v>250</v>
          </cell>
          <cell r="I11141">
            <v>150</v>
          </cell>
        </row>
        <row r="11142">
          <cell r="A11142">
            <v>311308</v>
          </cell>
          <cell r="B11142" t="str">
            <v>REDUÇÃO RFF16 200 150</v>
          </cell>
          <cell r="C11142" t="str">
            <v>RFF16 200 150</v>
          </cell>
          <cell r="D11142">
            <v>77.12</v>
          </cell>
          <cell r="E11142">
            <v>455.83</v>
          </cell>
          <cell r="F11142" t="str">
            <v>PEÇ</v>
          </cell>
          <cell r="G11142" t="str">
            <v>16</v>
          </cell>
          <cell r="H11142">
            <v>200</v>
          </cell>
          <cell r="I11142">
            <v>150</v>
          </cell>
        </row>
        <row r="11143">
          <cell r="A11143">
            <v>311309</v>
          </cell>
          <cell r="B11143" t="str">
            <v>REDUÇÃO RFF10XP 300 200</v>
          </cell>
          <cell r="C11143" t="str">
            <v>RFF10XP 300 200</v>
          </cell>
          <cell r="D11143">
            <v>259.72000000000003</v>
          </cell>
          <cell r="E11143">
            <v>603.1</v>
          </cell>
          <cell r="F11143" t="str">
            <v>PEÇ</v>
          </cell>
          <cell r="G11143" t="str">
            <v>10</v>
          </cell>
          <cell r="H11143">
            <v>300</v>
          </cell>
          <cell r="I11143">
            <v>200</v>
          </cell>
        </row>
        <row r="11144">
          <cell r="A11144">
            <v>311310</v>
          </cell>
          <cell r="B11144" t="str">
            <v>REDUÇÃO RFF10 300 200</v>
          </cell>
          <cell r="C11144" t="str">
            <v>RFF10 300 200</v>
          </cell>
          <cell r="D11144">
            <v>223.2</v>
          </cell>
          <cell r="E11144">
            <v>524.42999999999995</v>
          </cell>
          <cell r="F11144" t="str">
            <v>PEÇ</v>
          </cell>
          <cell r="G11144" t="str">
            <v>10</v>
          </cell>
          <cell r="H11144">
            <v>300</v>
          </cell>
          <cell r="I11144">
            <v>200</v>
          </cell>
        </row>
        <row r="11145">
          <cell r="A11145">
            <v>311311</v>
          </cell>
          <cell r="B11145" t="str">
            <v>REDUÇÃO RFF10XP 300 150</v>
          </cell>
          <cell r="C11145" t="str">
            <v>RFF10XP 300 150</v>
          </cell>
          <cell r="D11145">
            <v>285.45</v>
          </cell>
          <cell r="E11145">
            <v>591.26</v>
          </cell>
          <cell r="F11145" t="str">
            <v>PEÇ</v>
          </cell>
          <cell r="G11145" t="str">
            <v>10</v>
          </cell>
          <cell r="H11145">
            <v>300</v>
          </cell>
          <cell r="I11145">
            <v>150</v>
          </cell>
        </row>
        <row r="11146">
          <cell r="A11146">
            <v>311312</v>
          </cell>
          <cell r="B11146" t="str">
            <v>REDUÇÃO RFF10 300 150</v>
          </cell>
          <cell r="C11146" t="str">
            <v>RFF10 300 150</v>
          </cell>
          <cell r="D11146">
            <v>228.8</v>
          </cell>
          <cell r="E11146">
            <v>514.14</v>
          </cell>
          <cell r="F11146" t="str">
            <v>PEÇ</v>
          </cell>
          <cell r="G11146" t="str">
            <v>10</v>
          </cell>
          <cell r="H11146">
            <v>300</v>
          </cell>
          <cell r="I11146">
            <v>150</v>
          </cell>
        </row>
        <row r="11147">
          <cell r="A11147">
            <v>311313</v>
          </cell>
          <cell r="B11147" t="str">
            <v>REDUÇÃO RFF10XP 250 200</v>
          </cell>
          <cell r="C11147" t="str">
            <v>RFF10XP 250 200</v>
          </cell>
          <cell r="D11147">
            <v>136.16999999999999</v>
          </cell>
          <cell r="E11147">
            <v>538.13</v>
          </cell>
          <cell r="F11147" t="str">
            <v>PEÇ</v>
          </cell>
          <cell r="G11147" t="str">
            <v>10</v>
          </cell>
          <cell r="H11147">
            <v>250</v>
          </cell>
          <cell r="I11147">
            <v>200</v>
          </cell>
        </row>
        <row r="11148">
          <cell r="A11148">
            <v>311314</v>
          </cell>
          <cell r="B11148" t="str">
            <v>REDUÇÃO RFF10 250 200</v>
          </cell>
          <cell r="C11148" t="str">
            <v>RFF10 250 200</v>
          </cell>
          <cell r="D11148">
            <v>109.12</v>
          </cell>
          <cell r="E11148">
            <v>467.94</v>
          </cell>
          <cell r="F11148" t="str">
            <v>PEÇ</v>
          </cell>
          <cell r="G11148" t="str">
            <v>10</v>
          </cell>
          <cell r="H11148">
            <v>250</v>
          </cell>
          <cell r="I11148">
            <v>200</v>
          </cell>
        </row>
        <row r="11149">
          <cell r="A11149">
            <v>311315</v>
          </cell>
          <cell r="B11149" t="str">
            <v>REDUÇÃO RFF25 300 200</v>
          </cell>
          <cell r="C11149" t="str">
            <v>RFF25 300 200</v>
          </cell>
          <cell r="D11149">
            <v>241.11</v>
          </cell>
          <cell r="E11149">
            <v>550.95000000000005</v>
          </cell>
          <cell r="F11149" t="str">
            <v>PEÇ</v>
          </cell>
          <cell r="G11149" t="str">
            <v>25</v>
          </cell>
          <cell r="H11149">
            <v>300</v>
          </cell>
          <cell r="I11149">
            <v>200</v>
          </cell>
        </row>
        <row r="11150">
          <cell r="A11150">
            <v>311316</v>
          </cell>
          <cell r="B11150" t="str">
            <v>REDUÇÃO RFF25 300 150</v>
          </cell>
          <cell r="C11150" t="str">
            <v>RFF25 300 150</v>
          </cell>
          <cell r="D11150">
            <v>233.58</v>
          </cell>
          <cell r="E11150">
            <v>540.15</v>
          </cell>
          <cell r="F11150" t="str">
            <v>PEÇ</v>
          </cell>
          <cell r="G11150" t="str">
            <v>25</v>
          </cell>
          <cell r="H11150">
            <v>300</v>
          </cell>
          <cell r="I11150">
            <v>150</v>
          </cell>
        </row>
        <row r="11151">
          <cell r="A11151">
            <v>311317</v>
          </cell>
          <cell r="B11151" t="str">
            <v>REDUÇÃO RFF25 250 200</v>
          </cell>
          <cell r="C11151" t="str">
            <v>RFF25 250 200</v>
          </cell>
          <cell r="D11151">
            <v>150.13999999999999</v>
          </cell>
          <cell r="E11151">
            <v>293.08999999999997</v>
          </cell>
          <cell r="F11151" t="str">
            <v>PEÇ</v>
          </cell>
          <cell r="G11151" t="str">
            <v>25</v>
          </cell>
          <cell r="H11151">
            <v>250</v>
          </cell>
          <cell r="I11151">
            <v>200</v>
          </cell>
        </row>
        <row r="11152">
          <cell r="A11152">
            <v>311318</v>
          </cell>
          <cell r="B11152" t="str">
            <v>REDUÇÃO RFF16 300 200</v>
          </cell>
          <cell r="C11152" t="str">
            <v>RFF16 300 200</v>
          </cell>
          <cell r="D11152">
            <v>221.65</v>
          </cell>
          <cell r="E11152">
            <v>534.91</v>
          </cell>
          <cell r="F11152" t="str">
            <v>PEÇ</v>
          </cell>
          <cell r="G11152" t="str">
            <v>16</v>
          </cell>
          <cell r="H11152">
            <v>300</v>
          </cell>
          <cell r="I11152">
            <v>200</v>
          </cell>
        </row>
        <row r="11153">
          <cell r="A11153">
            <v>311319</v>
          </cell>
          <cell r="B11153" t="str">
            <v>REDUÇÃO RFF16 300 150</v>
          </cell>
          <cell r="C11153" t="str">
            <v>RFF16 300 150</v>
          </cell>
          <cell r="D11153">
            <v>224.09</v>
          </cell>
          <cell r="E11153">
            <v>524.42999999999995</v>
          </cell>
          <cell r="F11153" t="str">
            <v>PEÇ</v>
          </cell>
          <cell r="G11153" t="str">
            <v>16</v>
          </cell>
          <cell r="H11153">
            <v>300</v>
          </cell>
          <cell r="I11153">
            <v>150</v>
          </cell>
        </row>
        <row r="11154">
          <cell r="A11154">
            <v>311320</v>
          </cell>
          <cell r="B11154" t="str">
            <v>REDUÇÃO RFF16 250 200</v>
          </cell>
          <cell r="C11154" t="str">
            <v>RFF16 250 200</v>
          </cell>
          <cell r="D11154">
            <v>143.83000000000001</v>
          </cell>
          <cell r="E11154">
            <v>477.3</v>
          </cell>
          <cell r="F11154" t="str">
            <v>PEÇ</v>
          </cell>
          <cell r="G11154" t="str">
            <v>16</v>
          </cell>
          <cell r="H11154">
            <v>250</v>
          </cell>
          <cell r="I11154">
            <v>200</v>
          </cell>
        </row>
        <row r="11155">
          <cell r="A11155">
            <v>311321</v>
          </cell>
          <cell r="B11155" t="str">
            <v>REDUÇÃO RFF10XP 350 250</v>
          </cell>
          <cell r="C11155" t="str">
            <v>RFF10XP 350 250</v>
          </cell>
          <cell r="D11155">
            <v>414.06</v>
          </cell>
          <cell r="E11155">
            <v>826</v>
          </cell>
          <cell r="F11155" t="str">
            <v>PEÇ</v>
          </cell>
          <cell r="G11155" t="str">
            <v>10</v>
          </cell>
          <cell r="H11155">
            <v>350</v>
          </cell>
          <cell r="I11155">
            <v>250</v>
          </cell>
        </row>
        <row r="11156">
          <cell r="A11156">
            <v>311322</v>
          </cell>
          <cell r="B11156" t="str">
            <v>REDUÇÃO RFF10 350 250</v>
          </cell>
          <cell r="C11156" t="str">
            <v>RFF10 350 250</v>
          </cell>
          <cell r="D11156">
            <v>334.36</v>
          </cell>
          <cell r="E11156">
            <v>718.26</v>
          </cell>
          <cell r="F11156" t="str">
            <v>PEÇ</v>
          </cell>
          <cell r="G11156" t="str">
            <v>10</v>
          </cell>
          <cell r="H11156">
            <v>350</v>
          </cell>
          <cell r="I11156">
            <v>250</v>
          </cell>
        </row>
        <row r="11157">
          <cell r="A11157">
            <v>311323</v>
          </cell>
          <cell r="B11157" t="str">
            <v>REDUÇÃO RFF10XP 350 200</v>
          </cell>
          <cell r="C11157" t="str">
            <v>RFF10XP 350 200</v>
          </cell>
          <cell r="D11157">
            <v>243.98</v>
          </cell>
          <cell r="E11157">
            <v>725.01</v>
          </cell>
          <cell r="F11157" t="str">
            <v>PEÇ</v>
          </cell>
          <cell r="G11157" t="str">
            <v>10</v>
          </cell>
          <cell r="H11157">
            <v>350</v>
          </cell>
          <cell r="I11157">
            <v>200</v>
          </cell>
        </row>
        <row r="11158">
          <cell r="A11158">
            <v>311324</v>
          </cell>
          <cell r="B11158" t="str">
            <v>REDUÇÃO RFF10 350 200</v>
          </cell>
          <cell r="C11158" t="str">
            <v>RFF10 350 200</v>
          </cell>
          <cell r="D11158">
            <v>200.9</v>
          </cell>
          <cell r="E11158">
            <v>630.45000000000005</v>
          </cell>
          <cell r="F11158" t="str">
            <v>PEÇ</v>
          </cell>
          <cell r="G11158" t="str">
            <v>10</v>
          </cell>
          <cell r="H11158">
            <v>350</v>
          </cell>
          <cell r="I11158">
            <v>200</v>
          </cell>
        </row>
        <row r="11159">
          <cell r="A11159">
            <v>311325</v>
          </cell>
          <cell r="B11159" t="str">
            <v>REDUÇÃO RFF10XP 300 250</v>
          </cell>
          <cell r="C11159" t="str">
            <v>RFF10XP 300 250</v>
          </cell>
          <cell r="D11159">
            <v>256.99</v>
          </cell>
          <cell r="E11159">
            <v>615.15</v>
          </cell>
          <cell r="F11159" t="str">
            <v>PEÇ</v>
          </cell>
          <cell r="G11159" t="str">
            <v>10</v>
          </cell>
          <cell r="H11159">
            <v>300</v>
          </cell>
          <cell r="I11159">
            <v>250</v>
          </cell>
        </row>
        <row r="11160">
          <cell r="A11160">
            <v>311326</v>
          </cell>
          <cell r="B11160" t="str">
            <v>REDUÇÃO RFF10 300 250</v>
          </cell>
          <cell r="C11160" t="str">
            <v>RFF10 300 250</v>
          </cell>
          <cell r="D11160">
            <v>211.09</v>
          </cell>
          <cell r="E11160">
            <v>534.91</v>
          </cell>
          <cell r="F11160" t="str">
            <v>PEÇ</v>
          </cell>
          <cell r="G11160" t="str">
            <v>10</v>
          </cell>
          <cell r="H11160">
            <v>300</v>
          </cell>
          <cell r="I11160">
            <v>250</v>
          </cell>
        </row>
        <row r="11161">
          <cell r="A11161">
            <v>311327</v>
          </cell>
          <cell r="B11161" t="str">
            <v>REDUÇÃO RFF25 350 250</v>
          </cell>
          <cell r="C11161" t="str">
            <v>RFF25 350 250</v>
          </cell>
          <cell r="D11161">
            <v>322.61</v>
          </cell>
          <cell r="E11161">
            <v>548.1</v>
          </cell>
          <cell r="F11161" t="str">
            <v>PEÇ</v>
          </cell>
          <cell r="G11161" t="str">
            <v>25</v>
          </cell>
          <cell r="H11161">
            <v>350</v>
          </cell>
          <cell r="I11161">
            <v>250</v>
          </cell>
        </row>
        <row r="11162">
          <cell r="A11162">
            <v>311328</v>
          </cell>
          <cell r="B11162" t="str">
            <v>REDUÇÃO RFF25 350 200</v>
          </cell>
          <cell r="C11162" t="str">
            <v>RFF25 350 200</v>
          </cell>
          <cell r="D11162">
            <v>317.68</v>
          </cell>
          <cell r="E11162">
            <v>666.28</v>
          </cell>
          <cell r="F11162" t="str">
            <v>PEÇ</v>
          </cell>
          <cell r="G11162" t="str">
            <v>25</v>
          </cell>
          <cell r="H11162">
            <v>350</v>
          </cell>
          <cell r="I11162">
            <v>200</v>
          </cell>
        </row>
        <row r="11163">
          <cell r="A11163">
            <v>311329</v>
          </cell>
          <cell r="B11163" t="str">
            <v>REDUÇÃO RFF25 300 250</v>
          </cell>
          <cell r="C11163" t="str">
            <v>RFF25 300 250</v>
          </cell>
          <cell r="D11163">
            <v>237.1</v>
          </cell>
          <cell r="E11163">
            <v>415.88</v>
          </cell>
          <cell r="F11163" t="str">
            <v>PEÇ</v>
          </cell>
          <cell r="G11163" t="str">
            <v>25</v>
          </cell>
          <cell r="H11163">
            <v>300</v>
          </cell>
          <cell r="I11163">
            <v>250</v>
          </cell>
        </row>
        <row r="11164">
          <cell r="A11164">
            <v>311330</v>
          </cell>
          <cell r="B11164" t="str">
            <v>REDUÇÃO RFF16 350 250</v>
          </cell>
          <cell r="C11164" t="str">
            <v>RFF16 350 250</v>
          </cell>
          <cell r="D11164">
            <v>332.28</v>
          </cell>
          <cell r="E11164">
            <v>721.48</v>
          </cell>
          <cell r="F11164" t="str">
            <v>PEÇ</v>
          </cell>
          <cell r="G11164" t="str">
            <v>16</v>
          </cell>
          <cell r="H11164">
            <v>350</v>
          </cell>
          <cell r="I11164">
            <v>250</v>
          </cell>
        </row>
        <row r="11165">
          <cell r="A11165">
            <v>311331</v>
          </cell>
          <cell r="B11165" t="str">
            <v>REDUÇÃO RFF16 350 200</v>
          </cell>
          <cell r="C11165" t="str">
            <v>RFF16 350 200</v>
          </cell>
          <cell r="D11165">
            <v>202.98</v>
          </cell>
          <cell r="E11165">
            <v>643.05999999999995</v>
          </cell>
          <cell r="F11165" t="str">
            <v>PEÇ</v>
          </cell>
          <cell r="G11165" t="str">
            <v>16</v>
          </cell>
          <cell r="H11165">
            <v>350</v>
          </cell>
          <cell r="I11165">
            <v>200</v>
          </cell>
        </row>
        <row r="11166">
          <cell r="A11166">
            <v>311332</v>
          </cell>
          <cell r="B11166" t="str">
            <v>REDUÇÃO RFF16 300 250</v>
          </cell>
          <cell r="C11166" t="str">
            <v>RFF16 300 250</v>
          </cell>
          <cell r="D11166">
            <v>212.97</v>
          </cell>
          <cell r="E11166">
            <v>545.6</v>
          </cell>
          <cell r="F11166" t="str">
            <v>PEÇ</v>
          </cell>
          <cell r="G11166" t="str">
            <v>16</v>
          </cell>
          <cell r="H11166">
            <v>300</v>
          </cell>
          <cell r="I11166">
            <v>250</v>
          </cell>
        </row>
        <row r="11167">
          <cell r="A11167">
            <v>311333</v>
          </cell>
          <cell r="B11167" t="str">
            <v>REDUÇÃO RFF10XP 400 300</v>
          </cell>
          <cell r="C11167" t="str">
            <v>RFF10XP 400 300</v>
          </cell>
          <cell r="D11167">
            <v>355.21</v>
          </cell>
          <cell r="E11167">
            <v>863.22</v>
          </cell>
          <cell r="F11167" t="str">
            <v>PEÇ</v>
          </cell>
          <cell r="G11167" t="str">
            <v>10</v>
          </cell>
          <cell r="H11167">
            <v>400</v>
          </cell>
          <cell r="I11167">
            <v>300</v>
          </cell>
        </row>
        <row r="11168">
          <cell r="A11168">
            <v>311334</v>
          </cell>
          <cell r="B11168" t="str">
            <v>REDUÇÃO RFF10 400 300</v>
          </cell>
          <cell r="C11168" t="str">
            <v>RFF10 400 300</v>
          </cell>
          <cell r="D11168">
            <v>280.97000000000003</v>
          </cell>
          <cell r="E11168">
            <v>750.63</v>
          </cell>
          <cell r="F11168" t="str">
            <v>PEÇ</v>
          </cell>
          <cell r="G11168" t="str">
            <v>10</v>
          </cell>
          <cell r="H11168">
            <v>400</v>
          </cell>
          <cell r="I11168">
            <v>300</v>
          </cell>
        </row>
        <row r="11169">
          <cell r="A11169">
            <v>311335</v>
          </cell>
          <cell r="B11169" t="str">
            <v>REDUÇÃO RFF10XP 400 250</v>
          </cell>
          <cell r="C11169" t="str">
            <v>RFF10XP 400 250</v>
          </cell>
          <cell r="D11169">
            <v>383.06</v>
          </cell>
          <cell r="E11169">
            <v>846.29</v>
          </cell>
          <cell r="F11169" t="str">
            <v>PEÇ</v>
          </cell>
          <cell r="G11169" t="str">
            <v>10</v>
          </cell>
          <cell r="H11169">
            <v>400</v>
          </cell>
          <cell r="I11169">
            <v>250</v>
          </cell>
        </row>
        <row r="11170">
          <cell r="A11170">
            <v>311336</v>
          </cell>
          <cell r="B11170" t="str">
            <v>REDUÇÃO RFF10 400 250</v>
          </cell>
          <cell r="C11170" t="str">
            <v>RFF10 400 250</v>
          </cell>
          <cell r="D11170">
            <v>310.02</v>
          </cell>
          <cell r="E11170">
            <v>735.91</v>
          </cell>
          <cell r="F11170" t="str">
            <v>PEÇ</v>
          </cell>
          <cell r="G11170" t="str">
            <v>10</v>
          </cell>
          <cell r="H11170">
            <v>400</v>
          </cell>
          <cell r="I11170">
            <v>250</v>
          </cell>
        </row>
        <row r="11171">
          <cell r="A11171">
            <v>311337</v>
          </cell>
          <cell r="B11171" t="str">
            <v>REDUÇÃO RFF10XP 350 300</v>
          </cell>
          <cell r="C11171" t="str">
            <v>RFF10XP 350 300</v>
          </cell>
          <cell r="D11171">
            <v>328.58</v>
          </cell>
          <cell r="E11171">
            <v>829.7</v>
          </cell>
          <cell r="F11171" t="str">
            <v>PEÇ</v>
          </cell>
          <cell r="G11171" t="str">
            <v>10</v>
          </cell>
          <cell r="H11171">
            <v>350</v>
          </cell>
          <cell r="I11171">
            <v>300</v>
          </cell>
        </row>
        <row r="11172">
          <cell r="A11172">
            <v>311338</v>
          </cell>
          <cell r="B11172" t="str">
            <v>REDUÇÃO RFF10 350 300</v>
          </cell>
          <cell r="C11172" t="str">
            <v>RFF10 350 300</v>
          </cell>
          <cell r="D11172">
            <v>275.18</v>
          </cell>
          <cell r="E11172">
            <v>721.48</v>
          </cell>
          <cell r="F11172" t="str">
            <v>PEÇ</v>
          </cell>
          <cell r="G11172" t="str">
            <v>10</v>
          </cell>
          <cell r="H11172">
            <v>350</v>
          </cell>
          <cell r="I11172">
            <v>300</v>
          </cell>
        </row>
        <row r="11173">
          <cell r="A11173">
            <v>311339</v>
          </cell>
          <cell r="B11173" t="str">
            <v>REDUÇÃO RFF25 400 300</v>
          </cell>
          <cell r="C11173" t="str">
            <v>RFF25 400 300</v>
          </cell>
          <cell r="D11173">
            <v>356.82</v>
          </cell>
          <cell r="E11173">
            <v>782.29</v>
          </cell>
          <cell r="F11173" t="str">
            <v>PEÇ</v>
          </cell>
          <cell r="G11173" t="str">
            <v>25</v>
          </cell>
          <cell r="H11173">
            <v>400</v>
          </cell>
          <cell r="I11173">
            <v>300</v>
          </cell>
        </row>
        <row r="11174">
          <cell r="A11174">
            <v>311340</v>
          </cell>
          <cell r="B11174" t="str">
            <v>REDUÇÃO RFF25 400 250</v>
          </cell>
          <cell r="C11174" t="str">
            <v>RFF25 400 250</v>
          </cell>
          <cell r="D11174">
            <v>335.01</v>
          </cell>
          <cell r="E11174">
            <v>571.33000000000004</v>
          </cell>
          <cell r="F11174" t="str">
            <v>PEÇ</v>
          </cell>
          <cell r="G11174" t="str">
            <v>25</v>
          </cell>
          <cell r="H11174">
            <v>400</v>
          </cell>
          <cell r="I11174">
            <v>250</v>
          </cell>
        </row>
        <row r="11175">
          <cell r="A11175">
            <v>311341</v>
          </cell>
          <cell r="B11175" t="str">
            <v>REDUÇÃO RFF25 350 300</v>
          </cell>
          <cell r="C11175" t="str">
            <v>RFF25 350 300</v>
          </cell>
          <cell r="D11175">
            <v>275.45999999999998</v>
          </cell>
          <cell r="E11175">
            <v>757.98</v>
          </cell>
          <cell r="F11175" t="str">
            <v>PEÇ</v>
          </cell>
          <cell r="G11175" t="str">
            <v>25</v>
          </cell>
          <cell r="H11175">
            <v>350</v>
          </cell>
          <cell r="I11175">
            <v>300</v>
          </cell>
        </row>
        <row r="11176">
          <cell r="A11176">
            <v>311342</v>
          </cell>
          <cell r="B11176" t="str">
            <v>REDUÇÃO RFF16 400 300</v>
          </cell>
          <cell r="C11176" t="str">
            <v>RFF16 400 300</v>
          </cell>
          <cell r="D11176">
            <v>294.44</v>
          </cell>
          <cell r="E11176">
            <v>765.66</v>
          </cell>
          <cell r="F11176" t="str">
            <v>PEÇ</v>
          </cell>
          <cell r="G11176" t="str">
            <v>16</v>
          </cell>
          <cell r="H11176">
            <v>400</v>
          </cell>
          <cell r="I11176">
            <v>300</v>
          </cell>
        </row>
        <row r="11177">
          <cell r="A11177">
            <v>311343</v>
          </cell>
          <cell r="B11177" t="str">
            <v>REDUÇÃO RFF16 400 250</v>
          </cell>
          <cell r="C11177" t="str">
            <v>RFF16 400 250</v>
          </cell>
          <cell r="D11177">
            <v>296.19</v>
          </cell>
          <cell r="E11177">
            <v>750.64</v>
          </cell>
          <cell r="F11177" t="str">
            <v>PEÇ</v>
          </cell>
          <cell r="G11177" t="str">
            <v>16</v>
          </cell>
          <cell r="H11177">
            <v>400</v>
          </cell>
          <cell r="I11177">
            <v>250</v>
          </cell>
        </row>
        <row r="11178">
          <cell r="A11178">
            <v>311344</v>
          </cell>
          <cell r="B11178" t="str">
            <v>REDUÇÃO RFF16 350 300</v>
          </cell>
          <cell r="C11178" t="str">
            <v>RFF16 350 300</v>
          </cell>
          <cell r="D11178">
            <v>270.48</v>
          </cell>
          <cell r="E11178">
            <v>735.92</v>
          </cell>
          <cell r="F11178" t="str">
            <v>PEÇ</v>
          </cell>
          <cell r="G11178" t="str">
            <v>16</v>
          </cell>
          <cell r="H11178">
            <v>350</v>
          </cell>
          <cell r="I11178">
            <v>300</v>
          </cell>
        </row>
        <row r="11179">
          <cell r="A11179">
            <v>311345</v>
          </cell>
          <cell r="B11179" t="str">
            <v>REDUÇÃO RFF10XP 450 350</v>
          </cell>
          <cell r="C11179" t="str">
            <v>RFF10XP 450 350</v>
          </cell>
          <cell r="D11179">
            <v>479.36</v>
          </cell>
          <cell r="E11179">
            <v>1029.99</v>
          </cell>
          <cell r="F11179" t="str">
            <v>PEÇ</v>
          </cell>
          <cell r="G11179" t="str">
            <v>10</v>
          </cell>
          <cell r="H11179">
            <v>450</v>
          </cell>
          <cell r="I11179">
            <v>350</v>
          </cell>
        </row>
        <row r="11180">
          <cell r="A11180">
            <v>311346</v>
          </cell>
          <cell r="B11180" t="str">
            <v>REDUÇÃO RFF10 450 350</v>
          </cell>
          <cell r="C11180" t="str">
            <v>RFF10 450 350</v>
          </cell>
          <cell r="D11180">
            <v>388.48</v>
          </cell>
          <cell r="E11180">
            <v>895.64</v>
          </cell>
          <cell r="F11180" t="str">
            <v>PEÇ</v>
          </cell>
          <cell r="G11180" t="str">
            <v>10</v>
          </cell>
          <cell r="H11180">
            <v>450</v>
          </cell>
          <cell r="I11180">
            <v>350</v>
          </cell>
        </row>
        <row r="11181">
          <cell r="A11181">
            <v>311347</v>
          </cell>
          <cell r="B11181" t="str">
            <v>REDUÇÃO RFF10XP 450 300</v>
          </cell>
          <cell r="C11181" t="str">
            <v>RFF10XP 450 300</v>
          </cell>
          <cell r="D11181">
            <v>506.7</v>
          </cell>
          <cell r="E11181">
            <v>1005.15</v>
          </cell>
          <cell r="F11181" t="str">
            <v>PEÇ</v>
          </cell>
          <cell r="G11181" t="str">
            <v>10</v>
          </cell>
          <cell r="H11181">
            <v>450</v>
          </cell>
          <cell r="I11181">
            <v>300</v>
          </cell>
        </row>
        <row r="11182">
          <cell r="A11182">
            <v>311348</v>
          </cell>
          <cell r="B11182" t="str">
            <v>REDUÇÃO RFF10 450 300</v>
          </cell>
          <cell r="C11182" t="str">
            <v>RFF10 450 300</v>
          </cell>
          <cell r="D11182">
            <v>405.48</v>
          </cell>
          <cell r="E11182">
            <v>874.05</v>
          </cell>
          <cell r="F11182" t="str">
            <v>PEÇ</v>
          </cell>
          <cell r="G11182" t="str">
            <v>10</v>
          </cell>
          <cell r="H11182">
            <v>450</v>
          </cell>
          <cell r="I11182">
            <v>300</v>
          </cell>
        </row>
        <row r="11183">
          <cell r="A11183">
            <v>311349</v>
          </cell>
          <cell r="B11183" t="str">
            <v>REDUÇÃO RFF10XP 400 350</v>
          </cell>
          <cell r="C11183" t="str">
            <v>RFF10XP 400 350</v>
          </cell>
          <cell r="D11183">
            <v>397.73</v>
          </cell>
          <cell r="E11183">
            <v>880.49</v>
          </cell>
          <cell r="F11183" t="str">
            <v>PEÇ</v>
          </cell>
          <cell r="G11183" t="str">
            <v>10</v>
          </cell>
          <cell r="H11183">
            <v>400</v>
          </cell>
          <cell r="I11183">
            <v>350</v>
          </cell>
        </row>
        <row r="11184">
          <cell r="A11184">
            <v>311350</v>
          </cell>
          <cell r="B11184" t="str">
            <v>REDUÇÃO RFF10 400 350</v>
          </cell>
          <cell r="C11184" t="str">
            <v>RFF10 400 350</v>
          </cell>
          <cell r="D11184">
            <v>322.89999999999998</v>
          </cell>
          <cell r="E11184">
            <v>765.64</v>
          </cell>
          <cell r="F11184" t="str">
            <v>PEÇ</v>
          </cell>
          <cell r="G11184" t="str">
            <v>10</v>
          </cell>
          <cell r="H11184">
            <v>400</v>
          </cell>
          <cell r="I11184">
            <v>350</v>
          </cell>
        </row>
        <row r="11185">
          <cell r="A11185">
            <v>311351</v>
          </cell>
          <cell r="B11185" t="str">
            <v>REDUÇÃO RFF25 450 350</v>
          </cell>
          <cell r="C11185" t="str">
            <v>RFF25 450 350</v>
          </cell>
          <cell r="D11185">
            <v>463.33</v>
          </cell>
          <cell r="E11185">
            <v>1002.41</v>
          </cell>
          <cell r="F11185" t="str">
            <v>PEÇ</v>
          </cell>
          <cell r="G11185" t="str">
            <v>25</v>
          </cell>
          <cell r="H11185">
            <v>450</v>
          </cell>
          <cell r="I11185">
            <v>350</v>
          </cell>
        </row>
        <row r="11186">
          <cell r="A11186">
            <v>311352</v>
          </cell>
          <cell r="B11186" t="str">
            <v>REDUÇÃO RFF25 450 300</v>
          </cell>
          <cell r="C11186" t="str">
            <v>RFF25 450 300</v>
          </cell>
          <cell r="D11186">
            <v>455.3</v>
          </cell>
          <cell r="E11186">
            <v>974.35</v>
          </cell>
          <cell r="F11186" t="str">
            <v>PEÇ</v>
          </cell>
          <cell r="G11186" t="str">
            <v>25</v>
          </cell>
          <cell r="H11186">
            <v>450</v>
          </cell>
          <cell r="I11186">
            <v>300</v>
          </cell>
        </row>
        <row r="11187">
          <cell r="A11187">
            <v>311353</v>
          </cell>
          <cell r="B11187" t="str">
            <v>REDUÇÃO RFF25 400 350</v>
          </cell>
          <cell r="C11187" t="str">
            <v>RFF25 400 350</v>
          </cell>
          <cell r="D11187">
            <v>337.37</v>
          </cell>
          <cell r="E11187">
            <v>790.77</v>
          </cell>
          <cell r="F11187" t="str">
            <v>PEÇ</v>
          </cell>
          <cell r="G11187" t="str">
            <v>25</v>
          </cell>
          <cell r="H11187">
            <v>400</v>
          </cell>
          <cell r="I11187">
            <v>350</v>
          </cell>
        </row>
        <row r="11188">
          <cell r="A11188">
            <v>311354</v>
          </cell>
          <cell r="B11188" t="str">
            <v>REDUÇÃO RFF16 450 350</v>
          </cell>
          <cell r="C11188" t="str">
            <v>RFF16 450 350</v>
          </cell>
          <cell r="D11188">
            <v>388.48</v>
          </cell>
          <cell r="E11188">
            <v>913.56</v>
          </cell>
          <cell r="F11188" t="str">
            <v>PEÇ</v>
          </cell>
          <cell r="G11188" t="str">
            <v>16</v>
          </cell>
          <cell r="H11188">
            <v>450</v>
          </cell>
          <cell r="I11188">
            <v>350</v>
          </cell>
        </row>
        <row r="11189">
          <cell r="A11189">
            <v>311355</v>
          </cell>
          <cell r="B11189" t="str">
            <v>REDUÇÃO RFF16 450 300</v>
          </cell>
          <cell r="C11189" t="str">
            <v>RFF16 450 300</v>
          </cell>
          <cell r="D11189">
            <v>405.48</v>
          </cell>
          <cell r="E11189">
            <v>891.53</v>
          </cell>
          <cell r="F11189" t="str">
            <v>PEÇ</v>
          </cell>
          <cell r="G11189" t="str">
            <v>16</v>
          </cell>
          <cell r="H11189">
            <v>450</v>
          </cell>
          <cell r="I11189">
            <v>300</v>
          </cell>
        </row>
        <row r="11190">
          <cell r="A11190">
            <v>311356</v>
          </cell>
          <cell r="B11190" t="str">
            <v>REDUÇÃO RFF16 400 350</v>
          </cell>
          <cell r="C11190" t="str">
            <v>RFF16 400 350</v>
          </cell>
          <cell r="D11190">
            <v>323.99</v>
          </cell>
          <cell r="E11190">
            <v>780.97</v>
          </cell>
          <cell r="F11190" t="str">
            <v>PEÇ</v>
          </cell>
          <cell r="G11190" t="str">
            <v>16</v>
          </cell>
          <cell r="H11190">
            <v>400</v>
          </cell>
          <cell r="I11190">
            <v>350</v>
          </cell>
        </row>
        <row r="11191">
          <cell r="A11191">
            <v>311359</v>
          </cell>
          <cell r="B11191" t="str">
            <v>REDUÇÃO RFF10XP 500 350</v>
          </cell>
          <cell r="C11191" t="str">
            <v>RFF10XP 500 350</v>
          </cell>
          <cell r="D11191">
            <v>585.85</v>
          </cell>
          <cell r="E11191">
            <v>1141.24</v>
          </cell>
          <cell r="F11191" t="str">
            <v>PEÇ</v>
          </cell>
          <cell r="G11191" t="str">
            <v>10</v>
          </cell>
          <cell r="H11191">
            <v>500</v>
          </cell>
          <cell r="I11191">
            <v>350</v>
          </cell>
        </row>
        <row r="11192">
          <cell r="A11192">
            <v>311360</v>
          </cell>
          <cell r="B11192" t="str">
            <v>REDUÇÃO RFF10 500 350</v>
          </cell>
          <cell r="C11192" t="str">
            <v>RFF10 500 350</v>
          </cell>
          <cell r="D11192">
            <v>461.29</v>
          </cell>
          <cell r="E11192">
            <v>992.38</v>
          </cell>
          <cell r="F11192" t="str">
            <v>PEÇ</v>
          </cell>
          <cell r="G11192" t="str">
            <v>10</v>
          </cell>
          <cell r="H11192">
            <v>500</v>
          </cell>
          <cell r="I11192">
            <v>350</v>
          </cell>
        </row>
        <row r="11193">
          <cell r="A11193">
            <v>311361</v>
          </cell>
          <cell r="B11193" t="str">
            <v>REDUÇÃO RFF10XP 450 400</v>
          </cell>
          <cell r="C11193" t="str">
            <v>RFF10XP 450 400</v>
          </cell>
          <cell r="D11193">
            <v>417.4</v>
          </cell>
          <cell r="E11193">
            <v>1050.58</v>
          </cell>
          <cell r="F11193" t="str">
            <v>PEÇ</v>
          </cell>
          <cell r="G11193" t="str">
            <v>10</v>
          </cell>
          <cell r="H11193">
            <v>450</v>
          </cell>
          <cell r="I11193">
            <v>400</v>
          </cell>
        </row>
        <row r="11194">
          <cell r="A11194">
            <v>311362</v>
          </cell>
          <cell r="B11194" t="str">
            <v>REDUÇÃO RFF10 450 400</v>
          </cell>
          <cell r="C11194" t="str">
            <v>RFF10 450 400</v>
          </cell>
          <cell r="D11194">
            <v>339.51</v>
          </cell>
          <cell r="E11194">
            <v>913.55</v>
          </cell>
          <cell r="F11194" t="str">
            <v>PEÇ</v>
          </cell>
          <cell r="G11194" t="str">
            <v>10</v>
          </cell>
          <cell r="H11194">
            <v>450</v>
          </cell>
          <cell r="I11194">
            <v>400</v>
          </cell>
        </row>
        <row r="11195">
          <cell r="A11195">
            <v>311364</v>
          </cell>
          <cell r="B11195" t="str">
            <v>REDUÇÃO RFF25 500 350</v>
          </cell>
          <cell r="C11195" t="str">
            <v>RFF25 500 350</v>
          </cell>
          <cell r="D11195">
            <v>494.01</v>
          </cell>
          <cell r="E11195">
            <v>1060.23</v>
          </cell>
          <cell r="F11195" t="str">
            <v>PEÇ</v>
          </cell>
          <cell r="G11195" t="str">
            <v>25</v>
          </cell>
          <cell r="H11195">
            <v>500</v>
          </cell>
          <cell r="I11195">
            <v>350</v>
          </cell>
        </row>
        <row r="11196">
          <cell r="A11196">
            <v>311365</v>
          </cell>
          <cell r="B11196" t="str">
            <v>REDUÇÃO RFF25 450 400</v>
          </cell>
          <cell r="C11196" t="str">
            <v>RFF25 450 400</v>
          </cell>
          <cell r="D11196">
            <v>482.69</v>
          </cell>
          <cell r="E11196">
            <v>1036.25</v>
          </cell>
          <cell r="F11196" t="str">
            <v>PEÇ</v>
          </cell>
          <cell r="G11196" t="str">
            <v>25</v>
          </cell>
          <cell r="H11196">
            <v>450</v>
          </cell>
          <cell r="I11196">
            <v>400</v>
          </cell>
        </row>
        <row r="11197">
          <cell r="A11197">
            <v>311367</v>
          </cell>
          <cell r="B11197" t="str">
            <v>REDUÇÃO RFF16 500 350</v>
          </cell>
          <cell r="C11197" t="str">
            <v>RFF16 500 350</v>
          </cell>
          <cell r="D11197">
            <v>461.29</v>
          </cell>
          <cell r="E11197">
            <v>1012.23</v>
          </cell>
          <cell r="F11197" t="str">
            <v>PEÇ</v>
          </cell>
          <cell r="G11197" t="str">
            <v>16</v>
          </cell>
          <cell r="H11197">
            <v>500</v>
          </cell>
          <cell r="I11197">
            <v>350</v>
          </cell>
        </row>
        <row r="11198">
          <cell r="A11198">
            <v>311368</v>
          </cell>
          <cell r="B11198" t="str">
            <v>REDUÇÃO RFF16 450 400</v>
          </cell>
          <cell r="C11198" t="str">
            <v>RFF16 450 400</v>
          </cell>
          <cell r="D11198">
            <v>426.34</v>
          </cell>
          <cell r="E11198">
            <v>920.13</v>
          </cell>
          <cell r="F11198" t="str">
            <v>PEÇ</v>
          </cell>
          <cell r="G11198" t="str">
            <v>16</v>
          </cell>
          <cell r="H11198">
            <v>450</v>
          </cell>
          <cell r="I11198">
            <v>400</v>
          </cell>
        </row>
        <row r="11199">
          <cell r="A11199">
            <v>311369</v>
          </cell>
          <cell r="B11199" t="str">
            <v>REDUÇÃO RFF10X 600 450</v>
          </cell>
          <cell r="C11199" t="str">
            <v>RFF10X 600 450</v>
          </cell>
          <cell r="D11199">
            <v>1035.18</v>
          </cell>
          <cell r="E11199">
            <v>2227.0100000000002</v>
          </cell>
          <cell r="F11199" t="str">
            <v>PEÇ</v>
          </cell>
          <cell r="G11199" t="str">
            <v>10</v>
          </cell>
          <cell r="H11199">
            <v>600</v>
          </cell>
          <cell r="I11199">
            <v>450</v>
          </cell>
        </row>
        <row r="11200">
          <cell r="A11200">
            <v>311370</v>
          </cell>
          <cell r="B11200" t="str">
            <v>REDUÇÃO RFF10 600 450</v>
          </cell>
          <cell r="C11200" t="str">
            <v>RFF10 600 450</v>
          </cell>
          <cell r="D11200">
            <v>1026.1199999999999</v>
          </cell>
          <cell r="E11200">
            <v>1936.53</v>
          </cell>
          <cell r="F11200" t="str">
            <v>PEÇ</v>
          </cell>
          <cell r="G11200" t="str">
            <v>10</v>
          </cell>
          <cell r="H11200">
            <v>600</v>
          </cell>
          <cell r="I11200">
            <v>450</v>
          </cell>
        </row>
        <row r="11201">
          <cell r="A11201">
            <v>311371</v>
          </cell>
          <cell r="B11201" t="str">
            <v>REDUÇÃO RFF10X 600 400</v>
          </cell>
          <cell r="C11201" t="str">
            <v>RFF10X 600 400</v>
          </cell>
          <cell r="D11201">
            <v>1105.21</v>
          </cell>
          <cell r="E11201">
            <v>1929.13</v>
          </cell>
          <cell r="F11201" t="str">
            <v>PEÇ</v>
          </cell>
          <cell r="G11201" t="str">
            <v>10</v>
          </cell>
          <cell r="H11201">
            <v>600</v>
          </cell>
          <cell r="I11201">
            <v>400</v>
          </cell>
        </row>
        <row r="11202">
          <cell r="A11202">
            <v>311372</v>
          </cell>
          <cell r="B11202" t="str">
            <v>REDUÇÃO RFF10 600 400</v>
          </cell>
          <cell r="C11202" t="str">
            <v>RFF10 600 400</v>
          </cell>
          <cell r="D11202">
            <v>1094.32</v>
          </cell>
          <cell r="E11202">
            <v>1677.5</v>
          </cell>
          <cell r="F11202" t="str">
            <v>PEÇ</v>
          </cell>
          <cell r="G11202" t="str">
            <v>10</v>
          </cell>
          <cell r="H11202">
            <v>600</v>
          </cell>
          <cell r="I11202">
            <v>400</v>
          </cell>
        </row>
        <row r="11203">
          <cell r="A11203">
            <v>311373</v>
          </cell>
          <cell r="B11203" t="str">
            <v>REDUÇÃO RFF10X 500 450</v>
          </cell>
          <cell r="C11203" t="str">
            <v>RFF10X 500 450</v>
          </cell>
          <cell r="D11203">
            <v>869.8</v>
          </cell>
          <cell r="E11203">
            <v>1807.5</v>
          </cell>
          <cell r="F11203" t="str">
            <v>PEÇ</v>
          </cell>
          <cell r="G11203" t="str">
            <v>10</v>
          </cell>
          <cell r="H11203">
            <v>500</v>
          </cell>
          <cell r="I11203">
            <v>450</v>
          </cell>
        </row>
        <row r="11204">
          <cell r="A11204">
            <v>311374</v>
          </cell>
          <cell r="B11204" t="str">
            <v>REDUÇÃO RFF10 500 450</v>
          </cell>
          <cell r="C11204" t="str">
            <v>RFF10 500 450</v>
          </cell>
          <cell r="D11204">
            <v>871.18</v>
          </cell>
          <cell r="E11204">
            <v>1571.74</v>
          </cell>
          <cell r="F11204" t="str">
            <v>PEÇ</v>
          </cell>
          <cell r="G11204" t="str">
            <v>10</v>
          </cell>
          <cell r="H11204">
            <v>500</v>
          </cell>
          <cell r="I11204">
            <v>450</v>
          </cell>
        </row>
        <row r="11205">
          <cell r="A11205">
            <v>311375</v>
          </cell>
          <cell r="B11205" t="str">
            <v>REDUÇÃO RFF25 600 450</v>
          </cell>
          <cell r="C11205" t="str">
            <v>RFF25 600 450</v>
          </cell>
          <cell r="D11205">
            <v>1113.8</v>
          </cell>
          <cell r="E11205">
            <v>2092.5100000000002</v>
          </cell>
          <cell r="F11205" t="str">
            <v>PEÇ</v>
          </cell>
          <cell r="G11205" t="str">
            <v>25</v>
          </cell>
          <cell r="H11205">
            <v>600</v>
          </cell>
          <cell r="I11205">
            <v>450</v>
          </cell>
        </row>
        <row r="11206">
          <cell r="A11206">
            <v>311376</v>
          </cell>
          <cell r="B11206" t="str">
            <v>REDUÇÃO RFF25 600 400</v>
          </cell>
          <cell r="C11206" t="str">
            <v>RFF25 600 400</v>
          </cell>
          <cell r="D11206">
            <v>1260.22</v>
          </cell>
          <cell r="E11206">
            <v>2082.0700000000002</v>
          </cell>
          <cell r="F11206" t="str">
            <v>PEÇ</v>
          </cell>
          <cell r="G11206" t="str">
            <v>25</v>
          </cell>
          <cell r="H11206">
            <v>600</v>
          </cell>
          <cell r="I11206">
            <v>400</v>
          </cell>
        </row>
        <row r="11207">
          <cell r="A11207">
            <v>311377</v>
          </cell>
          <cell r="B11207" t="str">
            <v>REDUÇÃO RFF25 500 450</v>
          </cell>
          <cell r="C11207" t="str">
            <v>RFF25 500 450</v>
          </cell>
          <cell r="D11207">
            <v>962.45</v>
          </cell>
          <cell r="E11207">
            <v>1710.39</v>
          </cell>
          <cell r="F11207" t="str">
            <v>PEÇ</v>
          </cell>
          <cell r="G11207" t="str">
            <v>25</v>
          </cell>
          <cell r="H11207">
            <v>500</v>
          </cell>
          <cell r="I11207">
            <v>450</v>
          </cell>
        </row>
        <row r="11208">
          <cell r="A11208">
            <v>311378</v>
          </cell>
          <cell r="B11208" t="str">
            <v>REDUÇÃO RFF16 600 450</v>
          </cell>
          <cell r="C11208" t="str">
            <v>RFF16 600 450</v>
          </cell>
          <cell r="D11208">
            <v>1152.27</v>
          </cell>
          <cell r="E11208">
            <v>2031.56</v>
          </cell>
          <cell r="F11208" t="str">
            <v>PEÇ</v>
          </cell>
          <cell r="G11208" t="str">
            <v>16</v>
          </cell>
          <cell r="H11208">
            <v>600</v>
          </cell>
          <cell r="I11208">
            <v>450</v>
          </cell>
        </row>
        <row r="11209">
          <cell r="A11209">
            <v>311379</v>
          </cell>
          <cell r="B11209" t="str">
            <v>REDUÇÃO RFF16 600 400</v>
          </cell>
          <cell r="C11209" t="str">
            <v>RFF16 600 400</v>
          </cell>
          <cell r="D11209">
            <v>1352.71</v>
          </cell>
          <cell r="E11209">
            <v>2021.43</v>
          </cell>
          <cell r="F11209" t="str">
            <v>PEÇ</v>
          </cell>
          <cell r="G11209" t="str">
            <v>16</v>
          </cell>
          <cell r="H11209">
            <v>600</v>
          </cell>
          <cell r="I11209">
            <v>400</v>
          </cell>
        </row>
        <row r="11210">
          <cell r="A11210">
            <v>311380</v>
          </cell>
          <cell r="B11210" t="str">
            <v>REDUÇÃO RFF16 500 450</v>
          </cell>
          <cell r="C11210" t="str">
            <v>RFF16 500 450</v>
          </cell>
          <cell r="D11210">
            <v>958.56</v>
          </cell>
          <cell r="E11210">
            <v>1603.17</v>
          </cell>
          <cell r="F11210" t="str">
            <v>PEÇ</v>
          </cell>
          <cell r="G11210" t="str">
            <v>16</v>
          </cell>
          <cell r="H11210">
            <v>500</v>
          </cell>
          <cell r="I11210">
            <v>450</v>
          </cell>
        </row>
        <row r="11211">
          <cell r="A11211">
            <v>311381</v>
          </cell>
          <cell r="B11211" t="str">
            <v>REDUÇÃO RFF10X 600 500</v>
          </cell>
          <cell r="C11211" t="str">
            <v>RFF10X 600 500</v>
          </cell>
          <cell r="D11211">
            <v>1306.24</v>
          </cell>
          <cell r="E11211">
            <v>2377.14</v>
          </cell>
          <cell r="F11211" t="str">
            <v>PEÇ</v>
          </cell>
          <cell r="G11211" t="str">
            <v>10</v>
          </cell>
          <cell r="H11211">
            <v>600</v>
          </cell>
          <cell r="I11211">
            <v>500</v>
          </cell>
        </row>
        <row r="11212">
          <cell r="A11212">
            <v>311382</v>
          </cell>
          <cell r="B11212" t="str">
            <v>REDUÇÃO RFF10 600 500</v>
          </cell>
          <cell r="C11212" t="str">
            <v>RFF10 600 500</v>
          </cell>
          <cell r="D11212">
            <v>1291.92</v>
          </cell>
          <cell r="E11212">
            <v>2067.08</v>
          </cell>
          <cell r="F11212" t="str">
            <v>PEÇ</v>
          </cell>
          <cell r="G11212" t="str">
            <v>10</v>
          </cell>
          <cell r="H11212">
            <v>600</v>
          </cell>
          <cell r="I11212">
            <v>500</v>
          </cell>
        </row>
        <row r="11213">
          <cell r="A11213">
            <v>311383</v>
          </cell>
          <cell r="B11213" t="str">
            <v>REDUÇÃO RFF25 600 500</v>
          </cell>
          <cell r="C11213" t="str">
            <v>RFF25 600 500</v>
          </cell>
          <cell r="D11213">
            <v>1313.21</v>
          </cell>
          <cell r="E11213">
            <v>2120.25</v>
          </cell>
          <cell r="F11213" t="str">
            <v>PEÇ</v>
          </cell>
          <cell r="G11213" t="str">
            <v>25</v>
          </cell>
          <cell r="H11213">
            <v>600</v>
          </cell>
          <cell r="I11213">
            <v>500</v>
          </cell>
        </row>
        <row r="11214">
          <cell r="A11214">
            <v>311384</v>
          </cell>
          <cell r="B11214" t="str">
            <v>REDUÇÃO RFF16 600 500</v>
          </cell>
          <cell r="C11214" t="str">
            <v>RFF16 600 500</v>
          </cell>
          <cell r="D11214">
            <v>1281.74</v>
          </cell>
          <cell r="E11214">
            <v>2069.6</v>
          </cell>
          <cell r="F11214" t="str">
            <v>PEÇ</v>
          </cell>
          <cell r="G11214" t="str">
            <v>16</v>
          </cell>
          <cell r="H11214">
            <v>600</v>
          </cell>
          <cell r="I11214">
            <v>500</v>
          </cell>
        </row>
        <row r="11215">
          <cell r="A11215">
            <v>311385</v>
          </cell>
          <cell r="B11215" t="str">
            <v>REDUÇÃO RFF10X 700 600</v>
          </cell>
          <cell r="C11215" t="str">
            <v>RFF10X 700 600</v>
          </cell>
          <cell r="D11215">
            <v>1387.63</v>
          </cell>
          <cell r="E11215">
            <v>2589.17</v>
          </cell>
          <cell r="F11215" t="str">
            <v>PEÇ</v>
          </cell>
          <cell r="G11215" t="str">
            <v>10</v>
          </cell>
          <cell r="H11215">
            <v>700</v>
          </cell>
          <cell r="I11215">
            <v>600</v>
          </cell>
        </row>
        <row r="11216">
          <cell r="A11216">
            <v>311386</v>
          </cell>
          <cell r="B11216" t="str">
            <v>REDUÇÃO RFF10 700 600</v>
          </cell>
          <cell r="C11216" t="str">
            <v>RFF10 700 600</v>
          </cell>
          <cell r="D11216">
            <v>1373.19</v>
          </cell>
          <cell r="E11216">
            <v>2251.4499999999998</v>
          </cell>
          <cell r="F11216" t="str">
            <v>PEÇ</v>
          </cell>
          <cell r="G11216" t="str">
            <v>10</v>
          </cell>
          <cell r="H11216">
            <v>700</v>
          </cell>
          <cell r="I11216">
            <v>600</v>
          </cell>
        </row>
        <row r="11217">
          <cell r="A11217">
            <v>311387</v>
          </cell>
          <cell r="B11217" t="str">
            <v>REDUÇÃO RFF16 700 600</v>
          </cell>
          <cell r="C11217" t="str">
            <v>RFF16 700 600</v>
          </cell>
          <cell r="D11217">
            <v>1455.4</v>
          </cell>
          <cell r="E11217">
            <v>2261.6</v>
          </cell>
          <cell r="F11217" t="str">
            <v>PEÇ</v>
          </cell>
          <cell r="G11217" t="str">
            <v>16</v>
          </cell>
          <cell r="H11217">
            <v>700</v>
          </cell>
          <cell r="I11217">
            <v>600</v>
          </cell>
        </row>
        <row r="11218">
          <cell r="A11218">
            <v>311388</v>
          </cell>
          <cell r="B11218" t="str">
            <v>REDUÇÃO RFF10X 800 700</v>
          </cell>
          <cell r="C11218" t="str">
            <v>RFF10X 800 700</v>
          </cell>
          <cell r="D11218">
            <v>1518.34</v>
          </cell>
          <cell r="E11218">
            <v>2705.78</v>
          </cell>
          <cell r="F11218" t="str">
            <v>PEÇ</v>
          </cell>
          <cell r="G11218" t="str">
            <v>10</v>
          </cell>
          <cell r="H11218">
            <v>800</v>
          </cell>
          <cell r="I11218">
            <v>700</v>
          </cell>
        </row>
        <row r="11219">
          <cell r="A11219">
            <v>311389</v>
          </cell>
          <cell r="B11219" t="str">
            <v>REDUÇÃO RFF10 800 700</v>
          </cell>
          <cell r="C11219" t="str">
            <v>RFF10 800 700</v>
          </cell>
          <cell r="D11219">
            <v>1526.79</v>
          </cell>
          <cell r="E11219">
            <v>2352.85</v>
          </cell>
          <cell r="F11219" t="str">
            <v>PEÇ</v>
          </cell>
          <cell r="G11219" t="str">
            <v>10</v>
          </cell>
          <cell r="H11219">
            <v>800</v>
          </cell>
          <cell r="I11219">
            <v>700</v>
          </cell>
        </row>
        <row r="11220">
          <cell r="A11220">
            <v>311390</v>
          </cell>
          <cell r="B11220" t="str">
            <v>REDUÇÃO RFF25 800 700</v>
          </cell>
          <cell r="C11220" t="str">
            <v>RFF25 800 700</v>
          </cell>
          <cell r="D11220">
            <v>1808.25</v>
          </cell>
          <cell r="E11220">
            <v>2810.12</v>
          </cell>
          <cell r="F11220" t="str">
            <v>PEÇ</v>
          </cell>
          <cell r="G11220" t="str">
            <v>25</v>
          </cell>
          <cell r="H11220">
            <v>800</v>
          </cell>
          <cell r="I11220">
            <v>700</v>
          </cell>
        </row>
        <row r="11221">
          <cell r="A11221">
            <v>311391</v>
          </cell>
          <cell r="B11221" t="str">
            <v>REDUÇÃO RFF16 800 700</v>
          </cell>
          <cell r="C11221" t="str">
            <v>RFF16 800 700</v>
          </cell>
          <cell r="D11221">
            <v>1606.25</v>
          </cell>
          <cell r="E11221">
            <v>2385.34</v>
          </cell>
          <cell r="F11221" t="str">
            <v>PEÇ</v>
          </cell>
          <cell r="G11221" t="str">
            <v>16</v>
          </cell>
          <cell r="H11221">
            <v>800</v>
          </cell>
          <cell r="I11221">
            <v>700</v>
          </cell>
        </row>
        <row r="11222">
          <cell r="A11222">
            <v>311392</v>
          </cell>
          <cell r="B11222" t="str">
            <v>REDUÇÃO-EXCÊNT REFF10/16XP 150 80</v>
          </cell>
          <cell r="C11222" t="str">
            <v>REFF10/16XP 150 80</v>
          </cell>
          <cell r="D11222">
            <v>152.32</v>
          </cell>
          <cell r="E11222">
            <v>259.66000000000003</v>
          </cell>
          <cell r="F11222" t="str">
            <v>PEÇ</v>
          </cell>
          <cell r="G11222" t="str">
            <v>10/16</v>
          </cell>
          <cell r="H11222">
            <v>150</v>
          </cell>
          <cell r="I11222">
            <v>80</v>
          </cell>
        </row>
        <row r="11223">
          <cell r="A11223">
            <v>311393</v>
          </cell>
          <cell r="B11223" t="str">
            <v>REDUCAO CRPBKLIKPVCZP BR 75 50</v>
          </cell>
          <cell r="C11223" t="str">
            <v>CRPBKLIKPVCZP BR 75</v>
          </cell>
          <cell r="D11223">
            <v>10.65</v>
          </cell>
          <cell r="E11223">
            <v>0</v>
          </cell>
          <cell r="F11223" t="str">
            <v>PEÇ</v>
          </cell>
          <cell r="H11223" t="str">
            <v>BR</v>
          </cell>
          <cell r="I11223">
            <v>75</v>
          </cell>
        </row>
        <row r="11224">
          <cell r="A11224">
            <v>311394</v>
          </cell>
          <cell r="B11224" t="str">
            <v>REDUÇÃO-EXCÊNT REFF10/16/25 80 50</v>
          </cell>
          <cell r="C11224" t="str">
            <v>REFF10/16/25 80 50</v>
          </cell>
          <cell r="D11224">
            <v>25.89</v>
          </cell>
          <cell r="E11224">
            <v>53.96</v>
          </cell>
          <cell r="F11224" t="str">
            <v>PEÇ</v>
          </cell>
          <cell r="G11224" t="str">
            <v>10/16/25</v>
          </cell>
          <cell r="H11224">
            <v>80</v>
          </cell>
          <cell r="I11224">
            <v>50</v>
          </cell>
        </row>
        <row r="11225">
          <cell r="A11225">
            <v>311395</v>
          </cell>
          <cell r="B11225" t="str">
            <v>REDUÇÃO-EXCÊNT REFF10/16 150 80</v>
          </cell>
          <cell r="C11225" t="str">
            <v>REFF10/16 150 80</v>
          </cell>
          <cell r="D11225">
            <v>138.97999999999999</v>
          </cell>
          <cell r="E11225">
            <v>225.79</v>
          </cell>
          <cell r="F11225" t="str">
            <v>PEÇ</v>
          </cell>
          <cell r="G11225" t="str">
            <v>10/16</v>
          </cell>
          <cell r="H11225">
            <v>150</v>
          </cell>
          <cell r="I11225">
            <v>80</v>
          </cell>
        </row>
        <row r="11226">
          <cell r="A11226">
            <v>311396</v>
          </cell>
          <cell r="B11226" t="str">
            <v>REDUÇÃO-EXCÊNT REFF10/16/25XP 80 50</v>
          </cell>
          <cell r="C11226" t="str">
            <v>REFF10/16/25XP 80 50</v>
          </cell>
          <cell r="D11226">
            <v>32.42</v>
          </cell>
          <cell r="E11226">
            <v>62.06</v>
          </cell>
          <cell r="F11226" t="str">
            <v>PEÇ</v>
          </cell>
          <cell r="G11226" t="str">
            <v>10/16/25</v>
          </cell>
          <cell r="H11226">
            <v>80</v>
          </cell>
          <cell r="I11226">
            <v>50</v>
          </cell>
        </row>
        <row r="11227">
          <cell r="A11227">
            <v>311397</v>
          </cell>
          <cell r="B11227" t="str">
            <v>REDUCAO   REFF10 900 800</v>
          </cell>
          <cell r="C11227" t="str">
            <v>REFF10 900 800</v>
          </cell>
          <cell r="D11227">
            <v>1860.67</v>
          </cell>
          <cell r="E11227">
            <v>4144.7</v>
          </cell>
          <cell r="F11227" t="str">
            <v>PEÇ</v>
          </cell>
          <cell r="G11227" t="str">
            <v>10</v>
          </cell>
          <cell r="H11227">
            <v>900</v>
          </cell>
          <cell r="I11227">
            <v>800</v>
          </cell>
        </row>
        <row r="11228">
          <cell r="A11228">
            <v>311398</v>
          </cell>
          <cell r="B11228" t="str">
            <v>REDUÇÃO-EXCÊNT REFF10/16XP 150 100</v>
          </cell>
          <cell r="C11228" t="str">
            <v>REFF10/16XP 150 100</v>
          </cell>
          <cell r="D11228">
            <v>81.3</v>
          </cell>
          <cell r="E11228">
            <v>264.85000000000002</v>
          </cell>
          <cell r="F11228" t="str">
            <v>PEÇ</v>
          </cell>
          <cell r="G11228" t="str">
            <v>10/16</v>
          </cell>
          <cell r="H11228">
            <v>150</v>
          </cell>
          <cell r="I11228">
            <v>100</v>
          </cell>
        </row>
        <row r="11229">
          <cell r="A11229">
            <v>311399</v>
          </cell>
          <cell r="B11229" t="str">
            <v>REDUÇÃO-EXCÊNT REFF10/16 150 100</v>
          </cell>
          <cell r="C11229" t="str">
            <v>REFF10/16 150 100</v>
          </cell>
          <cell r="D11229">
            <v>66.180000000000007</v>
          </cell>
          <cell r="E11229">
            <v>230.3</v>
          </cell>
          <cell r="F11229" t="str">
            <v>PEÇ</v>
          </cell>
          <cell r="G11229" t="str">
            <v>10/16</v>
          </cell>
          <cell r="H11229">
            <v>150</v>
          </cell>
          <cell r="I11229">
            <v>100</v>
          </cell>
        </row>
        <row r="11230">
          <cell r="A11230">
            <v>311400</v>
          </cell>
          <cell r="B11230" t="str">
            <v>REDUÇÃO-EXCÊNT REFF10/16XP 100 80</v>
          </cell>
          <cell r="C11230" t="str">
            <v>REFF10/16XP 100 80</v>
          </cell>
          <cell r="D11230">
            <v>120.26</v>
          </cell>
          <cell r="E11230">
            <v>165.34</v>
          </cell>
          <cell r="F11230" t="str">
            <v>PEÇ</v>
          </cell>
          <cell r="G11230" t="str">
            <v>10/16</v>
          </cell>
          <cell r="H11230">
            <v>100</v>
          </cell>
          <cell r="I11230">
            <v>80</v>
          </cell>
        </row>
        <row r="11231">
          <cell r="A11231">
            <v>311401</v>
          </cell>
          <cell r="B11231" t="str">
            <v>REDUÇÃO-EXCÊNT REFF10/16 100 80</v>
          </cell>
          <cell r="C11231" t="str">
            <v>REFF10/16 100 80</v>
          </cell>
          <cell r="D11231">
            <v>112.43</v>
          </cell>
          <cell r="E11231">
            <v>143.78</v>
          </cell>
          <cell r="F11231" t="str">
            <v>PEÇ</v>
          </cell>
          <cell r="G11231" t="str">
            <v>10/16</v>
          </cell>
          <cell r="H11231">
            <v>100</v>
          </cell>
          <cell r="I11231">
            <v>80</v>
          </cell>
        </row>
        <row r="11232">
          <cell r="A11232">
            <v>311402</v>
          </cell>
          <cell r="B11232" t="str">
            <v>REDUÇÃO-EXCÊNT REFF16 400 300</v>
          </cell>
          <cell r="C11232" t="str">
            <v>REFF16 400 300</v>
          </cell>
          <cell r="D11232">
            <v>427.63</v>
          </cell>
          <cell r="E11232">
            <v>918.02</v>
          </cell>
          <cell r="F11232" t="str">
            <v>PEÇ</v>
          </cell>
          <cell r="G11232" t="str">
            <v>16</v>
          </cell>
          <cell r="H11232">
            <v>400</v>
          </cell>
          <cell r="I11232">
            <v>300</v>
          </cell>
        </row>
        <row r="11233">
          <cell r="A11233">
            <v>311403</v>
          </cell>
          <cell r="B11233" t="str">
            <v>REDUÇÃO-EXCÊNT REFF10XP 200 100</v>
          </cell>
          <cell r="C11233" t="str">
            <v>REFF10XP 200 100</v>
          </cell>
          <cell r="D11233">
            <v>239</v>
          </cell>
          <cell r="E11233">
            <v>443.82</v>
          </cell>
          <cell r="F11233" t="str">
            <v>PEÇ</v>
          </cell>
          <cell r="G11233" t="str">
            <v>10</v>
          </cell>
          <cell r="H11233">
            <v>200</v>
          </cell>
          <cell r="I11233">
            <v>100</v>
          </cell>
        </row>
        <row r="11234">
          <cell r="A11234">
            <v>311404</v>
          </cell>
          <cell r="B11234" t="str">
            <v>REDUÇÃO-EXCÊNT REFF10 200 100</v>
          </cell>
          <cell r="C11234" t="str">
            <v>REFF10 200 100</v>
          </cell>
          <cell r="D11234">
            <v>210.74</v>
          </cell>
          <cell r="E11234">
            <v>385.93</v>
          </cell>
          <cell r="F11234" t="str">
            <v>PEÇ</v>
          </cell>
          <cell r="G11234" t="str">
            <v>10</v>
          </cell>
          <cell r="H11234">
            <v>200</v>
          </cell>
          <cell r="I11234">
            <v>100</v>
          </cell>
        </row>
        <row r="11235">
          <cell r="A11235">
            <v>311405</v>
          </cell>
          <cell r="B11235" t="str">
            <v>REDUCAO   REFF10X 1000 900</v>
          </cell>
          <cell r="C11235" t="str">
            <v>REFF10X 1000 900</v>
          </cell>
          <cell r="D11235">
            <v>0.01</v>
          </cell>
          <cell r="E11235">
            <v>5628.86</v>
          </cell>
          <cell r="F11235" t="str">
            <v>PEÇ</v>
          </cell>
          <cell r="G11235" t="str">
            <v>10</v>
          </cell>
          <cell r="H11235">
            <v>1000</v>
          </cell>
          <cell r="I11235">
            <v>900</v>
          </cell>
        </row>
        <row r="11236">
          <cell r="A11236">
            <v>311406</v>
          </cell>
          <cell r="B11236" t="str">
            <v>REDUCAO   REFF10 1000 900</v>
          </cell>
          <cell r="C11236" t="str">
            <v>REFF10 1000 900</v>
          </cell>
          <cell r="D11236">
            <v>2154.69</v>
          </cell>
          <cell r="E11236">
            <v>4894.6499999999996</v>
          </cell>
          <cell r="F11236" t="str">
            <v>PEÇ</v>
          </cell>
          <cell r="G11236" t="str">
            <v>10</v>
          </cell>
          <cell r="H11236">
            <v>1000</v>
          </cell>
          <cell r="I11236">
            <v>900</v>
          </cell>
        </row>
        <row r="11237">
          <cell r="A11237">
            <v>311407</v>
          </cell>
          <cell r="B11237" t="str">
            <v>REDUÇÃO-EXCÊNT REFF25 200 100</v>
          </cell>
          <cell r="C11237" t="str">
            <v>REFF25 200 100</v>
          </cell>
          <cell r="D11237">
            <v>186.39</v>
          </cell>
          <cell r="E11237">
            <v>405.45</v>
          </cell>
          <cell r="F11237" t="str">
            <v>PEÇ</v>
          </cell>
          <cell r="G11237" t="str">
            <v>25</v>
          </cell>
          <cell r="H11237">
            <v>200</v>
          </cell>
          <cell r="I11237">
            <v>100</v>
          </cell>
        </row>
        <row r="11238">
          <cell r="A11238">
            <v>311408</v>
          </cell>
          <cell r="B11238" t="str">
            <v>REDUÇÃO-EXCÊNT REFF25 150 100</v>
          </cell>
          <cell r="C11238" t="str">
            <v>REFF25 150 100</v>
          </cell>
          <cell r="D11238">
            <v>87.23</v>
          </cell>
          <cell r="E11238">
            <v>237.21</v>
          </cell>
          <cell r="F11238" t="str">
            <v>PEÇ</v>
          </cell>
          <cell r="G11238" t="str">
            <v>25</v>
          </cell>
          <cell r="H11238">
            <v>150</v>
          </cell>
          <cell r="I11238">
            <v>100</v>
          </cell>
        </row>
        <row r="11239">
          <cell r="A11239">
            <v>311409</v>
          </cell>
          <cell r="B11239" t="str">
            <v>REDUÇÃO-EXCÊNT REFF16 200 100</v>
          </cell>
          <cell r="C11239" t="str">
            <v>REFF16 200 100</v>
          </cell>
          <cell r="D11239">
            <v>218.26</v>
          </cell>
          <cell r="E11239">
            <v>393.65</v>
          </cell>
          <cell r="F11239" t="str">
            <v>PEÇ</v>
          </cell>
          <cell r="G11239" t="str">
            <v>16</v>
          </cell>
          <cell r="H11239">
            <v>200</v>
          </cell>
          <cell r="I11239">
            <v>100</v>
          </cell>
        </row>
        <row r="11240">
          <cell r="A11240">
            <v>311410</v>
          </cell>
          <cell r="B11240" t="str">
            <v>REDUCAO   REFF10X 900 800</v>
          </cell>
          <cell r="C11240" t="str">
            <v>REFF10X 900 800</v>
          </cell>
          <cell r="D11240">
            <v>0.01</v>
          </cell>
          <cell r="E11240">
            <v>4766.41</v>
          </cell>
          <cell r="F11240" t="str">
            <v>PEÇ</v>
          </cell>
          <cell r="G11240" t="str">
            <v>10</v>
          </cell>
          <cell r="H11240">
            <v>900</v>
          </cell>
          <cell r="I11240">
            <v>800</v>
          </cell>
        </row>
        <row r="11241">
          <cell r="A11241">
            <v>311411</v>
          </cell>
          <cell r="B11241" t="str">
            <v>REDUÇÃO-EXCÊNT REFF10XP 250 150</v>
          </cell>
          <cell r="C11241" t="str">
            <v>REFF10XP 250 150</v>
          </cell>
          <cell r="D11241">
            <v>295.62</v>
          </cell>
          <cell r="E11241">
            <v>492.83</v>
          </cell>
          <cell r="F11241" t="str">
            <v>PEÇ</v>
          </cell>
          <cell r="G11241" t="str">
            <v>10</v>
          </cell>
          <cell r="H11241">
            <v>250</v>
          </cell>
          <cell r="I11241">
            <v>150</v>
          </cell>
        </row>
        <row r="11242">
          <cell r="A11242">
            <v>311412</v>
          </cell>
          <cell r="B11242" t="str">
            <v>REDUÇÃO-EXCÊNT REFF10 250 150</v>
          </cell>
          <cell r="C11242" t="str">
            <v>REFF10 250 150</v>
          </cell>
          <cell r="D11242">
            <v>232.33</v>
          </cell>
          <cell r="E11242">
            <v>428.55</v>
          </cell>
          <cell r="F11242" t="str">
            <v>PEÇ</v>
          </cell>
          <cell r="G11242" t="str">
            <v>10</v>
          </cell>
          <cell r="H11242">
            <v>250</v>
          </cell>
          <cell r="I11242">
            <v>150</v>
          </cell>
        </row>
        <row r="11243">
          <cell r="A11243">
            <v>311413</v>
          </cell>
          <cell r="B11243" t="str">
            <v>REDUÇÃO-EXCÊNT REFF10XP 200 150</v>
          </cell>
          <cell r="C11243" t="str">
            <v>REFF10XP 200 150</v>
          </cell>
          <cell r="D11243">
            <v>103.47</v>
          </cell>
          <cell r="E11243">
            <v>455.81</v>
          </cell>
          <cell r="F11243" t="str">
            <v>PEÇ</v>
          </cell>
          <cell r="G11243" t="str">
            <v>10</v>
          </cell>
          <cell r="H11243">
            <v>200</v>
          </cell>
          <cell r="I11243">
            <v>150</v>
          </cell>
        </row>
        <row r="11244">
          <cell r="A11244">
            <v>311414</v>
          </cell>
          <cell r="B11244" t="str">
            <v>REDUÇÃO-EXCÊNT REFF10 200 150</v>
          </cell>
          <cell r="C11244" t="str">
            <v>REFF10 200 150</v>
          </cell>
          <cell r="D11244">
            <v>83.71</v>
          </cell>
          <cell r="E11244">
            <v>396.36</v>
          </cell>
          <cell r="F11244" t="str">
            <v>PEÇ</v>
          </cell>
          <cell r="G11244" t="str">
            <v>10</v>
          </cell>
          <cell r="H11244">
            <v>200</v>
          </cell>
          <cell r="I11244">
            <v>150</v>
          </cell>
        </row>
        <row r="11245">
          <cell r="A11245">
            <v>311415</v>
          </cell>
          <cell r="B11245" t="str">
            <v>REDUÇÃO-EXCÊNT REFF25 250 150</v>
          </cell>
          <cell r="C11245" t="str">
            <v>REFF25 250 150</v>
          </cell>
          <cell r="D11245">
            <v>186.79</v>
          </cell>
          <cell r="E11245">
            <v>450.23</v>
          </cell>
          <cell r="F11245" t="str">
            <v>PEÇ</v>
          </cell>
          <cell r="G11245" t="str">
            <v>25</v>
          </cell>
          <cell r="H11245">
            <v>250</v>
          </cell>
          <cell r="I11245">
            <v>150</v>
          </cell>
        </row>
        <row r="11246">
          <cell r="A11246">
            <v>311416</v>
          </cell>
          <cell r="B11246" t="str">
            <v>REDUÇÃO-EXCÊNT REFF25 200 150</v>
          </cell>
          <cell r="C11246" t="str">
            <v>REFF25 200 150</v>
          </cell>
          <cell r="D11246">
            <v>92.42</v>
          </cell>
          <cell r="E11246">
            <v>416.41</v>
          </cell>
          <cell r="F11246" t="str">
            <v>PEÇ</v>
          </cell>
          <cell r="G11246" t="str">
            <v>25</v>
          </cell>
          <cell r="H11246">
            <v>200</v>
          </cell>
          <cell r="I11246">
            <v>150</v>
          </cell>
        </row>
        <row r="11247">
          <cell r="A11247">
            <v>311417</v>
          </cell>
          <cell r="B11247" t="str">
            <v>REDUÇÃO-EXCÊNT REFF16 250 150</v>
          </cell>
          <cell r="C11247" t="str">
            <v>REFF16 250 150</v>
          </cell>
          <cell r="D11247">
            <v>195.86</v>
          </cell>
          <cell r="E11247">
            <v>437.12</v>
          </cell>
          <cell r="F11247" t="str">
            <v>PEÇ</v>
          </cell>
          <cell r="G11247" t="str">
            <v>16</v>
          </cell>
          <cell r="H11247">
            <v>250</v>
          </cell>
          <cell r="I11247">
            <v>150</v>
          </cell>
        </row>
        <row r="11248">
          <cell r="A11248">
            <v>311418</v>
          </cell>
          <cell r="B11248" t="str">
            <v>REDUÇÃO-EXCÊNT REFF16 200 150</v>
          </cell>
          <cell r="C11248" t="str">
            <v>REFF16 200 150</v>
          </cell>
          <cell r="D11248">
            <v>79.12</v>
          </cell>
          <cell r="E11248">
            <v>404.29</v>
          </cell>
          <cell r="F11248" t="str">
            <v>PEÇ</v>
          </cell>
          <cell r="G11248" t="str">
            <v>16</v>
          </cell>
          <cell r="H11248">
            <v>200</v>
          </cell>
          <cell r="I11248">
            <v>150</v>
          </cell>
        </row>
        <row r="11249">
          <cell r="A11249">
            <v>311419</v>
          </cell>
          <cell r="B11249" t="str">
            <v>REDUÇÃO-EXCÊNT REFF10XP 300 200</v>
          </cell>
          <cell r="C11249" t="str">
            <v>REFF10XP 300 200</v>
          </cell>
          <cell r="D11249">
            <v>295.14</v>
          </cell>
          <cell r="E11249">
            <v>587.24</v>
          </cell>
          <cell r="F11249" t="str">
            <v>PEÇ</v>
          </cell>
          <cell r="G11249" t="str">
            <v>10</v>
          </cell>
          <cell r="H11249">
            <v>300</v>
          </cell>
          <cell r="I11249">
            <v>200</v>
          </cell>
        </row>
        <row r="11250">
          <cell r="A11250">
            <v>311420</v>
          </cell>
          <cell r="B11250" t="str">
            <v>REDUÇÃO-EXCÊNT REFF10 300 200</v>
          </cell>
          <cell r="C11250" t="str">
            <v>REFF10 300 200</v>
          </cell>
          <cell r="D11250">
            <v>237.99</v>
          </cell>
          <cell r="E11250">
            <v>510.64</v>
          </cell>
          <cell r="F11250" t="str">
            <v>PEÇ</v>
          </cell>
          <cell r="G11250" t="str">
            <v>10</v>
          </cell>
          <cell r="H11250">
            <v>300</v>
          </cell>
          <cell r="I11250">
            <v>200</v>
          </cell>
        </row>
        <row r="11251">
          <cell r="A11251">
            <v>311421</v>
          </cell>
          <cell r="B11251" t="str">
            <v>REDUÇÃO-EXCÊNT REFF10XP 300 150</v>
          </cell>
          <cell r="C11251" t="str">
            <v>REFF10XP 300 150</v>
          </cell>
          <cell r="D11251">
            <v>275.76</v>
          </cell>
          <cell r="E11251">
            <v>569.76</v>
          </cell>
          <cell r="F11251" t="str">
            <v>PEÇ</v>
          </cell>
          <cell r="G11251" t="str">
            <v>10</v>
          </cell>
          <cell r="H11251">
            <v>300</v>
          </cell>
          <cell r="I11251">
            <v>150</v>
          </cell>
        </row>
        <row r="11252">
          <cell r="A11252">
            <v>311422</v>
          </cell>
          <cell r="B11252" t="str">
            <v>REDUÇÃO-EXCÊNT REFF10 300 150</v>
          </cell>
          <cell r="C11252" t="str">
            <v>REFF10 300 150</v>
          </cell>
          <cell r="D11252">
            <v>222.53</v>
          </cell>
          <cell r="E11252">
            <v>495.45</v>
          </cell>
          <cell r="F11252" t="str">
            <v>PEÇ</v>
          </cell>
          <cell r="G11252" t="str">
            <v>10</v>
          </cell>
          <cell r="H11252">
            <v>300</v>
          </cell>
          <cell r="I11252">
            <v>150</v>
          </cell>
        </row>
        <row r="11253">
          <cell r="A11253">
            <v>311423</v>
          </cell>
          <cell r="B11253" t="str">
            <v>REDUÇÃO-EXCÊNT REFF10XP 250 200</v>
          </cell>
          <cell r="C11253" t="str">
            <v>REFF10XP 250 200</v>
          </cell>
          <cell r="D11253">
            <v>169.3</v>
          </cell>
          <cell r="E11253">
            <v>502.69</v>
          </cell>
          <cell r="F11253" t="str">
            <v>PEÇ</v>
          </cell>
          <cell r="G11253" t="str">
            <v>10</v>
          </cell>
          <cell r="H11253">
            <v>250</v>
          </cell>
          <cell r="I11253">
            <v>200</v>
          </cell>
        </row>
        <row r="11254">
          <cell r="A11254">
            <v>311424</v>
          </cell>
          <cell r="B11254" t="str">
            <v>REDUÇÃO-EXCÊNT REFF10 250 200</v>
          </cell>
          <cell r="C11254" t="str">
            <v>REFF10 250 200</v>
          </cell>
          <cell r="D11254">
            <v>141.19999999999999</v>
          </cell>
          <cell r="E11254">
            <v>437.12</v>
          </cell>
          <cell r="F11254" t="str">
            <v>PEÇ</v>
          </cell>
          <cell r="G11254" t="str">
            <v>10</v>
          </cell>
          <cell r="H11254">
            <v>250</v>
          </cell>
          <cell r="I11254">
            <v>200</v>
          </cell>
        </row>
        <row r="11255">
          <cell r="A11255">
            <v>311425</v>
          </cell>
          <cell r="B11255" t="str">
            <v>REDUÇÃO-EXCÊNT REFF25 300 200</v>
          </cell>
          <cell r="C11255" t="str">
            <v>REFF25 300 200</v>
          </cell>
          <cell r="D11255">
            <v>230.38</v>
          </cell>
          <cell r="E11255">
            <v>536.48</v>
          </cell>
          <cell r="F11255" t="str">
            <v>PEÇ</v>
          </cell>
          <cell r="G11255" t="str">
            <v>25</v>
          </cell>
          <cell r="H11255">
            <v>300</v>
          </cell>
          <cell r="I11255">
            <v>200</v>
          </cell>
        </row>
        <row r="11256">
          <cell r="A11256">
            <v>311426</v>
          </cell>
          <cell r="B11256" t="str">
            <v>REDUÇÃO-EXCÊNT REFF25 300 150</v>
          </cell>
          <cell r="C11256" t="str">
            <v>REFF25 300 150</v>
          </cell>
          <cell r="D11256">
            <v>216.62</v>
          </cell>
          <cell r="E11256">
            <v>520.52</v>
          </cell>
          <cell r="F11256" t="str">
            <v>PEÇ</v>
          </cell>
          <cell r="G11256" t="str">
            <v>25</v>
          </cell>
          <cell r="H11256">
            <v>300</v>
          </cell>
          <cell r="I11256">
            <v>150</v>
          </cell>
        </row>
        <row r="11257">
          <cell r="A11257">
            <v>311427</v>
          </cell>
          <cell r="B11257" t="str">
            <v>REDUÇÃO-EXCÊNT REFF25 250 200</v>
          </cell>
          <cell r="C11257" t="str">
            <v>REFF25 250 200</v>
          </cell>
          <cell r="D11257">
            <v>153.09</v>
          </cell>
          <cell r="E11257">
            <v>459.24</v>
          </cell>
          <cell r="F11257" t="str">
            <v>PEÇ</v>
          </cell>
          <cell r="G11257" t="str">
            <v>25</v>
          </cell>
          <cell r="H11257">
            <v>250</v>
          </cell>
          <cell r="I11257">
            <v>200</v>
          </cell>
        </row>
        <row r="11258">
          <cell r="A11258">
            <v>311428</v>
          </cell>
          <cell r="B11258" t="str">
            <v>REDUÇÃO-EXCÊNT REFF16 300 200</v>
          </cell>
          <cell r="C11258" t="str">
            <v>REFF16 300 200</v>
          </cell>
          <cell r="D11258">
            <v>237.99</v>
          </cell>
          <cell r="E11258">
            <v>520.86</v>
          </cell>
          <cell r="F11258" t="str">
            <v>PEÇ</v>
          </cell>
          <cell r="G11258" t="str">
            <v>16</v>
          </cell>
          <cell r="H11258">
            <v>300</v>
          </cell>
          <cell r="I11258">
            <v>200</v>
          </cell>
        </row>
        <row r="11259">
          <cell r="A11259">
            <v>311429</v>
          </cell>
          <cell r="B11259" t="str">
            <v>REDUÇÃO-EXCÊNT REFF16 300 150</v>
          </cell>
          <cell r="C11259" t="str">
            <v>REFF16 300 150</v>
          </cell>
          <cell r="D11259">
            <v>221.62</v>
          </cell>
          <cell r="E11259">
            <v>505.36</v>
          </cell>
          <cell r="F11259" t="str">
            <v>PEÇ</v>
          </cell>
          <cell r="G11259" t="str">
            <v>16</v>
          </cell>
          <cell r="H11259">
            <v>300</v>
          </cell>
          <cell r="I11259">
            <v>150</v>
          </cell>
        </row>
        <row r="11260">
          <cell r="A11260">
            <v>311430</v>
          </cell>
          <cell r="B11260" t="str">
            <v>REDUÇÃO-EXCÊNT REFF16 250 200</v>
          </cell>
          <cell r="C11260" t="str">
            <v>REFF16 250 200</v>
          </cell>
          <cell r="D11260">
            <v>141.19999999999999</v>
          </cell>
          <cell r="E11260">
            <v>445.86</v>
          </cell>
          <cell r="F11260" t="str">
            <v>PEÇ</v>
          </cell>
          <cell r="G11260" t="str">
            <v>16</v>
          </cell>
          <cell r="H11260">
            <v>250</v>
          </cell>
          <cell r="I11260">
            <v>200</v>
          </cell>
        </row>
        <row r="11261">
          <cell r="A11261">
            <v>311431</v>
          </cell>
          <cell r="B11261" t="str">
            <v>REDUÇÃO-EXCÊNT REFF10XP 400 250</v>
          </cell>
          <cell r="C11261" t="str">
            <v>REFF10XP 400 250</v>
          </cell>
          <cell r="D11261">
            <v>443.91</v>
          </cell>
          <cell r="E11261">
            <v>932.59</v>
          </cell>
          <cell r="F11261" t="str">
            <v>PEÇ</v>
          </cell>
          <cell r="G11261" t="str">
            <v>10</v>
          </cell>
          <cell r="H11261">
            <v>400</v>
          </cell>
          <cell r="I11261">
            <v>250</v>
          </cell>
        </row>
        <row r="11262">
          <cell r="A11262">
            <v>311432</v>
          </cell>
          <cell r="B11262" t="str">
            <v>REDUÇÃO-EXCÊNT REFF10 400 250</v>
          </cell>
          <cell r="C11262" t="str">
            <v>REFF10 400 250</v>
          </cell>
          <cell r="D11262">
            <v>377.17</v>
          </cell>
          <cell r="E11262">
            <v>810.94</v>
          </cell>
          <cell r="F11262" t="str">
            <v>PEÇ</v>
          </cell>
          <cell r="G11262" t="str">
            <v>10</v>
          </cell>
          <cell r="H11262">
            <v>400</v>
          </cell>
          <cell r="I11262">
            <v>250</v>
          </cell>
        </row>
        <row r="11263">
          <cell r="A11263">
            <v>311433</v>
          </cell>
          <cell r="B11263" t="str">
            <v>REDUÇÃO-EXCÊNT REFF10XP 300 250</v>
          </cell>
          <cell r="C11263" t="str">
            <v>REFF10XP 300 250</v>
          </cell>
          <cell r="D11263">
            <v>195.11</v>
          </cell>
          <cell r="E11263">
            <v>598.99</v>
          </cell>
          <cell r="F11263" t="str">
            <v>PEÇ</v>
          </cell>
          <cell r="G11263" t="str">
            <v>10</v>
          </cell>
          <cell r="H11263">
            <v>300</v>
          </cell>
          <cell r="I11263">
            <v>250</v>
          </cell>
        </row>
        <row r="11264">
          <cell r="A11264">
            <v>311434</v>
          </cell>
          <cell r="B11264" t="str">
            <v>REDUÇÃO-EXCÊNT REFF10 300 250</v>
          </cell>
          <cell r="C11264" t="str">
            <v>REFF10 300 250</v>
          </cell>
          <cell r="D11264">
            <v>155.75</v>
          </cell>
          <cell r="E11264">
            <v>520.86</v>
          </cell>
          <cell r="F11264" t="str">
            <v>PEÇ</v>
          </cell>
          <cell r="G11264" t="str">
            <v>10</v>
          </cell>
          <cell r="H11264">
            <v>300</v>
          </cell>
          <cell r="I11264">
            <v>250</v>
          </cell>
        </row>
        <row r="11265">
          <cell r="A11265">
            <v>311435</v>
          </cell>
          <cell r="B11265" t="str">
            <v>REDUÇÃO-EXCÊNT REFF25 400 250</v>
          </cell>
          <cell r="C11265" t="str">
            <v>REFF25 400 250</v>
          </cell>
          <cell r="D11265">
            <v>355.26</v>
          </cell>
          <cell r="E11265">
            <v>818.6</v>
          </cell>
          <cell r="F11265" t="str">
            <v>PEÇ</v>
          </cell>
          <cell r="G11265" t="str">
            <v>25</v>
          </cell>
          <cell r="H11265">
            <v>400</v>
          </cell>
          <cell r="I11265">
            <v>250</v>
          </cell>
        </row>
        <row r="11266">
          <cell r="A11266">
            <v>311436</v>
          </cell>
          <cell r="B11266" t="str">
            <v>REDUÇÃO-EXCÊNT REFF25 300 250</v>
          </cell>
          <cell r="C11266" t="str">
            <v>REFF25 300 250</v>
          </cell>
          <cell r="D11266">
            <v>171.57</v>
          </cell>
          <cell r="E11266">
            <v>547.21</v>
          </cell>
          <cell r="F11266" t="str">
            <v>PEÇ</v>
          </cell>
          <cell r="G11266" t="str">
            <v>25</v>
          </cell>
          <cell r="H11266">
            <v>300</v>
          </cell>
          <cell r="I11266">
            <v>250</v>
          </cell>
        </row>
        <row r="11267">
          <cell r="A11267">
            <v>311437</v>
          </cell>
          <cell r="B11267" t="str">
            <v>REDUÇÃO-EXCÊNT REFF16 400 250</v>
          </cell>
          <cell r="C11267" t="str">
            <v>REFF16 400 250</v>
          </cell>
          <cell r="D11267">
            <v>377.17</v>
          </cell>
          <cell r="E11267">
            <v>810.94</v>
          </cell>
          <cell r="F11267" t="str">
            <v>PEÇ</v>
          </cell>
          <cell r="G11267" t="str">
            <v>16</v>
          </cell>
          <cell r="H11267">
            <v>400</v>
          </cell>
          <cell r="I11267">
            <v>250</v>
          </cell>
        </row>
        <row r="11268">
          <cell r="A11268">
            <v>311438</v>
          </cell>
          <cell r="B11268" t="str">
            <v>REDUÇÃO-EXCÊNT REFF16 300 250</v>
          </cell>
          <cell r="C11268" t="str">
            <v>REFF16 300 250</v>
          </cell>
          <cell r="D11268">
            <v>155.80000000000001</v>
          </cell>
          <cell r="E11268">
            <v>531.27</v>
          </cell>
          <cell r="F11268" t="str">
            <v>PEÇ</v>
          </cell>
          <cell r="G11268" t="str">
            <v>16</v>
          </cell>
          <cell r="H11268">
            <v>300</v>
          </cell>
          <cell r="I11268">
            <v>250</v>
          </cell>
        </row>
        <row r="11269">
          <cell r="A11269">
            <v>311439</v>
          </cell>
          <cell r="B11269" t="str">
            <v>REDUÇÃO-EXCÊNT REFF10XP 400 300</v>
          </cell>
          <cell r="C11269" t="str">
            <v>REFF10XP 400 300</v>
          </cell>
          <cell r="D11269">
            <v>512.29999999999995</v>
          </cell>
          <cell r="E11269">
            <v>1055.73</v>
          </cell>
          <cell r="F11269" t="str">
            <v>PEÇ</v>
          </cell>
          <cell r="G11269" t="str">
            <v>10</v>
          </cell>
          <cell r="H11269">
            <v>400</v>
          </cell>
          <cell r="I11269">
            <v>300</v>
          </cell>
        </row>
        <row r="11270">
          <cell r="A11270">
            <v>311440</v>
          </cell>
          <cell r="B11270" t="str">
            <v>REDUÇÃO-EXCÊNT REFF10 400 300</v>
          </cell>
          <cell r="C11270" t="str">
            <v>REFF10 400 300</v>
          </cell>
          <cell r="D11270">
            <v>424.01</v>
          </cell>
          <cell r="E11270">
            <v>918.02</v>
          </cell>
          <cell r="F11270" t="str">
            <v>PEÇ</v>
          </cell>
          <cell r="G11270" t="str">
            <v>10</v>
          </cell>
          <cell r="H11270">
            <v>400</v>
          </cell>
          <cell r="I11270">
            <v>300</v>
          </cell>
        </row>
        <row r="11271">
          <cell r="A11271">
            <v>311441</v>
          </cell>
          <cell r="B11271" t="str">
            <v>REDUÇÃO-EXCÊNT REFF10X 600 500</v>
          </cell>
          <cell r="C11271" t="str">
            <v>REFF10X 600 500</v>
          </cell>
          <cell r="D11271">
            <v>1165.54</v>
          </cell>
          <cell r="E11271">
            <v>1991.37</v>
          </cell>
          <cell r="F11271" t="str">
            <v>PEÇ</v>
          </cell>
          <cell r="G11271" t="str">
            <v>10</v>
          </cell>
          <cell r="H11271">
            <v>600</v>
          </cell>
          <cell r="I11271">
            <v>500</v>
          </cell>
        </row>
        <row r="11272">
          <cell r="A11272">
            <v>311442</v>
          </cell>
          <cell r="B11272" t="str">
            <v>REDUÇÃO-EXCÊNT REFF10 600 500</v>
          </cell>
          <cell r="C11272" t="str">
            <v>REFF10 600 500</v>
          </cell>
          <cell r="D11272">
            <v>1154.2</v>
          </cell>
          <cell r="E11272">
            <v>1731.62</v>
          </cell>
          <cell r="F11272" t="str">
            <v>PEÇ</v>
          </cell>
          <cell r="G11272" t="str">
            <v>10</v>
          </cell>
          <cell r="H11272">
            <v>600</v>
          </cell>
          <cell r="I11272">
            <v>500</v>
          </cell>
        </row>
        <row r="11273">
          <cell r="A11273">
            <v>311443</v>
          </cell>
          <cell r="B11273" t="str">
            <v>TOCO-ABA-VEDAÇÃO TOFAV10X 1000</v>
          </cell>
          <cell r="C11273" t="str">
            <v>TOFAV10X 1000</v>
          </cell>
          <cell r="D11273">
            <v>2689.27</v>
          </cell>
          <cell r="E11273">
            <v>5217.33</v>
          </cell>
          <cell r="F11273" t="str">
            <v>PEÇ</v>
          </cell>
          <cell r="G11273" t="str">
            <v>10</v>
          </cell>
          <cell r="H11273">
            <v>1000</v>
          </cell>
        </row>
        <row r="11274">
          <cell r="A11274">
            <v>311444</v>
          </cell>
          <cell r="B11274" t="str">
            <v>TOCO-ABA-VEDAÇÃO TOFAV10 1000</v>
          </cell>
          <cell r="C11274" t="str">
            <v>TOFAV10 1000</v>
          </cell>
          <cell r="D11274">
            <v>2656.32</v>
          </cell>
          <cell r="E11274">
            <v>4536.8100000000004</v>
          </cell>
          <cell r="F11274" t="str">
            <v>PEÇ</v>
          </cell>
          <cell r="G11274" t="str">
            <v>10</v>
          </cell>
          <cell r="H11274">
            <v>1000</v>
          </cell>
        </row>
        <row r="11275">
          <cell r="A11275">
            <v>311445</v>
          </cell>
          <cell r="B11275" t="str">
            <v>TOCO-ABA-VEDAÇÃO TOFAV25 1000</v>
          </cell>
          <cell r="C11275" t="str">
            <v>TOFAV25 1000</v>
          </cell>
          <cell r="D11275">
            <v>3864.53</v>
          </cell>
          <cell r="E11275">
            <v>5643.07</v>
          </cell>
          <cell r="F11275" t="str">
            <v>PEÇ</v>
          </cell>
          <cell r="G11275" t="str">
            <v>25</v>
          </cell>
          <cell r="H11275">
            <v>1000</v>
          </cell>
        </row>
        <row r="11276">
          <cell r="A11276">
            <v>311446</v>
          </cell>
          <cell r="B11276" t="str">
            <v>TOCO-ABA-VEDAÇÃO TOFAV16 1000</v>
          </cell>
          <cell r="C11276" t="str">
            <v>TOFAV16 1000</v>
          </cell>
          <cell r="D11276">
            <v>2768.61</v>
          </cell>
          <cell r="E11276">
            <v>4627.54</v>
          </cell>
          <cell r="F11276" t="str">
            <v>PEÇ</v>
          </cell>
          <cell r="G11276" t="str">
            <v>16</v>
          </cell>
          <cell r="H11276">
            <v>1000</v>
          </cell>
        </row>
        <row r="11277">
          <cell r="A11277">
            <v>311447</v>
          </cell>
          <cell r="B11277" t="str">
            <v>TOCO-ABA-VEDAÇÃO TOFAV10X 1200</v>
          </cell>
          <cell r="C11277" t="str">
            <v>TOFAV10X 1200</v>
          </cell>
          <cell r="D11277">
            <v>3840.26</v>
          </cell>
          <cell r="E11277">
            <v>6151.89</v>
          </cell>
          <cell r="F11277" t="str">
            <v>PEÇ</v>
          </cell>
          <cell r="G11277" t="str">
            <v>10</v>
          </cell>
          <cell r="H11277">
            <v>1200</v>
          </cell>
        </row>
        <row r="11278">
          <cell r="A11278">
            <v>311448</v>
          </cell>
          <cell r="B11278" t="str">
            <v>TOCO-ABA-VEDAÇÃO TOFAV10 1200</v>
          </cell>
          <cell r="C11278" t="str">
            <v>TOFAV10 1200</v>
          </cell>
          <cell r="D11278">
            <v>3795.68</v>
          </cell>
          <cell r="E11278">
            <v>5349.47</v>
          </cell>
          <cell r="F11278" t="str">
            <v>PEÇ</v>
          </cell>
          <cell r="G11278" t="str">
            <v>10</v>
          </cell>
          <cell r="H11278">
            <v>1200</v>
          </cell>
        </row>
        <row r="11279">
          <cell r="A11279">
            <v>311449</v>
          </cell>
          <cell r="B11279" t="str">
            <v>TOCO-ABA-VEDAÇÃO TOFAV25 1200</v>
          </cell>
          <cell r="C11279" t="str">
            <v>TOFAV25 1200</v>
          </cell>
          <cell r="D11279">
            <v>4789.82</v>
          </cell>
          <cell r="E11279">
            <v>6580.49</v>
          </cell>
          <cell r="F11279" t="str">
            <v>PEÇ</v>
          </cell>
          <cell r="G11279" t="str">
            <v>25</v>
          </cell>
          <cell r="H11279">
            <v>1200</v>
          </cell>
        </row>
        <row r="11280">
          <cell r="A11280">
            <v>311450</v>
          </cell>
          <cell r="B11280" t="str">
            <v>TOCO-ABA-VEDAÇÃO TOFAV16 1200</v>
          </cell>
          <cell r="C11280" t="str">
            <v>TOFAV16 1200</v>
          </cell>
          <cell r="D11280">
            <v>4273.2700000000004</v>
          </cell>
          <cell r="E11280">
            <v>5994.75</v>
          </cell>
          <cell r="F11280" t="str">
            <v>PEÇ</v>
          </cell>
          <cell r="G11280" t="str">
            <v>16</v>
          </cell>
          <cell r="H11280">
            <v>1200</v>
          </cell>
        </row>
        <row r="11281">
          <cell r="A11281">
            <v>311451</v>
          </cell>
          <cell r="B11281" t="str">
            <v>TOCO-ABA-VEDAÇÃO TOFAV10/16/25XP 80</v>
          </cell>
          <cell r="C11281" t="str">
            <v>TOFAV10/16/25XP 80</v>
          </cell>
          <cell r="D11281">
            <v>81.52</v>
          </cell>
          <cell r="E11281">
            <v>273.02</v>
          </cell>
          <cell r="F11281" t="str">
            <v>PEÇ</v>
          </cell>
          <cell r="G11281" t="str">
            <v>10/16/25</v>
          </cell>
          <cell r="H11281">
            <v>80</v>
          </cell>
        </row>
        <row r="11282">
          <cell r="A11282">
            <v>311452</v>
          </cell>
          <cell r="B11282" t="str">
            <v>TOCO-ABA-VEDAÇÃO TOFAV10/16/25 80</v>
          </cell>
          <cell r="C11282" t="str">
            <v>TOFAV10/16/25 80</v>
          </cell>
          <cell r="D11282">
            <v>68.67</v>
          </cell>
          <cell r="E11282">
            <v>237.41</v>
          </cell>
          <cell r="F11282" t="str">
            <v>PEÇ</v>
          </cell>
          <cell r="G11282" t="str">
            <v>10/16/25</v>
          </cell>
          <cell r="H11282">
            <v>80</v>
          </cell>
        </row>
        <row r="11283">
          <cell r="A11283">
            <v>311453</v>
          </cell>
          <cell r="B11283" t="str">
            <v>TOCO-ABA-VEDAÇÃO TOFAV10/16XP 100</v>
          </cell>
          <cell r="C11283" t="str">
            <v>TOFAV10/16XP 100</v>
          </cell>
          <cell r="D11283">
            <v>97.28</v>
          </cell>
          <cell r="E11283">
            <v>278.49</v>
          </cell>
          <cell r="F11283" t="str">
            <v>PEÇ</v>
          </cell>
          <cell r="G11283" t="str">
            <v>10/16</v>
          </cell>
          <cell r="H11283">
            <v>100</v>
          </cell>
        </row>
        <row r="11284">
          <cell r="A11284">
            <v>311454</v>
          </cell>
          <cell r="B11284" t="str">
            <v>TOCO-ABA-VEDAÇÃO TOFAV10/16 100</v>
          </cell>
          <cell r="C11284" t="str">
            <v>TOFAV10/16 100</v>
          </cell>
          <cell r="D11284">
            <v>78.63</v>
          </cell>
          <cell r="E11284">
            <v>242.16</v>
          </cell>
          <cell r="F11284" t="str">
            <v>PEÇ</v>
          </cell>
          <cell r="G11284" t="str">
            <v>10/16</v>
          </cell>
          <cell r="H11284">
            <v>100</v>
          </cell>
        </row>
        <row r="11285">
          <cell r="A11285">
            <v>311455</v>
          </cell>
          <cell r="B11285" t="str">
            <v>TOCO-ABA-VEDAÇÃO TOFAV25 100</v>
          </cell>
          <cell r="C11285" t="str">
            <v>TOFAV25 100</v>
          </cell>
          <cell r="D11285">
            <v>84.09</v>
          </cell>
          <cell r="E11285">
            <v>249.42</v>
          </cell>
          <cell r="F11285" t="str">
            <v>PEÇ</v>
          </cell>
          <cell r="G11285" t="str">
            <v>25</v>
          </cell>
          <cell r="H11285">
            <v>100</v>
          </cell>
        </row>
        <row r="11286">
          <cell r="A11286">
            <v>311456</v>
          </cell>
          <cell r="B11286" t="str">
            <v>TOCO-ABA-VEDAÇÃO TOFAV10/16XP 150</v>
          </cell>
          <cell r="C11286" t="str">
            <v>TOFAV10/16XP 150</v>
          </cell>
          <cell r="D11286">
            <v>160.91</v>
          </cell>
          <cell r="E11286">
            <v>446.67</v>
          </cell>
          <cell r="F11286" t="str">
            <v>PEÇ</v>
          </cell>
          <cell r="G11286" t="str">
            <v>10/16</v>
          </cell>
          <cell r="H11286">
            <v>150</v>
          </cell>
        </row>
        <row r="11287">
          <cell r="A11287">
            <v>311457</v>
          </cell>
          <cell r="B11287" t="str">
            <v>TOCO-ABA-VEDAÇÃO TOFAV10/16 150</v>
          </cell>
          <cell r="C11287" t="str">
            <v>TOFAV10/16 150</v>
          </cell>
          <cell r="D11287">
            <v>128.37</v>
          </cell>
          <cell r="E11287">
            <v>388.41</v>
          </cell>
          <cell r="F11287" t="str">
            <v>PEÇ</v>
          </cell>
          <cell r="G11287" t="str">
            <v>10/16</v>
          </cell>
          <cell r="H11287">
            <v>150</v>
          </cell>
        </row>
        <row r="11288">
          <cell r="A11288">
            <v>311458</v>
          </cell>
          <cell r="B11288" t="str">
            <v>TOCO-ABA-VEDAÇÃO TOFAV25 150</v>
          </cell>
          <cell r="C11288" t="str">
            <v>TOFAV25 150</v>
          </cell>
          <cell r="D11288">
            <v>153.12</v>
          </cell>
          <cell r="E11288">
            <v>400.06</v>
          </cell>
          <cell r="F11288" t="str">
            <v>PEÇ</v>
          </cell>
          <cell r="G11288" t="str">
            <v>25</v>
          </cell>
          <cell r="H11288">
            <v>150</v>
          </cell>
        </row>
        <row r="11289">
          <cell r="A11289">
            <v>311459</v>
          </cell>
          <cell r="B11289" t="str">
            <v>TOCO-ABA-VEDAÇÃO TOFAV10XP 200</v>
          </cell>
          <cell r="C11289" t="str">
            <v>TOFAV10XP 200</v>
          </cell>
          <cell r="D11289">
            <v>254.43</v>
          </cell>
          <cell r="E11289">
            <v>515.77</v>
          </cell>
          <cell r="F11289" t="str">
            <v>PEÇ</v>
          </cell>
          <cell r="G11289" t="str">
            <v>10</v>
          </cell>
          <cell r="H11289">
            <v>200</v>
          </cell>
        </row>
        <row r="11290">
          <cell r="A11290">
            <v>311460</v>
          </cell>
          <cell r="B11290" t="str">
            <v>TOCO-ABA-VEDAÇÃO TOFAV10 200</v>
          </cell>
          <cell r="C11290" t="str">
            <v>TOFAV10 200</v>
          </cell>
          <cell r="D11290">
            <v>208.83</v>
          </cell>
          <cell r="E11290">
            <v>448.49</v>
          </cell>
          <cell r="F11290" t="str">
            <v>PEÇ</v>
          </cell>
          <cell r="G11290" t="str">
            <v>10</v>
          </cell>
          <cell r="H11290">
            <v>200</v>
          </cell>
        </row>
        <row r="11291">
          <cell r="A11291">
            <v>311461</v>
          </cell>
          <cell r="B11291" t="str">
            <v>TOCO-ABA-VEDAÇÃO TOFAV25 200</v>
          </cell>
          <cell r="C11291" t="str">
            <v>TOFAV25 200</v>
          </cell>
          <cell r="D11291">
            <v>220.87</v>
          </cell>
          <cell r="E11291">
            <v>471.17</v>
          </cell>
          <cell r="F11291" t="str">
            <v>PEÇ</v>
          </cell>
          <cell r="G11291" t="str">
            <v>25</v>
          </cell>
          <cell r="H11291">
            <v>200</v>
          </cell>
        </row>
        <row r="11292">
          <cell r="A11292">
            <v>311462</v>
          </cell>
          <cell r="B11292" t="str">
            <v>TOCO-ABA-VEDAÇÃO TOFAV16 200</v>
          </cell>
          <cell r="C11292" t="str">
            <v>TOFAV16 200</v>
          </cell>
          <cell r="D11292">
            <v>222.3</v>
          </cell>
          <cell r="E11292">
            <v>457.45</v>
          </cell>
          <cell r="F11292" t="str">
            <v>PEÇ</v>
          </cell>
          <cell r="G11292" t="str">
            <v>16</v>
          </cell>
          <cell r="H11292">
            <v>200</v>
          </cell>
        </row>
        <row r="11293">
          <cell r="A11293">
            <v>311463</v>
          </cell>
          <cell r="B11293" t="str">
            <v>TOCO-ABA-VEDAÇÃO TOFAV10XP 250</v>
          </cell>
          <cell r="C11293" t="str">
            <v>TOFAV10XP 250</v>
          </cell>
          <cell r="D11293">
            <v>364.46</v>
          </cell>
          <cell r="E11293">
            <v>731.58</v>
          </cell>
          <cell r="F11293" t="str">
            <v>PEÇ</v>
          </cell>
          <cell r="G11293" t="str">
            <v>10</v>
          </cell>
          <cell r="H11293">
            <v>250</v>
          </cell>
        </row>
        <row r="11294">
          <cell r="A11294">
            <v>311464</v>
          </cell>
          <cell r="B11294" t="str">
            <v>TOCO-ABA-VEDAÇÃO TOFAV10 250</v>
          </cell>
          <cell r="C11294" t="str">
            <v>TOFAV10 250</v>
          </cell>
          <cell r="D11294">
            <v>295.83</v>
          </cell>
          <cell r="E11294">
            <v>636.16</v>
          </cell>
          <cell r="F11294" t="str">
            <v>PEÇ</v>
          </cell>
          <cell r="G11294" t="str">
            <v>10</v>
          </cell>
          <cell r="H11294">
            <v>250</v>
          </cell>
        </row>
        <row r="11295">
          <cell r="A11295">
            <v>311465</v>
          </cell>
          <cell r="B11295" t="str">
            <v>TOCO-ABA-VEDAÇÃO TOFAV25 250</v>
          </cell>
          <cell r="C11295" t="str">
            <v>TOFAV25 250</v>
          </cell>
          <cell r="D11295">
            <v>315.13</v>
          </cell>
          <cell r="E11295">
            <v>669.63</v>
          </cell>
          <cell r="F11295" t="str">
            <v>PEÇ</v>
          </cell>
          <cell r="G11295" t="str">
            <v>25</v>
          </cell>
          <cell r="H11295">
            <v>250</v>
          </cell>
        </row>
        <row r="11296">
          <cell r="A11296">
            <v>311466</v>
          </cell>
          <cell r="B11296" t="str">
            <v>TOCO-ABA-VEDAÇÃO TOFAV16 250</v>
          </cell>
          <cell r="C11296" t="str">
            <v>TOFAV16 250</v>
          </cell>
          <cell r="D11296">
            <v>262</v>
          </cell>
          <cell r="E11296">
            <v>648.88</v>
          </cell>
          <cell r="F11296" t="str">
            <v>PEÇ</v>
          </cell>
          <cell r="G11296" t="str">
            <v>16</v>
          </cell>
          <cell r="H11296">
            <v>250</v>
          </cell>
        </row>
        <row r="11297">
          <cell r="A11297">
            <v>311467</v>
          </cell>
          <cell r="B11297" t="str">
            <v>TOCO-ABA-VEDAÇÃO TOFAV10XP 300</v>
          </cell>
          <cell r="C11297" t="str">
            <v>TOFAV10XP 300</v>
          </cell>
          <cell r="D11297">
            <v>428.68</v>
          </cell>
          <cell r="E11297">
            <v>746.21</v>
          </cell>
          <cell r="F11297" t="str">
            <v>PEÇ</v>
          </cell>
          <cell r="G11297" t="str">
            <v>10</v>
          </cell>
          <cell r="H11297">
            <v>300</v>
          </cell>
        </row>
        <row r="11298">
          <cell r="A11298">
            <v>311468</v>
          </cell>
          <cell r="B11298" t="str">
            <v>TOCO-ABA-VEDAÇÃO TOFAV10 300</v>
          </cell>
          <cell r="C11298" t="str">
            <v>TOFAV10 300</v>
          </cell>
          <cell r="D11298">
            <v>354.3</v>
          </cell>
          <cell r="E11298">
            <v>648.88</v>
          </cell>
          <cell r="F11298" t="str">
            <v>PEÇ</v>
          </cell>
          <cell r="G11298" t="str">
            <v>10</v>
          </cell>
          <cell r="H11298">
            <v>300</v>
          </cell>
        </row>
        <row r="11299">
          <cell r="A11299">
            <v>311469</v>
          </cell>
          <cell r="B11299" t="str">
            <v>TOCO-ABA-VEDAÇÃO TOFAV25 300</v>
          </cell>
          <cell r="C11299" t="str">
            <v>TOFAV25 300</v>
          </cell>
          <cell r="D11299">
            <v>367.03</v>
          </cell>
          <cell r="E11299">
            <v>701.71</v>
          </cell>
          <cell r="F11299" t="str">
            <v>PEÇ</v>
          </cell>
          <cell r="G11299" t="str">
            <v>25</v>
          </cell>
          <cell r="H11299">
            <v>300</v>
          </cell>
        </row>
        <row r="11300">
          <cell r="A11300">
            <v>311470</v>
          </cell>
          <cell r="B11300" t="str">
            <v>TOCO-ABA-VEDAÇÃO TOFAV16 300</v>
          </cell>
          <cell r="C11300" t="str">
            <v>TOFAV16 300</v>
          </cell>
          <cell r="D11300">
            <v>353.78</v>
          </cell>
          <cell r="E11300">
            <v>661.86</v>
          </cell>
          <cell r="F11300" t="str">
            <v>PEÇ</v>
          </cell>
          <cell r="G11300" t="str">
            <v>16</v>
          </cell>
          <cell r="H11300">
            <v>300</v>
          </cell>
        </row>
        <row r="11301">
          <cell r="A11301">
            <v>311471</v>
          </cell>
          <cell r="B11301" t="str">
            <v>TOCO-ABA-VEDAÇÃO TOFAV10XP 350</v>
          </cell>
          <cell r="C11301" t="str">
            <v>TOFAV10XP 350</v>
          </cell>
          <cell r="D11301">
            <v>545.83000000000004</v>
          </cell>
          <cell r="E11301">
            <v>1035.95</v>
          </cell>
          <cell r="F11301" t="str">
            <v>PEÇ</v>
          </cell>
          <cell r="G11301" t="str">
            <v>10</v>
          </cell>
          <cell r="H11301">
            <v>350</v>
          </cell>
        </row>
        <row r="11302">
          <cell r="A11302">
            <v>311472</v>
          </cell>
          <cell r="B11302" t="str">
            <v>TOCO-ABA-VEDAÇÃO TOFAV10 350</v>
          </cell>
          <cell r="C11302" t="str">
            <v>TOFAV10 350</v>
          </cell>
          <cell r="D11302">
            <v>439.84</v>
          </cell>
          <cell r="E11302">
            <v>900.83</v>
          </cell>
          <cell r="F11302" t="str">
            <v>PEÇ</v>
          </cell>
          <cell r="G11302" t="str">
            <v>10</v>
          </cell>
          <cell r="H11302">
            <v>350</v>
          </cell>
        </row>
        <row r="11303">
          <cell r="A11303">
            <v>311473</v>
          </cell>
          <cell r="B11303" t="str">
            <v>TOCO-ABA-VEDAÇÃO TOFAV25 350</v>
          </cell>
          <cell r="C11303" t="str">
            <v>TOFAV25 350</v>
          </cell>
          <cell r="D11303">
            <v>496.15</v>
          </cell>
          <cell r="E11303">
            <v>1041.1199999999999</v>
          </cell>
          <cell r="F11303" t="str">
            <v>PEÇ</v>
          </cell>
          <cell r="G11303" t="str">
            <v>25</v>
          </cell>
          <cell r="H11303">
            <v>350</v>
          </cell>
        </row>
        <row r="11304">
          <cell r="A11304">
            <v>311474</v>
          </cell>
          <cell r="B11304" t="str">
            <v>TOCO-ABA-VEDAÇÃO TOFAV16 350</v>
          </cell>
          <cell r="C11304" t="str">
            <v>TOFAV16 350</v>
          </cell>
          <cell r="D11304">
            <v>455.92</v>
          </cell>
          <cell r="E11304">
            <v>956.92</v>
          </cell>
          <cell r="F11304" t="str">
            <v>PEÇ</v>
          </cell>
          <cell r="G11304" t="str">
            <v>16</v>
          </cell>
          <cell r="H11304">
            <v>350</v>
          </cell>
        </row>
        <row r="11305">
          <cell r="A11305">
            <v>311475</v>
          </cell>
          <cell r="B11305" t="str">
            <v>TOCO-ABA-VEDAÇÃO TOFAV10XP 400</v>
          </cell>
          <cell r="C11305" t="str">
            <v>TOFAV10XP 400</v>
          </cell>
          <cell r="D11305">
            <v>590.42999999999995</v>
          </cell>
          <cell r="E11305">
            <v>1158.42</v>
          </cell>
          <cell r="F11305" t="str">
            <v>PEÇ</v>
          </cell>
          <cell r="G11305" t="str">
            <v>10</v>
          </cell>
          <cell r="H11305">
            <v>400</v>
          </cell>
        </row>
        <row r="11306">
          <cell r="A11306">
            <v>311476</v>
          </cell>
          <cell r="B11306" t="str">
            <v>TOCO-ABA-VEDAÇÃO TOFAV10 400</v>
          </cell>
          <cell r="C11306" t="str">
            <v>TOFAV10 400</v>
          </cell>
          <cell r="D11306">
            <v>462.72</v>
          </cell>
          <cell r="E11306">
            <v>1007.32</v>
          </cell>
          <cell r="F11306" t="str">
            <v>PEÇ</v>
          </cell>
          <cell r="G11306" t="str">
            <v>10</v>
          </cell>
          <cell r="H11306">
            <v>400</v>
          </cell>
        </row>
        <row r="11307">
          <cell r="A11307">
            <v>311477</v>
          </cell>
          <cell r="B11307" t="str">
            <v>TOCO-ABA-VEDAÇÃO TOFAV25 400</v>
          </cell>
          <cell r="C11307" t="str">
            <v>TOFAV25 400</v>
          </cell>
          <cell r="D11307">
            <v>546.86</v>
          </cell>
          <cell r="E11307">
            <v>1182.0899999999999</v>
          </cell>
          <cell r="F11307" t="str">
            <v>PEÇ</v>
          </cell>
          <cell r="G11307" t="str">
            <v>25</v>
          </cell>
          <cell r="H11307">
            <v>400</v>
          </cell>
        </row>
        <row r="11308">
          <cell r="A11308">
            <v>311478</v>
          </cell>
          <cell r="B11308" t="str">
            <v>TOCO-ABA-VEDAÇÃO TOFAV16 400</v>
          </cell>
          <cell r="C11308" t="str">
            <v>TOFAV16 400</v>
          </cell>
          <cell r="D11308">
            <v>528.76</v>
          </cell>
          <cell r="E11308">
            <v>1147.96</v>
          </cell>
          <cell r="F11308" t="str">
            <v>PEÇ</v>
          </cell>
          <cell r="G11308" t="str">
            <v>16</v>
          </cell>
          <cell r="H11308">
            <v>400</v>
          </cell>
        </row>
        <row r="11309">
          <cell r="A11309">
            <v>311479</v>
          </cell>
          <cell r="B11309" t="str">
            <v>TOCO-ABA-VEDAÇÃO TOFAV10X 450</v>
          </cell>
          <cell r="C11309" t="str">
            <v>TOFAV10X 450</v>
          </cell>
          <cell r="D11309">
            <v>1050.75</v>
          </cell>
          <cell r="E11309">
            <v>1970.54</v>
          </cell>
          <cell r="F11309" t="str">
            <v>PEÇ</v>
          </cell>
          <cell r="G11309" t="str">
            <v>10</v>
          </cell>
          <cell r="H11309">
            <v>450</v>
          </cell>
        </row>
        <row r="11310">
          <cell r="A11310">
            <v>311480</v>
          </cell>
          <cell r="B11310" t="str">
            <v>TOCO-ABA-VEDAÇÃO TOFAV10 450</v>
          </cell>
          <cell r="C11310" t="str">
            <v>TOFAV10 450</v>
          </cell>
          <cell r="D11310">
            <v>1040.26</v>
          </cell>
          <cell r="E11310">
            <v>1713.52</v>
          </cell>
          <cell r="F11310" t="str">
            <v>PEÇ</v>
          </cell>
          <cell r="G11310" t="str">
            <v>10</v>
          </cell>
          <cell r="H11310">
            <v>450</v>
          </cell>
        </row>
        <row r="11311">
          <cell r="A11311">
            <v>311481</v>
          </cell>
          <cell r="B11311" t="str">
            <v>TOCO-ABA-VEDAÇÃO TOFAV10X 500</v>
          </cell>
          <cell r="C11311" t="str">
            <v>TOFAV10X 500</v>
          </cell>
          <cell r="D11311">
            <v>1143.81</v>
          </cell>
          <cell r="E11311">
            <v>2026.23</v>
          </cell>
          <cell r="F11311" t="str">
            <v>PEÇ</v>
          </cell>
          <cell r="G11311" t="str">
            <v>10</v>
          </cell>
          <cell r="H11311">
            <v>500</v>
          </cell>
        </row>
        <row r="11312">
          <cell r="A11312">
            <v>311482</v>
          </cell>
          <cell r="B11312" t="str">
            <v>TOCO-ABA-VEDAÇÃO TOFAV10 500</v>
          </cell>
          <cell r="C11312" t="str">
            <v>TOFAV10 500</v>
          </cell>
          <cell r="D11312">
            <v>1157.31</v>
          </cell>
          <cell r="E11312">
            <v>1761.94</v>
          </cell>
          <cell r="F11312" t="str">
            <v>PEÇ</v>
          </cell>
          <cell r="G11312" t="str">
            <v>10</v>
          </cell>
          <cell r="H11312">
            <v>500</v>
          </cell>
        </row>
        <row r="11313">
          <cell r="A11313">
            <v>311483</v>
          </cell>
          <cell r="B11313" t="str">
            <v>TOCO-ABA-VEDAÇÃO TOFAV25 500</v>
          </cell>
          <cell r="C11313" t="str">
            <v>TOFAV25 500</v>
          </cell>
          <cell r="D11313">
            <v>1331.57</v>
          </cell>
          <cell r="E11313">
            <v>2058.5</v>
          </cell>
          <cell r="F11313" t="str">
            <v>PEÇ</v>
          </cell>
          <cell r="G11313" t="str">
            <v>25</v>
          </cell>
          <cell r="H11313">
            <v>500</v>
          </cell>
        </row>
        <row r="11314">
          <cell r="A11314">
            <v>311484</v>
          </cell>
          <cell r="B11314" t="str">
            <v>TOCO-ABA-VEDAÇÃO TOFAV16 500</v>
          </cell>
          <cell r="C11314" t="str">
            <v>TOFAV16 500</v>
          </cell>
          <cell r="D11314">
            <v>1271.33</v>
          </cell>
          <cell r="E11314">
            <v>1971.65</v>
          </cell>
          <cell r="F11314" t="str">
            <v>PEÇ</v>
          </cell>
          <cell r="G11314" t="str">
            <v>16</v>
          </cell>
          <cell r="H11314">
            <v>500</v>
          </cell>
        </row>
        <row r="11315">
          <cell r="A11315">
            <v>311485</v>
          </cell>
          <cell r="B11315" t="str">
            <v>TOCO-ABA-VEDAÇÃO TOFAV10X 600</v>
          </cell>
          <cell r="C11315" t="str">
            <v>TOFAV10X 600</v>
          </cell>
          <cell r="D11315">
            <v>1364.81</v>
          </cell>
          <cell r="E11315">
            <v>2350.79</v>
          </cell>
          <cell r="F11315" t="str">
            <v>PEÇ</v>
          </cell>
          <cell r="G11315" t="str">
            <v>10</v>
          </cell>
          <cell r="H11315">
            <v>600</v>
          </cell>
        </row>
        <row r="11316">
          <cell r="A11316">
            <v>311486</v>
          </cell>
          <cell r="B11316" t="str">
            <v>TOCO-ABA-VEDAÇÃO TOFAV10 600</v>
          </cell>
          <cell r="C11316" t="str">
            <v>TOFAV10 600</v>
          </cell>
          <cell r="D11316">
            <v>1376.05</v>
          </cell>
          <cell r="E11316">
            <v>2044.16</v>
          </cell>
          <cell r="F11316" t="str">
            <v>PEÇ</v>
          </cell>
          <cell r="G11316" t="str">
            <v>10</v>
          </cell>
          <cell r="H11316">
            <v>600</v>
          </cell>
        </row>
        <row r="11317">
          <cell r="A11317">
            <v>311487</v>
          </cell>
          <cell r="B11317" t="str">
            <v>TOCO-ABA-VEDAÇÃO TOFAV25 600</v>
          </cell>
          <cell r="C11317" t="str">
            <v>TOFAV25 600</v>
          </cell>
          <cell r="D11317">
            <v>1570.44</v>
          </cell>
          <cell r="E11317">
            <v>2342.09</v>
          </cell>
          <cell r="F11317" t="str">
            <v>PEÇ</v>
          </cell>
          <cell r="G11317" t="str">
            <v>25</v>
          </cell>
          <cell r="H11317">
            <v>600</v>
          </cell>
        </row>
        <row r="11318">
          <cell r="A11318">
            <v>311488</v>
          </cell>
          <cell r="B11318" t="str">
            <v>TOCO-ABA-VEDAÇÃO TOFAV16 600</v>
          </cell>
          <cell r="C11318" t="str">
            <v>TOFAV16 600</v>
          </cell>
          <cell r="D11318">
            <v>1500.14</v>
          </cell>
          <cell r="E11318">
            <v>2246.66</v>
          </cell>
          <cell r="F11318" t="str">
            <v>PEÇ</v>
          </cell>
          <cell r="G11318" t="str">
            <v>16</v>
          </cell>
          <cell r="H11318">
            <v>600</v>
          </cell>
        </row>
        <row r="11319">
          <cell r="A11319">
            <v>311489</v>
          </cell>
          <cell r="B11319" t="str">
            <v>TOCO-ABA-VEDAÇÃO TOFAV10X 700</v>
          </cell>
          <cell r="C11319" t="str">
            <v>TOFAV10X 700</v>
          </cell>
          <cell r="D11319">
            <v>1558.36</v>
          </cell>
          <cell r="E11319">
            <v>2623.37</v>
          </cell>
          <cell r="F11319" t="str">
            <v>PEÇ</v>
          </cell>
          <cell r="G11319" t="str">
            <v>10</v>
          </cell>
          <cell r="H11319">
            <v>700</v>
          </cell>
        </row>
        <row r="11320">
          <cell r="A11320">
            <v>311490</v>
          </cell>
          <cell r="B11320" t="str">
            <v>TOCO-ABA-VEDAÇÃO TOFAV10 700</v>
          </cell>
          <cell r="C11320" t="str">
            <v>TOFAV10 700</v>
          </cell>
          <cell r="D11320">
            <v>1539.91</v>
          </cell>
          <cell r="E11320">
            <v>2281.19</v>
          </cell>
          <cell r="F11320" t="str">
            <v>PEÇ</v>
          </cell>
          <cell r="G11320" t="str">
            <v>10</v>
          </cell>
          <cell r="H11320">
            <v>700</v>
          </cell>
        </row>
        <row r="11321">
          <cell r="A11321">
            <v>311491</v>
          </cell>
          <cell r="B11321" t="str">
            <v>TOCO-ABA-VEDAÇÃO TOFAV25 700</v>
          </cell>
          <cell r="C11321" t="str">
            <v>TOFAV25 700</v>
          </cell>
          <cell r="D11321">
            <v>1934.68</v>
          </cell>
          <cell r="E11321">
            <v>2911.95</v>
          </cell>
          <cell r="F11321" t="str">
            <v>PEÇ</v>
          </cell>
          <cell r="G11321" t="str">
            <v>25</v>
          </cell>
          <cell r="H11321">
            <v>700</v>
          </cell>
        </row>
        <row r="11322">
          <cell r="A11322">
            <v>311492</v>
          </cell>
          <cell r="B11322" t="str">
            <v>TOCO-ABA-VEDAÇÃO TOFAV16 700</v>
          </cell>
          <cell r="C11322" t="str">
            <v>TOFAV16 700</v>
          </cell>
          <cell r="D11322">
            <v>1579.76</v>
          </cell>
          <cell r="E11322">
            <v>2567.31</v>
          </cell>
          <cell r="F11322" t="str">
            <v>PEÇ</v>
          </cell>
          <cell r="G11322" t="str">
            <v>16</v>
          </cell>
          <cell r="H11322">
            <v>700</v>
          </cell>
        </row>
        <row r="11323">
          <cell r="A11323">
            <v>311493</v>
          </cell>
          <cell r="B11323" t="str">
            <v>TOCO-ABA-VEDAÇÃO TOFAV10X 800</v>
          </cell>
          <cell r="C11323" t="str">
            <v>TOFAV10X 800</v>
          </cell>
          <cell r="D11323">
            <v>1809.82</v>
          </cell>
          <cell r="E11323">
            <v>3335.23</v>
          </cell>
          <cell r="F11323" t="str">
            <v>PEÇ</v>
          </cell>
          <cell r="G11323" t="str">
            <v>10</v>
          </cell>
          <cell r="H11323">
            <v>800</v>
          </cell>
        </row>
        <row r="11324">
          <cell r="A11324">
            <v>311494</v>
          </cell>
          <cell r="B11324" t="str">
            <v>TOCO-ABA-VEDAÇÃO TOFAV10 800</v>
          </cell>
          <cell r="C11324" t="str">
            <v>TOFAV10 800</v>
          </cell>
          <cell r="D11324">
            <v>1858.43</v>
          </cell>
          <cell r="E11324">
            <v>2900.2</v>
          </cell>
          <cell r="F11324" t="str">
            <v>PEÇ</v>
          </cell>
          <cell r="G11324" t="str">
            <v>10</v>
          </cell>
          <cell r="H11324">
            <v>800</v>
          </cell>
        </row>
        <row r="11325">
          <cell r="A11325">
            <v>311495</v>
          </cell>
          <cell r="B11325" t="str">
            <v>TOCO-ABA-VEDAÇÃO TOFAV25 800</v>
          </cell>
          <cell r="C11325" t="str">
            <v>TOFAV25 800</v>
          </cell>
          <cell r="D11325">
            <v>2377.88</v>
          </cell>
          <cell r="E11325">
            <v>3694.07</v>
          </cell>
          <cell r="F11325" t="str">
            <v>PEÇ</v>
          </cell>
          <cell r="G11325" t="str">
            <v>25</v>
          </cell>
          <cell r="H11325">
            <v>800</v>
          </cell>
        </row>
        <row r="11326">
          <cell r="A11326">
            <v>311496</v>
          </cell>
          <cell r="B11326" t="str">
            <v>TOCO-ABA-VEDAÇÃO TOFAV16 800</v>
          </cell>
          <cell r="C11326" t="str">
            <v>TOFAV16 800</v>
          </cell>
          <cell r="D11326">
            <v>1849.51</v>
          </cell>
          <cell r="E11326">
            <v>2931.3</v>
          </cell>
          <cell r="F11326" t="str">
            <v>PEÇ</v>
          </cell>
          <cell r="G11326" t="str">
            <v>16</v>
          </cell>
          <cell r="H11326">
            <v>800</v>
          </cell>
        </row>
        <row r="11327">
          <cell r="A11327">
            <v>311497</v>
          </cell>
          <cell r="B11327" t="str">
            <v>TOCO-ABA-VEDAÇÃO TOFAV10X 900</v>
          </cell>
          <cell r="C11327" t="str">
            <v>TOFAV10X 900</v>
          </cell>
          <cell r="D11327">
            <v>1748.01</v>
          </cell>
          <cell r="E11327">
            <v>3626.14</v>
          </cell>
          <cell r="F11327" t="str">
            <v>PEÇ</v>
          </cell>
          <cell r="G11327" t="str">
            <v>10</v>
          </cell>
          <cell r="H11327">
            <v>900</v>
          </cell>
        </row>
        <row r="11328">
          <cell r="A11328">
            <v>311498</v>
          </cell>
          <cell r="B11328" t="str">
            <v>TOCO-ABA-VEDAÇÃO TOFAV10 900</v>
          </cell>
          <cell r="C11328" t="str">
            <v>TOFAV10 900</v>
          </cell>
          <cell r="D11328">
            <v>1678.79</v>
          </cell>
          <cell r="E11328">
            <v>3153.16</v>
          </cell>
          <cell r="F11328" t="str">
            <v>PEÇ</v>
          </cell>
          <cell r="G11328" t="str">
            <v>10</v>
          </cell>
          <cell r="H11328">
            <v>900</v>
          </cell>
        </row>
        <row r="11329">
          <cell r="A11329">
            <v>311499</v>
          </cell>
          <cell r="B11329" t="str">
            <v>TOCO-ABA-VEDAÇÃO TOFAV25 900</v>
          </cell>
          <cell r="C11329" t="str">
            <v>TOFAV25 900</v>
          </cell>
          <cell r="D11329">
            <v>2276.25</v>
          </cell>
          <cell r="E11329">
            <v>4109.3500000000004</v>
          </cell>
          <cell r="F11329" t="str">
            <v>PEÇ</v>
          </cell>
          <cell r="G11329" t="str">
            <v>25</v>
          </cell>
          <cell r="H11329">
            <v>900</v>
          </cell>
        </row>
        <row r="11330">
          <cell r="A11330">
            <v>311500</v>
          </cell>
          <cell r="B11330" t="str">
            <v>TOCO-ABA-VEDAÇÃO TOFAV16 900</v>
          </cell>
          <cell r="C11330" t="str">
            <v>TOFAV16 900</v>
          </cell>
          <cell r="D11330">
            <v>2000.89</v>
          </cell>
          <cell r="E11330">
            <v>3709.06</v>
          </cell>
          <cell r="F11330" t="str">
            <v>PEÇ</v>
          </cell>
          <cell r="G11330" t="str">
            <v>16</v>
          </cell>
          <cell r="H11330">
            <v>900</v>
          </cell>
        </row>
        <row r="11331">
          <cell r="A11331">
            <v>311501</v>
          </cell>
          <cell r="B11331" t="str">
            <v>TUBO-FLS TUBINTK12FL10 1000 1000</v>
          </cell>
          <cell r="C11331" t="str">
            <v>TUBINTK12FL10 1000 1000</v>
          </cell>
          <cell r="D11331">
            <v>3881.19</v>
          </cell>
          <cell r="E11331">
            <v>12644.55</v>
          </cell>
          <cell r="F11331" t="str">
            <v>PEÇ</v>
          </cell>
          <cell r="G11331" t="str">
            <v>10</v>
          </cell>
          <cell r="H11331">
            <v>1000</v>
          </cell>
          <cell r="I11331">
            <v>1000</v>
          </cell>
        </row>
        <row r="11332">
          <cell r="A11332">
            <v>311502</v>
          </cell>
          <cell r="B11332" t="str">
            <v>TUBO-FLS TUBINTK12FL10 1000 4500</v>
          </cell>
          <cell r="C11332" t="str">
            <v>TUBINTK12FL10 1000 4500</v>
          </cell>
          <cell r="D11332">
            <v>6915.05</v>
          </cell>
          <cell r="E11332">
            <v>20333.5</v>
          </cell>
          <cell r="F11332" t="str">
            <v>PEÇ</v>
          </cell>
          <cell r="G11332" t="str">
            <v>10</v>
          </cell>
          <cell r="H11332">
            <v>1000</v>
          </cell>
          <cell r="I11332">
            <v>4500</v>
          </cell>
        </row>
        <row r="11333">
          <cell r="A11333">
            <v>311503</v>
          </cell>
          <cell r="B11333" t="str">
            <v>TUBO-FLS TUBINTK12FL10 1000 6800</v>
          </cell>
          <cell r="C11333" t="str">
            <v>TUBINTK12FL10 1000 6800</v>
          </cell>
          <cell r="D11333">
            <v>8908.64</v>
          </cell>
          <cell r="E11333">
            <v>25386.43</v>
          </cell>
          <cell r="F11333" t="str">
            <v>PEÇ</v>
          </cell>
          <cell r="G11333" t="str">
            <v>10</v>
          </cell>
          <cell r="H11333">
            <v>1000</v>
          </cell>
          <cell r="I11333">
            <v>6800</v>
          </cell>
        </row>
        <row r="11334">
          <cell r="A11334">
            <v>311504</v>
          </cell>
          <cell r="B11334" t="str">
            <v>TUBO-FLS TUBINTK12FL10 1200 1500</v>
          </cell>
          <cell r="C11334" t="str">
            <v>TUBINTK12FL10 1200 1500</v>
          </cell>
          <cell r="D11334">
            <v>6729.98</v>
          </cell>
          <cell r="E11334">
            <v>20145.330000000002</v>
          </cell>
          <cell r="F11334" t="str">
            <v>PEÇ</v>
          </cell>
          <cell r="G11334" t="str">
            <v>10</v>
          </cell>
          <cell r="H11334">
            <v>1200</v>
          </cell>
          <cell r="I11334">
            <v>1500</v>
          </cell>
        </row>
        <row r="11335">
          <cell r="A11335">
            <v>311505</v>
          </cell>
          <cell r="B11335" t="str">
            <v>TUBO      TUBINTK12FL10 1200 2140</v>
          </cell>
          <cell r="C11335" t="str">
            <v>TUBINTK12FL10 1200 2140</v>
          </cell>
          <cell r="D11335">
            <v>0.01</v>
          </cell>
          <cell r="E11335">
            <v>24684.85</v>
          </cell>
          <cell r="F11335" t="str">
            <v>PEÇ</v>
          </cell>
          <cell r="G11335" t="str">
            <v>10</v>
          </cell>
          <cell r="H11335">
            <v>1200</v>
          </cell>
          <cell r="I11335">
            <v>2140</v>
          </cell>
        </row>
        <row r="11336">
          <cell r="A11336">
            <v>311506</v>
          </cell>
          <cell r="B11336" t="str">
            <v>TUBO-FLS TUBINTK12FL10 1200 4000</v>
          </cell>
          <cell r="C11336" t="str">
            <v>TUBINTK12FL10 1200 4000</v>
          </cell>
          <cell r="D11336">
            <v>9532.5300000000007</v>
          </cell>
          <cell r="E11336">
            <v>26192.1</v>
          </cell>
          <cell r="F11336" t="str">
            <v>PEÇ</v>
          </cell>
          <cell r="G11336" t="str">
            <v>10</v>
          </cell>
          <cell r="H11336">
            <v>1200</v>
          </cell>
          <cell r="I11336">
            <v>4000</v>
          </cell>
        </row>
        <row r="11337">
          <cell r="A11337">
            <v>311507</v>
          </cell>
          <cell r="B11337" t="str">
            <v>TUBO      TUBINTK12FL10 1200 4370</v>
          </cell>
          <cell r="C11337" t="str">
            <v>TUBINTK12FL10 1200 4370</v>
          </cell>
          <cell r="D11337">
            <v>0.01</v>
          </cell>
          <cell r="E11337">
            <v>29717.94</v>
          </cell>
          <cell r="F11337" t="str">
            <v>PEÇ</v>
          </cell>
          <cell r="G11337" t="str">
            <v>10</v>
          </cell>
          <cell r="H11337">
            <v>1200</v>
          </cell>
          <cell r="I11337">
            <v>4370</v>
          </cell>
        </row>
        <row r="11338">
          <cell r="A11338">
            <v>311508</v>
          </cell>
          <cell r="B11338" t="str">
            <v>TUBO-FLS TUBINTK12FL10 1200 4500</v>
          </cell>
          <cell r="C11338" t="str">
            <v>TUBINTK12FL10 1200 4500</v>
          </cell>
          <cell r="D11338">
            <v>10217.31</v>
          </cell>
          <cell r="E11338">
            <v>27402.28</v>
          </cell>
          <cell r="F11338" t="str">
            <v>PEÇ</v>
          </cell>
          <cell r="G11338" t="str">
            <v>10</v>
          </cell>
          <cell r="H11338">
            <v>1200</v>
          </cell>
          <cell r="I11338">
            <v>4500</v>
          </cell>
        </row>
        <row r="11339">
          <cell r="A11339">
            <v>311509</v>
          </cell>
          <cell r="B11339" t="str">
            <v>TUBO      TUBINTK12FL10 1200 5330</v>
          </cell>
          <cell r="C11339" t="str">
            <v>TUBINTK12FL10 1200 5330</v>
          </cell>
          <cell r="D11339">
            <v>0.01</v>
          </cell>
          <cell r="E11339">
            <v>32234.41</v>
          </cell>
          <cell r="F11339" t="str">
            <v>PEÇ</v>
          </cell>
          <cell r="G11339" t="str">
            <v>10</v>
          </cell>
          <cell r="H11339">
            <v>1200</v>
          </cell>
          <cell r="I11339">
            <v>5330</v>
          </cell>
        </row>
        <row r="11340">
          <cell r="A11340">
            <v>311510</v>
          </cell>
          <cell r="B11340" t="str">
            <v>TUBO-FLS TUBINTK12FL10 1200 5500</v>
          </cell>
          <cell r="C11340" t="str">
            <v>TUBINTK12FL10 1200 5500</v>
          </cell>
          <cell r="D11340">
            <v>11379.89</v>
          </cell>
          <cell r="E11340">
            <v>29821.279999999999</v>
          </cell>
          <cell r="F11340" t="str">
            <v>PEÇ</v>
          </cell>
          <cell r="G11340" t="str">
            <v>10</v>
          </cell>
          <cell r="H11340">
            <v>1200</v>
          </cell>
          <cell r="I11340">
            <v>5500</v>
          </cell>
        </row>
        <row r="11341">
          <cell r="A11341">
            <v>311511</v>
          </cell>
          <cell r="B11341" t="str">
            <v>TUBO-FLS TUBINTK12FL10 1200 6800</v>
          </cell>
          <cell r="C11341" t="str">
            <v>TUBINTK12FL10 1200 6800</v>
          </cell>
          <cell r="D11341">
            <v>12890.83</v>
          </cell>
          <cell r="E11341">
            <v>32966.379999999997</v>
          </cell>
          <cell r="F11341" t="str">
            <v>PEÇ</v>
          </cell>
          <cell r="G11341" t="str">
            <v>10</v>
          </cell>
          <cell r="H11341">
            <v>1200</v>
          </cell>
          <cell r="I11341">
            <v>6800</v>
          </cell>
        </row>
        <row r="11342">
          <cell r="A11342">
            <v>311512</v>
          </cell>
          <cell r="B11342" t="str">
            <v>TUBO      TUBINTK12FL10 700 630</v>
          </cell>
          <cell r="C11342" t="str">
            <v>TUBINTK12FL10 700 630</v>
          </cell>
          <cell r="D11342">
            <v>0.01</v>
          </cell>
          <cell r="E11342">
            <v>6117.66</v>
          </cell>
          <cell r="F11342" t="str">
            <v>PEÇ</v>
          </cell>
          <cell r="G11342" t="str">
            <v>10</v>
          </cell>
          <cell r="H11342">
            <v>700</v>
          </cell>
          <cell r="I11342">
            <v>630</v>
          </cell>
        </row>
        <row r="11343">
          <cell r="A11343">
            <v>311513</v>
          </cell>
          <cell r="B11343" t="str">
            <v>TUBO-FLS TUBINTK12FL10 700 1000</v>
          </cell>
          <cell r="C11343" t="str">
            <v>TUBINTK12FL10 700 1000</v>
          </cell>
          <cell r="D11343">
            <v>1753.03</v>
          </cell>
          <cell r="E11343">
            <v>5511.14</v>
          </cell>
          <cell r="F11343" t="str">
            <v>PEÇ</v>
          </cell>
          <cell r="G11343" t="str">
            <v>10</v>
          </cell>
          <cell r="H11343">
            <v>700</v>
          </cell>
          <cell r="I11343">
            <v>1000</v>
          </cell>
        </row>
        <row r="11344">
          <cell r="A11344">
            <v>311514</v>
          </cell>
          <cell r="B11344" t="str">
            <v>TUBO      TUBINTK12FL10 700 1300</v>
          </cell>
          <cell r="C11344" t="str">
            <v>TUBINTK12FL10 700 1300</v>
          </cell>
          <cell r="D11344">
            <v>0.01</v>
          </cell>
          <cell r="E11344">
            <v>6677.23</v>
          </cell>
          <cell r="F11344" t="str">
            <v>PEÇ</v>
          </cell>
          <cell r="G11344" t="str">
            <v>10</v>
          </cell>
          <cell r="H11344">
            <v>700</v>
          </cell>
          <cell r="I11344">
            <v>1300</v>
          </cell>
        </row>
        <row r="11345">
          <cell r="A11345">
            <v>311515</v>
          </cell>
          <cell r="B11345" t="str">
            <v>TUBO      TUBINTK12FL10 700 1400</v>
          </cell>
          <cell r="C11345" t="str">
            <v>TUBINTK12FL10 700 1400</v>
          </cell>
          <cell r="D11345">
            <v>0.01</v>
          </cell>
          <cell r="E11345">
            <v>6677.23</v>
          </cell>
          <cell r="F11345" t="str">
            <v>PEÇ</v>
          </cell>
          <cell r="G11345" t="str">
            <v>10</v>
          </cell>
          <cell r="H11345">
            <v>700</v>
          </cell>
          <cell r="I11345">
            <v>1400</v>
          </cell>
        </row>
        <row r="11346">
          <cell r="A11346">
            <v>311516</v>
          </cell>
          <cell r="B11346" t="str">
            <v>TUBO      TUBINTK12FL10 700 1700</v>
          </cell>
          <cell r="C11346" t="str">
            <v>TUBINTK12FL10 700 1700</v>
          </cell>
          <cell r="D11346">
            <v>0.01</v>
          </cell>
          <cell r="E11346">
            <v>7236.98</v>
          </cell>
          <cell r="F11346" t="str">
            <v>PEÇ</v>
          </cell>
          <cell r="G11346" t="str">
            <v>10</v>
          </cell>
          <cell r="H11346">
            <v>700</v>
          </cell>
          <cell r="I11346">
            <v>1700</v>
          </cell>
        </row>
        <row r="11347">
          <cell r="A11347">
            <v>311517</v>
          </cell>
          <cell r="B11347" t="str">
            <v>TUBO-FLS TUBINTK12FL10 700 2000</v>
          </cell>
          <cell r="C11347" t="str">
            <v>TUBINTK12FL10 700 2000</v>
          </cell>
          <cell r="D11347">
            <v>2256.1</v>
          </cell>
          <cell r="E11347">
            <v>6564.02</v>
          </cell>
          <cell r="F11347" t="str">
            <v>PEÇ</v>
          </cell>
          <cell r="G11347" t="str">
            <v>10</v>
          </cell>
          <cell r="H11347">
            <v>700</v>
          </cell>
          <cell r="I11347">
            <v>2000</v>
          </cell>
        </row>
        <row r="11348">
          <cell r="A11348">
            <v>311518</v>
          </cell>
          <cell r="B11348" t="str">
            <v>TUBO      TUBINTK12FL10 700 2700</v>
          </cell>
          <cell r="C11348" t="str">
            <v>TUBINTK12FL10 700 2700</v>
          </cell>
          <cell r="D11348">
            <v>0.01</v>
          </cell>
          <cell r="E11348">
            <v>8357.36</v>
          </cell>
          <cell r="F11348" t="str">
            <v>PEÇ</v>
          </cell>
          <cell r="G11348" t="str">
            <v>10</v>
          </cell>
          <cell r="H11348">
            <v>700</v>
          </cell>
          <cell r="I11348">
            <v>2700</v>
          </cell>
        </row>
        <row r="11349">
          <cell r="A11349">
            <v>311519</v>
          </cell>
          <cell r="B11349" t="str">
            <v>TUBO      TUBINTK12FL10 700 2850</v>
          </cell>
          <cell r="C11349" t="str">
            <v>TUBINTK12FL10 700 2850</v>
          </cell>
          <cell r="D11349">
            <v>0.01</v>
          </cell>
          <cell r="E11349">
            <v>8357.36</v>
          </cell>
          <cell r="F11349" t="str">
            <v>PEÇ</v>
          </cell>
          <cell r="G11349" t="str">
            <v>10</v>
          </cell>
          <cell r="H11349">
            <v>700</v>
          </cell>
          <cell r="I11349">
            <v>2850</v>
          </cell>
        </row>
        <row r="11350">
          <cell r="A11350">
            <v>311520</v>
          </cell>
          <cell r="B11350" t="str">
            <v>TUBO      TUBINTK12FL10 700 3600</v>
          </cell>
          <cell r="C11350" t="str">
            <v>TUBINTK12FL10 700 3600</v>
          </cell>
          <cell r="D11350">
            <v>0.01</v>
          </cell>
          <cell r="E11350">
            <v>9477.6200000000008</v>
          </cell>
          <cell r="F11350" t="str">
            <v>PEÇ</v>
          </cell>
          <cell r="G11350" t="str">
            <v>10</v>
          </cell>
          <cell r="H11350">
            <v>700</v>
          </cell>
          <cell r="I11350">
            <v>3600</v>
          </cell>
        </row>
        <row r="11351">
          <cell r="A11351">
            <v>311521</v>
          </cell>
          <cell r="B11351" t="str">
            <v>TUBO      TUBINTK12FL10 700 4330</v>
          </cell>
          <cell r="C11351" t="str">
            <v>TUBINTK12FL10 700 4330</v>
          </cell>
          <cell r="D11351">
            <v>0.01</v>
          </cell>
          <cell r="E11351">
            <v>10037.26</v>
          </cell>
          <cell r="F11351" t="str">
            <v>PEÇ</v>
          </cell>
          <cell r="G11351" t="str">
            <v>10</v>
          </cell>
          <cell r="H11351">
            <v>700</v>
          </cell>
          <cell r="I11351">
            <v>4330</v>
          </cell>
        </row>
        <row r="11352">
          <cell r="A11352">
            <v>311522</v>
          </cell>
          <cell r="B11352" t="str">
            <v>TUBO-FLS TUBINTK12FL10 700 4500</v>
          </cell>
          <cell r="C11352" t="str">
            <v>TUBINTK12FL10 700 4500</v>
          </cell>
          <cell r="D11352">
            <v>3530.47</v>
          </cell>
          <cell r="E11352">
            <v>9199.1</v>
          </cell>
          <cell r="F11352" t="str">
            <v>PEÇ</v>
          </cell>
          <cell r="G11352" t="str">
            <v>10</v>
          </cell>
          <cell r="H11352">
            <v>700</v>
          </cell>
          <cell r="I11352">
            <v>4500</v>
          </cell>
        </row>
        <row r="11353">
          <cell r="A11353">
            <v>311523</v>
          </cell>
          <cell r="B11353" t="str">
            <v>TUBO      TUBINTK12FL10 700 4600</v>
          </cell>
          <cell r="C11353" t="str">
            <v>TUBINTK12FL10 700 4600</v>
          </cell>
          <cell r="D11353">
            <v>0.01</v>
          </cell>
          <cell r="E11353">
            <v>10597.04</v>
          </cell>
          <cell r="F11353" t="str">
            <v>PEÇ</v>
          </cell>
          <cell r="G11353" t="str">
            <v>10</v>
          </cell>
          <cell r="H11353">
            <v>700</v>
          </cell>
          <cell r="I11353">
            <v>4600</v>
          </cell>
        </row>
        <row r="11354">
          <cell r="A11354">
            <v>311524</v>
          </cell>
          <cell r="B11354" t="str">
            <v>TUBO-FLS TUBINTK12FL10 700 6000</v>
          </cell>
          <cell r="C11354" t="str">
            <v>TUBINTK12FL10 700 6000</v>
          </cell>
          <cell r="D11354">
            <v>4268.92</v>
          </cell>
          <cell r="E11354">
            <v>10779.92</v>
          </cell>
          <cell r="F11354" t="str">
            <v>PEÇ</v>
          </cell>
          <cell r="G11354" t="str">
            <v>10</v>
          </cell>
          <cell r="H11354">
            <v>700</v>
          </cell>
          <cell r="I11354">
            <v>6000</v>
          </cell>
        </row>
        <row r="11355">
          <cell r="A11355">
            <v>311525</v>
          </cell>
          <cell r="B11355" t="str">
            <v>TUBO      TUBINTK12FL10 700 6400</v>
          </cell>
          <cell r="C11355" t="str">
            <v>TUBINTK12FL10 700 6400</v>
          </cell>
          <cell r="D11355">
            <v>0.01</v>
          </cell>
          <cell r="E11355">
            <v>12277.88</v>
          </cell>
          <cell r="F11355" t="str">
            <v>PEÇ</v>
          </cell>
          <cell r="G11355" t="str">
            <v>10</v>
          </cell>
          <cell r="H11355">
            <v>700</v>
          </cell>
          <cell r="I11355">
            <v>6400</v>
          </cell>
        </row>
        <row r="11356">
          <cell r="A11356">
            <v>311526</v>
          </cell>
          <cell r="B11356" t="str">
            <v>TUBO-FLS TUBINTK12FL10 700 6800</v>
          </cell>
          <cell r="C11356" t="str">
            <v>TUBINTK12FL10 700 6800</v>
          </cell>
          <cell r="D11356">
            <v>4672.8999999999996</v>
          </cell>
          <cell r="E11356">
            <v>11623.63</v>
          </cell>
          <cell r="F11356" t="str">
            <v>PEÇ</v>
          </cell>
          <cell r="G11356" t="str">
            <v>10</v>
          </cell>
          <cell r="H11356">
            <v>700</v>
          </cell>
          <cell r="I11356">
            <v>6800</v>
          </cell>
        </row>
        <row r="11357">
          <cell r="A11357">
            <v>311527</v>
          </cell>
          <cell r="B11357" t="str">
            <v>TUBO-FLS TUBINTK12FL10 800 1000</v>
          </cell>
          <cell r="C11357" t="str">
            <v>TUBINTK12FL10 800 1000</v>
          </cell>
          <cell r="D11357">
            <v>2624.53</v>
          </cell>
          <cell r="E11357">
            <v>8946.82</v>
          </cell>
          <cell r="F11357" t="str">
            <v>PEÇ</v>
          </cell>
          <cell r="G11357" t="str">
            <v>10</v>
          </cell>
          <cell r="H11357">
            <v>800</v>
          </cell>
          <cell r="I11357">
            <v>1000</v>
          </cell>
        </row>
        <row r="11358">
          <cell r="A11358">
            <v>311528</v>
          </cell>
          <cell r="B11358" t="str">
            <v>TUBO      TUBINTK12FL10 800 1180</v>
          </cell>
          <cell r="C11358" t="str">
            <v>TUBINTK12FL10 800 1180</v>
          </cell>
          <cell r="D11358">
            <v>0.01</v>
          </cell>
          <cell r="E11358">
            <v>10014.030000000001</v>
          </cell>
          <cell r="F11358" t="str">
            <v>PEÇ</v>
          </cell>
          <cell r="G11358" t="str">
            <v>10</v>
          </cell>
          <cell r="H11358">
            <v>800</v>
          </cell>
          <cell r="I11358">
            <v>1180</v>
          </cell>
        </row>
        <row r="11359">
          <cell r="A11359">
            <v>311529</v>
          </cell>
          <cell r="B11359" t="str">
            <v>TUBO      TUBINTK12FL10 800 1200</v>
          </cell>
          <cell r="C11359" t="str">
            <v>TUBINTK12FL10 800 1200</v>
          </cell>
          <cell r="D11359">
            <v>0.01</v>
          </cell>
          <cell r="E11359">
            <v>10014.030000000001</v>
          </cell>
          <cell r="F11359" t="str">
            <v>PEÇ</v>
          </cell>
          <cell r="G11359" t="str">
            <v>10</v>
          </cell>
          <cell r="H11359">
            <v>800</v>
          </cell>
          <cell r="I11359">
            <v>1200</v>
          </cell>
        </row>
        <row r="11360">
          <cell r="A11360">
            <v>311530</v>
          </cell>
          <cell r="B11360" t="str">
            <v>TUBO-FLS TUBINTK12FL10 800 1500</v>
          </cell>
          <cell r="C11360" t="str">
            <v>TUBINTK12FL10 800 1500</v>
          </cell>
          <cell r="D11360">
            <v>2958.93</v>
          </cell>
          <cell r="E11360">
            <v>9592.9</v>
          </cell>
          <cell r="F11360" t="str">
            <v>PEÇ</v>
          </cell>
          <cell r="G11360" t="str">
            <v>10</v>
          </cell>
          <cell r="H11360">
            <v>800</v>
          </cell>
          <cell r="I11360">
            <v>1500</v>
          </cell>
        </row>
        <row r="11361">
          <cell r="A11361">
            <v>311531</v>
          </cell>
          <cell r="B11361" t="str">
            <v>TUBO      TUBINTK12FL10 800 1550</v>
          </cell>
          <cell r="C11361" t="str">
            <v>TUBINTK12FL10 800 1550</v>
          </cell>
          <cell r="D11361">
            <v>0.01</v>
          </cell>
          <cell r="E11361">
            <v>10693.25</v>
          </cell>
          <cell r="F11361" t="str">
            <v>PEÇ</v>
          </cell>
          <cell r="G11361" t="str">
            <v>10</v>
          </cell>
          <cell r="H11361">
            <v>800</v>
          </cell>
          <cell r="I11361">
            <v>1550</v>
          </cell>
        </row>
        <row r="11362">
          <cell r="A11362">
            <v>311532</v>
          </cell>
          <cell r="B11362" t="str">
            <v>TUBO-FLS TUBINTK12FL10 800 2000</v>
          </cell>
          <cell r="C11362" t="str">
            <v>TUBINTK12FL10 800 2000</v>
          </cell>
          <cell r="D11362">
            <v>3239.29</v>
          </cell>
          <cell r="E11362">
            <v>10238.969999999999</v>
          </cell>
          <cell r="F11362" t="str">
            <v>PEÇ</v>
          </cell>
          <cell r="G11362" t="str">
            <v>10</v>
          </cell>
          <cell r="H11362">
            <v>800</v>
          </cell>
          <cell r="I11362">
            <v>2000</v>
          </cell>
        </row>
        <row r="11363">
          <cell r="A11363">
            <v>311533</v>
          </cell>
          <cell r="B11363" t="str">
            <v>TUBO      TUBINTK12FL10 800 2210</v>
          </cell>
          <cell r="C11363" t="str">
            <v>TUBINTK12FL10 800 2210</v>
          </cell>
          <cell r="D11363">
            <v>0.01</v>
          </cell>
          <cell r="E11363">
            <v>11372.38</v>
          </cell>
          <cell r="F11363" t="str">
            <v>PEÇ</v>
          </cell>
          <cell r="G11363" t="str">
            <v>10</v>
          </cell>
          <cell r="H11363">
            <v>800</v>
          </cell>
          <cell r="I11363">
            <v>2210</v>
          </cell>
        </row>
        <row r="11364">
          <cell r="A11364">
            <v>311534</v>
          </cell>
          <cell r="B11364" t="str">
            <v>TUBO      TUBINTK12FL10 800 2480</v>
          </cell>
          <cell r="C11364" t="str">
            <v>TUBINTK12FL10 800 2480</v>
          </cell>
          <cell r="D11364">
            <v>0.01</v>
          </cell>
          <cell r="E11364">
            <v>11372.38</v>
          </cell>
          <cell r="F11364" t="str">
            <v>PEÇ</v>
          </cell>
          <cell r="G11364" t="str">
            <v>10</v>
          </cell>
          <cell r="H11364">
            <v>800</v>
          </cell>
          <cell r="I11364">
            <v>2480</v>
          </cell>
        </row>
        <row r="11365">
          <cell r="A11365">
            <v>311535</v>
          </cell>
          <cell r="B11365" t="str">
            <v>TUBO      TUBINTK12FL10 800 4170</v>
          </cell>
          <cell r="C11365" t="str">
            <v>TUBINTK12FL10 800 4170</v>
          </cell>
          <cell r="D11365">
            <v>0.01</v>
          </cell>
          <cell r="E11365">
            <v>14088.24</v>
          </cell>
          <cell r="F11365" t="str">
            <v>PEÇ</v>
          </cell>
          <cell r="G11365" t="str">
            <v>10</v>
          </cell>
          <cell r="H11365">
            <v>800</v>
          </cell>
          <cell r="I11365">
            <v>4170</v>
          </cell>
        </row>
        <row r="11366">
          <cell r="A11366">
            <v>311536</v>
          </cell>
          <cell r="B11366" t="str">
            <v>TUBO-FLS TUBINTK12FL10 800 5000</v>
          </cell>
          <cell r="C11366" t="str">
            <v>TUBINTK12FL10 800 5000</v>
          </cell>
          <cell r="D11366">
            <v>5083.6000000000004</v>
          </cell>
          <cell r="E11366">
            <v>13597.14</v>
          </cell>
          <cell r="F11366" t="str">
            <v>PEÇ</v>
          </cell>
          <cell r="G11366" t="str">
            <v>10</v>
          </cell>
          <cell r="H11366">
            <v>800</v>
          </cell>
          <cell r="I11366">
            <v>5000</v>
          </cell>
        </row>
        <row r="11367">
          <cell r="A11367">
            <v>311537</v>
          </cell>
          <cell r="B11367" t="str">
            <v>TUBO      TUBINTK12FL10 800 5800</v>
          </cell>
          <cell r="C11367" t="str">
            <v>TUBINTK12FL10 800 5800</v>
          </cell>
          <cell r="D11367">
            <v>5625.1</v>
          </cell>
          <cell r="E11367">
            <v>15147.72</v>
          </cell>
          <cell r="F11367" t="str">
            <v>PEÇ</v>
          </cell>
          <cell r="G11367" t="str">
            <v>10</v>
          </cell>
          <cell r="H11367">
            <v>800</v>
          </cell>
          <cell r="I11367">
            <v>5800</v>
          </cell>
        </row>
        <row r="11368">
          <cell r="A11368">
            <v>311538</v>
          </cell>
          <cell r="B11368" t="str">
            <v>TUBO-FLS TUBINTK12FL10 800 6800</v>
          </cell>
          <cell r="C11368" t="str">
            <v>TUBINTK12FL10 800 6800</v>
          </cell>
          <cell r="D11368">
            <v>6236.9</v>
          </cell>
          <cell r="E11368">
            <v>16438.48</v>
          </cell>
          <cell r="F11368" t="str">
            <v>PEÇ</v>
          </cell>
          <cell r="G11368" t="str">
            <v>10</v>
          </cell>
          <cell r="H11368">
            <v>800</v>
          </cell>
          <cell r="I11368">
            <v>6800</v>
          </cell>
        </row>
        <row r="11369">
          <cell r="A11369">
            <v>311539</v>
          </cell>
          <cell r="B11369" t="str">
            <v>TUBO      TUBINTK12FL10 900 650</v>
          </cell>
          <cell r="C11369" t="str">
            <v>TUBINTK12FL10 900 650</v>
          </cell>
          <cell r="D11369">
            <v>0.01</v>
          </cell>
          <cell r="E11369">
            <v>12447.24</v>
          </cell>
          <cell r="F11369" t="str">
            <v>PEÇ</v>
          </cell>
          <cell r="G11369" t="str">
            <v>10</v>
          </cell>
          <cell r="H11369">
            <v>900</v>
          </cell>
          <cell r="I11369">
            <v>650</v>
          </cell>
        </row>
        <row r="11370">
          <cell r="A11370">
            <v>311540</v>
          </cell>
          <cell r="B11370" t="str">
            <v>TUBO      TUBINTK12FL10 900 4400</v>
          </cell>
          <cell r="C11370" t="str">
            <v>TUBINTK12FL10 900 4400</v>
          </cell>
          <cell r="D11370">
            <v>0.01</v>
          </cell>
          <cell r="E11370">
            <v>18090.98</v>
          </cell>
          <cell r="F11370" t="str">
            <v>PEÇ</v>
          </cell>
          <cell r="G11370" t="str">
            <v>10</v>
          </cell>
          <cell r="H11370">
            <v>900</v>
          </cell>
          <cell r="I11370">
            <v>4400</v>
          </cell>
        </row>
        <row r="11371">
          <cell r="A11371">
            <v>311541</v>
          </cell>
          <cell r="B11371" t="str">
            <v>TUBO-FL-PTA TUBINTK12FP10 1000 1000</v>
          </cell>
          <cell r="C11371" t="str">
            <v>TUBINTK12FP10 1000 1000</v>
          </cell>
          <cell r="D11371">
            <v>2674.92</v>
          </cell>
          <cell r="E11371">
            <v>8386.2199999999993</v>
          </cell>
          <cell r="F11371" t="str">
            <v>PEÇ</v>
          </cell>
          <cell r="G11371" t="str">
            <v>10</v>
          </cell>
          <cell r="H11371">
            <v>1000</v>
          </cell>
          <cell r="I11371">
            <v>1000</v>
          </cell>
        </row>
        <row r="11372">
          <cell r="A11372">
            <v>311542</v>
          </cell>
          <cell r="B11372" t="str">
            <v>TUBO-FL-PTA TUBINTK12FP10 1000 5500</v>
          </cell>
          <cell r="C11372" t="str">
            <v>TUBINTK12FP10 1000 5500</v>
          </cell>
          <cell r="D11372">
            <v>6575.16</v>
          </cell>
          <cell r="E11372">
            <v>16494.189999999999</v>
          </cell>
          <cell r="F11372" t="str">
            <v>PEÇ</v>
          </cell>
          <cell r="G11372" t="str">
            <v>10</v>
          </cell>
          <cell r="H11372">
            <v>1000</v>
          </cell>
          <cell r="I11372">
            <v>5500</v>
          </cell>
        </row>
        <row r="11373">
          <cell r="A11373">
            <v>311543</v>
          </cell>
          <cell r="B11373" t="str">
            <v>TUBO-FL-PTA TUBINTK12FP10 1200 1000</v>
          </cell>
          <cell r="C11373" t="str">
            <v>TUBINTK12FP10 1200 1000</v>
          </cell>
          <cell r="D11373">
            <v>3489.76</v>
          </cell>
          <cell r="E11373">
            <v>10132.780000000001</v>
          </cell>
          <cell r="F11373" t="str">
            <v>PEÇ</v>
          </cell>
          <cell r="G11373" t="str">
            <v>10</v>
          </cell>
          <cell r="H11373">
            <v>1200</v>
          </cell>
          <cell r="I11373">
            <v>1000</v>
          </cell>
        </row>
        <row r="11374">
          <cell r="A11374">
            <v>311544</v>
          </cell>
          <cell r="B11374" t="str">
            <v>TUBO-FL-PTA TUBINTK12FP10 1200 1500</v>
          </cell>
          <cell r="C11374" t="str">
            <v>TUBINTK12FP10 1200 1500</v>
          </cell>
          <cell r="D11374">
            <v>4113.12</v>
          </cell>
          <cell r="E11374">
            <v>11342.95</v>
          </cell>
          <cell r="F11374" t="str">
            <v>PEÇ</v>
          </cell>
          <cell r="G11374" t="str">
            <v>10</v>
          </cell>
          <cell r="H11374">
            <v>1200</v>
          </cell>
          <cell r="I11374">
            <v>1500</v>
          </cell>
        </row>
        <row r="11375">
          <cell r="A11375">
            <v>311545</v>
          </cell>
          <cell r="B11375" t="str">
            <v>TUBO      TUBINTK12FP10 1200 1700</v>
          </cell>
          <cell r="C11375" t="str">
            <v>TUBINTK12FP10 1200 1700</v>
          </cell>
          <cell r="D11375">
            <v>0.01</v>
          </cell>
          <cell r="E11375">
            <v>13677.76</v>
          </cell>
          <cell r="F11375" t="str">
            <v>PEÇ</v>
          </cell>
          <cell r="G11375" t="str">
            <v>10</v>
          </cell>
          <cell r="H11375">
            <v>1200</v>
          </cell>
          <cell r="I11375">
            <v>1700</v>
          </cell>
        </row>
        <row r="11376">
          <cell r="A11376">
            <v>311546</v>
          </cell>
          <cell r="B11376" t="str">
            <v>TUBO-FL-PTA TUBINTK12FP10 1200 2000</v>
          </cell>
          <cell r="C11376" t="str">
            <v>TUBINTK12FP10 1200 2000</v>
          </cell>
          <cell r="D11376">
            <v>4646.1099999999997</v>
          </cell>
          <cell r="E11376">
            <v>12551.72</v>
          </cell>
          <cell r="F11376" t="str">
            <v>PEÇ</v>
          </cell>
          <cell r="G11376" t="str">
            <v>10</v>
          </cell>
          <cell r="H11376">
            <v>1200</v>
          </cell>
          <cell r="I11376">
            <v>2000</v>
          </cell>
        </row>
        <row r="11377">
          <cell r="A11377">
            <v>311547</v>
          </cell>
          <cell r="B11377" t="str">
            <v>TUBO-FL-PTA TUBINTK12FP10 1200 3000</v>
          </cell>
          <cell r="C11377" t="str">
            <v>TUBINTK12FP10 1200 3000</v>
          </cell>
          <cell r="D11377">
            <v>5802.04</v>
          </cell>
          <cell r="E11377">
            <v>14970.74</v>
          </cell>
          <cell r="F11377" t="str">
            <v>PEÇ</v>
          </cell>
          <cell r="G11377" t="str">
            <v>10</v>
          </cell>
          <cell r="H11377">
            <v>1200</v>
          </cell>
          <cell r="I11377">
            <v>3000</v>
          </cell>
        </row>
        <row r="11378">
          <cell r="A11378">
            <v>311548</v>
          </cell>
          <cell r="B11378" t="str">
            <v>TUBO-FL-PTA TUBINTK12FP10 1200 6000</v>
          </cell>
          <cell r="C11378" t="str">
            <v>TUBINTK12FP10 1200 6000</v>
          </cell>
          <cell r="D11378">
            <v>9271.15</v>
          </cell>
          <cell r="E11378">
            <v>22227.64</v>
          </cell>
          <cell r="F11378" t="str">
            <v>PEÇ</v>
          </cell>
          <cell r="G11378" t="str">
            <v>10</v>
          </cell>
          <cell r="H11378">
            <v>1200</v>
          </cell>
          <cell r="I11378">
            <v>6000</v>
          </cell>
        </row>
        <row r="11379">
          <cell r="A11379">
            <v>311549</v>
          </cell>
          <cell r="B11379" t="str">
            <v>TUBO-FL-PTA TUBINTK12FP10 1200 6800</v>
          </cell>
          <cell r="C11379" t="str">
            <v>TUBINTK12FP10 1200 6800</v>
          </cell>
          <cell r="D11379">
            <v>10273.98</v>
          </cell>
          <cell r="E11379">
            <v>24164.01</v>
          </cell>
          <cell r="F11379" t="str">
            <v>PEÇ</v>
          </cell>
          <cell r="G11379" t="str">
            <v>10</v>
          </cell>
          <cell r="H11379">
            <v>1200</v>
          </cell>
          <cell r="I11379">
            <v>6800</v>
          </cell>
        </row>
        <row r="11380">
          <cell r="A11380">
            <v>311550</v>
          </cell>
          <cell r="B11380" t="str">
            <v>TUBO      TUBINTK12FP10 700 800</v>
          </cell>
          <cell r="C11380" t="str">
            <v>TUBINTK12FP10 700 800</v>
          </cell>
          <cell r="D11380">
            <v>0.01</v>
          </cell>
          <cell r="E11380">
            <v>4492.29</v>
          </cell>
          <cell r="F11380" t="str">
            <v>PEÇ</v>
          </cell>
          <cell r="G11380" t="str">
            <v>10</v>
          </cell>
          <cell r="H11380">
            <v>700</v>
          </cell>
          <cell r="I11380">
            <v>800</v>
          </cell>
        </row>
        <row r="11381">
          <cell r="A11381">
            <v>311551</v>
          </cell>
          <cell r="B11381" t="str">
            <v>TUBO-FL-PTA TUBINTK12FP10 700 1000</v>
          </cell>
          <cell r="C11381" t="str">
            <v>TUBINTK12FP10 700 1000</v>
          </cell>
          <cell r="D11381">
            <v>1318.87</v>
          </cell>
          <cell r="E11381">
            <v>4143.8</v>
          </cell>
          <cell r="F11381" t="str">
            <v>PEÇ</v>
          </cell>
          <cell r="G11381" t="str">
            <v>10</v>
          </cell>
          <cell r="H11381">
            <v>700</v>
          </cell>
          <cell r="I11381">
            <v>1000</v>
          </cell>
        </row>
        <row r="11382">
          <cell r="A11382">
            <v>311552</v>
          </cell>
          <cell r="B11382" t="str">
            <v>TUBO      TUBINTK12FP10 700 1100</v>
          </cell>
          <cell r="C11382" t="str">
            <v>TUBINTK12FP10 700 1100</v>
          </cell>
          <cell r="D11382">
            <v>1819.82</v>
          </cell>
          <cell r="E11382">
            <v>6548.59</v>
          </cell>
          <cell r="F11382" t="str">
            <v>PEÇ</v>
          </cell>
          <cell r="G11382" t="str">
            <v>10</v>
          </cell>
          <cell r="H11382">
            <v>700</v>
          </cell>
          <cell r="I11382">
            <v>1100</v>
          </cell>
        </row>
        <row r="11383">
          <cell r="A11383">
            <v>311553</v>
          </cell>
          <cell r="B11383" t="str">
            <v>TUBO-FL-PTA TUBINTK12FP10 700 1500</v>
          </cell>
          <cell r="C11383" t="str">
            <v>TUBINTK12FP10 700 1500</v>
          </cell>
          <cell r="D11383">
            <v>1581.99</v>
          </cell>
          <cell r="E11383">
            <v>4670.2299999999996</v>
          </cell>
          <cell r="F11383" t="str">
            <v>PEÇ</v>
          </cell>
          <cell r="G11383" t="str">
            <v>10</v>
          </cell>
          <cell r="H11383">
            <v>700</v>
          </cell>
          <cell r="I11383">
            <v>1500</v>
          </cell>
        </row>
        <row r="11384">
          <cell r="A11384">
            <v>311554</v>
          </cell>
          <cell r="B11384" t="str">
            <v>TUBO-FL-PTA TUBINTK12FP10 700 2000</v>
          </cell>
          <cell r="C11384" t="str">
            <v>TUBINTK12FP10 700 2000</v>
          </cell>
          <cell r="D11384">
            <v>1821.93</v>
          </cell>
          <cell r="E11384">
            <v>5198.1099999999997</v>
          </cell>
          <cell r="F11384" t="str">
            <v>PEÇ</v>
          </cell>
          <cell r="G11384" t="str">
            <v>10</v>
          </cell>
          <cell r="H11384">
            <v>700</v>
          </cell>
          <cell r="I11384">
            <v>2000</v>
          </cell>
        </row>
        <row r="11385">
          <cell r="A11385">
            <v>311555</v>
          </cell>
          <cell r="B11385" t="str">
            <v>TUBO-FL-PTA TUBINTK12FP10 700 2500</v>
          </cell>
          <cell r="C11385" t="str">
            <v>TUBINTK12FP10 700 2500</v>
          </cell>
          <cell r="D11385">
            <v>2087.5700000000002</v>
          </cell>
          <cell r="E11385">
            <v>5724.56</v>
          </cell>
          <cell r="F11385" t="str">
            <v>PEÇ</v>
          </cell>
          <cell r="G11385" t="str">
            <v>10</v>
          </cell>
          <cell r="H11385">
            <v>700</v>
          </cell>
          <cell r="I11385">
            <v>2500</v>
          </cell>
        </row>
        <row r="11386">
          <cell r="A11386">
            <v>311556</v>
          </cell>
          <cell r="B11386" t="str">
            <v>TUBO      TUBINTK12FP10 700 2800</v>
          </cell>
          <cell r="C11386" t="str">
            <v>TUBINTK12FP10 700 2800</v>
          </cell>
          <cell r="D11386">
            <v>2709.19</v>
          </cell>
          <cell r="E11386">
            <v>6732.88</v>
          </cell>
          <cell r="F11386" t="str">
            <v>PEÇ</v>
          </cell>
          <cell r="G11386" t="str">
            <v>10</v>
          </cell>
          <cell r="H11386">
            <v>700</v>
          </cell>
          <cell r="I11386">
            <v>2800</v>
          </cell>
        </row>
        <row r="11387">
          <cell r="A11387">
            <v>311557</v>
          </cell>
          <cell r="B11387" t="str">
            <v>TUBO-FL-PTA TUBINTK12FP10 700 6000</v>
          </cell>
          <cell r="C11387" t="str">
            <v>TUBINTK12FP10 700 6000</v>
          </cell>
          <cell r="D11387">
            <v>3834.29</v>
          </cell>
          <cell r="E11387">
            <v>9414.01</v>
          </cell>
          <cell r="F11387" t="str">
            <v>PEÇ</v>
          </cell>
          <cell r="G11387" t="str">
            <v>10</v>
          </cell>
          <cell r="H11387">
            <v>700</v>
          </cell>
          <cell r="I11387">
            <v>6000</v>
          </cell>
        </row>
        <row r="11388">
          <cell r="A11388">
            <v>311558</v>
          </cell>
          <cell r="B11388" t="str">
            <v>TUBO      TUBINTK12FP10 800 400</v>
          </cell>
          <cell r="C11388" t="str">
            <v>TUBINTK12FP10 800 400</v>
          </cell>
          <cell r="D11388">
            <v>0.01</v>
          </cell>
          <cell r="E11388">
            <v>5691.11</v>
          </cell>
          <cell r="F11388" t="str">
            <v>PEÇ</v>
          </cell>
          <cell r="G11388" t="str">
            <v>10</v>
          </cell>
          <cell r="H11388">
            <v>800</v>
          </cell>
          <cell r="I11388">
            <v>400</v>
          </cell>
        </row>
        <row r="11389">
          <cell r="A11389">
            <v>311559</v>
          </cell>
          <cell r="B11389" t="str">
            <v>TUBO      TUBINTK12FP10 800 700</v>
          </cell>
          <cell r="C11389" t="str">
            <v>TUBINTK12FP10 800 700</v>
          </cell>
          <cell r="D11389">
            <v>0.01</v>
          </cell>
          <cell r="E11389">
            <v>5691.11</v>
          </cell>
          <cell r="F11389" t="str">
            <v>PEÇ</v>
          </cell>
          <cell r="G11389" t="str">
            <v>10</v>
          </cell>
          <cell r="H11389">
            <v>800</v>
          </cell>
          <cell r="I11389">
            <v>700</v>
          </cell>
        </row>
        <row r="11390">
          <cell r="A11390">
            <v>311560</v>
          </cell>
          <cell r="B11390" t="str">
            <v>TUBO      TUBINTK12FP10 800 920</v>
          </cell>
          <cell r="C11390" t="str">
            <v>TUBINTK12FP10 800 920</v>
          </cell>
          <cell r="D11390">
            <v>0.01</v>
          </cell>
          <cell r="E11390">
            <v>5691.11</v>
          </cell>
          <cell r="F11390" t="str">
            <v>PEÇ</v>
          </cell>
          <cell r="G11390" t="str">
            <v>10</v>
          </cell>
          <cell r="H11390">
            <v>800</v>
          </cell>
          <cell r="I11390">
            <v>920</v>
          </cell>
        </row>
        <row r="11391">
          <cell r="A11391">
            <v>311561</v>
          </cell>
          <cell r="B11391" t="str">
            <v>TUBO      TUBINTK12FP10 800 1240</v>
          </cell>
          <cell r="C11391" t="str">
            <v>TUBINTK12FP10 800 1240</v>
          </cell>
          <cell r="D11391">
            <v>0.01</v>
          </cell>
          <cell r="E11391">
            <v>6370.23</v>
          </cell>
          <cell r="F11391" t="str">
            <v>PEÇ</v>
          </cell>
          <cell r="G11391" t="str">
            <v>10</v>
          </cell>
          <cell r="H11391">
            <v>800</v>
          </cell>
          <cell r="I11391">
            <v>1240</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ESA"/>
      <sheetName val="Plan1"/>
    </sheetNames>
    <sheetDataSet>
      <sheetData sheetId="0" refreshError="1">
        <row r="64">
          <cell r="C64">
            <v>7001010001</v>
          </cell>
          <cell r="D64" t="str">
            <v>Sondagem manual, a céu aberto, para identificação de interferências ( galerias, tubulações, etc ).</v>
          </cell>
          <cell r="E64" t="str">
            <v>M</v>
          </cell>
          <cell r="F64" t="str">
            <v>Compesa</v>
          </cell>
          <cell r="G64">
            <v>29.2</v>
          </cell>
          <cell r="H64">
            <v>1</v>
          </cell>
          <cell r="J64">
            <v>29.2</v>
          </cell>
          <cell r="N64">
            <v>29.2</v>
          </cell>
        </row>
        <row r="65">
          <cell r="C65">
            <v>7001010002</v>
          </cell>
          <cell r="D65" t="str">
            <v>Sondagem a percussão SPT, inclusive laudo.</v>
          </cell>
          <cell r="E65" t="str">
            <v>M</v>
          </cell>
          <cell r="F65" t="str">
            <v>Compesa</v>
          </cell>
          <cell r="G65">
            <v>52.17</v>
          </cell>
          <cell r="H65">
            <v>2</v>
          </cell>
          <cell r="I65">
            <v>4.0199999999999996</v>
          </cell>
          <cell r="J65">
            <v>32.54</v>
          </cell>
          <cell r="K65">
            <v>15.61</v>
          </cell>
          <cell r="N65">
            <v>52.17</v>
          </cell>
        </row>
        <row r="66">
          <cell r="C66">
            <v>7001010193</v>
          </cell>
          <cell r="D66" t="str">
            <v>Mobilização, transporte, instalação e desmobilização do equipamento de sondagem a percussão, inclusive deslocamento entre furos ( dentro da região metropolitana do Recife ).</v>
          </cell>
          <cell r="E66" t="str">
            <v>UD</v>
          </cell>
          <cell r="F66" t="str">
            <v>Compesa</v>
          </cell>
          <cell r="G66">
            <v>291.36</v>
          </cell>
          <cell r="H66">
            <v>3</v>
          </cell>
          <cell r="I66">
            <v>180</v>
          </cell>
          <cell r="J66">
            <v>111.36</v>
          </cell>
          <cell r="N66">
            <v>291.36</v>
          </cell>
        </row>
        <row r="67">
          <cell r="C67">
            <v>7001010004</v>
          </cell>
          <cell r="D67" t="str">
            <v>Mobilização, transporte, instalação e desmobilização do equipamento de sondagem a percussão, inclusive deslocamento entre furos ( apenas para o trecho fora da região metropolitana do Recife ).</v>
          </cell>
          <cell r="E67" t="str">
            <v>KM</v>
          </cell>
          <cell r="F67" t="str">
            <v>Compesa</v>
          </cell>
          <cell r="G67">
            <v>1.5</v>
          </cell>
          <cell r="H67">
            <v>4</v>
          </cell>
          <cell r="K67">
            <v>1.5</v>
          </cell>
          <cell r="N67">
            <v>1.5</v>
          </cell>
        </row>
        <row r="68">
          <cell r="G68">
            <v>0</v>
          </cell>
        </row>
        <row r="69">
          <cell r="D69" t="str">
            <v>SINALIZAÇÃO</v>
          </cell>
          <cell r="G69">
            <v>0</v>
          </cell>
        </row>
        <row r="70">
          <cell r="C70">
            <v>7001010005</v>
          </cell>
          <cell r="D70" t="str">
            <v>Sinalização aberta sem iluminação, com cavaletes em madeira, espaçados a cada 2,0 m, conforme padrão Compesa.</v>
          </cell>
          <cell r="E70" t="str">
            <v>M</v>
          </cell>
          <cell r="F70" t="str">
            <v>Compesa</v>
          </cell>
          <cell r="G70">
            <v>2.77</v>
          </cell>
          <cell r="H70">
            <v>5</v>
          </cell>
          <cell r="J70">
            <v>1.53</v>
          </cell>
          <cell r="K70">
            <v>1.24</v>
          </cell>
          <cell r="N70">
            <v>2.77</v>
          </cell>
        </row>
        <row r="71">
          <cell r="C71">
            <v>7001010006</v>
          </cell>
          <cell r="D71" t="str">
            <v>Sinalização aberta com iluminação, inclusive cavaletes em madeira, espaçados a cada 2,0 m, gambiarra, lâmpadas, bocais e baldes, conforme padrão Compesa.</v>
          </cell>
          <cell r="E71" t="str">
            <v>M</v>
          </cell>
          <cell r="F71" t="str">
            <v>Compesa</v>
          </cell>
          <cell r="G71">
            <v>4</v>
          </cell>
          <cell r="H71">
            <v>6</v>
          </cell>
          <cell r="J71">
            <v>2.2799999999999998</v>
          </cell>
          <cell r="K71">
            <v>1.72</v>
          </cell>
          <cell r="N71">
            <v>4</v>
          </cell>
        </row>
        <row r="72">
          <cell r="C72">
            <v>7001010007</v>
          </cell>
          <cell r="D72" t="str">
            <v>Sinalização tipo tapume fechado com iluminação em chapas de madeira compensada resinada de 6,0 mm de espessura e com altura de 2,20 m, inclusive gambiarra, lâmpadas, bocais e baldes, conforme padrão Compesa.</v>
          </cell>
          <cell r="E72" t="str">
            <v>M</v>
          </cell>
          <cell r="F72" t="str">
            <v>Compesa</v>
          </cell>
          <cell r="G72">
            <v>40.619999999999997</v>
          </cell>
          <cell r="H72">
            <v>7</v>
          </cell>
          <cell r="J72">
            <v>14.37</v>
          </cell>
          <cell r="K72">
            <v>26.25</v>
          </cell>
          <cell r="N72">
            <v>40.619999999999997</v>
          </cell>
        </row>
        <row r="73">
          <cell r="C73">
            <v>7001010008</v>
          </cell>
          <cell r="D73" t="str">
            <v>Sinalização, sem iluminação, em tela tipo tapume de PVC - h = 1,20 m, inclusive base, em concreto, para sustentatação da tela, conforme padrão Compesa.</v>
          </cell>
          <cell r="E73" t="str">
            <v>M</v>
          </cell>
          <cell r="F73" t="str">
            <v>Compesa</v>
          </cell>
          <cell r="G73">
            <v>2.58</v>
          </cell>
          <cell r="H73">
            <v>8</v>
          </cell>
          <cell r="J73">
            <v>1.29</v>
          </cell>
          <cell r="K73">
            <v>1.29</v>
          </cell>
          <cell r="N73">
            <v>2.58</v>
          </cell>
        </row>
        <row r="74">
          <cell r="C74">
            <v>7001010009</v>
          </cell>
          <cell r="D74" t="str">
            <v>Sinalização, com iluminação, em tela tipo tapume de PVC - h = 1,20 m, inclusive base, em concreto, para sustentatação da tela, gambiarra, lâmpadas, bocais e baldes, conforme padrão Compesa.</v>
          </cell>
          <cell r="E74" t="str">
            <v>M</v>
          </cell>
          <cell r="F74" t="str">
            <v>Compesa</v>
          </cell>
          <cell r="G74">
            <v>3.15</v>
          </cell>
          <cell r="H74">
            <v>9</v>
          </cell>
          <cell r="J74">
            <v>1.87</v>
          </cell>
          <cell r="K74">
            <v>1.28</v>
          </cell>
          <cell r="N74">
            <v>3.15</v>
          </cell>
        </row>
        <row r="75">
          <cell r="C75">
            <v>7001010010</v>
          </cell>
          <cell r="D75" t="str">
            <v>Isolamento da obra com fita de sinalização ( zebrada ).</v>
          </cell>
          <cell r="E75" t="str">
            <v>M</v>
          </cell>
          <cell r="F75" t="str">
            <v>Compesa</v>
          </cell>
          <cell r="G75">
            <v>1.06</v>
          </cell>
          <cell r="H75">
            <v>10</v>
          </cell>
          <cell r="J75">
            <v>0.56999999999999995</v>
          </cell>
          <cell r="K75">
            <v>0.49</v>
          </cell>
          <cell r="N75">
            <v>1.06</v>
          </cell>
        </row>
        <row r="76">
          <cell r="C76">
            <v>7001010216</v>
          </cell>
          <cell r="D76" t="str">
            <v>Fornecimento e fixação de placa da obra em chapa galvanizada nº 16, conforme padrão fornecido pela Compesa.</v>
          </cell>
          <cell r="E76" t="str">
            <v>M²</v>
          </cell>
          <cell r="F76" t="str">
            <v>Compesa</v>
          </cell>
          <cell r="G76">
            <v>159.01</v>
          </cell>
          <cell r="H76">
            <v>11</v>
          </cell>
          <cell r="I76">
            <v>0.04</v>
          </cell>
          <cell r="J76">
            <v>12.4</v>
          </cell>
          <cell r="K76">
            <v>146.57</v>
          </cell>
          <cell r="N76">
            <v>159.01</v>
          </cell>
        </row>
        <row r="77">
          <cell r="G77">
            <v>0</v>
          </cell>
        </row>
        <row r="78">
          <cell r="D78" t="str">
            <v>PASSARELAS</v>
          </cell>
          <cell r="G78">
            <v>0</v>
          </cell>
        </row>
        <row r="79">
          <cell r="C79">
            <v>7001010012</v>
          </cell>
          <cell r="D79" t="str">
            <v>Passarela, em madeira, para coberta de valas para passagem de veículos.</v>
          </cell>
          <cell r="E79" t="str">
            <v>M²</v>
          </cell>
          <cell r="F79" t="str">
            <v>Compesa</v>
          </cell>
          <cell r="G79">
            <v>16.97</v>
          </cell>
          <cell r="H79">
            <v>12</v>
          </cell>
          <cell r="J79">
            <v>2.14</v>
          </cell>
          <cell r="K79">
            <v>14.83</v>
          </cell>
          <cell r="N79">
            <v>16.97</v>
          </cell>
        </row>
        <row r="80">
          <cell r="C80">
            <v>7001010013</v>
          </cell>
          <cell r="D80" t="str">
            <v>Passarela, em madeira, para coberta de valas para passagem de pedestres.</v>
          </cell>
          <cell r="E80" t="str">
            <v>M²</v>
          </cell>
          <cell r="F80" t="str">
            <v>Compesa</v>
          </cell>
          <cell r="G80">
            <v>9.59</v>
          </cell>
          <cell r="H80">
            <v>13</v>
          </cell>
          <cell r="J80">
            <v>2.14</v>
          </cell>
          <cell r="K80">
            <v>7.45</v>
          </cell>
          <cell r="N80">
            <v>9.59</v>
          </cell>
        </row>
        <row r="81">
          <cell r="G81">
            <v>0</v>
          </cell>
        </row>
        <row r="82">
          <cell r="D82" t="str">
            <v>LOCAÇÃO E NIVELAMENTO DE VALAS</v>
          </cell>
          <cell r="G82">
            <v>0</v>
          </cell>
        </row>
        <row r="83">
          <cell r="C83">
            <v>7001010014</v>
          </cell>
          <cell r="D83" t="str">
            <v>Locação e nivelamento de valas para adutora com uso de equipamentos topógráficos.</v>
          </cell>
          <cell r="E83" t="str">
            <v>M</v>
          </cell>
          <cell r="F83" t="str">
            <v>Compesa</v>
          </cell>
          <cell r="G83">
            <v>2.08</v>
          </cell>
          <cell r="H83">
            <v>14</v>
          </cell>
          <cell r="J83">
            <v>2.08</v>
          </cell>
          <cell r="N83">
            <v>2.08</v>
          </cell>
        </row>
        <row r="84">
          <cell r="C84">
            <v>7001010015</v>
          </cell>
          <cell r="D84" t="str">
            <v>Locação e nivelamento de valas para rede de distribuição com uso de equipamentos topógráficos.</v>
          </cell>
          <cell r="E84" t="str">
            <v>M</v>
          </cell>
          <cell r="F84" t="str">
            <v>Compesa</v>
          </cell>
          <cell r="G84">
            <v>1.25</v>
          </cell>
          <cell r="H84">
            <v>15</v>
          </cell>
          <cell r="J84">
            <v>1.25</v>
          </cell>
          <cell r="N84">
            <v>1.25</v>
          </cell>
        </row>
        <row r="85">
          <cell r="C85">
            <v>7001010016</v>
          </cell>
          <cell r="D85" t="str">
            <v>Locação e nivelamento de valas para coletor com uso de equipamentos topógráficos.</v>
          </cell>
          <cell r="E85" t="str">
            <v>M</v>
          </cell>
          <cell r="F85" t="str">
            <v>Compesa</v>
          </cell>
          <cell r="G85">
            <v>3.34</v>
          </cell>
          <cell r="H85">
            <v>16</v>
          </cell>
          <cell r="J85">
            <v>3.34</v>
          </cell>
          <cell r="N85">
            <v>3.34</v>
          </cell>
        </row>
        <row r="86">
          <cell r="C86">
            <v>7001010017</v>
          </cell>
          <cell r="D86" t="str">
            <v>Locação de valas para rede de distribuição ou adutora em  área urbana  ( com utilização de cal ou produto similar ).</v>
          </cell>
          <cell r="E86" t="str">
            <v>M</v>
          </cell>
          <cell r="F86" t="str">
            <v>Compesa</v>
          </cell>
          <cell r="G86">
            <v>0.94</v>
          </cell>
          <cell r="H86">
            <v>17</v>
          </cell>
          <cell r="J86">
            <v>0.85</v>
          </cell>
          <cell r="K86">
            <v>0.09</v>
          </cell>
          <cell r="N86">
            <v>0.94</v>
          </cell>
        </row>
        <row r="87">
          <cell r="G87">
            <v>0</v>
          </cell>
        </row>
        <row r="88">
          <cell r="D88" t="str">
            <v>LOCAÇÃO E DEMARCAÇÃO</v>
          </cell>
          <cell r="G88">
            <v>0</v>
          </cell>
        </row>
        <row r="89">
          <cell r="C89">
            <v>7001010018</v>
          </cell>
          <cell r="D89" t="str">
            <v>Locação da obra ( com uso de gabarito de madeira ).</v>
          </cell>
          <cell r="E89" t="str">
            <v>M²</v>
          </cell>
          <cell r="F89" t="str">
            <v>Compesa</v>
          </cell>
          <cell r="G89">
            <v>3.29</v>
          </cell>
          <cell r="H89">
            <v>18</v>
          </cell>
          <cell r="J89">
            <v>2.21</v>
          </cell>
          <cell r="K89">
            <v>1.08</v>
          </cell>
          <cell r="N89">
            <v>3.29</v>
          </cell>
        </row>
        <row r="90">
          <cell r="G90">
            <v>0</v>
          </cell>
        </row>
        <row r="91">
          <cell r="D91" t="str">
            <v>TRABALHOS EM TERRA</v>
          </cell>
          <cell r="G91">
            <v>0</v>
          </cell>
        </row>
        <row r="92">
          <cell r="G92">
            <v>0</v>
          </cell>
        </row>
        <row r="93">
          <cell r="D93" t="str">
            <v>ESCAVAÇÃO MANUAL EM MATERIAL DE PRIMEIRA E/ OU SEGUNDA CATEGORIA</v>
          </cell>
          <cell r="G93">
            <v>0</v>
          </cell>
        </row>
        <row r="94">
          <cell r="C94">
            <v>7001020001</v>
          </cell>
          <cell r="D94" t="str">
            <v>Escavação manual de valas em material de 1ª e/ou 2ª categorias até 2,0 m de profundidade.</v>
          </cell>
          <cell r="E94" t="str">
            <v xml:space="preserve">M³   </v>
          </cell>
          <cell r="F94" t="str">
            <v>Compesa</v>
          </cell>
          <cell r="G94">
            <v>23.75</v>
          </cell>
          <cell r="H94">
            <v>19</v>
          </cell>
          <cell r="J94">
            <v>23.75</v>
          </cell>
          <cell r="N94">
            <v>23.75</v>
          </cell>
        </row>
        <row r="95">
          <cell r="C95">
            <v>7001020002</v>
          </cell>
          <cell r="D95" t="str">
            <v>Escavação manual de valas em material de 1ª e/ou 2ª categorias acima de 2,00 m e até 4,00 m de profundidade.</v>
          </cell>
          <cell r="E95" t="str">
            <v xml:space="preserve">M³   </v>
          </cell>
          <cell r="F95" t="str">
            <v>Compesa</v>
          </cell>
          <cell r="G95">
            <v>28.35</v>
          </cell>
          <cell r="H95">
            <v>21</v>
          </cell>
          <cell r="J95">
            <v>28.35</v>
          </cell>
          <cell r="N95">
            <v>28.35</v>
          </cell>
        </row>
        <row r="96">
          <cell r="C96">
            <v>7001020003</v>
          </cell>
          <cell r="D96" t="str">
            <v>Escavação manual de valas em material de 1ª e/ou 2ª categorias acima de 4,00 m e até 6,00 m de profundidade.</v>
          </cell>
          <cell r="E96" t="str">
            <v xml:space="preserve">M³   </v>
          </cell>
          <cell r="F96" t="str">
            <v>Compesa</v>
          </cell>
          <cell r="G96">
            <v>32.89</v>
          </cell>
          <cell r="H96">
            <v>23</v>
          </cell>
          <cell r="J96">
            <v>32.89</v>
          </cell>
          <cell r="N96">
            <v>32.89</v>
          </cell>
        </row>
        <row r="97">
          <cell r="C97">
            <v>7001020004</v>
          </cell>
          <cell r="D97" t="str">
            <v>Escavação manual, em campo aberto, em material de 1ª e/ou 2ª categorias até 2,0 m de profundidade.</v>
          </cell>
          <cell r="E97" t="str">
            <v xml:space="preserve">M³   </v>
          </cell>
          <cell r="F97" t="str">
            <v>Compesa</v>
          </cell>
          <cell r="G97">
            <v>21.41</v>
          </cell>
          <cell r="H97">
            <v>20</v>
          </cell>
          <cell r="J97">
            <v>21.41</v>
          </cell>
          <cell r="N97">
            <v>21.41</v>
          </cell>
        </row>
        <row r="98">
          <cell r="C98">
            <v>7001020005</v>
          </cell>
          <cell r="D98" t="str">
            <v>Escavação manual, em campo aberto, em material de 1ª e/ou 2ª categorias acima de 2,00 m e até 4,00 m de profundidade.</v>
          </cell>
          <cell r="E98" t="str">
            <v xml:space="preserve">M³   </v>
          </cell>
          <cell r="F98" t="str">
            <v>Compesa</v>
          </cell>
          <cell r="G98">
            <v>25.5</v>
          </cell>
          <cell r="H98">
            <v>22</v>
          </cell>
          <cell r="J98">
            <v>25.5</v>
          </cell>
          <cell r="N98">
            <v>25.5</v>
          </cell>
        </row>
        <row r="99">
          <cell r="C99">
            <v>7001020006</v>
          </cell>
          <cell r="D99" t="str">
            <v>Escavação manual, em campo aberto, em material de 1ª e/ou 2ª categorias acima de 4,00 m e até 6,00 m de profundidade.</v>
          </cell>
          <cell r="E99" t="str">
            <v xml:space="preserve">M³   </v>
          </cell>
          <cell r="F99" t="str">
            <v>Compesa</v>
          </cell>
          <cell r="G99">
            <v>29.6</v>
          </cell>
          <cell r="H99">
            <v>24</v>
          </cell>
          <cell r="J99">
            <v>29.6</v>
          </cell>
          <cell r="N99">
            <v>29.6</v>
          </cell>
        </row>
        <row r="100">
          <cell r="G100">
            <v>0</v>
          </cell>
        </row>
        <row r="101">
          <cell r="D101" t="str">
            <v>ESCAVAÇÃO EM ROCHA</v>
          </cell>
          <cell r="G101">
            <v>0</v>
          </cell>
        </row>
        <row r="102">
          <cell r="C102">
            <v>7001020007</v>
          </cell>
          <cell r="D102" t="str">
            <v>Escavação em material de 3ª categoria ( rocha ), campo aberto, até 2,00 m de profundidade com explosivos, inclusive abafamento.</v>
          </cell>
          <cell r="E102" t="str">
            <v xml:space="preserve">M³   </v>
          </cell>
          <cell r="F102" t="str">
            <v>Compesa</v>
          </cell>
          <cell r="G102">
            <v>63.3</v>
          </cell>
          <cell r="H102">
            <v>25</v>
          </cell>
          <cell r="I102">
            <v>2.35</v>
          </cell>
          <cell r="J102">
            <v>13.22</v>
          </cell>
          <cell r="K102">
            <v>47.73</v>
          </cell>
          <cell r="N102">
            <v>63.3</v>
          </cell>
        </row>
        <row r="103">
          <cell r="C103">
            <v>7001020008</v>
          </cell>
          <cell r="D103" t="str">
            <v>Escavação em material de 3ª categoria ( rocha ), campo aberto, acima de 2,00 m e até 4,00 m de profundidade com explosivos, inclusive abafamento.</v>
          </cell>
          <cell r="E103" t="str">
            <v xml:space="preserve">M³   </v>
          </cell>
          <cell r="F103" t="str">
            <v>Compesa</v>
          </cell>
          <cell r="G103">
            <v>64.02</v>
          </cell>
          <cell r="H103">
            <v>26</v>
          </cell>
          <cell r="I103">
            <v>3.07</v>
          </cell>
          <cell r="J103">
            <v>13.22</v>
          </cell>
          <cell r="K103">
            <v>47.73</v>
          </cell>
          <cell r="N103">
            <v>64.02</v>
          </cell>
        </row>
        <row r="104">
          <cell r="C104">
            <v>7001020009</v>
          </cell>
          <cell r="D104" t="str">
            <v>Escavação em material de 3ª categoria ( rocha ), campo aberto, acima de 4,00 m e até 6,00 m de profundidade com explosivos, inclusive abafamento.</v>
          </cell>
          <cell r="E104" t="str">
            <v xml:space="preserve">M³   </v>
          </cell>
          <cell r="F104" t="str">
            <v>Compesa</v>
          </cell>
          <cell r="G104">
            <v>64.47</v>
          </cell>
          <cell r="H104">
            <v>27</v>
          </cell>
          <cell r="I104">
            <v>3.52</v>
          </cell>
          <cell r="J104">
            <v>13.22</v>
          </cell>
          <cell r="K104">
            <v>47.73</v>
          </cell>
          <cell r="N104">
            <v>64.47</v>
          </cell>
        </row>
        <row r="105">
          <cell r="C105">
            <v>7001020010</v>
          </cell>
          <cell r="D105" t="str">
            <v>Escavação de valas em material de 3ª categoria ( rocha ) até 2,00 m de profundidade com explosivos, inclusive abafamento.</v>
          </cell>
          <cell r="E105" t="str">
            <v xml:space="preserve">M³   </v>
          </cell>
          <cell r="F105" t="str">
            <v>Compesa</v>
          </cell>
          <cell r="G105">
            <v>68.3</v>
          </cell>
          <cell r="H105">
            <v>28</v>
          </cell>
          <cell r="I105">
            <v>7.35</v>
          </cell>
          <cell r="J105">
            <v>13.22</v>
          </cell>
          <cell r="K105">
            <v>47.73</v>
          </cell>
          <cell r="N105">
            <v>68.3</v>
          </cell>
        </row>
        <row r="106">
          <cell r="C106">
            <v>7001020011</v>
          </cell>
          <cell r="D106" t="str">
            <v>Escavação de valas em material de 3ª categoria ( rocha ) acima de 2,00 m e até 4,00 m de profundidade com explosivos, inclusive abafamento.</v>
          </cell>
          <cell r="E106" t="str">
            <v xml:space="preserve">M³   </v>
          </cell>
          <cell r="F106" t="str">
            <v>Compesa</v>
          </cell>
          <cell r="G106">
            <v>71.48</v>
          </cell>
          <cell r="H106">
            <v>29</v>
          </cell>
          <cell r="I106">
            <v>10.16</v>
          </cell>
          <cell r="J106">
            <v>13.59</v>
          </cell>
          <cell r="K106">
            <v>47.73</v>
          </cell>
          <cell r="N106">
            <v>71.48</v>
          </cell>
        </row>
        <row r="107">
          <cell r="C107">
            <v>7001020012</v>
          </cell>
          <cell r="D107" t="str">
            <v>Escavação de valas em material de 3ª categoria ( rocha ) acima de 4,00 m e até 6,00 m de profundidade com explosivos, inclusive abafamento.</v>
          </cell>
          <cell r="E107" t="str">
            <v xml:space="preserve">M³   </v>
          </cell>
          <cell r="F107" t="str">
            <v>Compesa</v>
          </cell>
          <cell r="G107">
            <v>74.09</v>
          </cell>
          <cell r="H107">
            <v>30</v>
          </cell>
          <cell r="I107">
            <v>12.41</v>
          </cell>
          <cell r="J107">
            <v>13.95</v>
          </cell>
          <cell r="K107">
            <v>47.73</v>
          </cell>
          <cell r="N107">
            <v>74.09</v>
          </cell>
        </row>
        <row r="108">
          <cell r="G108">
            <v>0</v>
          </cell>
        </row>
        <row r="109">
          <cell r="D109" t="str">
            <v>ESCAVAÇÃO MECANIZADA</v>
          </cell>
          <cell r="G109">
            <v>0</v>
          </cell>
        </row>
        <row r="110">
          <cell r="C110">
            <v>7001020013</v>
          </cell>
          <cell r="D110" t="str">
            <v>Escavação mecanizada de valas em material de 1ª e/ou 2ª categorias até 2,00 m de profundidade.</v>
          </cell>
          <cell r="E110" t="str">
            <v xml:space="preserve">M³   </v>
          </cell>
          <cell r="F110" t="str">
            <v>Compesa</v>
          </cell>
          <cell r="G110">
            <v>4.95</v>
          </cell>
          <cell r="H110">
            <v>31</v>
          </cell>
          <cell r="I110">
            <v>4.3600000000000003</v>
          </cell>
          <cell r="J110">
            <v>0.59</v>
          </cell>
          <cell r="N110">
            <v>4.95</v>
          </cell>
        </row>
        <row r="111">
          <cell r="C111">
            <v>7001020014</v>
          </cell>
          <cell r="D111" t="str">
            <v>Escavação mecanizada de valas em material de 1ª e/ou 2ª categorias acima de 2,00 m  e até 4,00 m de profundidade.</v>
          </cell>
          <cell r="E111" t="str">
            <v xml:space="preserve">M³   </v>
          </cell>
          <cell r="F111" t="str">
            <v>Compesa</v>
          </cell>
          <cell r="G111">
            <v>6.81</v>
          </cell>
          <cell r="H111">
            <v>33</v>
          </cell>
          <cell r="I111">
            <v>6</v>
          </cell>
          <cell r="J111">
            <v>0.81</v>
          </cell>
          <cell r="N111">
            <v>6.81</v>
          </cell>
        </row>
        <row r="112">
          <cell r="C112">
            <v>7001020015</v>
          </cell>
          <cell r="D112" t="str">
            <v>Escavação mecanizada de valas em material de 1ª e/ou 2ª categorias acima de 4,00 m e até 6,00 m de profundidade.</v>
          </cell>
          <cell r="E112" t="str">
            <v xml:space="preserve">M³   </v>
          </cell>
          <cell r="F112" t="str">
            <v>Compesa</v>
          </cell>
          <cell r="G112">
            <v>9.89</v>
          </cell>
          <cell r="H112">
            <v>35</v>
          </cell>
          <cell r="I112">
            <v>8.7200000000000006</v>
          </cell>
          <cell r="J112">
            <v>1.17</v>
          </cell>
          <cell r="N112">
            <v>9.89</v>
          </cell>
        </row>
        <row r="113">
          <cell r="C113">
            <v>7001020016</v>
          </cell>
          <cell r="D113" t="str">
            <v>Escavação mecanizada em campo aberto em material de 1ª e/ou 2ª categorias até 2,00 m de profundidade.</v>
          </cell>
          <cell r="E113" t="str">
            <v>M³</v>
          </cell>
          <cell r="F113" t="str">
            <v>Compesa</v>
          </cell>
          <cell r="G113">
            <v>1.54</v>
          </cell>
          <cell r="H113">
            <v>32</v>
          </cell>
          <cell r="I113">
            <v>1.54</v>
          </cell>
          <cell r="N113">
            <v>1.54</v>
          </cell>
        </row>
        <row r="114">
          <cell r="C114">
            <v>7001020017</v>
          </cell>
          <cell r="D114" t="str">
            <v>Escavação mecanizada em campo aberto em material de 1ª e/ou 2ª categorias acima de 2,00 m e até 4,00 m de profundidade.</v>
          </cell>
          <cell r="E114" t="str">
            <v>M³</v>
          </cell>
          <cell r="F114" t="str">
            <v>Compesa</v>
          </cell>
          <cell r="G114">
            <v>1.79</v>
          </cell>
          <cell r="H114">
            <v>34</v>
          </cell>
          <cell r="I114">
            <v>1.79</v>
          </cell>
          <cell r="N114">
            <v>1.79</v>
          </cell>
        </row>
        <row r="115">
          <cell r="C115">
            <v>7001020018</v>
          </cell>
          <cell r="D115" t="str">
            <v>Escavação mecanizada em campo aberto em material de 1ª e/ou 2ª categorias acima de 4,00 m e até 6,00 m de profundidade.</v>
          </cell>
          <cell r="E115" t="str">
            <v>M³</v>
          </cell>
          <cell r="F115" t="str">
            <v>Compesa</v>
          </cell>
          <cell r="G115">
            <v>2.17</v>
          </cell>
          <cell r="H115">
            <v>36</v>
          </cell>
          <cell r="I115">
            <v>2.17</v>
          </cell>
          <cell r="N115">
            <v>2.17</v>
          </cell>
        </row>
        <row r="116">
          <cell r="C116">
            <v>7001020019</v>
          </cell>
          <cell r="D116" t="str">
            <v>Escavação, carga, transporte de solo mole - DMT: ( 0 até 200 ) m.</v>
          </cell>
          <cell r="E116" t="str">
            <v>M³</v>
          </cell>
          <cell r="F116" t="str">
            <v>Compesa</v>
          </cell>
          <cell r="G116">
            <v>6.23</v>
          </cell>
          <cell r="H116">
            <v>37</v>
          </cell>
          <cell r="I116">
            <v>5.61</v>
          </cell>
          <cell r="J116">
            <v>0.62</v>
          </cell>
          <cell r="N116">
            <v>6.23</v>
          </cell>
        </row>
        <row r="117">
          <cell r="C117">
            <v>7001020020</v>
          </cell>
          <cell r="D117" t="str">
            <v>Escavação, carga, transporte de solo mole - DMT: ( 201 até 400 ) m.</v>
          </cell>
          <cell r="E117" t="str">
            <v>M³</v>
          </cell>
          <cell r="F117" t="str">
            <v>Compesa</v>
          </cell>
          <cell r="G117">
            <v>6.74</v>
          </cell>
          <cell r="H117">
            <v>38</v>
          </cell>
          <cell r="I117">
            <v>6.12</v>
          </cell>
          <cell r="J117">
            <v>0.62</v>
          </cell>
          <cell r="N117">
            <v>6.74</v>
          </cell>
        </row>
        <row r="118">
          <cell r="C118">
            <v>7001020021</v>
          </cell>
          <cell r="D118" t="str">
            <v>Escavação, carga, transporte de solo mole - DMT: ( 401 até 600 ) m.</v>
          </cell>
          <cell r="E118" t="str">
            <v>M³</v>
          </cell>
          <cell r="F118" t="str">
            <v>Compesa</v>
          </cell>
          <cell r="G118">
            <v>6.96</v>
          </cell>
          <cell r="H118">
            <v>39</v>
          </cell>
          <cell r="I118">
            <v>6.34</v>
          </cell>
          <cell r="J118">
            <v>0.62</v>
          </cell>
          <cell r="N118">
            <v>6.96</v>
          </cell>
        </row>
        <row r="119">
          <cell r="C119">
            <v>7001020022</v>
          </cell>
          <cell r="D119" t="str">
            <v>Escavação, carga, transporte de solo mole - DMT: ( 601 até 800 ) m.</v>
          </cell>
          <cell r="E119" t="str">
            <v>M³</v>
          </cell>
          <cell r="F119" t="str">
            <v>Compesa</v>
          </cell>
          <cell r="G119">
            <v>7.21</v>
          </cell>
          <cell r="H119">
            <v>40</v>
          </cell>
          <cell r="I119">
            <v>6.59</v>
          </cell>
          <cell r="J119">
            <v>0.62</v>
          </cell>
          <cell r="N119">
            <v>7.21</v>
          </cell>
        </row>
        <row r="120">
          <cell r="C120">
            <v>7001020023</v>
          </cell>
          <cell r="D120" t="str">
            <v>Escavação, carga, transporte de solo mole - DMT: ( 801 até 1.000 ) m.</v>
          </cell>
          <cell r="E120" t="str">
            <v>M³</v>
          </cell>
          <cell r="F120" t="str">
            <v>Compesa</v>
          </cell>
          <cell r="G120">
            <v>7.52</v>
          </cell>
          <cell r="H120">
            <v>41</v>
          </cell>
          <cell r="I120">
            <v>6.9</v>
          </cell>
          <cell r="J120">
            <v>0.62</v>
          </cell>
          <cell r="N120">
            <v>7.52</v>
          </cell>
        </row>
        <row r="121">
          <cell r="G121">
            <v>0</v>
          </cell>
        </row>
        <row r="122">
          <cell r="D122" t="str">
            <v>REMOÇÃO DO MATERIAL ESCAVADO</v>
          </cell>
          <cell r="G122">
            <v>0</v>
          </cell>
        </row>
        <row r="123">
          <cell r="D123" t="str">
            <v>Remoção com carga manual:</v>
          </cell>
          <cell r="G123">
            <v>0</v>
          </cell>
        </row>
        <row r="124">
          <cell r="C124">
            <v>7001020024</v>
          </cell>
          <cell r="D124" t="str">
            <v>Remoção do material escavado em caminhão basculante, até 1,0 km, inclusive carga manual e descarga ( medido no corte ).</v>
          </cell>
          <cell r="E124" t="str">
            <v>M³</v>
          </cell>
          <cell r="F124" t="str">
            <v>Compesa</v>
          </cell>
          <cell r="G124">
            <v>24.06</v>
          </cell>
          <cell r="H124">
            <v>42</v>
          </cell>
          <cell r="I124">
            <v>18.579999999999998</v>
          </cell>
          <cell r="J124">
            <v>5.48</v>
          </cell>
          <cell r="N124">
            <v>24.06</v>
          </cell>
        </row>
        <row r="125">
          <cell r="C125">
            <v>7001020025</v>
          </cell>
          <cell r="D125" t="str">
            <v>Remoção do material escavado em caminhão basculante, até 2,0 km, inclusive carga manual e descarga  (medido no corte ).</v>
          </cell>
          <cell r="E125" t="str">
            <v>M³</v>
          </cell>
          <cell r="F125" t="str">
            <v>Compesa</v>
          </cell>
          <cell r="G125">
            <v>24.47</v>
          </cell>
          <cell r="H125">
            <v>43</v>
          </cell>
          <cell r="I125">
            <v>18.989999999999998</v>
          </cell>
          <cell r="J125">
            <v>5.48</v>
          </cell>
          <cell r="N125">
            <v>24.47</v>
          </cell>
        </row>
        <row r="126">
          <cell r="C126">
            <v>7001020026</v>
          </cell>
          <cell r="D126" t="str">
            <v>Remoção do material escavado em caminhão basculante, até 4,0 km, inclusive carga manual e descarga  ( medido no corte ).</v>
          </cell>
          <cell r="E126" t="str">
            <v>M³</v>
          </cell>
          <cell r="F126" t="str">
            <v>Compesa</v>
          </cell>
          <cell r="G126">
            <v>25.3</v>
          </cell>
          <cell r="H126">
            <v>44</v>
          </cell>
          <cell r="I126">
            <v>19.82</v>
          </cell>
          <cell r="J126">
            <v>5.48</v>
          </cell>
          <cell r="N126">
            <v>25.3</v>
          </cell>
        </row>
        <row r="127">
          <cell r="C127">
            <v>7001020027</v>
          </cell>
          <cell r="D127" t="str">
            <v>Remoção do material escavado em caminhão basculante, até 6,0 km, inclusive carga manual e descarga  ( medido no corte ).</v>
          </cell>
          <cell r="E127" t="str">
            <v>M³</v>
          </cell>
          <cell r="F127" t="str">
            <v>Compesa</v>
          </cell>
          <cell r="G127">
            <v>26.12</v>
          </cell>
          <cell r="H127">
            <v>45</v>
          </cell>
          <cell r="I127">
            <v>20.64</v>
          </cell>
          <cell r="J127">
            <v>5.48</v>
          </cell>
          <cell r="N127">
            <v>26.12</v>
          </cell>
        </row>
        <row r="128">
          <cell r="C128">
            <v>7001020028</v>
          </cell>
          <cell r="D128" t="str">
            <v>Remoção do material escavado em caminhão basculante, até 8,0 km, inclusive carga manual e descarga  (medido no corte ).</v>
          </cell>
          <cell r="E128" t="str">
            <v>M³</v>
          </cell>
          <cell r="F128" t="str">
            <v>Compesa</v>
          </cell>
          <cell r="G128">
            <v>26.96</v>
          </cell>
          <cell r="H128">
            <v>46</v>
          </cell>
          <cell r="I128">
            <v>21.48</v>
          </cell>
          <cell r="J128">
            <v>5.48</v>
          </cell>
          <cell r="N128">
            <v>26.96</v>
          </cell>
        </row>
        <row r="129">
          <cell r="C129">
            <v>7001020029</v>
          </cell>
          <cell r="D129" t="str">
            <v>Remoção do material escavado em caminhão basculante, até 10,0 km, inclusive carga manual e descarga  ( medido no corte ).</v>
          </cell>
          <cell r="E129" t="str">
            <v>M³</v>
          </cell>
          <cell r="F129" t="str">
            <v>Compesa</v>
          </cell>
          <cell r="G129">
            <v>27.77</v>
          </cell>
          <cell r="H129">
            <v>47</v>
          </cell>
          <cell r="I129">
            <v>22.29</v>
          </cell>
          <cell r="J129">
            <v>5.48</v>
          </cell>
          <cell r="N129">
            <v>27.77</v>
          </cell>
        </row>
        <row r="130">
          <cell r="C130">
            <v>7001020030</v>
          </cell>
          <cell r="D130" t="str">
            <v>Remoção do material escavado em caminhão basculante, até 12,0 km, inclusive carga manual e descarga  ( medido no corte ).</v>
          </cell>
          <cell r="E130" t="str">
            <v>M³</v>
          </cell>
          <cell r="F130" t="str">
            <v>Compesa</v>
          </cell>
          <cell r="G130">
            <v>28.59</v>
          </cell>
          <cell r="H130">
            <v>48</v>
          </cell>
          <cell r="I130">
            <v>23.11</v>
          </cell>
          <cell r="J130">
            <v>5.48</v>
          </cell>
          <cell r="N130">
            <v>28.59</v>
          </cell>
        </row>
        <row r="131">
          <cell r="C131">
            <v>7001020031</v>
          </cell>
          <cell r="D131" t="str">
            <v>Remoção do material escavado em caminhão basculante, até 14,0 km, inclusive carga manual e descarga  ( medido no corte ).</v>
          </cell>
          <cell r="E131" t="str">
            <v>M³</v>
          </cell>
          <cell r="F131" t="str">
            <v>Compesa</v>
          </cell>
          <cell r="G131">
            <v>29.42</v>
          </cell>
          <cell r="H131">
            <v>49</v>
          </cell>
          <cell r="I131">
            <v>23.94</v>
          </cell>
          <cell r="J131">
            <v>5.48</v>
          </cell>
          <cell r="N131">
            <v>29.42</v>
          </cell>
        </row>
        <row r="132">
          <cell r="C132">
            <v>7001020032</v>
          </cell>
          <cell r="D132" t="str">
            <v>Remoção do material escavado em caminhão basculante, até 16,0 km, inclusive carga manual e descarga  ( medido no corte ).</v>
          </cell>
          <cell r="E132" t="str">
            <v>M³</v>
          </cell>
          <cell r="F132" t="str">
            <v>Compesa</v>
          </cell>
          <cell r="G132">
            <v>30.21</v>
          </cell>
          <cell r="H132">
            <v>50</v>
          </cell>
          <cell r="I132">
            <v>24.73</v>
          </cell>
          <cell r="J132">
            <v>5.48</v>
          </cell>
          <cell r="N132">
            <v>30.21</v>
          </cell>
        </row>
        <row r="133">
          <cell r="C133">
            <v>7001020033</v>
          </cell>
          <cell r="D133" t="str">
            <v>Remoção do material escavado em caminhão basculante, até 18,0 km, inclusive carga manual e descarga  ( medido no corte ).</v>
          </cell>
          <cell r="E133" t="str">
            <v>M³</v>
          </cell>
          <cell r="F133" t="str">
            <v>Compesa</v>
          </cell>
          <cell r="G133">
            <v>31.05</v>
          </cell>
          <cell r="H133">
            <v>51</v>
          </cell>
          <cell r="I133">
            <v>25.57</v>
          </cell>
          <cell r="J133">
            <v>5.48</v>
          </cell>
          <cell r="N133">
            <v>31.05</v>
          </cell>
        </row>
        <row r="134">
          <cell r="C134">
            <v>7001020034</v>
          </cell>
          <cell r="D134" t="str">
            <v>Remoção do material escavado em caminhão basculante, até 20,0 km, inclusive carga manual e descarga  ( medido no corte ).</v>
          </cell>
          <cell r="E134" t="str">
            <v>M³</v>
          </cell>
          <cell r="F134" t="str">
            <v>Compesa</v>
          </cell>
          <cell r="G134">
            <v>31.88</v>
          </cell>
          <cell r="H134">
            <v>52</v>
          </cell>
          <cell r="I134">
            <v>26.4</v>
          </cell>
          <cell r="J134">
            <v>5.48</v>
          </cell>
          <cell r="N134">
            <v>31.88</v>
          </cell>
        </row>
        <row r="135">
          <cell r="D135" t="str">
            <v>Remoção com carga mecânica:</v>
          </cell>
          <cell r="G135">
            <v>0</v>
          </cell>
        </row>
        <row r="136">
          <cell r="C136">
            <v>7001020035</v>
          </cell>
          <cell r="D136" t="str">
            <v>Remoção do material escavado em caminhão basculante, até 1,0 km, inclusive carga mecânica e descarga ( medido no corte ).</v>
          </cell>
          <cell r="E136" t="str">
            <v>M³</v>
          </cell>
          <cell r="F136" t="str">
            <v>Compesa</v>
          </cell>
          <cell r="G136">
            <v>2.2000000000000002</v>
          </cell>
          <cell r="H136">
            <v>53</v>
          </cell>
          <cell r="I136">
            <v>2.14</v>
          </cell>
          <cell r="J136">
            <v>0.06</v>
          </cell>
          <cell r="N136">
            <v>2.2000000000000002</v>
          </cell>
        </row>
        <row r="137">
          <cell r="C137">
            <v>7001020036</v>
          </cell>
          <cell r="D137" t="str">
            <v>Remoção do material escavado em caminhão basculante, até 2,0 km, inclusive carga mecânica e descarga ( medido no corte ).</v>
          </cell>
          <cell r="E137" t="str">
            <v>M³</v>
          </cell>
          <cell r="F137" t="str">
            <v>Compesa</v>
          </cell>
          <cell r="G137">
            <v>2.61</v>
          </cell>
          <cell r="H137">
            <v>54</v>
          </cell>
          <cell r="I137">
            <v>2.5499999999999998</v>
          </cell>
          <cell r="J137">
            <v>0.06</v>
          </cell>
          <cell r="N137">
            <v>2.61</v>
          </cell>
        </row>
        <row r="138">
          <cell r="C138">
            <v>7001020037</v>
          </cell>
          <cell r="D138" t="str">
            <v>Remoção do material escavado em caminhão basculante, até 4,0 km, inclusive carga mecânica e descarga ( medido no corte ).</v>
          </cell>
          <cell r="E138" t="str">
            <v>M³</v>
          </cell>
          <cell r="F138" t="str">
            <v>Compesa</v>
          </cell>
          <cell r="G138">
            <v>3.44</v>
          </cell>
          <cell r="H138">
            <v>55</v>
          </cell>
          <cell r="I138">
            <v>3.38</v>
          </cell>
          <cell r="J138">
            <v>0.06</v>
          </cell>
          <cell r="N138">
            <v>3.44</v>
          </cell>
        </row>
        <row r="139">
          <cell r="C139">
            <v>7001020038</v>
          </cell>
          <cell r="D139" t="str">
            <v>Remoção do material escavado em caminhão basculante, até 6,0 km, inclusive carga mecânica e descarga ( medido no corte ).</v>
          </cell>
          <cell r="E139" t="str">
            <v>M³</v>
          </cell>
          <cell r="F139" t="str">
            <v>Compesa</v>
          </cell>
          <cell r="G139">
            <v>4.26</v>
          </cell>
          <cell r="H139">
            <v>56</v>
          </cell>
          <cell r="I139">
            <v>4.2</v>
          </cell>
          <cell r="J139">
            <v>0.06</v>
          </cell>
          <cell r="N139">
            <v>4.26</v>
          </cell>
        </row>
        <row r="140">
          <cell r="C140">
            <v>7001020039</v>
          </cell>
          <cell r="D140" t="str">
            <v>Remoção do material escavado em caminhão basculante, até 8,0 km, inclusive carga mecânica e descarga ( medido no corte ).</v>
          </cell>
          <cell r="E140" t="str">
            <v>M³</v>
          </cell>
          <cell r="F140" t="str">
            <v>Compesa</v>
          </cell>
          <cell r="G140">
            <v>5.0999999999999996</v>
          </cell>
          <cell r="H140">
            <v>57</v>
          </cell>
          <cell r="I140">
            <v>5.04</v>
          </cell>
          <cell r="J140">
            <v>0.06</v>
          </cell>
          <cell r="N140">
            <v>5.0999999999999996</v>
          </cell>
        </row>
        <row r="141">
          <cell r="C141">
            <v>7001020040</v>
          </cell>
          <cell r="D141" t="str">
            <v>Remoção do material escavado em caminhão basculante, até 10,0 km, inclusive carga mecânica e descarga ( medido no corte ).</v>
          </cell>
          <cell r="E141" t="str">
            <v>M³</v>
          </cell>
          <cell r="F141" t="str">
            <v>Compesa</v>
          </cell>
          <cell r="G141">
            <v>5.9</v>
          </cell>
          <cell r="H141">
            <v>58</v>
          </cell>
          <cell r="I141">
            <v>5.84</v>
          </cell>
          <cell r="J141">
            <v>0.06</v>
          </cell>
          <cell r="N141">
            <v>5.9</v>
          </cell>
        </row>
        <row r="142">
          <cell r="C142">
            <v>7001020041</v>
          </cell>
          <cell r="D142" t="str">
            <v>Remoção do material escavado em caminhão basculante, até 12,0 km, inclusive carga mecânica e descarga ( medido no corte ).</v>
          </cell>
          <cell r="E142" t="str">
            <v>M³</v>
          </cell>
          <cell r="F142" t="str">
            <v>Compesa</v>
          </cell>
          <cell r="G142">
            <v>6.72</v>
          </cell>
          <cell r="H142">
            <v>59</v>
          </cell>
          <cell r="I142">
            <v>6.66</v>
          </cell>
          <cell r="J142">
            <v>0.06</v>
          </cell>
          <cell r="N142">
            <v>6.72</v>
          </cell>
        </row>
        <row r="143">
          <cell r="C143">
            <v>7001020042</v>
          </cell>
          <cell r="D143" t="str">
            <v>Remoção do material escavado em caminhão basculante, até 14,0 km, inclusive carga mecânica e descarga ( medido no corte ).</v>
          </cell>
          <cell r="E143" t="str">
            <v>M³</v>
          </cell>
          <cell r="F143" t="str">
            <v>Compesa</v>
          </cell>
          <cell r="G143">
            <v>7.56</v>
          </cell>
          <cell r="H143">
            <v>60</v>
          </cell>
          <cell r="I143">
            <v>7.5</v>
          </cell>
          <cell r="J143">
            <v>0.06</v>
          </cell>
          <cell r="N143">
            <v>7.56</v>
          </cell>
        </row>
        <row r="144">
          <cell r="C144">
            <v>7001020043</v>
          </cell>
          <cell r="D144" t="str">
            <v>Remoção do material escavado em caminhão basculante, até 16,0 km, inclusive carga mecânica e descarga ( medido no corte ).</v>
          </cell>
          <cell r="E144" t="str">
            <v>M³</v>
          </cell>
          <cell r="F144" t="str">
            <v>Compesa</v>
          </cell>
          <cell r="G144">
            <v>8.35</v>
          </cell>
          <cell r="H144">
            <v>61</v>
          </cell>
          <cell r="I144">
            <v>8.2899999999999991</v>
          </cell>
          <cell r="J144">
            <v>0.06</v>
          </cell>
          <cell r="N144">
            <v>8.35</v>
          </cell>
        </row>
        <row r="145">
          <cell r="C145">
            <v>7001020044</v>
          </cell>
          <cell r="D145" t="str">
            <v>Remoção do material escavado em caminhão basculante, até 18,0 km, inclusive carga mecânica e descarga ( medido no corte ).</v>
          </cell>
          <cell r="E145" t="str">
            <v>M³</v>
          </cell>
          <cell r="F145" t="str">
            <v>Compesa</v>
          </cell>
          <cell r="G145">
            <v>9.18</v>
          </cell>
          <cell r="H145">
            <v>62</v>
          </cell>
          <cell r="I145">
            <v>9.1199999999999992</v>
          </cell>
          <cell r="J145">
            <v>0.06</v>
          </cell>
          <cell r="N145">
            <v>9.18</v>
          </cell>
        </row>
        <row r="146">
          <cell r="C146">
            <v>7001020045</v>
          </cell>
          <cell r="D146" t="str">
            <v>Remoção do material escavado em caminhão basculante, até 20,0 km, inclusive carga mecânica e descarga ( medido no corte ).</v>
          </cell>
          <cell r="E146" t="str">
            <v>M³</v>
          </cell>
          <cell r="F146" t="str">
            <v>Compesa</v>
          </cell>
          <cell r="G146">
            <v>10.02</v>
          </cell>
          <cell r="H146">
            <v>63</v>
          </cell>
          <cell r="I146">
            <v>9.9600000000000009</v>
          </cell>
          <cell r="J146">
            <v>0.06</v>
          </cell>
          <cell r="N146">
            <v>10.02</v>
          </cell>
        </row>
        <row r="147">
          <cell r="G147">
            <v>0</v>
          </cell>
        </row>
        <row r="148">
          <cell r="D148" t="str">
            <v>Transporte com carro de mão:</v>
          </cell>
          <cell r="G148">
            <v>0</v>
          </cell>
        </row>
        <row r="149">
          <cell r="C149">
            <v>7001020046</v>
          </cell>
          <cell r="D149" t="str">
            <v>Transporte com carro de mão de areia, entulho ou terra até 30,0 m.</v>
          </cell>
          <cell r="E149" t="str">
            <v>M³</v>
          </cell>
          <cell r="F149" t="str">
            <v>Compesa</v>
          </cell>
          <cell r="G149">
            <v>16.079999999999998</v>
          </cell>
          <cell r="H149">
            <v>64</v>
          </cell>
          <cell r="J149">
            <v>16.079999999999998</v>
          </cell>
          <cell r="N149">
            <v>16.079999999999998</v>
          </cell>
        </row>
        <row r="150">
          <cell r="C150">
            <v>7001020047</v>
          </cell>
          <cell r="D150" t="str">
            <v>Transporte com carro de mão de areia, entulho ou terra até 60,0 m.</v>
          </cell>
          <cell r="E150" t="str">
            <v>M³</v>
          </cell>
          <cell r="F150" t="str">
            <v>Compesa</v>
          </cell>
          <cell r="G150">
            <v>19.010000000000002</v>
          </cell>
          <cell r="H150">
            <v>65</v>
          </cell>
          <cell r="J150">
            <v>19.010000000000002</v>
          </cell>
          <cell r="N150">
            <v>19.010000000000002</v>
          </cell>
        </row>
        <row r="151">
          <cell r="C151">
            <v>7001020048</v>
          </cell>
          <cell r="D151" t="str">
            <v>Transporte com carro de mão de areia, entulho ou terra até 100,0 m.</v>
          </cell>
          <cell r="E151" t="str">
            <v>M³</v>
          </cell>
          <cell r="F151" t="str">
            <v>Compesa</v>
          </cell>
          <cell r="G151">
            <v>27.77</v>
          </cell>
          <cell r="H151">
            <v>66</v>
          </cell>
          <cell r="J151">
            <v>27.77</v>
          </cell>
          <cell r="N151">
            <v>27.77</v>
          </cell>
        </row>
        <row r="152">
          <cell r="G152">
            <v>0</v>
          </cell>
        </row>
        <row r="153">
          <cell r="D153" t="str">
            <v>Remoção de entulho com carga manual:</v>
          </cell>
          <cell r="G153">
            <v>0</v>
          </cell>
        </row>
        <row r="154">
          <cell r="C154">
            <v>7001020049</v>
          </cell>
          <cell r="D154" t="str">
            <v>Remoção de entulho em caminhão basculante, até 1,0 km, inclusive carga manual e descarga.</v>
          </cell>
          <cell r="E154" t="str">
            <v>M³</v>
          </cell>
          <cell r="F154" t="str">
            <v>Compesa</v>
          </cell>
          <cell r="G154">
            <v>27.73</v>
          </cell>
          <cell r="H154">
            <v>67</v>
          </cell>
          <cell r="I154">
            <v>21.37</v>
          </cell>
          <cell r="J154">
            <v>6.36</v>
          </cell>
          <cell r="N154">
            <v>27.73</v>
          </cell>
        </row>
        <row r="155">
          <cell r="C155">
            <v>7001020050</v>
          </cell>
          <cell r="D155" t="str">
            <v>Remoção de entulho em caminhão basculante, até 2,0 km, inclusive carga manual e descarga.</v>
          </cell>
          <cell r="E155" t="str">
            <v>M³</v>
          </cell>
          <cell r="F155" t="str">
            <v>Compesa</v>
          </cell>
          <cell r="G155">
            <v>28.14</v>
          </cell>
          <cell r="H155">
            <v>68</v>
          </cell>
          <cell r="I155">
            <v>21.78</v>
          </cell>
          <cell r="J155">
            <v>6.36</v>
          </cell>
          <cell r="N155">
            <v>28.14</v>
          </cell>
        </row>
        <row r="156">
          <cell r="C156">
            <v>7001020051</v>
          </cell>
          <cell r="D156" t="str">
            <v>Remoção de entulho em caminhão basculante, até 4,0 km, inclusive carga manual e descarga.</v>
          </cell>
          <cell r="E156" t="str">
            <v>M³</v>
          </cell>
          <cell r="F156" t="str">
            <v>Compesa</v>
          </cell>
          <cell r="G156">
            <v>28.96</v>
          </cell>
          <cell r="H156">
            <v>69</v>
          </cell>
          <cell r="I156">
            <v>22.6</v>
          </cell>
          <cell r="J156">
            <v>6.36</v>
          </cell>
          <cell r="N156">
            <v>28.96</v>
          </cell>
        </row>
        <row r="157">
          <cell r="C157">
            <v>7001020052</v>
          </cell>
          <cell r="D157" t="str">
            <v>Remoção de entulho em caminhão basculante, até 6,0 km, inclusive carga manual e descarga.</v>
          </cell>
          <cell r="E157" t="str">
            <v>M³</v>
          </cell>
          <cell r="F157" t="str">
            <v>Compesa</v>
          </cell>
          <cell r="G157">
            <v>29.79</v>
          </cell>
          <cell r="H157">
            <v>70</v>
          </cell>
          <cell r="I157">
            <v>23.43</v>
          </cell>
          <cell r="J157">
            <v>6.36</v>
          </cell>
          <cell r="N157">
            <v>29.79</v>
          </cell>
        </row>
        <row r="158">
          <cell r="C158">
            <v>7001020053</v>
          </cell>
          <cell r="D158" t="str">
            <v>Remoção de entulho em caminhão basculante, até 8,0 km, inclusive carga manual e descarga.</v>
          </cell>
          <cell r="E158" t="str">
            <v>M³</v>
          </cell>
          <cell r="F158" t="str">
            <v>Compesa</v>
          </cell>
          <cell r="G158">
            <v>30.63</v>
          </cell>
          <cell r="H158">
            <v>71</v>
          </cell>
          <cell r="I158">
            <v>24.27</v>
          </cell>
          <cell r="J158">
            <v>6.36</v>
          </cell>
          <cell r="N158">
            <v>30.63</v>
          </cell>
        </row>
        <row r="159">
          <cell r="C159">
            <v>7001020054</v>
          </cell>
          <cell r="D159" t="str">
            <v>Remoção de entulho em caminhão basculante, até 10,0 km, inclusive carga manual e descarga.</v>
          </cell>
          <cell r="E159" t="str">
            <v>M³</v>
          </cell>
          <cell r="F159" t="str">
            <v>Compesa</v>
          </cell>
          <cell r="G159">
            <v>31.43</v>
          </cell>
          <cell r="H159">
            <v>72</v>
          </cell>
          <cell r="I159">
            <v>25.07</v>
          </cell>
          <cell r="J159">
            <v>6.36</v>
          </cell>
          <cell r="N159">
            <v>31.43</v>
          </cell>
        </row>
        <row r="160">
          <cell r="C160">
            <v>7001020055</v>
          </cell>
          <cell r="D160" t="str">
            <v>Remoção de entulho em caminhão basculante, até 12,0 km, inclusive carga manual e descarga.</v>
          </cell>
          <cell r="E160" t="str">
            <v>M³</v>
          </cell>
          <cell r="F160" t="str">
            <v>Compesa</v>
          </cell>
          <cell r="G160">
            <v>32.25</v>
          </cell>
          <cell r="H160">
            <v>73</v>
          </cell>
          <cell r="I160">
            <v>25.89</v>
          </cell>
          <cell r="J160">
            <v>6.36</v>
          </cell>
          <cell r="N160">
            <v>32.25</v>
          </cell>
        </row>
        <row r="161">
          <cell r="C161">
            <v>7001020056</v>
          </cell>
          <cell r="D161" t="str">
            <v>Remoção de entulho em caminhão basculante, até 14,0 km, inclusive carga manual e descarga.</v>
          </cell>
          <cell r="E161" t="str">
            <v>M³</v>
          </cell>
          <cell r="F161" t="str">
            <v>Compesa</v>
          </cell>
          <cell r="G161">
            <v>33.090000000000003</v>
          </cell>
          <cell r="H161">
            <v>74</v>
          </cell>
          <cell r="I161">
            <v>26.73</v>
          </cell>
          <cell r="J161">
            <v>6.36</v>
          </cell>
          <cell r="N161">
            <v>33.090000000000003</v>
          </cell>
        </row>
        <row r="162">
          <cell r="C162">
            <v>7001020057</v>
          </cell>
          <cell r="D162" t="str">
            <v>Remoção de entulho em caminhão basculante, até 16,0 km, inclusive carga manual e descarga.</v>
          </cell>
          <cell r="E162" t="str">
            <v>M³</v>
          </cell>
          <cell r="F162" t="str">
            <v>Compesa</v>
          </cell>
          <cell r="G162">
            <v>33.880000000000003</v>
          </cell>
          <cell r="H162">
            <v>75</v>
          </cell>
          <cell r="I162">
            <v>27.52</v>
          </cell>
          <cell r="J162">
            <v>6.36</v>
          </cell>
          <cell r="N162">
            <v>33.880000000000003</v>
          </cell>
        </row>
        <row r="163">
          <cell r="C163">
            <v>7001020058</v>
          </cell>
          <cell r="D163" t="str">
            <v>Remoção de entulho em caminhão basculante, até 18,0 km, inclusive carga manual e descarga.</v>
          </cell>
          <cell r="E163" t="str">
            <v>M³</v>
          </cell>
          <cell r="F163" t="str">
            <v>Compesa</v>
          </cell>
          <cell r="G163">
            <v>34.71</v>
          </cell>
          <cell r="H163">
            <v>76</v>
          </cell>
          <cell r="I163">
            <v>28.35</v>
          </cell>
          <cell r="J163">
            <v>6.36</v>
          </cell>
          <cell r="N163">
            <v>34.71</v>
          </cell>
        </row>
        <row r="164">
          <cell r="C164">
            <v>7001020059</v>
          </cell>
          <cell r="D164" t="str">
            <v>Remoção de entulho em caminhão basculante, até 20,0 km, inclusive carga manual e descarga.</v>
          </cell>
          <cell r="E164" t="str">
            <v>M³</v>
          </cell>
          <cell r="F164" t="str">
            <v>Compesa</v>
          </cell>
          <cell r="G164">
            <v>35.549999999999997</v>
          </cell>
          <cell r="H164">
            <v>77</v>
          </cell>
          <cell r="I164">
            <v>29.19</v>
          </cell>
          <cell r="J164">
            <v>6.36</v>
          </cell>
          <cell r="N164">
            <v>35.549999999999997</v>
          </cell>
        </row>
        <row r="165">
          <cell r="G165">
            <v>0</v>
          </cell>
        </row>
        <row r="166">
          <cell r="D166" t="str">
            <v>ATERRO / REATERRO COM COMPACTAÇÃO</v>
          </cell>
          <cell r="G166">
            <v>0</v>
          </cell>
        </row>
        <row r="167">
          <cell r="C167">
            <v>7001020060</v>
          </cell>
          <cell r="D167" t="str">
            <v>Reaterro apiloado em camadas de 0,20 m com aproveitamento do material escavado.</v>
          </cell>
          <cell r="E167" t="str">
            <v>M³</v>
          </cell>
          <cell r="F167" t="str">
            <v>Compesa</v>
          </cell>
          <cell r="G167">
            <v>28.98</v>
          </cell>
          <cell r="H167">
            <v>78</v>
          </cell>
          <cell r="J167">
            <v>28.98</v>
          </cell>
          <cell r="N167">
            <v>28.98</v>
          </cell>
        </row>
        <row r="168">
          <cell r="C168">
            <v>7001020061</v>
          </cell>
          <cell r="D168" t="str">
            <v>Reaterro apiloado em camadas de 0,20 m com material argilo-arenoso (inclusive o fornecimento do material ).</v>
          </cell>
          <cell r="E168" t="str">
            <v>M³</v>
          </cell>
          <cell r="F168" t="str">
            <v>Compesa</v>
          </cell>
          <cell r="G168">
            <v>41.09</v>
          </cell>
          <cell r="H168">
            <v>79</v>
          </cell>
          <cell r="J168">
            <v>24.84</v>
          </cell>
          <cell r="K168">
            <v>16.25</v>
          </cell>
          <cell r="N168">
            <v>41.09</v>
          </cell>
        </row>
        <row r="169">
          <cell r="C169">
            <v>7001020062</v>
          </cell>
          <cell r="D169" t="str">
            <v>Reaterro compactado mecanicamente em camadas de 0,20m com material argilo arenoso (inclusive fornecimento do material ).</v>
          </cell>
          <cell r="E169" t="str">
            <v>M³</v>
          </cell>
          <cell r="F169" t="str">
            <v>Compesa</v>
          </cell>
          <cell r="G169">
            <v>19.7</v>
          </cell>
          <cell r="H169">
            <v>80</v>
          </cell>
          <cell r="I169">
            <v>0.16</v>
          </cell>
          <cell r="J169">
            <v>3.29</v>
          </cell>
          <cell r="K169">
            <v>16.25</v>
          </cell>
          <cell r="N169">
            <v>19.7</v>
          </cell>
        </row>
        <row r="170">
          <cell r="C170">
            <v>7001020063</v>
          </cell>
          <cell r="D170" t="str">
            <v>Reaterro compactado mecanicamente em camadas de 0,20 m com aproveitamento do material escavado.</v>
          </cell>
          <cell r="E170" t="str">
            <v>M³</v>
          </cell>
          <cell r="F170" t="str">
            <v>Compesa</v>
          </cell>
          <cell r="G170">
            <v>3.45</v>
          </cell>
          <cell r="H170">
            <v>81</v>
          </cell>
          <cell r="I170">
            <v>0.16</v>
          </cell>
          <cell r="J170">
            <v>3.29</v>
          </cell>
          <cell r="N170">
            <v>3.45</v>
          </cell>
        </row>
        <row r="171">
          <cell r="C171">
            <v>7001020064</v>
          </cell>
          <cell r="D171" t="str">
            <v>Reaterro compactado mecanicamente em camadas de 0,20m, inclusive escavação, carga, transporte, descarga e fornecimento de material adquirido em jazida com DMT de 1,0 km.</v>
          </cell>
          <cell r="E171" t="str">
            <v>M³</v>
          </cell>
          <cell r="F171" t="str">
            <v>Compesa</v>
          </cell>
          <cell r="G171">
            <v>10.88</v>
          </cell>
          <cell r="H171">
            <v>82</v>
          </cell>
          <cell r="I171">
            <v>1.34</v>
          </cell>
          <cell r="J171">
            <v>3.29</v>
          </cell>
          <cell r="K171">
            <v>6.25</v>
          </cell>
          <cell r="N171">
            <v>10.88</v>
          </cell>
        </row>
        <row r="172">
          <cell r="C172">
            <v>7001020065</v>
          </cell>
          <cell r="D172" t="str">
            <v>Reaterro compactado mecanicamente em camadas de 0,20m, inclusive escavação, carga, transporte, descarga e fornecimento de material adquirido em jazida com DMT de 2,0 km.</v>
          </cell>
          <cell r="E172" t="str">
            <v>M³</v>
          </cell>
          <cell r="F172" t="str">
            <v>Compesa</v>
          </cell>
          <cell r="G172">
            <v>11.29</v>
          </cell>
          <cell r="H172">
            <v>83</v>
          </cell>
          <cell r="I172">
            <v>1.75</v>
          </cell>
          <cell r="J172">
            <v>3.29</v>
          </cell>
          <cell r="K172">
            <v>6.25</v>
          </cell>
          <cell r="N172">
            <v>11.29</v>
          </cell>
        </row>
        <row r="173">
          <cell r="C173">
            <v>7001020066</v>
          </cell>
          <cell r="D173" t="str">
            <v>Reaterro compactado mecanicamente em camadas de 0,20m, inclusive escavação, carga, transporte, descarga e fornecimento de material adquirido em jazida com DMT de 4,0 km.</v>
          </cell>
          <cell r="E173" t="str">
            <v>M³</v>
          </cell>
          <cell r="F173" t="str">
            <v>Compesa</v>
          </cell>
          <cell r="G173">
            <v>12.12</v>
          </cell>
          <cell r="H173">
            <v>84</v>
          </cell>
          <cell r="I173">
            <v>2.58</v>
          </cell>
          <cell r="J173">
            <v>3.29</v>
          </cell>
          <cell r="K173">
            <v>6.25</v>
          </cell>
          <cell r="N173">
            <v>12.12</v>
          </cell>
        </row>
        <row r="174">
          <cell r="C174">
            <v>7001020067</v>
          </cell>
          <cell r="D174" t="str">
            <v>Reaterro compactado mecanicamente em camadas de 0,20m, inclusive escavação, carga, transporte, descarga e fornecimento de material adquirido em jazida com DMT de 6,0 km.</v>
          </cell>
          <cell r="E174" t="str">
            <v>M³</v>
          </cell>
          <cell r="F174" t="str">
            <v>Compesa</v>
          </cell>
          <cell r="G174">
            <v>12.94</v>
          </cell>
          <cell r="H174">
            <v>85</v>
          </cell>
          <cell r="I174">
            <v>3.4</v>
          </cell>
          <cell r="J174">
            <v>3.29</v>
          </cell>
          <cell r="K174">
            <v>6.25</v>
          </cell>
          <cell r="N174">
            <v>12.94</v>
          </cell>
        </row>
        <row r="175">
          <cell r="C175">
            <v>7001020068</v>
          </cell>
          <cell r="D175" t="str">
            <v>Reaterro compactado mecanicamente em camadas de 0,20m, inclusive escavação, carga, transporte, descarga e fornecimento de material adquirido em jazida com DMT de 8,0 km.</v>
          </cell>
          <cell r="E175" t="str">
            <v>M³</v>
          </cell>
          <cell r="F175" t="str">
            <v>Compesa</v>
          </cell>
          <cell r="G175">
            <v>13.78</v>
          </cell>
          <cell r="H175">
            <v>86</v>
          </cell>
          <cell r="I175">
            <v>4.24</v>
          </cell>
          <cell r="J175">
            <v>3.29</v>
          </cell>
          <cell r="K175">
            <v>6.25</v>
          </cell>
          <cell r="N175">
            <v>13.78</v>
          </cell>
        </row>
        <row r="176">
          <cell r="C176">
            <v>7001020069</v>
          </cell>
          <cell r="D176" t="str">
            <v>Reaterro compactado mecanicamente em camadas de 0,20m, inclusive escavação, carga, transporte, descarga e fornecimento de material adquirido em jazida com DMT de 10,0 km.</v>
          </cell>
          <cell r="E176" t="str">
            <v>M³</v>
          </cell>
          <cell r="F176" t="str">
            <v>Compesa</v>
          </cell>
          <cell r="G176">
            <v>14.59</v>
          </cell>
          <cell r="H176">
            <v>87</v>
          </cell>
          <cell r="I176">
            <v>5.05</v>
          </cell>
          <cell r="J176">
            <v>3.29</v>
          </cell>
          <cell r="K176">
            <v>6.25</v>
          </cell>
          <cell r="N176">
            <v>14.59</v>
          </cell>
        </row>
        <row r="177">
          <cell r="C177">
            <v>7001020070</v>
          </cell>
          <cell r="D177" t="str">
            <v>Reaterro compactado mecanicamente em camadas de 0,20m, inclusive escavação, carga, transporte, descarga e fornecimento de material adquirido em jazida com DMT de 12,0 km.</v>
          </cell>
          <cell r="E177" t="str">
            <v>M³</v>
          </cell>
          <cell r="F177" t="str">
            <v>Compesa</v>
          </cell>
          <cell r="G177">
            <v>15.41</v>
          </cell>
          <cell r="H177">
            <v>88</v>
          </cell>
          <cell r="I177">
            <v>5.87</v>
          </cell>
          <cell r="J177">
            <v>3.29</v>
          </cell>
          <cell r="K177">
            <v>6.25</v>
          </cell>
          <cell r="N177">
            <v>15.41</v>
          </cell>
        </row>
        <row r="178">
          <cell r="C178">
            <v>7001020071</v>
          </cell>
          <cell r="D178" t="str">
            <v>Reaterro compactado mecanicamente em camadas de 0,20m, inclusive escavação, carga, transporte, descarga e fornecimento de material adquirido em jazida com DMT de 14,0 km.</v>
          </cell>
          <cell r="E178" t="str">
            <v>M³</v>
          </cell>
          <cell r="F178" t="str">
            <v>Compesa</v>
          </cell>
          <cell r="G178">
            <v>16.239999999999998</v>
          </cell>
          <cell r="H178">
            <v>89</v>
          </cell>
          <cell r="I178">
            <v>6.7</v>
          </cell>
          <cell r="J178">
            <v>3.29</v>
          </cell>
          <cell r="K178">
            <v>6.25</v>
          </cell>
          <cell r="N178">
            <v>16.239999999999998</v>
          </cell>
        </row>
        <row r="179">
          <cell r="C179">
            <v>7001020072</v>
          </cell>
          <cell r="D179" t="str">
            <v>Reaterro compactado mecanicamente em camadas de 0,20m, inclusive escavação, carga, transporte, descarga e fornecimento de material adquirido em jazida com DMT de 16,0 km.</v>
          </cell>
          <cell r="E179" t="str">
            <v>M³</v>
          </cell>
          <cell r="F179" t="str">
            <v>Compesa</v>
          </cell>
          <cell r="G179">
            <v>17.03</v>
          </cell>
          <cell r="H179">
            <v>90</v>
          </cell>
          <cell r="I179">
            <v>7.49</v>
          </cell>
          <cell r="J179">
            <v>3.29</v>
          </cell>
          <cell r="K179">
            <v>6.25</v>
          </cell>
          <cell r="N179">
            <v>17.03</v>
          </cell>
        </row>
        <row r="180">
          <cell r="C180">
            <v>7001020073</v>
          </cell>
          <cell r="D180" t="str">
            <v>Reaterro compactado mecanicamente em camadas de 0,20m, inclusive escavação, carga, transporte, descarga e fornecimento de material adquirido em jazida com DMT de 18,0 km.</v>
          </cell>
          <cell r="E180" t="str">
            <v>M³</v>
          </cell>
          <cell r="F180" t="str">
            <v>Compesa</v>
          </cell>
          <cell r="G180">
            <v>17.87</v>
          </cell>
          <cell r="H180">
            <v>91</v>
          </cell>
          <cell r="I180">
            <v>8.33</v>
          </cell>
          <cell r="J180">
            <v>3.29</v>
          </cell>
          <cell r="K180">
            <v>6.25</v>
          </cell>
          <cell r="N180">
            <v>17.87</v>
          </cell>
        </row>
        <row r="181">
          <cell r="C181">
            <v>7001020074</v>
          </cell>
          <cell r="D181" t="str">
            <v>Reaterro compactado mecanicamente em camadas de 0,20m, inclusive escavação, carga, transporte, descarga e fornecimento de material adquirido em jazida com DMT de 20,0 km.</v>
          </cell>
          <cell r="E181" t="str">
            <v>M³</v>
          </cell>
          <cell r="F181" t="str">
            <v>Compesa</v>
          </cell>
          <cell r="G181">
            <v>18.7</v>
          </cell>
          <cell r="H181">
            <v>92</v>
          </cell>
          <cell r="I181">
            <v>9.16</v>
          </cell>
          <cell r="J181">
            <v>3.29</v>
          </cell>
          <cell r="K181">
            <v>6.25</v>
          </cell>
          <cell r="N181">
            <v>18.7</v>
          </cell>
        </row>
        <row r="182">
          <cell r="C182">
            <v>7001020075</v>
          </cell>
          <cell r="D182" t="str">
            <v>Reaterro com compactação mecânica a 100 por cento do Próctor Normal, medido na seção, inclusive fornecimento de material de jazida com DMT de até 1,0 km, espalhamento, umedecimento e homogeneização.</v>
          </cell>
          <cell r="E182" t="str">
            <v>M³</v>
          </cell>
          <cell r="F182" t="str">
            <v>Compesa</v>
          </cell>
          <cell r="G182">
            <v>9.17</v>
          </cell>
          <cell r="H182">
            <v>93</v>
          </cell>
          <cell r="I182">
            <v>2.87</v>
          </cell>
          <cell r="J182">
            <v>0.05</v>
          </cell>
          <cell r="K182">
            <v>6.25</v>
          </cell>
          <cell r="N182">
            <v>9.17</v>
          </cell>
        </row>
        <row r="183">
          <cell r="C183">
            <v>7001020076</v>
          </cell>
          <cell r="D183" t="str">
            <v>Reaterro com compactação mecânica a 100 por cento do Próctor Normal, medido na seção, inclusive fornecimento de material de jazida com DMT de até 2,0 km, espalhamento, umedecimento e homogeneização.</v>
          </cell>
          <cell r="E183" t="str">
            <v>M³</v>
          </cell>
          <cell r="F183" t="str">
            <v>Compesa</v>
          </cell>
          <cell r="G183">
            <v>9.58</v>
          </cell>
          <cell r="H183">
            <v>94</v>
          </cell>
          <cell r="I183">
            <v>3.28</v>
          </cell>
          <cell r="J183">
            <v>0.05</v>
          </cell>
          <cell r="K183">
            <v>6.25</v>
          </cell>
          <cell r="N183">
            <v>9.58</v>
          </cell>
        </row>
        <row r="184">
          <cell r="C184">
            <v>7001020077</v>
          </cell>
          <cell r="D184" t="str">
            <v>Reaterro com compactação mecânica a 100 por cento do Próctor Normal, medido na seção, inclusive fornecimento de material de jazida com DMT de até 4,0 km, espalhamento, umedecimento e homogeneização.</v>
          </cell>
          <cell r="E184" t="str">
            <v>M³</v>
          </cell>
          <cell r="F184" t="str">
            <v>Compesa</v>
          </cell>
          <cell r="G184">
            <v>10.41</v>
          </cell>
          <cell r="H184">
            <v>95</v>
          </cell>
          <cell r="I184">
            <v>4.1100000000000003</v>
          </cell>
          <cell r="J184">
            <v>0.05</v>
          </cell>
          <cell r="K184">
            <v>6.25</v>
          </cell>
          <cell r="N184">
            <v>10.41</v>
          </cell>
        </row>
        <row r="185">
          <cell r="C185">
            <v>7001020078</v>
          </cell>
          <cell r="D185" t="str">
            <v>Reaterro com compactação mecânica a 100 por cento do Próctor Normal, medido na seção, inclusive fornecimento de material de jazida com DMT de até 6,0 km, espalhamento, umedecimento e homogeneização.</v>
          </cell>
          <cell r="E185" t="str">
            <v>M³</v>
          </cell>
          <cell r="F185" t="str">
            <v>Compesa</v>
          </cell>
          <cell r="G185">
            <v>11.23</v>
          </cell>
          <cell r="H185">
            <v>96</v>
          </cell>
          <cell r="I185">
            <v>4.93</v>
          </cell>
          <cell r="J185">
            <v>0.05</v>
          </cell>
          <cell r="K185">
            <v>6.25</v>
          </cell>
          <cell r="N185">
            <v>11.23</v>
          </cell>
        </row>
        <row r="186">
          <cell r="C186">
            <v>7001020079</v>
          </cell>
          <cell r="D186" t="str">
            <v>Reaterro com compactação mecânica a 100 por cento do Próctor Normal, medido na seção, inclusive fornecimento de material de jazida com DMT de até 8,0 km, espalhamento, umedecimento e homogeneização.</v>
          </cell>
          <cell r="E186" t="str">
            <v>M³</v>
          </cell>
          <cell r="F186" t="str">
            <v>Compesa</v>
          </cell>
          <cell r="G186">
            <v>12.07</v>
          </cell>
          <cell r="H186">
            <v>97</v>
          </cell>
          <cell r="I186">
            <v>5.77</v>
          </cell>
          <cell r="J186">
            <v>0.05</v>
          </cell>
          <cell r="K186">
            <v>6.25</v>
          </cell>
          <cell r="N186">
            <v>12.07</v>
          </cell>
        </row>
        <row r="187">
          <cell r="C187">
            <v>7001020080</v>
          </cell>
          <cell r="D187" t="str">
            <v>Reaterro com compactação mecânica a 100 por cento do Próctor Normal, medido na seção, inclusive fornecimento de material de jazida com DMT de até 10,0 km, espalhamento, umedecimento e homogeneização.</v>
          </cell>
          <cell r="E187" t="str">
            <v>M³</v>
          </cell>
          <cell r="F187" t="str">
            <v>Compesa</v>
          </cell>
          <cell r="G187">
            <v>12.88</v>
          </cell>
          <cell r="H187">
            <v>98</v>
          </cell>
          <cell r="I187">
            <v>6.58</v>
          </cell>
          <cell r="J187">
            <v>0.05</v>
          </cell>
          <cell r="K187">
            <v>6.25</v>
          </cell>
          <cell r="N187">
            <v>12.88</v>
          </cell>
        </row>
        <row r="188">
          <cell r="C188">
            <v>7001020081</v>
          </cell>
          <cell r="D188" t="str">
            <v>Reaterro com compactação mecânica a 100 por cento do Próctor Normal, medido na seção, inclusive fornecimento de material de jazida com DMT de até 12,0 km, espalhamento, umedecimento e homogeneização.</v>
          </cell>
          <cell r="E188" t="str">
            <v>M³</v>
          </cell>
          <cell r="F188" t="str">
            <v>Compesa</v>
          </cell>
          <cell r="G188">
            <v>13.7</v>
          </cell>
          <cell r="H188">
            <v>99</v>
          </cell>
          <cell r="I188">
            <v>7.4</v>
          </cell>
          <cell r="J188">
            <v>0.05</v>
          </cell>
          <cell r="K188">
            <v>6.25</v>
          </cell>
          <cell r="N188">
            <v>13.7</v>
          </cell>
        </row>
        <row r="189">
          <cell r="C189">
            <v>7001020082</v>
          </cell>
          <cell r="D189" t="str">
            <v>Reaterro com compactação mecânica a 100 por cento do Próctor Normal, medido na seção, inclusive fornecimento de material de jazida com DMT de até 14,0 km, espalhamento, umedecimento e homogeneização.</v>
          </cell>
          <cell r="E189" t="str">
            <v>M³</v>
          </cell>
          <cell r="F189" t="str">
            <v>Compesa</v>
          </cell>
          <cell r="G189">
            <v>14.53</v>
          </cell>
          <cell r="H189">
            <v>100</v>
          </cell>
          <cell r="I189">
            <v>8.23</v>
          </cell>
          <cell r="J189">
            <v>0.05</v>
          </cell>
          <cell r="K189">
            <v>6.25</v>
          </cell>
          <cell r="N189">
            <v>14.53</v>
          </cell>
        </row>
        <row r="190">
          <cell r="C190">
            <v>7001020083</v>
          </cell>
          <cell r="D190" t="str">
            <v>Reaterro com compactação mecânica a 100 por cento do Próctor Normal, medido na seção, inclusive fornecimento de material de jazida com DMT de até 16,0 km, espalhamento, umedecimento e homogeneização.</v>
          </cell>
          <cell r="E190" t="str">
            <v>M³</v>
          </cell>
          <cell r="F190" t="str">
            <v>Compesa</v>
          </cell>
          <cell r="G190">
            <v>15.32</v>
          </cell>
          <cell r="H190">
            <v>101</v>
          </cell>
          <cell r="I190">
            <v>9.02</v>
          </cell>
          <cell r="J190">
            <v>0.05</v>
          </cell>
          <cell r="K190">
            <v>6.25</v>
          </cell>
          <cell r="N190">
            <v>15.32</v>
          </cell>
        </row>
        <row r="191">
          <cell r="C191">
            <v>7001020084</v>
          </cell>
          <cell r="D191" t="str">
            <v>Reaterro com compactação mecânica a 100 por cento do Próctor Normal, medido na seção, inclusive fornecimento de material de jazida com DMT de até 18,0 km, espalhamento, umedecimento e homogeneização.</v>
          </cell>
          <cell r="E191" t="str">
            <v>M³</v>
          </cell>
          <cell r="F191" t="str">
            <v>Compesa</v>
          </cell>
          <cell r="G191">
            <v>16.16</v>
          </cell>
          <cell r="H191">
            <v>102</v>
          </cell>
          <cell r="I191">
            <v>9.86</v>
          </cell>
          <cell r="J191">
            <v>0.05</v>
          </cell>
          <cell r="K191">
            <v>6.25</v>
          </cell>
          <cell r="N191">
            <v>16.16</v>
          </cell>
        </row>
        <row r="192">
          <cell r="C192">
            <v>7001020085</v>
          </cell>
          <cell r="D192" t="str">
            <v>Reaterro com compactação mecânica a 100 por cento do Próctor Normal, medido na seção, inclusive fornecimento de material de jazida com DMT de até 20,0 km, espalhamento, umedecimento e homogeneização.</v>
          </cell>
          <cell r="E192" t="str">
            <v>M³</v>
          </cell>
          <cell r="F192" t="str">
            <v>Compesa</v>
          </cell>
          <cell r="G192">
            <v>16.989999999999998</v>
          </cell>
          <cell r="H192">
            <v>103</v>
          </cell>
          <cell r="I192">
            <v>10.69</v>
          </cell>
          <cell r="J192">
            <v>0.05</v>
          </cell>
          <cell r="K192">
            <v>6.25</v>
          </cell>
          <cell r="N192">
            <v>16.989999999999998</v>
          </cell>
        </row>
        <row r="193">
          <cell r="C193">
            <v>7001020086</v>
          </cell>
          <cell r="D193" t="str">
            <v>Reaterro com areia em camadas de até 40 cm de espessura, utilizando-se processo mecânico leve para a compactação, inclusive carga, descarga e transporte ( posto obra ).</v>
          </cell>
          <cell r="E193" t="str">
            <v>M³</v>
          </cell>
          <cell r="F193" t="str">
            <v>Compesa</v>
          </cell>
          <cell r="G193">
            <v>36.04</v>
          </cell>
          <cell r="H193">
            <v>104</v>
          </cell>
          <cell r="I193">
            <v>0.4</v>
          </cell>
          <cell r="J193">
            <v>4.3899999999999997</v>
          </cell>
          <cell r="K193">
            <v>31.25</v>
          </cell>
          <cell r="N193">
            <v>36.04</v>
          </cell>
        </row>
        <row r="194">
          <cell r="C194">
            <v>7001020087</v>
          </cell>
          <cell r="D194" t="str">
            <v>Reaterro com pó de pedra em camadas de até 40 cm de espessura, utilizando-se processo mecânico leve para a compactação, inclusive carga, descarga e transporte ( posto obra ).</v>
          </cell>
          <cell r="E194" t="str">
            <v>M³</v>
          </cell>
          <cell r="F194" t="str">
            <v>Compesa</v>
          </cell>
          <cell r="G194">
            <v>35.840000000000003</v>
          </cell>
          <cell r="H194">
            <v>105</v>
          </cell>
          <cell r="I194">
            <v>0.4</v>
          </cell>
          <cell r="J194">
            <v>4.3899999999999997</v>
          </cell>
          <cell r="K194">
            <v>31.05</v>
          </cell>
          <cell r="N194">
            <v>35.840000000000003</v>
          </cell>
        </row>
        <row r="195">
          <cell r="C195">
            <v>7001020088</v>
          </cell>
          <cell r="D195" t="str">
            <v>Compactação mecânica pesada de aterro a 100 por cento do Próctor Normal, medido na seção, inclusive espalhamento, umedecimento e homogeneização.</v>
          </cell>
          <cell r="E195" t="str">
            <v>M³</v>
          </cell>
          <cell r="F195" t="str">
            <v>Compesa</v>
          </cell>
          <cell r="G195">
            <v>1.74</v>
          </cell>
          <cell r="H195">
            <v>106</v>
          </cell>
          <cell r="I195">
            <v>1.69</v>
          </cell>
          <cell r="J195">
            <v>0.05</v>
          </cell>
          <cell r="N195">
            <v>1.74</v>
          </cell>
        </row>
        <row r="196">
          <cell r="C196">
            <v>7001020089</v>
          </cell>
          <cell r="D196" t="str">
            <v>Compactação mecânica leve em camadas de 0,20 m de espessura.</v>
          </cell>
          <cell r="E196" t="str">
            <v>M³</v>
          </cell>
          <cell r="F196" t="str">
            <v>Compesa</v>
          </cell>
          <cell r="G196">
            <v>1.62</v>
          </cell>
          <cell r="H196">
            <v>107</v>
          </cell>
          <cell r="I196">
            <v>0.16</v>
          </cell>
          <cell r="J196">
            <v>1.46</v>
          </cell>
          <cell r="N196">
            <v>1.62</v>
          </cell>
        </row>
        <row r="197">
          <cell r="C197">
            <v>7001020090</v>
          </cell>
          <cell r="D197" t="str">
            <v>Aterro para fundações utilizando solo cimento no traço 1:20, abrangendo   espalhamento, homogeneização, umedecimento e compactação manual com soquete de 30 kg em camadas sucessivas de 20 cm de espessura, inclusive fornecimento do material proveniente de j</v>
          </cell>
          <cell r="E197" t="str">
            <v>M³</v>
          </cell>
          <cell r="F197" t="str">
            <v>Compesa</v>
          </cell>
          <cell r="G197">
            <v>107</v>
          </cell>
          <cell r="H197">
            <v>108</v>
          </cell>
          <cell r="I197">
            <v>6.11</v>
          </cell>
          <cell r="J197">
            <v>65.78</v>
          </cell>
          <cell r="K197">
            <v>35.11</v>
          </cell>
          <cell r="N197">
            <v>107</v>
          </cell>
        </row>
        <row r="198">
          <cell r="C198">
            <v>7001020092</v>
          </cell>
          <cell r="D198" t="str">
            <v>Aterro para fundações utilizando solo cimento no traço 1:30, abrangendo   espalhamento, homogeneização, umedecimento e compactação manual com soquete de 30 kg em camadas sucessivas de 20 cm de espessura, inclusive fornecimento do material proveniente de j</v>
          </cell>
          <cell r="E198" t="str">
            <v>M³</v>
          </cell>
          <cell r="F198" t="str">
            <v>Compesa</v>
          </cell>
          <cell r="G198">
            <v>98.6</v>
          </cell>
          <cell r="H198">
            <v>109</v>
          </cell>
          <cell r="I198">
            <v>6.11</v>
          </cell>
          <cell r="J198">
            <v>65.78</v>
          </cell>
          <cell r="K198">
            <v>26.71</v>
          </cell>
          <cell r="N198">
            <v>98.6</v>
          </cell>
        </row>
        <row r="199">
          <cell r="C199">
            <v>7001020091</v>
          </cell>
          <cell r="D199" t="str">
            <v>Aterro para fundações utilizando solo cimento no traço 1:20, abrangendo   espalhamento, homogeneização, umedecimento e compactação mecânica leve em camadas sucessivas de 20 cm de espessura, inclusive fornecimento do material proveniente de jazida a uma di</v>
          </cell>
          <cell r="E199" t="str">
            <v>M³</v>
          </cell>
          <cell r="F199" t="str">
            <v>Compesa</v>
          </cell>
          <cell r="G199">
            <v>85.24</v>
          </cell>
          <cell r="H199">
            <v>110</v>
          </cell>
          <cell r="I199">
            <v>6.27</v>
          </cell>
          <cell r="J199">
            <v>43.86</v>
          </cell>
          <cell r="K199">
            <v>35.11</v>
          </cell>
          <cell r="N199">
            <v>85.24</v>
          </cell>
        </row>
        <row r="200">
          <cell r="C200">
            <v>7001020198</v>
          </cell>
          <cell r="D200" t="str">
            <v>Aterro para fundações utilizando solo cimento no traço 1:30, abrangendo   espalhamento, homogeneização, umedecimento e compactação mecânica leve em camadas sucessivas de 20 cm de espessura, inclusive fornecimento do material proveniente de jazida a uma di</v>
          </cell>
          <cell r="E200" t="str">
            <v>M³</v>
          </cell>
          <cell r="F200" t="str">
            <v>Compesa</v>
          </cell>
          <cell r="G200">
            <v>76.84</v>
          </cell>
          <cell r="H200">
            <v>111</v>
          </cell>
          <cell r="I200">
            <v>6.27</v>
          </cell>
          <cell r="J200">
            <v>43.86</v>
          </cell>
          <cell r="K200">
            <v>26.71</v>
          </cell>
          <cell r="N200">
            <v>76.84</v>
          </cell>
        </row>
        <row r="201">
          <cell r="G201">
            <v>0</v>
          </cell>
        </row>
        <row r="202">
          <cell r="G202">
            <v>0</v>
          </cell>
        </row>
        <row r="203">
          <cell r="D203" t="str">
            <v>REATERRO SEM COMPACTAÇÃO</v>
          </cell>
          <cell r="G203">
            <v>0</v>
          </cell>
        </row>
        <row r="204">
          <cell r="C204">
            <v>7001020094</v>
          </cell>
          <cell r="D204" t="str">
            <v>Reaterro manual sem compactação com aproveitamento do material escavado.</v>
          </cell>
          <cell r="E204" t="str">
            <v>M³</v>
          </cell>
          <cell r="F204" t="str">
            <v>Compesa</v>
          </cell>
          <cell r="G204">
            <v>3.29</v>
          </cell>
          <cell r="H204">
            <v>112</v>
          </cell>
          <cell r="J204">
            <v>3.29</v>
          </cell>
          <cell r="N204">
            <v>3.29</v>
          </cell>
        </row>
        <row r="205">
          <cell r="C205">
            <v>7001020095</v>
          </cell>
          <cell r="D205" t="str">
            <v>Reaterro manual sem compactação com material argilo arenoso, inclusive fornecimento do material.</v>
          </cell>
          <cell r="E205" t="str">
            <v>M³</v>
          </cell>
          <cell r="F205" t="str">
            <v>Compesa</v>
          </cell>
          <cell r="G205">
            <v>16.29</v>
          </cell>
          <cell r="H205">
            <v>113</v>
          </cell>
          <cell r="J205">
            <v>3.29</v>
          </cell>
          <cell r="K205">
            <v>13</v>
          </cell>
          <cell r="N205">
            <v>16.29</v>
          </cell>
        </row>
        <row r="206">
          <cell r="C206">
            <v>7001020096</v>
          </cell>
          <cell r="D206" t="str">
            <v>Reaterro manual sem compactação com fornecimento de areia.</v>
          </cell>
          <cell r="E206" t="str">
            <v>M³</v>
          </cell>
          <cell r="F206" t="str">
            <v>Compesa</v>
          </cell>
          <cell r="G206">
            <v>30.46</v>
          </cell>
          <cell r="H206">
            <v>114</v>
          </cell>
          <cell r="J206">
            <v>3.29</v>
          </cell>
          <cell r="K206">
            <v>27.17</v>
          </cell>
          <cell r="N206">
            <v>30.46</v>
          </cell>
        </row>
        <row r="207">
          <cell r="C207">
            <v>7001020097</v>
          </cell>
          <cell r="D207" t="str">
            <v>Reaterro manual sem compactação com pó de pedra, inclusive fornecimento do material.</v>
          </cell>
          <cell r="E207" t="str">
            <v>M³</v>
          </cell>
          <cell r="F207" t="str">
            <v>Compesa</v>
          </cell>
          <cell r="G207">
            <v>30.29</v>
          </cell>
          <cell r="H207">
            <v>115</v>
          </cell>
          <cell r="J207">
            <v>3.29</v>
          </cell>
          <cell r="K207">
            <v>27</v>
          </cell>
          <cell r="N207">
            <v>30.29</v>
          </cell>
        </row>
        <row r="208">
          <cell r="C208">
            <v>7001020098</v>
          </cell>
          <cell r="D208" t="str">
            <v>Espalhamento manual de material para simples regularização do terreno.</v>
          </cell>
          <cell r="E208" t="str">
            <v>M³</v>
          </cell>
          <cell r="F208" t="str">
            <v>Compesa</v>
          </cell>
          <cell r="G208">
            <v>1.0900000000000001</v>
          </cell>
          <cell r="H208">
            <v>116</v>
          </cell>
          <cell r="J208">
            <v>1.0900000000000001</v>
          </cell>
          <cell r="N208">
            <v>1.0900000000000001</v>
          </cell>
        </row>
        <row r="209">
          <cell r="G209">
            <v>0</v>
          </cell>
        </row>
        <row r="210">
          <cell r="D210" t="str">
            <v>RASPAGEM E LIMPEZA DO TERRENO</v>
          </cell>
          <cell r="G210">
            <v>0</v>
          </cell>
        </row>
        <row r="211">
          <cell r="C211">
            <v>7001020099</v>
          </cell>
          <cell r="D211" t="str">
            <v>Limpeza manual do terreno.</v>
          </cell>
          <cell r="E211" t="str">
            <v>M²</v>
          </cell>
          <cell r="F211" t="str">
            <v>Compesa</v>
          </cell>
          <cell r="G211">
            <v>1.83</v>
          </cell>
          <cell r="H211">
            <v>117</v>
          </cell>
          <cell r="J211">
            <v>1.83</v>
          </cell>
          <cell r="N211">
            <v>1.83</v>
          </cell>
        </row>
        <row r="212">
          <cell r="C212">
            <v>7001020100</v>
          </cell>
          <cell r="D212" t="str">
            <v>Limpeza mecanizada do terreno.</v>
          </cell>
          <cell r="E212" t="str">
            <v>M²</v>
          </cell>
          <cell r="F212" t="str">
            <v>Compesa</v>
          </cell>
          <cell r="G212">
            <v>0.18</v>
          </cell>
          <cell r="H212">
            <v>118</v>
          </cell>
          <cell r="I212">
            <v>0.16</v>
          </cell>
          <cell r="J212">
            <v>0.02</v>
          </cell>
          <cell r="N212">
            <v>0.18</v>
          </cell>
        </row>
        <row r="213">
          <cell r="C213">
            <v>7001020101</v>
          </cell>
          <cell r="D213" t="str">
            <v>Limpeza manual de camada vegetal em jazida.</v>
          </cell>
          <cell r="E213" t="str">
            <v>M²</v>
          </cell>
          <cell r="F213" t="str">
            <v>Compesa</v>
          </cell>
          <cell r="G213">
            <v>0.04</v>
          </cell>
          <cell r="H213">
            <v>119</v>
          </cell>
          <cell r="J213">
            <v>0.04</v>
          </cell>
          <cell r="N213">
            <v>0.04</v>
          </cell>
        </row>
        <row r="214">
          <cell r="C214">
            <v>7001020102</v>
          </cell>
          <cell r="D214" t="str">
            <v>Destocamento raso de raízes de pequeno porte com  raspagem, limpeza do terreno e queima do material.</v>
          </cell>
          <cell r="E214" t="str">
            <v>M²</v>
          </cell>
          <cell r="F214" t="str">
            <v>Compesa</v>
          </cell>
          <cell r="G214">
            <v>4.17</v>
          </cell>
          <cell r="H214">
            <v>120</v>
          </cell>
          <cell r="J214">
            <v>4.17</v>
          </cell>
          <cell r="N214">
            <v>4.17</v>
          </cell>
        </row>
        <row r="215">
          <cell r="C215">
            <v>7001020103</v>
          </cell>
          <cell r="D215" t="str">
            <v>Desmatamento e destocamento mecânicos de árvores de diâmetro inferior a 0,15 m e limpeza do terreno.</v>
          </cell>
          <cell r="E215" t="str">
            <v>M²</v>
          </cell>
          <cell r="F215" t="str">
            <v>Compesa</v>
          </cell>
          <cell r="G215">
            <v>0.2</v>
          </cell>
          <cell r="H215">
            <v>121</v>
          </cell>
          <cell r="I215">
            <v>0.11</v>
          </cell>
          <cell r="J215">
            <v>0.09</v>
          </cell>
          <cell r="N215">
            <v>0.2</v>
          </cell>
        </row>
        <row r="216">
          <cell r="C216">
            <v>7001020104</v>
          </cell>
          <cell r="D216" t="str">
            <v>Tombamento mecânico de árvores com diâmetro de 0,15m a 0,30m, inclusive o destocamento e limpeza do local.</v>
          </cell>
          <cell r="E216" t="str">
            <v>UD</v>
          </cell>
          <cell r="F216" t="str">
            <v>Compesa</v>
          </cell>
          <cell r="G216">
            <v>20.32</v>
          </cell>
          <cell r="H216">
            <v>122</v>
          </cell>
          <cell r="I216">
            <v>12.54</v>
          </cell>
          <cell r="J216">
            <v>7.78</v>
          </cell>
          <cell r="N216">
            <v>20.32</v>
          </cell>
        </row>
        <row r="217">
          <cell r="C217">
            <v>7001020105</v>
          </cell>
          <cell r="D217" t="str">
            <v>Tombamento mecânico de árvores com diâmetro maior que 0,30m, inclusive o destocamento e limpeza do local.</v>
          </cell>
          <cell r="E217" t="str">
            <v>UD</v>
          </cell>
          <cell r="F217" t="str">
            <v>Compesa</v>
          </cell>
          <cell r="G217">
            <v>33.880000000000003</v>
          </cell>
          <cell r="H217">
            <v>123</v>
          </cell>
          <cell r="I217">
            <v>17.53</v>
          </cell>
          <cell r="J217">
            <v>16.350000000000001</v>
          </cell>
          <cell r="N217">
            <v>33.880000000000003</v>
          </cell>
        </row>
        <row r="218">
          <cell r="G218">
            <v>0</v>
          </cell>
        </row>
        <row r="219">
          <cell r="D219" t="str">
            <v>REGULARIZAÇÃO DE TERRENO NATURAL</v>
          </cell>
          <cell r="G219">
            <v>0</v>
          </cell>
        </row>
        <row r="220">
          <cell r="C220">
            <v>7001020106</v>
          </cell>
          <cell r="D220" t="str">
            <v>Regularização manual de talude com corte ou aterro até 20 cm de espessura.</v>
          </cell>
          <cell r="E220" t="str">
            <v>M²</v>
          </cell>
          <cell r="F220" t="str">
            <v>Compesa</v>
          </cell>
          <cell r="G220">
            <v>3.65</v>
          </cell>
          <cell r="H220">
            <v>124</v>
          </cell>
          <cell r="J220">
            <v>3.65</v>
          </cell>
          <cell r="N220">
            <v>3.65</v>
          </cell>
        </row>
        <row r="221">
          <cell r="G221">
            <v>0</v>
          </cell>
        </row>
        <row r="222">
          <cell r="D222" t="str">
            <v>TRANSPORTES</v>
          </cell>
          <cell r="G222">
            <v>0</v>
          </cell>
        </row>
        <row r="223">
          <cell r="C223">
            <v>7001020107</v>
          </cell>
          <cell r="D223" t="str">
            <v>Transporte de material com DMT até 1,0 km.</v>
          </cell>
          <cell r="E223" t="str">
            <v>M³</v>
          </cell>
          <cell r="F223" t="str">
            <v>Compesa</v>
          </cell>
          <cell r="G223">
            <v>1.18</v>
          </cell>
          <cell r="H223">
            <v>125</v>
          </cell>
          <cell r="I223">
            <v>1.18</v>
          </cell>
          <cell r="N223">
            <v>1.18</v>
          </cell>
        </row>
        <row r="224">
          <cell r="C224">
            <v>7001020108</v>
          </cell>
          <cell r="D224" t="str">
            <v>Transporte de material com DMT de até 2,0 km.</v>
          </cell>
          <cell r="E224" t="str">
            <v>M³</v>
          </cell>
          <cell r="F224" t="str">
            <v>Compesa</v>
          </cell>
          <cell r="G224">
            <v>1.59</v>
          </cell>
          <cell r="H224">
            <v>126</v>
          </cell>
          <cell r="I224">
            <v>1.59</v>
          </cell>
          <cell r="N224">
            <v>1.59</v>
          </cell>
        </row>
        <row r="225">
          <cell r="C225">
            <v>7001020109</v>
          </cell>
          <cell r="D225" t="str">
            <v>Transporte de material com DMT de até 4,0 km.</v>
          </cell>
          <cell r="E225" t="str">
            <v>M³</v>
          </cell>
          <cell r="F225" t="str">
            <v>Compesa</v>
          </cell>
          <cell r="G225">
            <v>2.42</v>
          </cell>
          <cell r="H225">
            <v>127</v>
          </cell>
          <cell r="I225">
            <v>2.42</v>
          </cell>
          <cell r="N225">
            <v>2.42</v>
          </cell>
        </row>
        <row r="226">
          <cell r="C226">
            <v>7001020110</v>
          </cell>
          <cell r="D226" t="str">
            <v>Transporte de material com DMT de até 6,0 km.</v>
          </cell>
          <cell r="E226" t="str">
            <v>M³</v>
          </cell>
          <cell r="F226" t="str">
            <v>Compesa</v>
          </cell>
          <cell r="G226">
            <v>3.24</v>
          </cell>
          <cell r="H226">
            <v>128</v>
          </cell>
          <cell r="I226">
            <v>3.24</v>
          </cell>
          <cell r="N226">
            <v>3.24</v>
          </cell>
        </row>
        <row r="227">
          <cell r="C227">
            <v>7001020111</v>
          </cell>
          <cell r="D227" t="str">
            <v>Transporte de material com DMT de até 8,0 km.</v>
          </cell>
          <cell r="E227" t="str">
            <v>M³</v>
          </cell>
          <cell r="F227" t="str">
            <v>Compesa</v>
          </cell>
          <cell r="G227">
            <v>4.08</v>
          </cell>
          <cell r="H227">
            <v>129</v>
          </cell>
          <cell r="I227">
            <v>4.08</v>
          </cell>
          <cell r="N227">
            <v>4.08</v>
          </cell>
        </row>
        <row r="228">
          <cell r="C228">
            <v>7001020112</v>
          </cell>
          <cell r="D228" t="str">
            <v>Transporte de material com DMT de até 10,0 km.</v>
          </cell>
          <cell r="E228" t="str">
            <v>M³</v>
          </cell>
          <cell r="F228" t="str">
            <v>Compesa</v>
          </cell>
          <cell r="G228">
            <v>4.8899999999999997</v>
          </cell>
          <cell r="H228">
            <v>130</v>
          </cell>
          <cell r="I228">
            <v>4.8899999999999997</v>
          </cell>
          <cell r="N228">
            <v>4.8899999999999997</v>
          </cell>
        </row>
        <row r="229">
          <cell r="C229">
            <v>7001020113</v>
          </cell>
          <cell r="D229" t="str">
            <v>Transporte de material com DMT de até 12,0 km.</v>
          </cell>
          <cell r="E229" t="str">
            <v>M³</v>
          </cell>
          <cell r="F229" t="str">
            <v>Compesa</v>
          </cell>
          <cell r="G229">
            <v>5.71</v>
          </cell>
          <cell r="H229">
            <v>131</v>
          </cell>
          <cell r="I229">
            <v>5.71</v>
          </cell>
          <cell r="N229">
            <v>5.71</v>
          </cell>
        </row>
        <row r="230">
          <cell r="C230">
            <v>7001020114</v>
          </cell>
          <cell r="D230" t="str">
            <v>Transporte de material com DMT de até 14,0 km.</v>
          </cell>
          <cell r="E230" t="str">
            <v>M³</v>
          </cell>
          <cell r="F230" t="str">
            <v>Compesa</v>
          </cell>
          <cell r="G230">
            <v>6.54</v>
          </cell>
          <cell r="H230">
            <v>132</v>
          </cell>
          <cell r="I230">
            <v>6.54</v>
          </cell>
          <cell r="N230">
            <v>6.54</v>
          </cell>
        </row>
        <row r="231">
          <cell r="C231">
            <v>7001020115</v>
          </cell>
          <cell r="D231" t="str">
            <v>Transporte de material com DMT de até 16,0 km.</v>
          </cell>
          <cell r="E231" t="str">
            <v>M³</v>
          </cell>
          <cell r="F231" t="str">
            <v>Compesa</v>
          </cell>
          <cell r="G231">
            <v>7.33</v>
          </cell>
          <cell r="H231">
            <v>133</v>
          </cell>
          <cell r="I231">
            <v>7.33</v>
          </cell>
          <cell r="N231">
            <v>7.33</v>
          </cell>
        </row>
        <row r="232">
          <cell r="C232">
            <v>7001020116</v>
          </cell>
          <cell r="D232" t="str">
            <v>Transporte de material com DMT de até 18,0 km.</v>
          </cell>
          <cell r="E232" t="str">
            <v>M³</v>
          </cell>
          <cell r="F232" t="str">
            <v>Compesa</v>
          </cell>
          <cell r="G232">
            <v>8.17</v>
          </cell>
          <cell r="H232">
            <v>134</v>
          </cell>
          <cell r="I232">
            <v>8.17</v>
          </cell>
          <cell r="N232">
            <v>8.17</v>
          </cell>
        </row>
        <row r="233">
          <cell r="C233">
            <v>7001020117</v>
          </cell>
          <cell r="D233" t="str">
            <v>Transporte de material com DMT de até 20,0 km.</v>
          </cell>
          <cell r="E233" t="str">
            <v>M³</v>
          </cell>
          <cell r="F233" t="str">
            <v>Compesa</v>
          </cell>
          <cell r="G233">
            <v>9</v>
          </cell>
          <cell r="H233">
            <v>135</v>
          </cell>
          <cell r="I233">
            <v>9</v>
          </cell>
          <cell r="N233">
            <v>9</v>
          </cell>
        </row>
        <row r="234">
          <cell r="G234">
            <v>0</v>
          </cell>
        </row>
        <row r="235">
          <cell r="D235" t="str">
            <v>CAMINHO DE SERVIÇO</v>
          </cell>
          <cell r="G235">
            <v>0</v>
          </cell>
        </row>
        <row r="236">
          <cell r="C236">
            <v>7001020118</v>
          </cell>
          <cell r="D236" t="str">
            <v>Construção e manutenção de caminho de serviço com 4,0 m de largura, inclusive canaletas de drenagem a céu aberto na sua extensão.</v>
          </cell>
          <cell r="E236" t="str">
            <v>KM</v>
          </cell>
          <cell r="F236" t="str">
            <v>Compesa</v>
          </cell>
          <cell r="G236">
            <v>1932.27</v>
          </cell>
          <cell r="H236">
            <v>136</v>
          </cell>
          <cell r="I236">
            <v>1069.3800000000001</v>
          </cell>
          <cell r="J236">
            <v>862.89</v>
          </cell>
          <cell r="N236">
            <v>1932.27</v>
          </cell>
        </row>
        <row r="237">
          <cell r="G237">
            <v>0</v>
          </cell>
        </row>
        <row r="238">
          <cell r="D238" t="str">
            <v>FORNECIMENTO DE MATERIAL PARA ATERRO</v>
          </cell>
          <cell r="G238">
            <v>0</v>
          </cell>
        </row>
        <row r="239">
          <cell r="C239">
            <v>7001020119</v>
          </cell>
          <cell r="D239" t="str">
            <v>Fornecimento de barro para aterro, inclusive carga, descarga e transporte com DMT de até 1,0 km.</v>
          </cell>
          <cell r="E239" t="str">
            <v>M³</v>
          </cell>
          <cell r="F239" t="str">
            <v>Compesa</v>
          </cell>
          <cell r="G239">
            <v>7.43</v>
          </cell>
          <cell r="H239">
            <v>137</v>
          </cell>
          <cell r="I239">
            <v>1.18</v>
          </cell>
          <cell r="K239">
            <v>6.25</v>
          </cell>
          <cell r="N239">
            <v>7.43</v>
          </cell>
        </row>
        <row r="240">
          <cell r="C240">
            <v>7001020120</v>
          </cell>
          <cell r="D240" t="str">
            <v>Fornecimento de barro para aterro, inclusive carga, descarga e transporte com DMT de até 2,0 km.</v>
          </cell>
          <cell r="E240" t="str">
            <v>M³</v>
          </cell>
          <cell r="F240" t="str">
            <v>Compesa</v>
          </cell>
          <cell r="G240">
            <v>7.84</v>
          </cell>
          <cell r="H240">
            <v>138</v>
          </cell>
          <cell r="I240">
            <v>1.59</v>
          </cell>
          <cell r="K240">
            <v>6.25</v>
          </cell>
          <cell r="N240">
            <v>7.84</v>
          </cell>
        </row>
        <row r="241">
          <cell r="C241">
            <v>7001020121</v>
          </cell>
          <cell r="D241" t="str">
            <v>Fornecimento de barro para aterro, inclusive carga, descarga e transporte com DMT de até 4,0 km.</v>
          </cell>
          <cell r="E241" t="str">
            <v>M³</v>
          </cell>
          <cell r="F241" t="str">
            <v>Compesa</v>
          </cell>
          <cell r="G241">
            <v>8.67</v>
          </cell>
          <cell r="H241">
            <v>139</v>
          </cell>
          <cell r="I241">
            <v>2.42</v>
          </cell>
          <cell r="K241">
            <v>6.25</v>
          </cell>
          <cell r="N241">
            <v>8.67</v>
          </cell>
        </row>
        <row r="242">
          <cell r="C242">
            <v>7001020122</v>
          </cell>
          <cell r="D242" t="str">
            <v>Fornecimento de barro para aterro, inclusive carga, descarga e transporte com DMT de até 6,0 km.</v>
          </cell>
          <cell r="E242" t="str">
            <v>M³</v>
          </cell>
          <cell r="F242" t="str">
            <v>Compesa</v>
          </cell>
          <cell r="G242">
            <v>9.49</v>
          </cell>
          <cell r="H242">
            <v>140</v>
          </cell>
          <cell r="I242">
            <v>3.24</v>
          </cell>
          <cell r="K242">
            <v>6.25</v>
          </cell>
          <cell r="N242">
            <v>9.49</v>
          </cell>
        </row>
        <row r="243">
          <cell r="C243">
            <v>7001020123</v>
          </cell>
          <cell r="D243" t="str">
            <v>Fornecimento de barro para aterro, inclusive carga, descarga e transporte com DMT de até 8,0 km.</v>
          </cell>
          <cell r="E243" t="str">
            <v>M³</v>
          </cell>
          <cell r="F243" t="str">
            <v>Compesa</v>
          </cell>
          <cell r="G243">
            <v>10.33</v>
          </cell>
          <cell r="H243">
            <v>141</v>
          </cell>
          <cell r="I243">
            <v>4.08</v>
          </cell>
          <cell r="K243">
            <v>6.25</v>
          </cell>
          <cell r="N243">
            <v>10.33</v>
          </cell>
        </row>
        <row r="244">
          <cell r="C244">
            <v>7001020124</v>
          </cell>
          <cell r="D244" t="str">
            <v>Fornecimento de barro para aterro, inclusive carga, descarga e transporte com DMT de até 10,0 km.</v>
          </cell>
          <cell r="E244" t="str">
            <v>M³</v>
          </cell>
          <cell r="F244" t="str">
            <v>Compesa</v>
          </cell>
          <cell r="G244">
            <v>11.14</v>
          </cell>
          <cell r="H244">
            <v>142</v>
          </cell>
          <cell r="I244">
            <v>4.8899999999999997</v>
          </cell>
          <cell r="K244">
            <v>6.25</v>
          </cell>
          <cell r="N244">
            <v>11.14</v>
          </cell>
        </row>
        <row r="245">
          <cell r="C245">
            <v>7001020125</v>
          </cell>
          <cell r="D245" t="str">
            <v>Fornecimento de barro para aterro, inclusive carga, descarga e transporte com DMT de até 12,0 km.</v>
          </cell>
          <cell r="E245" t="str">
            <v>M³</v>
          </cell>
          <cell r="F245" t="str">
            <v>Compesa</v>
          </cell>
          <cell r="G245">
            <v>11.96</v>
          </cell>
          <cell r="H245">
            <v>143</v>
          </cell>
          <cell r="I245">
            <v>5.71</v>
          </cell>
          <cell r="K245">
            <v>6.25</v>
          </cell>
          <cell r="N245">
            <v>11.96</v>
          </cell>
        </row>
        <row r="246">
          <cell r="C246">
            <v>7001020126</v>
          </cell>
          <cell r="D246" t="str">
            <v>Fornecimento de barro para aterro, inclusive carga, descarga e transporte com DMT de até 14,0 km.</v>
          </cell>
          <cell r="E246" t="str">
            <v>M³</v>
          </cell>
          <cell r="F246" t="str">
            <v>Compesa</v>
          </cell>
          <cell r="G246">
            <v>12.79</v>
          </cell>
          <cell r="H246">
            <v>144</v>
          </cell>
          <cell r="I246">
            <v>6.54</v>
          </cell>
          <cell r="K246">
            <v>6.25</v>
          </cell>
          <cell r="N246">
            <v>12.79</v>
          </cell>
        </row>
        <row r="247">
          <cell r="C247">
            <v>7001020127</v>
          </cell>
          <cell r="D247" t="str">
            <v>Fornecimento de barro para aterro, inclusive carga, descarga e transporte com DMT de até 16,0 km.</v>
          </cell>
          <cell r="E247" t="str">
            <v>M³</v>
          </cell>
          <cell r="F247" t="str">
            <v>Compesa</v>
          </cell>
          <cell r="G247">
            <v>13.58</v>
          </cell>
          <cell r="H247">
            <v>145</v>
          </cell>
          <cell r="I247">
            <v>7.33</v>
          </cell>
          <cell r="K247">
            <v>6.25</v>
          </cell>
          <cell r="N247">
            <v>13.58</v>
          </cell>
        </row>
        <row r="248">
          <cell r="C248">
            <v>7001020128</v>
          </cell>
          <cell r="D248" t="str">
            <v>Fornecimento de barro para aterro, inclusive carga, descarga e transporte com DMT de até 18,0 km.</v>
          </cell>
          <cell r="E248" t="str">
            <v>M³</v>
          </cell>
          <cell r="F248" t="str">
            <v>Compesa</v>
          </cell>
          <cell r="G248">
            <v>14.42</v>
          </cell>
          <cell r="H248">
            <v>146</v>
          </cell>
          <cell r="I248">
            <v>8.17</v>
          </cell>
          <cell r="K248">
            <v>6.25</v>
          </cell>
          <cell r="N248">
            <v>14.42</v>
          </cell>
        </row>
        <row r="249">
          <cell r="C249">
            <v>7001020129</v>
          </cell>
          <cell r="D249" t="str">
            <v>Fornecimento de barro para aterro, inclusive carga, descarga e transporte com DMT de até 20,0 km.</v>
          </cell>
          <cell r="E249" t="str">
            <v>M³</v>
          </cell>
          <cell r="F249" t="str">
            <v>Compesa</v>
          </cell>
          <cell r="G249">
            <v>15.25</v>
          </cell>
          <cell r="H249">
            <v>147</v>
          </cell>
          <cell r="I249">
            <v>9</v>
          </cell>
          <cell r="K249">
            <v>6.25</v>
          </cell>
          <cell r="N249">
            <v>15.25</v>
          </cell>
        </row>
        <row r="250">
          <cell r="G250">
            <v>0</v>
          </cell>
        </row>
        <row r="251">
          <cell r="D251" t="str">
            <v>ESGOTAMENTO COM BOMBA</v>
          </cell>
          <cell r="G251">
            <v>0</v>
          </cell>
        </row>
        <row r="252">
          <cell r="C252">
            <v>7001030001</v>
          </cell>
          <cell r="D252" t="str">
            <v>Esgotamento com bomba de 4,8 HP.</v>
          </cell>
          <cell r="E252" t="str">
            <v>H</v>
          </cell>
          <cell r="F252" t="str">
            <v>Compesa</v>
          </cell>
          <cell r="G252">
            <v>8.58</v>
          </cell>
          <cell r="H252">
            <v>148</v>
          </cell>
          <cell r="I252">
            <v>1.1200000000000001</v>
          </cell>
          <cell r="J252">
            <v>7.46</v>
          </cell>
          <cell r="N252">
            <v>8.58</v>
          </cell>
        </row>
        <row r="253">
          <cell r="C253">
            <v>7001030002</v>
          </cell>
          <cell r="D253" t="str">
            <v>Esgotamento com bomba de 7,5 HP.</v>
          </cell>
          <cell r="E253" t="str">
            <v>H</v>
          </cell>
          <cell r="F253" t="str">
            <v>Compesa</v>
          </cell>
          <cell r="G253">
            <v>9.1300000000000008</v>
          </cell>
          <cell r="H253">
            <v>149</v>
          </cell>
          <cell r="I253">
            <v>1.53</v>
          </cell>
          <cell r="J253">
            <v>7.6</v>
          </cell>
          <cell r="N253">
            <v>9.1300000000000008</v>
          </cell>
        </row>
        <row r="254">
          <cell r="G254">
            <v>0</v>
          </cell>
        </row>
        <row r="255">
          <cell r="D255" t="str">
            <v>REBAIXAMENTO</v>
          </cell>
          <cell r="G255">
            <v>0</v>
          </cell>
        </row>
        <row r="256">
          <cell r="C256">
            <v>7001040001</v>
          </cell>
          <cell r="D256" t="str">
            <v>Mobilização e instalação de conjunto com  até 50 ponteiras filtrantes e bombas de sucção para rebaixamento de lençol freático até 5,00 m de profundidade.</v>
          </cell>
          <cell r="E256" t="str">
            <v>CJ</v>
          </cell>
          <cell r="F256" t="str">
            <v>Compesa</v>
          </cell>
          <cell r="G256">
            <v>600</v>
          </cell>
          <cell r="H256">
            <v>150</v>
          </cell>
          <cell r="I256">
            <v>600</v>
          </cell>
          <cell r="N256">
            <v>600</v>
          </cell>
        </row>
        <row r="257">
          <cell r="C257">
            <v>7001040002</v>
          </cell>
          <cell r="D257" t="str">
            <v>Deslocamento e reinstalação  de conjunto com até 50 ponteiras filtrantes e bombas de sucção para rebaixamento de lençol freático até 5 m de profundidade.</v>
          </cell>
          <cell r="E257" t="str">
            <v>UD</v>
          </cell>
          <cell r="F257" t="str">
            <v>Compesa</v>
          </cell>
          <cell r="G257">
            <v>300</v>
          </cell>
          <cell r="H257">
            <v>151</v>
          </cell>
          <cell r="I257">
            <v>300</v>
          </cell>
          <cell r="N257">
            <v>300</v>
          </cell>
        </row>
        <row r="258">
          <cell r="C258">
            <v>7001040003</v>
          </cell>
          <cell r="D258" t="str">
            <v>Operação de conjunto com até 50 ponteiras filtrantes e bombas de sucção para rebaixamento de lençol  freático até 5 m de profundidade.</v>
          </cell>
          <cell r="E258" t="str">
            <v>DIA</v>
          </cell>
          <cell r="F258" t="str">
            <v>Compesa</v>
          </cell>
          <cell r="G258">
            <v>150</v>
          </cell>
          <cell r="H258">
            <v>152</v>
          </cell>
          <cell r="I258">
            <v>150</v>
          </cell>
          <cell r="N258">
            <v>150</v>
          </cell>
        </row>
        <row r="259">
          <cell r="G259">
            <v>0</v>
          </cell>
        </row>
        <row r="260">
          <cell r="D260" t="str">
            <v>ESCORAMENTO DE VALAS</v>
          </cell>
          <cell r="G260">
            <v>0</v>
          </cell>
        </row>
        <row r="261">
          <cell r="C261">
            <v>7001050001</v>
          </cell>
          <cell r="D261" t="str">
            <v>Escoramento descontínuo simples de valas ( com pranchas de madeira ).</v>
          </cell>
          <cell r="E261" t="str">
            <v>M²</v>
          </cell>
          <cell r="F261" t="str">
            <v>Compesa</v>
          </cell>
          <cell r="G261">
            <v>33.1</v>
          </cell>
          <cell r="H261">
            <v>153</v>
          </cell>
          <cell r="J261">
            <v>22.01</v>
          </cell>
          <cell r="K261">
            <v>11.09</v>
          </cell>
          <cell r="N261">
            <v>33.1</v>
          </cell>
        </row>
        <row r="262">
          <cell r="C262">
            <v>7001050002</v>
          </cell>
          <cell r="D262" t="str">
            <v>Escoramento contínuo de valas  ( com pranchas de madeira ).</v>
          </cell>
          <cell r="E262" t="str">
            <v>M²</v>
          </cell>
          <cell r="F262" t="str">
            <v>Compesa</v>
          </cell>
          <cell r="G262">
            <v>53.09</v>
          </cell>
          <cell r="H262">
            <v>154</v>
          </cell>
          <cell r="J262">
            <v>31.75</v>
          </cell>
          <cell r="K262">
            <v>21.34</v>
          </cell>
          <cell r="N262">
            <v>53.09</v>
          </cell>
        </row>
        <row r="263">
          <cell r="C263">
            <v>7001050003</v>
          </cell>
          <cell r="D263" t="str">
            <v>Escoramento contínuo de valas com pranchas metálicas e longarinas em peças de madeira de 3" x 6".</v>
          </cell>
          <cell r="E263" t="str">
            <v>M²</v>
          </cell>
          <cell r="F263" t="str">
            <v>Compesa</v>
          </cell>
          <cell r="G263">
            <v>36.53</v>
          </cell>
          <cell r="H263">
            <v>157</v>
          </cell>
          <cell r="I263">
            <v>6.13</v>
          </cell>
          <cell r="J263">
            <v>21.18</v>
          </cell>
          <cell r="K263">
            <v>9.2200000000000006</v>
          </cell>
          <cell r="N263">
            <v>36.53</v>
          </cell>
        </row>
        <row r="264">
          <cell r="G264">
            <v>0</v>
          </cell>
        </row>
        <row r="265">
          <cell r="D265" t="str">
            <v>ENSECADEIRA</v>
          </cell>
          <cell r="G265">
            <v>0</v>
          </cell>
        </row>
        <row r="266">
          <cell r="C266">
            <v>7001050004</v>
          </cell>
          <cell r="D266" t="str">
            <v>Ensecadeira de parede simples  ( com pranchas de madeira ).</v>
          </cell>
          <cell r="E266" t="str">
            <v>M²</v>
          </cell>
          <cell r="F266" t="str">
            <v>Compesa</v>
          </cell>
          <cell r="G266">
            <v>89.44</v>
          </cell>
          <cell r="H266">
            <v>155</v>
          </cell>
          <cell r="J266">
            <v>34.06</v>
          </cell>
          <cell r="K266">
            <v>55.38</v>
          </cell>
          <cell r="N266">
            <v>89.44</v>
          </cell>
        </row>
        <row r="267">
          <cell r="C267">
            <v>7001050005</v>
          </cell>
          <cell r="D267" t="str">
            <v>Ensecadeira de parede dupla  ( com pranchas de madeira ).</v>
          </cell>
          <cell r="E267" t="str">
            <v>M²</v>
          </cell>
          <cell r="F267" t="str">
            <v>Compesa</v>
          </cell>
          <cell r="G267">
            <v>223.74</v>
          </cell>
          <cell r="H267">
            <v>156</v>
          </cell>
          <cell r="J267">
            <v>85.16</v>
          </cell>
          <cell r="K267">
            <v>138.58000000000001</v>
          </cell>
          <cell r="N267">
            <v>223.74</v>
          </cell>
        </row>
        <row r="268">
          <cell r="G268">
            <v>0</v>
          </cell>
        </row>
        <row r="269">
          <cell r="D269" t="str">
            <v>ENROCAMENTO</v>
          </cell>
          <cell r="G269">
            <v>0</v>
          </cell>
        </row>
        <row r="270">
          <cell r="C270">
            <v>7001060001</v>
          </cell>
          <cell r="D270" t="str">
            <v>Enrocamento de pedra jogada, inclusive fornecimento do material.</v>
          </cell>
          <cell r="E270" t="str">
            <v>M³</v>
          </cell>
          <cell r="F270" t="str">
            <v>Compesa</v>
          </cell>
          <cell r="G270">
            <v>84.38</v>
          </cell>
          <cell r="H270">
            <v>158</v>
          </cell>
          <cell r="J270">
            <v>42.58</v>
          </cell>
          <cell r="K270">
            <v>41.8</v>
          </cell>
          <cell r="N270">
            <v>84.38</v>
          </cell>
        </row>
        <row r="271">
          <cell r="C271">
            <v>7001060002</v>
          </cell>
          <cell r="D271" t="str">
            <v>Enrocamento de pedra arrumada, inclusive fornecimento do material.</v>
          </cell>
          <cell r="E271" t="str">
            <v>M³</v>
          </cell>
          <cell r="F271" t="str">
            <v>Compesa</v>
          </cell>
          <cell r="G271">
            <v>126.96</v>
          </cell>
          <cell r="H271">
            <v>159</v>
          </cell>
          <cell r="J271">
            <v>85.16</v>
          </cell>
          <cell r="K271">
            <v>41.8</v>
          </cell>
          <cell r="N271">
            <v>126.96</v>
          </cell>
        </row>
        <row r="272">
          <cell r="G272">
            <v>0</v>
          </cell>
        </row>
        <row r="273">
          <cell r="D273" t="str">
            <v>REFORÇO DE FUNDAÇÃO</v>
          </cell>
          <cell r="G273">
            <v>0</v>
          </cell>
        </row>
        <row r="274">
          <cell r="G274">
            <v>0</v>
          </cell>
        </row>
        <row r="275">
          <cell r="C275">
            <v>7001070001</v>
          </cell>
          <cell r="D275" t="str">
            <v>Reforço de fundação em berço de areia com adensamento manual.</v>
          </cell>
          <cell r="E275" t="str">
            <v>M³</v>
          </cell>
          <cell r="F275" t="str">
            <v>Compesa</v>
          </cell>
          <cell r="G275">
            <v>73.88</v>
          </cell>
          <cell r="H275">
            <v>160</v>
          </cell>
          <cell r="J275">
            <v>25.58</v>
          </cell>
          <cell r="K275">
            <v>48.3</v>
          </cell>
          <cell r="N275">
            <v>73.88</v>
          </cell>
        </row>
        <row r="276">
          <cell r="C276">
            <v>7001070002</v>
          </cell>
          <cell r="D276" t="str">
            <v>Reforço de fundação em berço de brita 25 com apiloamento, inclusive fornecimento do material.</v>
          </cell>
          <cell r="E276" t="str">
            <v>M³</v>
          </cell>
          <cell r="F276" t="str">
            <v>Compesa</v>
          </cell>
          <cell r="G276">
            <v>94.9</v>
          </cell>
          <cell r="H276">
            <v>161</v>
          </cell>
          <cell r="J276">
            <v>18.27</v>
          </cell>
          <cell r="K276">
            <v>76.63</v>
          </cell>
          <cell r="N276">
            <v>94.9</v>
          </cell>
        </row>
        <row r="277">
          <cell r="C277">
            <v>7001070003</v>
          </cell>
          <cell r="D277" t="str">
            <v>Reforço de fundação em berço de concreto simples com forma.</v>
          </cell>
          <cell r="E277" t="str">
            <v>M³</v>
          </cell>
          <cell r="F277" t="str">
            <v>Compesa</v>
          </cell>
          <cell r="G277">
            <v>532.41999999999996</v>
          </cell>
          <cell r="H277">
            <v>165</v>
          </cell>
          <cell r="I277">
            <v>1.22</v>
          </cell>
          <cell r="J277">
            <v>239.98</v>
          </cell>
          <cell r="K277">
            <v>291.22000000000003</v>
          </cell>
          <cell r="N277">
            <v>532.41999999999996</v>
          </cell>
        </row>
        <row r="278">
          <cell r="C278">
            <v>7001070004</v>
          </cell>
          <cell r="D278" t="str">
            <v>Reforço de fundação em berço de concreto armado com forma.</v>
          </cell>
          <cell r="E278" t="str">
            <v>M³</v>
          </cell>
          <cell r="F278" t="str">
            <v>Compesa</v>
          </cell>
          <cell r="G278">
            <v>1082.32</v>
          </cell>
          <cell r="H278">
            <v>166</v>
          </cell>
          <cell r="I278">
            <v>1.22</v>
          </cell>
          <cell r="J278">
            <v>363.28</v>
          </cell>
          <cell r="K278">
            <v>717.82</v>
          </cell>
          <cell r="N278">
            <v>1082.32</v>
          </cell>
        </row>
        <row r="279">
          <cell r="G279">
            <v>0</v>
          </cell>
        </row>
        <row r="280">
          <cell r="D280" t="str">
            <v>FORNECIMENTO E APLICAÇÃO DE MATERIAIS PARA DRENOS</v>
          </cell>
          <cell r="G280">
            <v>0</v>
          </cell>
        </row>
        <row r="281">
          <cell r="C281">
            <v>7001070005</v>
          </cell>
          <cell r="D281" t="str">
            <v>Fornecimento e aplicação de areia grossa para drenos.</v>
          </cell>
          <cell r="E281" t="str">
            <v>M³</v>
          </cell>
          <cell r="F281" t="str">
            <v>Compesa</v>
          </cell>
          <cell r="G281">
            <v>56.62</v>
          </cell>
          <cell r="H281">
            <v>163</v>
          </cell>
          <cell r="J281">
            <v>14.62</v>
          </cell>
          <cell r="K281">
            <v>42</v>
          </cell>
          <cell r="N281">
            <v>56.62</v>
          </cell>
        </row>
        <row r="282">
          <cell r="C282">
            <v>7001070006</v>
          </cell>
          <cell r="D282" t="str">
            <v>Fornecimento e aplicação de brita para drenos.</v>
          </cell>
          <cell r="E282" t="str">
            <v>M³</v>
          </cell>
          <cell r="F282" t="str">
            <v>Compesa</v>
          </cell>
          <cell r="G282">
            <v>86.99</v>
          </cell>
          <cell r="H282">
            <v>162</v>
          </cell>
          <cell r="J282">
            <v>23.13</v>
          </cell>
          <cell r="K282">
            <v>63.86</v>
          </cell>
          <cell r="N282">
            <v>86.99</v>
          </cell>
        </row>
        <row r="283">
          <cell r="C283">
            <v>7001070007</v>
          </cell>
          <cell r="D283" t="str">
            <v>Fornecimento e aplicação de geotêxtil não tecido para drenos ( densidade de 300g/m² / resistência bidirecional de 20 KN/m ).</v>
          </cell>
          <cell r="E283" t="str">
            <v>M²</v>
          </cell>
          <cell r="F283" t="str">
            <v>Compesa</v>
          </cell>
          <cell r="G283">
            <v>5.54</v>
          </cell>
          <cell r="H283">
            <v>164</v>
          </cell>
          <cell r="J283">
            <v>0.22</v>
          </cell>
          <cell r="K283">
            <v>5.32</v>
          </cell>
          <cell r="N283">
            <v>5.54</v>
          </cell>
        </row>
        <row r="284">
          <cell r="G284">
            <v>0</v>
          </cell>
        </row>
        <row r="285">
          <cell r="D285" t="str">
            <v>PAVIMENTAÇÃO</v>
          </cell>
          <cell r="G285">
            <v>0</v>
          </cell>
        </row>
        <row r="286">
          <cell r="C286">
            <v>7001080001</v>
          </cell>
          <cell r="D286" t="str">
            <v>Pavimentação articulada em premoldados de concreto 6,5cm sobre coxim de areia com 5 cm de espessura, rejuntado com asfalto.</v>
          </cell>
          <cell r="E286" t="str">
            <v>M²</v>
          </cell>
          <cell r="F286" t="str">
            <v>Compesa</v>
          </cell>
          <cell r="G286">
            <v>37.5</v>
          </cell>
          <cell r="H286">
            <v>167</v>
          </cell>
          <cell r="I286">
            <v>0.17</v>
          </cell>
          <cell r="J286">
            <v>4.84</v>
          </cell>
          <cell r="K286">
            <v>32.49</v>
          </cell>
          <cell r="N286">
            <v>37.5</v>
          </cell>
        </row>
        <row r="287">
          <cell r="C287">
            <v>7001080002</v>
          </cell>
          <cell r="D287" t="str">
            <v>Pavimentação em paralelepípedos graniticos sobre coxim de areia com 6 cm de espessura, rejuntado com argamassa de cimento e areia no traço 1:2.</v>
          </cell>
          <cell r="E287" t="str">
            <v>M²</v>
          </cell>
          <cell r="F287" t="str">
            <v>Compesa</v>
          </cell>
          <cell r="G287">
            <v>34.659999999999997</v>
          </cell>
          <cell r="H287">
            <v>168</v>
          </cell>
          <cell r="J287">
            <v>10.82</v>
          </cell>
          <cell r="K287">
            <v>23.84</v>
          </cell>
          <cell r="N287">
            <v>34.659999999999997</v>
          </cell>
        </row>
        <row r="288">
          <cell r="C288">
            <v>7001080003</v>
          </cell>
          <cell r="D288" t="str">
            <v>Construção de calçada em concreto com 7cm de espessura.</v>
          </cell>
          <cell r="E288" t="str">
            <v>M²</v>
          </cell>
          <cell r="F288" t="str">
            <v>Compesa</v>
          </cell>
          <cell r="G288">
            <v>37.97</v>
          </cell>
          <cell r="H288">
            <v>169</v>
          </cell>
          <cell r="I288">
            <v>0.08</v>
          </cell>
          <cell r="J288">
            <v>20.11</v>
          </cell>
          <cell r="K288">
            <v>17.78</v>
          </cell>
          <cell r="N288">
            <v>37.97</v>
          </cell>
        </row>
        <row r="289">
          <cell r="C289">
            <v>7001080004</v>
          </cell>
          <cell r="D289" t="str">
            <v>Passeio em lajota de concreto 50 cm x 50 cm, aplicado sobre lastro de concreto no traço 1:4:8 (espessura = 5 cm), inclusive execução do lastro.</v>
          </cell>
          <cell r="E289" t="str">
            <v>M²</v>
          </cell>
          <cell r="F289" t="str">
            <v>Compesa</v>
          </cell>
          <cell r="G289">
            <v>48.75</v>
          </cell>
          <cell r="H289">
            <v>170</v>
          </cell>
          <cell r="I289">
            <v>0.06</v>
          </cell>
          <cell r="J289">
            <v>27.2</v>
          </cell>
          <cell r="K289">
            <v>21.49</v>
          </cell>
          <cell r="N289">
            <v>48.75</v>
          </cell>
        </row>
        <row r="290">
          <cell r="C290">
            <v>7001080005</v>
          </cell>
          <cell r="D290" t="str">
            <v>Passeio em lajota de concreto 50 cm x 50 cm, aplicado sobre lastro de concreto já pronto</v>
          </cell>
          <cell r="E290" t="str">
            <v>M²</v>
          </cell>
          <cell r="F290" t="str">
            <v>Compesa</v>
          </cell>
          <cell r="G290">
            <v>35.200000000000003</v>
          </cell>
          <cell r="H290">
            <v>171</v>
          </cell>
          <cell r="J290">
            <v>21.84</v>
          </cell>
          <cell r="K290">
            <v>13.36</v>
          </cell>
          <cell r="N290">
            <v>35.200000000000003</v>
          </cell>
        </row>
        <row r="291">
          <cell r="C291">
            <v>7001080006</v>
          </cell>
          <cell r="D291" t="str">
            <v>Passeio em lajota de concreto 50 cm x 50 cm, aplicado sobre terreno, inclusive regularização do mesmo.</v>
          </cell>
          <cell r="E291" t="str">
            <v>M²</v>
          </cell>
          <cell r="F291" t="str">
            <v>Compesa</v>
          </cell>
          <cell r="G291">
            <v>37.03</v>
          </cell>
          <cell r="H291">
            <v>172</v>
          </cell>
          <cell r="J291">
            <v>23.67</v>
          </cell>
          <cell r="K291">
            <v>13.36</v>
          </cell>
          <cell r="N291">
            <v>37.03</v>
          </cell>
        </row>
        <row r="292">
          <cell r="C292">
            <v>7001080007</v>
          </cell>
          <cell r="D292" t="str">
            <v>Passeio em pedra portuguesa sobre argamassa de cimento e areia no traço 1:6 com 5 cm de espessura (farofa), rejuntado com argamassa de cimento e areia no traço  1:2.</v>
          </cell>
          <cell r="E292" t="str">
            <v>M²</v>
          </cell>
          <cell r="F292" t="str">
            <v>Compesa</v>
          </cell>
          <cell r="G292">
            <v>37.1</v>
          </cell>
          <cell r="H292">
            <v>173</v>
          </cell>
          <cell r="J292">
            <v>16.309999999999999</v>
          </cell>
          <cell r="K292">
            <v>20.79</v>
          </cell>
          <cell r="N292">
            <v>37.1</v>
          </cell>
        </row>
        <row r="293">
          <cell r="C293">
            <v>7001080008</v>
          </cell>
          <cell r="D293" t="str">
            <v>Meio-fio em pedra granitica, rejuntado com argamassa de cimento e areia traço 1:2.</v>
          </cell>
          <cell r="E293" t="str">
            <v>M</v>
          </cell>
          <cell r="F293" t="str">
            <v>Compesa</v>
          </cell>
          <cell r="G293">
            <v>16.04</v>
          </cell>
          <cell r="H293">
            <v>174</v>
          </cell>
          <cell r="J293">
            <v>5.26</v>
          </cell>
          <cell r="K293">
            <v>10.78</v>
          </cell>
          <cell r="N293">
            <v>16.04</v>
          </cell>
        </row>
        <row r="294">
          <cell r="C294">
            <v>7001080009</v>
          </cell>
          <cell r="D294" t="str">
            <v>Linha d'água em paralelepípedo granitico sobre coxim de areia com 5 cm de espessura, rejuntado com argamassa de cimento e areia no traço  1:2.</v>
          </cell>
          <cell r="E294" t="str">
            <v>M</v>
          </cell>
          <cell r="F294" t="str">
            <v>Compesa</v>
          </cell>
          <cell r="G294">
            <v>14.79</v>
          </cell>
          <cell r="H294">
            <v>175</v>
          </cell>
          <cell r="J294">
            <v>5.84</v>
          </cell>
          <cell r="K294">
            <v>8.9499999999999993</v>
          </cell>
          <cell r="N294">
            <v>14.79</v>
          </cell>
        </row>
        <row r="295">
          <cell r="C295">
            <v>7001080010</v>
          </cell>
          <cell r="D295" t="str">
            <v>Execução de sub-base estabilizada granulometricamente abrangendo espalhamento, homogeneização, umedecimento e compactação com espessura de 20 cm, grau de compactação 100% do próctor normal inclusive  material proveniente de jazida ( CBR de 20% ).</v>
          </cell>
          <cell r="E295" t="str">
            <v>M²</v>
          </cell>
          <cell r="F295" t="str">
            <v>Compesa</v>
          </cell>
          <cell r="G295">
            <v>6.82</v>
          </cell>
          <cell r="H295">
            <v>176</v>
          </cell>
          <cell r="K295">
            <v>6.82</v>
          </cell>
          <cell r="N295">
            <v>6.82</v>
          </cell>
        </row>
        <row r="296">
          <cell r="C296">
            <v>7001080011</v>
          </cell>
          <cell r="D296" t="str">
            <v>Execução de base de macadame vibrado a seco com espessura de 20 cm, inclusive fornecimento do material.</v>
          </cell>
          <cell r="E296" t="str">
            <v>M²</v>
          </cell>
          <cell r="F296" t="str">
            <v>Compesa</v>
          </cell>
          <cell r="G296">
            <v>23.64</v>
          </cell>
          <cell r="H296">
            <v>177</v>
          </cell>
          <cell r="I296">
            <v>0.23</v>
          </cell>
          <cell r="J296">
            <v>5.29</v>
          </cell>
          <cell r="K296">
            <v>18.12</v>
          </cell>
          <cell r="N296">
            <v>23.64</v>
          </cell>
        </row>
        <row r="297">
          <cell r="C297">
            <v>7001080012</v>
          </cell>
          <cell r="D297" t="str">
            <v>Imprimação manual com CM-30, taxa de 1,2 l/m².</v>
          </cell>
          <cell r="E297" t="str">
            <v>M²</v>
          </cell>
          <cell r="F297" t="str">
            <v>Compesa</v>
          </cell>
          <cell r="G297">
            <v>4.99</v>
          </cell>
          <cell r="H297">
            <v>178</v>
          </cell>
          <cell r="J297">
            <v>1.47</v>
          </cell>
          <cell r="K297">
            <v>3.52</v>
          </cell>
          <cell r="N297">
            <v>4.99</v>
          </cell>
        </row>
        <row r="298">
          <cell r="C298">
            <v>7001080021</v>
          </cell>
          <cell r="D298" t="str">
            <v>Imprimação mecânica com CM-30, taxa de 1,2 l/m².</v>
          </cell>
          <cell r="E298" t="str">
            <v>M²</v>
          </cell>
          <cell r="F298" t="str">
            <v>Compesa</v>
          </cell>
          <cell r="G298">
            <v>4.13</v>
          </cell>
          <cell r="H298" t="str">
            <v>178A</v>
          </cell>
          <cell r="I298">
            <v>0.43</v>
          </cell>
          <cell r="J298">
            <v>0.18</v>
          </cell>
          <cell r="K298">
            <v>3.52</v>
          </cell>
          <cell r="N298">
            <v>4.13</v>
          </cell>
        </row>
        <row r="299">
          <cell r="C299">
            <v>7001080042</v>
          </cell>
          <cell r="D299" t="str">
            <v>Pintura asfáltica com aplicação manual, emulsão catiônica RR-1C, taxa de 0,5 l/m².</v>
          </cell>
          <cell r="E299" t="str">
            <v>M²</v>
          </cell>
          <cell r="F299" t="str">
            <v>Compesa</v>
          </cell>
          <cell r="G299">
            <v>2.39</v>
          </cell>
          <cell r="H299">
            <v>179</v>
          </cell>
          <cell r="J299">
            <v>1.67</v>
          </cell>
          <cell r="K299">
            <v>0.72</v>
          </cell>
          <cell r="N299">
            <v>2.39</v>
          </cell>
        </row>
        <row r="300">
          <cell r="C300">
            <v>7001080061</v>
          </cell>
          <cell r="D300" t="str">
            <v>Revestimento asfaltico com pre-misturado a frio fino ou grosso, inclusive fornecimento do material, espalhamento e compactação.</v>
          </cell>
          <cell r="E300" t="str">
            <v>M³</v>
          </cell>
          <cell r="F300" t="str">
            <v>Compesa</v>
          </cell>
          <cell r="G300">
            <v>370.34</v>
          </cell>
          <cell r="H300">
            <v>180</v>
          </cell>
          <cell r="I300">
            <v>34.25</v>
          </cell>
          <cell r="J300">
            <v>6.95</v>
          </cell>
          <cell r="K300">
            <v>329.14</v>
          </cell>
          <cell r="N300">
            <v>370.34</v>
          </cell>
        </row>
        <row r="301">
          <cell r="C301">
            <v>7001080060</v>
          </cell>
          <cell r="D301" t="str">
            <v>Pavimentação em concreto armado com FCK&gt;=30 Mpa, com execução manual, inclusive colchão de areia com 5 cm de espessura, aço, cura e preenchimento de juntas com selante a base de asfalto.</v>
          </cell>
          <cell r="E301" t="str">
            <v>M³</v>
          </cell>
          <cell r="F301" t="str">
            <v>Compesa</v>
          </cell>
          <cell r="G301">
            <v>372.03</v>
          </cell>
          <cell r="H301">
            <v>182</v>
          </cell>
          <cell r="K301">
            <v>372.03</v>
          </cell>
          <cell r="N301">
            <v>372.03</v>
          </cell>
        </row>
        <row r="302">
          <cell r="C302">
            <v>7001080034</v>
          </cell>
          <cell r="D302" t="str">
            <v>Concreto betuminoso usinado a quente, para camada de rolamento, 6% de CAP em media, inclusive aplicação e compactação.</v>
          </cell>
          <cell r="E302" t="str">
            <v>M³</v>
          </cell>
          <cell r="F302" t="str">
            <v>EMLURB</v>
          </cell>
          <cell r="G302">
            <v>498.31</v>
          </cell>
          <cell r="H302">
            <v>181</v>
          </cell>
          <cell r="I302">
            <v>109.58</v>
          </cell>
          <cell r="J302">
            <v>11.2</v>
          </cell>
          <cell r="K302">
            <v>377.53</v>
          </cell>
          <cell r="N302">
            <v>498.31</v>
          </cell>
        </row>
        <row r="303">
          <cell r="G303">
            <v>0</v>
          </cell>
        </row>
        <row r="304">
          <cell r="D304" t="str">
            <v>REPOSIÇÃO DE PAVIMENTAÇÃO</v>
          </cell>
          <cell r="G304">
            <v>0</v>
          </cell>
        </row>
        <row r="305">
          <cell r="C305">
            <v>7001090001</v>
          </cell>
          <cell r="D305" t="str">
            <v>Reposição em premoldados de concreto, sobre coxim de areia com 5 cm de espessura, rejuntado com asfalto.</v>
          </cell>
          <cell r="E305" t="str">
            <v>M²</v>
          </cell>
          <cell r="F305" t="str">
            <v>Compesa</v>
          </cell>
          <cell r="G305">
            <v>11.13</v>
          </cell>
          <cell r="H305">
            <v>183</v>
          </cell>
          <cell r="I305">
            <v>0.17</v>
          </cell>
          <cell r="J305">
            <v>4.84</v>
          </cell>
          <cell r="K305">
            <v>6.12</v>
          </cell>
          <cell r="N305">
            <v>11.13</v>
          </cell>
        </row>
        <row r="306">
          <cell r="C306">
            <v>7001090002</v>
          </cell>
          <cell r="D306" t="str">
            <v>Reposição em paralelepípedos graníticos, sobre coxim de areia com 6 cm de espessura, rejuntado com argamassa de cimento e areia no traço  1:2.</v>
          </cell>
          <cell r="E306" t="str">
            <v>M²</v>
          </cell>
          <cell r="F306" t="str">
            <v>Compesa</v>
          </cell>
          <cell r="G306">
            <v>19.96</v>
          </cell>
          <cell r="H306">
            <v>184</v>
          </cell>
          <cell r="J306">
            <v>10.82</v>
          </cell>
          <cell r="K306">
            <v>9.14</v>
          </cell>
          <cell r="N306">
            <v>19.96</v>
          </cell>
        </row>
        <row r="307">
          <cell r="C307">
            <v>7001090003</v>
          </cell>
          <cell r="D307" t="str">
            <v>Reposição de linha d'água em paralelepípedo granítico sobre coxim de areia com 5 cm de espessura, rejuntado com argamassa de cimento e areia no traço  1:2.</v>
          </cell>
          <cell r="E307" t="str">
            <v>M</v>
          </cell>
          <cell r="F307" t="str">
            <v>Compesa</v>
          </cell>
          <cell r="G307">
            <v>10.59</v>
          </cell>
          <cell r="H307">
            <v>185</v>
          </cell>
          <cell r="J307">
            <v>5.84</v>
          </cell>
          <cell r="K307">
            <v>4.75</v>
          </cell>
          <cell r="N307">
            <v>10.59</v>
          </cell>
        </row>
        <row r="308">
          <cell r="C308">
            <v>7001090004</v>
          </cell>
          <cell r="D308" t="str">
            <v>Reposição de meio-fio em pedra granítica, rejuntado com argamassa de cimento e areia traço 1:2.</v>
          </cell>
          <cell r="E308" t="str">
            <v>M</v>
          </cell>
          <cell r="F308" t="str">
            <v>Compesa</v>
          </cell>
          <cell r="G308">
            <v>5.79</v>
          </cell>
          <cell r="H308">
            <v>186</v>
          </cell>
          <cell r="J308">
            <v>5.26</v>
          </cell>
          <cell r="K308">
            <v>0.53</v>
          </cell>
          <cell r="N308">
            <v>5.79</v>
          </cell>
        </row>
        <row r="309">
          <cell r="C309">
            <v>7001090023</v>
          </cell>
          <cell r="D309" t="str">
            <v>Reposição de passeio em pedra portuguesa sobre argamassa de cimento e areia no traço 1:6 com 5 cm de espessura (farofa), rejuntado com argamassa de cimento e areia no traço  1:2.</v>
          </cell>
          <cell r="E309" t="str">
            <v>M²</v>
          </cell>
          <cell r="F309" t="str">
            <v>Compesa</v>
          </cell>
          <cell r="G309">
            <v>24.1</v>
          </cell>
          <cell r="H309">
            <v>187</v>
          </cell>
          <cell r="J309">
            <v>16.309999999999999</v>
          </cell>
          <cell r="K309">
            <v>7.79</v>
          </cell>
          <cell r="N309">
            <v>24.1</v>
          </cell>
        </row>
        <row r="310">
          <cell r="C310">
            <v>7001090006</v>
          </cell>
          <cell r="D310" t="str">
            <v>Reposição de passeio em lajota de concreto 50 cm x 50 cm, aplicada sobre terreno regularizado ou lastro de concreto ( só assentamento ).</v>
          </cell>
          <cell r="E310" t="str">
            <v>M²</v>
          </cell>
          <cell r="F310" t="str">
            <v>Compesa</v>
          </cell>
          <cell r="G310">
            <v>24.78</v>
          </cell>
          <cell r="H310">
            <v>188</v>
          </cell>
          <cell r="J310">
            <v>21.84</v>
          </cell>
          <cell r="K310">
            <v>2.94</v>
          </cell>
          <cell r="N310">
            <v>24.78</v>
          </cell>
        </row>
        <row r="311">
          <cell r="C311">
            <v>7001090021</v>
          </cell>
          <cell r="D311" t="str">
            <v>Reposição de pavimentação em concreto de cimento Portland com FCK&gt;=30 MPa, para reconstrução de placas, inclusive com areia com 5 cm de espessura, cura e preenchimentode juntas com selante a base de asfalto.</v>
          </cell>
          <cell r="E311" t="str">
            <v>M³</v>
          </cell>
          <cell r="F311" t="str">
            <v>Compesa</v>
          </cell>
          <cell r="G311">
            <v>372.03</v>
          </cell>
          <cell r="H311">
            <v>190</v>
          </cell>
          <cell r="K311">
            <v>372.03</v>
          </cell>
          <cell r="N311">
            <v>372.03</v>
          </cell>
        </row>
        <row r="312">
          <cell r="G312">
            <v>0</v>
          </cell>
        </row>
        <row r="313">
          <cell r="D313" t="str">
            <v>DEMOLIÇÃO DE ALVENARIA / REVESTIMENTO</v>
          </cell>
          <cell r="G313">
            <v>0</v>
          </cell>
        </row>
        <row r="314">
          <cell r="C314">
            <v>7001100001</v>
          </cell>
          <cell r="D314" t="str">
            <v>Demolição de alvenaria de pedra seca.</v>
          </cell>
          <cell r="E314" t="str">
            <v>M³</v>
          </cell>
          <cell r="F314" t="str">
            <v>Compesa</v>
          </cell>
          <cell r="G314">
            <v>48.71</v>
          </cell>
          <cell r="H314">
            <v>192</v>
          </cell>
          <cell r="J314">
            <v>48.71</v>
          </cell>
          <cell r="N314">
            <v>48.71</v>
          </cell>
        </row>
        <row r="315">
          <cell r="C315">
            <v>7001100002</v>
          </cell>
          <cell r="D315" t="str">
            <v>Demolição de alvenaria de pedra rejuntada.</v>
          </cell>
          <cell r="E315" t="str">
            <v>M³</v>
          </cell>
          <cell r="F315" t="str">
            <v>Compesa</v>
          </cell>
          <cell r="G315">
            <v>69.16</v>
          </cell>
          <cell r="H315">
            <v>193</v>
          </cell>
          <cell r="J315">
            <v>69.16</v>
          </cell>
          <cell r="N315">
            <v>69.16</v>
          </cell>
        </row>
        <row r="316">
          <cell r="C316">
            <v>7001100003</v>
          </cell>
          <cell r="D316" t="str">
            <v>Demolição de alvenaria de tijolos maciços sem reaproveitamento.</v>
          </cell>
          <cell r="E316" t="str">
            <v>M³</v>
          </cell>
          <cell r="F316" t="str">
            <v>Compesa</v>
          </cell>
          <cell r="G316">
            <v>32.15</v>
          </cell>
          <cell r="H316">
            <v>194</v>
          </cell>
          <cell r="J316">
            <v>32.15</v>
          </cell>
          <cell r="N316">
            <v>32.15</v>
          </cell>
        </row>
        <row r="317">
          <cell r="C317">
            <v>7001100004</v>
          </cell>
          <cell r="D317" t="str">
            <v>Demolição de alvenaria de tijolos maciços com aproveitamento.</v>
          </cell>
          <cell r="E317" t="str">
            <v>M³</v>
          </cell>
          <cell r="F317" t="str">
            <v>Compesa</v>
          </cell>
          <cell r="G317">
            <v>65.27</v>
          </cell>
          <cell r="H317">
            <v>195</v>
          </cell>
          <cell r="J317">
            <v>65.27</v>
          </cell>
          <cell r="N317">
            <v>65.27</v>
          </cell>
        </row>
        <row r="318">
          <cell r="C318">
            <v>7001100005</v>
          </cell>
          <cell r="D318" t="str">
            <v>Demolição de alvenaria de tijolos furados com reaproveitamento.</v>
          </cell>
          <cell r="E318" t="str">
            <v>M³</v>
          </cell>
          <cell r="F318" t="str">
            <v>Compesa</v>
          </cell>
          <cell r="G318">
            <v>49.69</v>
          </cell>
          <cell r="H318">
            <v>196</v>
          </cell>
          <cell r="J318">
            <v>49.69</v>
          </cell>
          <cell r="N318">
            <v>49.69</v>
          </cell>
        </row>
        <row r="319">
          <cell r="C319">
            <v>7001100006</v>
          </cell>
          <cell r="D319" t="str">
            <v>Demolição de alvenaria de tijolos furados sem reaproveitamento.</v>
          </cell>
          <cell r="E319" t="str">
            <v>M³</v>
          </cell>
          <cell r="F319" t="str">
            <v>Compesa</v>
          </cell>
          <cell r="G319">
            <v>24.84</v>
          </cell>
          <cell r="H319">
            <v>197</v>
          </cell>
          <cell r="J319">
            <v>24.84</v>
          </cell>
          <cell r="N319">
            <v>24.84</v>
          </cell>
        </row>
        <row r="320">
          <cell r="C320">
            <v>7001100007</v>
          </cell>
          <cell r="D320" t="str">
            <v>Demolição de revestimento em argamassa de cal, cimento ou mista.</v>
          </cell>
          <cell r="E320" t="str">
            <v>M²</v>
          </cell>
          <cell r="F320" t="str">
            <v>Compesa</v>
          </cell>
          <cell r="G320">
            <v>4.1399999999999997</v>
          </cell>
          <cell r="H320">
            <v>198</v>
          </cell>
          <cell r="J320">
            <v>4.1399999999999997</v>
          </cell>
          <cell r="N320">
            <v>4.1399999999999997</v>
          </cell>
        </row>
        <row r="321">
          <cell r="C321">
            <v>7001100008</v>
          </cell>
          <cell r="D321" t="str">
            <v>Demolição de alvenaria de tijolos furados de 1/2 vez.</v>
          </cell>
          <cell r="E321" t="str">
            <v>M²</v>
          </cell>
          <cell r="F321" t="str">
            <v>Compesa</v>
          </cell>
          <cell r="G321">
            <v>3.73</v>
          </cell>
          <cell r="H321">
            <v>199</v>
          </cell>
          <cell r="J321">
            <v>3.73</v>
          </cell>
          <cell r="N321">
            <v>3.73</v>
          </cell>
        </row>
        <row r="322">
          <cell r="C322">
            <v>7001100009</v>
          </cell>
          <cell r="D322" t="str">
            <v>Demolição de alvenaria de tijolos furados de 1 vez.</v>
          </cell>
          <cell r="E322" t="str">
            <v>M²</v>
          </cell>
          <cell r="F322" t="str">
            <v>Compesa</v>
          </cell>
          <cell r="G322">
            <v>4.9800000000000004</v>
          </cell>
          <cell r="H322">
            <v>200</v>
          </cell>
          <cell r="J322">
            <v>4.9800000000000004</v>
          </cell>
          <cell r="N322">
            <v>4.9800000000000004</v>
          </cell>
        </row>
        <row r="323">
          <cell r="C323">
            <v>7001100010</v>
          </cell>
          <cell r="D323" t="str">
            <v>Demolição de revestimento em azulejo.</v>
          </cell>
          <cell r="E323" t="str">
            <v>M²</v>
          </cell>
          <cell r="F323" t="str">
            <v>Compesa</v>
          </cell>
          <cell r="G323">
            <v>20.71</v>
          </cell>
          <cell r="H323">
            <v>201</v>
          </cell>
          <cell r="J323">
            <v>20.71</v>
          </cell>
          <cell r="N323">
            <v>20.71</v>
          </cell>
        </row>
        <row r="324">
          <cell r="C324">
            <v>7001100011</v>
          </cell>
          <cell r="D324" t="str">
            <v>Demolição de revestimento em lambris.</v>
          </cell>
          <cell r="E324" t="str">
            <v>M²</v>
          </cell>
          <cell r="F324" t="str">
            <v>Compesa</v>
          </cell>
          <cell r="G324">
            <v>20.71</v>
          </cell>
          <cell r="H324">
            <v>202</v>
          </cell>
          <cell r="J324">
            <v>20.71</v>
          </cell>
          <cell r="N324">
            <v>20.71</v>
          </cell>
        </row>
        <row r="325">
          <cell r="G325">
            <v>0</v>
          </cell>
        </row>
        <row r="326">
          <cell r="D326" t="str">
            <v>DEMOLIÇÃO DE CONCRETO E PISOS</v>
          </cell>
          <cell r="G326">
            <v>0</v>
          </cell>
        </row>
        <row r="327">
          <cell r="C327">
            <v>7001100012</v>
          </cell>
          <cell r="D327" t="str">
            <v>Demolição de concreto simples ( manual ).</v>
          </cell>
          <cell r="E327" t="str">
            <v>M³</v>
          </cell>
          <cell r="F327" t="str">
            <v>Compesa</v>
          </cell>
          <cell r="G327">
            <v>107.65</v>
          </cell>
          <cell r="H327">
            <v>203</v>
          </cell>
          <cell r="J327">
            <v>107.65</v>
          </cell>
          <cell r="N327">
            <v>107.65</v>
          </cell>
        </row>
        <row r="328">
          <cell r="C328">
            <v>7001100013</v>
          </cell>
          <cell r="D328" t="str">
            <v>Demolição de concreto armado ( manual ).</v>
          </cell>
          <cell r="E328" t="str">
            <v>M³</v>
          </cell>
          <cell r="F328" t="str">
            <v>Compesa</v>
          </cell>
          <cell r="G328">
            <v>124.2</v>
          </cell>
          <cell r="H328">
            <v>204</v>
          </cell>
          <cell r="J328">
            <v>124.2</v>
          </cell>
          <cell r="N328">
            <v>124.2</v>
          </cell>
        </row>
        <row r="329">
          <cell r="C329">
            <v>7001100014</v>
          </cell>
          <cell r="D329" t="str">
            <v>Demolição de piso revestido em ladrilho.</v>
          </cell>
          <cell r="E329" t="str">
            <v>M²</v>
          </cell>
          <cell r="F329" t="str">
            <v>Compesa</v>
          </cell>
          <cell r="G329">
            <v>5.8</v>
          </cell>
          <cell r="H329">
            <v>205</v>
          </cell>
          <cell r="J329">
            <v>5.8</v>
          </cell>
          <cell r="N329">
            <v>5.8</v>
          </cell>
        </row>
        <row r="330">
          <cell r="C330">
            <v>7001100015</v>
          </cell>
          <cell r="D330" t="str">
            <v>Demolição de piso em ladrilho sobre lastro de concreto simples.</v>
          </cell>
          <cell r="E330" t="str">
            <v>M²</v>
          </cell>
          <cell r="F330" t="str">
            <v>Compesa</v>
          </cell>
          <cell r="G330">
            <v>11.59</v>
          </cell>
          <cell r="H330">
            <v>206</v>
          </cell>
          <cell r="J330">
            <v>11.59</v>
          </cell>
          <cell r="N330">
            <v>11.59</v>
          </cell>
        </row>
        <row r="331">
          <cell r="C331">
            <v>7001100016</v>
          </cell>
          <cell r="D331" t="str">
            <v>Demolição de piso cimentado.</v>
          </cell>
          <cell r="E331" t="str">
            <v>M²</v>
          </cell>
          <cell r="F331" t="str">
            <v>Compesa</v>
          </cell>
          <cell r="G331">
            <v>5.38</v>
          </cell>
          <cell r="H331">
            <v>207</v>
          </cell>
          <cell r="J331">
            <v>5.38</v>
          </cell>
          <cell r="N331">
            <v>5.38</v>
          </cell>
        </row>
        <row r="332">
          <cell r="C332">
            <v>7001100017</v>
          </cell>
          <cell r="D332" t="str">
            <v>Demolição de piso cimentado sobre lastro de concreto simples.</v>
          </cell>
          <cell r="E332" t="str">
            <v>M²</v>
          </cell>
          <cell r="F332" t="str">
            <v>Compesa</v>
          </cell>
          <cell r="G332">
            <v>10.76</v>
          </cell>
          <cell r="H332">
            <v>208</v>
          </cell>
          <cell r="J332">
            <v>10.76</v>
          </cell>
          <cell r="N332">
            <v>10.76</v>
          </cell>
        </row>
        <row r="333">
          <cell r="C333">
            <v>7001100018</v>
          </cell>
          <cell r="D333" t="str">
            <v>Demolição de piso ceramico.</v>
          </cell>
          <cell r="E333" t="str">
            <v>M²</v>
          </cell>
          <cell r="F333" t="str">
            <v>Compesa</v>
          </cell>
          <cell r="G333">
            <v>6.21</v>
          </cell>
          <cell r="H333">
            <v>209</v>
          </cell>
          <cell r="J333">
            <v>6.21</v>
          </cell>
          <cell r="N333">
            <v>6.21</v>
          </cell>
        </row>
        <row r="334">
          <cell r="C334">
            <v>7001100019</v>
          </cell>
          <cell r="D334" t="str">
            <v>Demolição de piso ceramico sobre lastro de concreto simples.</v>
          </cell>
          <cell r="E334" t="str">
            <v>M²</v>
          </cell>
          <cell r="F334" t="str">
            <v>Compesa</v>
          </cell>
          <cell r="G334">
            <v>12.42</v>
          </cell>
          <cell r="H334">
            <v>210</v>
          </cell>
          <cell r="J334">
            <v>12.42</v>
          </cell>
          <cell r="N334">
            <v>12.42</v>
          </cell>
        </row>
        <row r="335">
          <cell r="C335">
            <v>7001100020</v>
          </cell>
          <cell r="D335" t="str">
            <v>Demolição de piso em tacos.</v>
          </cell>
          <cell r="E335" t="str">
            <v>M²</v>
          </cell>
          <cell r="F335" t="str">
            <v>Compesa</v>
          </cell>
          <cell r="G335">
            <v>8.2799999999999994</v>
          </cell>
          <cell r="H335">
            <v>211</v>
          </cell>
          <cell r="J335">
            <v>8.2799999999999994</v>
          </cell>
          <cell r="N335">
            <v>8.2799999999999994</v>
          </cell>
        </row>
        <row r="336">
          <cell r="C336">
            <v>7001100021</v>
          </cell>
          <cell r="D336" t="str">
            <v>Demolição de piso em tábuas.</v>
          </cell>
          <cell r="E336" t="str">
            <v>M²</v>
          </cell>
          <cell r="F336" t="str">
            <v>Compesa</v>
          </cell>
          <cell r="G336">
            <v>7.44</v>
          </cell>
          <cell r="H336">
            <v>212</v>
          </cell>
          <cell r="J336">
            <v>7.44</v>
          </cell>
          <cell r="N336">
            <v>7.44</v>
          </cell>
        </row>
        <row r="337">
          <cell r="C337">
            <v>7001100022</v>
          </cell>
          <cell r="D337" t="str">
            <v>Demolição de piso e vigas em madeiras.</v>
          </cell>
          <cell r="E337" t="str">
            <v>M³</v>
          </cell>
          <cell r="F337" t="str">
            <v>Compesa</v>
          </cell>
          <cell r="G337">
            <v>9.93</v>
          </cell>
          <cell r="H337">
            <v>213</v>
          </cell>
          <cell r="J337">
            <v>9.93</v>
          </cell>
          <cell r="N337">
            <v>9.93</v>
          </cell>
        </row>
        <row r="338">
          <cell r="C338">
            <v>7001100023</v>
          </cell>
          <cell r="D338" t="str">
            <v>Demolição de degraus de pedra.</v>
          </cell>
          <cell r="E338" t="str">
            <v>M</v>
          </cell>
          <cell r="F338" t="str">
            <v>Compesa</v>
          </cell>
          <cell r="G338">
            <v>13.25</v>
          </cell>
          <cell r="H338">
            <v>214</v>
          </cell>
          <cell r="J338">
            <v>13.25</v>
          </cell>
          <cell r="N338">
            <v>13.25</v>
          </cell>
        </row>
        <row r="339">
          <cell r="C339">
            <v>7001100024</v>
          </cell>
          <cell r="D339" t="str">
            <v>Demolição de calçada em pedra portuguesa com reaproveitamento.</v>
          </cell>
          <cell r="E339" t="str">
            <v>M²</v>
          </cell>
          <cell r="F339" t="str">
            <v>Compesa</v>
          </cell>
          <cell r="G339">
            <v>14.61</v>
          </cell>
          <cell r="H339">
            <v>215</v>
          </cell>
          <cell r="J339">
            <v>14.61</v>
          </cell>
          <cell r="N339">
            <v>14.61</v>
          </cell>
        </row>
        <row r="340">
          <cell r="C340">
            <v>7001100025</v>
          </cell>
          <cell r="D340" t="str">
            <v>Demolição de calçada em cimento.</v>
          </cell>
          <cell r="E340" t="str">
            <v>M²</v>
          </cell>
          <cell r="F340" t="str">
            <v>Compesa</v>
          </cell>
          <cell r="G340">
            <v>10.76</v>
          </cell>
          <cell r="H340">
            <v>216</v>
          </cell>
          <cell r="J340">
            <v>10.76</v>
          </cell>
          <cell r="N340">
            <v>10.76</v>
          </cell>
        </row>
        <row r="341">
          <cell r="C341">
            <v>7001100026</v>
          </cell>
          <cell r="D341" t="str">
            <v>Demolição de concreto armado com utilização de martelete pneumático.</v>
          </cell>
          <cell r="E341" t="str">
            <v>M³</v>
          </cell>
          <cell r="F341" t="str">
            <v>Compesa</v>
          </cell>
          <cell r="G341">
            <v>94.36</v>
          </cell>
          <cell r="H341">
            <v>217</v>
          </cell>
          <cell r="I341">
            <v>49.05</v>
          </cell>
          <cell r="J341">
            <v>45.31</v>
          </cell>
          <cell r="N341">
            <v>94.36</v>
          </cell>
        </row>
        <row r="342">
          <cell r="C342">
            <v>7001100027</v>
          </cell>
          <cell r="D342" t="str">
            <v>Demolição de concreto simples com utilização de martelete pneumático.</v>
          </cell>
          <cell r="E342" t="str">
            <v>M³</v>
          </cell>
          <cell r="F342" t="str">
            <v>Compesa</v>
          </cell>
          <cell r="G342">
            <v>47.39</v>
          </cell>
          <cell r="H342">
            <v>218</v>
          </cell>
          <cell r="I342">
            <v>19.62</v>
          </cell>
          <cell r="J342">
            <v>27.77</v>
          </cell>
          <cell r="N342">
            <v>47.39</v>
          </cell>
        </row>
        <row r="343">
          <cell r="C343">
            <v>7001100078</v>
          </cell>
          <cell r="D343" t="str">
            <v>Demolição de passeio em lajota de concreto ( 50 x 50 ) cm com aproveitamento.</v>
          </cell>
          <cell r="E343" t="str">
            <v>M²</v>
          </cell>
          <cell r="F343" t="str">
            <v>Compesa</v>
          </cell>
          <cell r="G343">
            <v>5.57</v>
          </cell>
          <cell r="H343">
            <v>219</v>
          </cell>
          <cell r="J343">
            <v>5.57</v>
          </cell>
          <cell r="N343">
            <v>5.57</v>
          </cell>
        </row>
        <row r="344">
          <cell r="G344">
            <v>0</v>
          </cell>
        </row>
        <row r="345">
          <cell r="D345" t="str">
            <v>DEMOLIÇÃO DE PAVIMENTAÇÃO</v>
          </cell>
          <cell r="G345">
            <v>0</v>
          </cell>
        </row>
        <row r="346">
          <cell r="C346">
            <v>7001100029</v>
          </cell>
          <cell r="D346" t="str">
            <v>Demolição de pavimentação em paralelepípedo com reaproveitamento.</v>
          </cell>
          <cell r="E346" t="str">
            <v>M²</v>
          </cell>
          <cell r="F346" t="str">
            <v>Compesa</v>
          </cell>
          <cell r="G346">
            <v>6.63</v>
          </cell>
          <cell r="H346">
            <v>220</v>
          </cell>
          <cell r="J346">
            <v>6.63</v>
          </cell>
          <cell r="N346">
            <v>6.63</v>
          </cell>
        </row>
        <row r="347">
          <cell r="C347">
            <v>7001100030</v>
          </cell>
          <cell r="D347" t="str">
            <v>Demolição de pavimentação em pre-moldado em concreto com reaproveitamento.</v>
          </cell>
          <cell r="E347" t="str">
            <v>M²</v>
          </cell>
          <cell r="F347" t="str">
            <v>Compesa</v>
          </cell>
          <cell r="G347">
            <v>5.8</v>
          </cell>
          <cell r="H347">
            <v>221</v>
          </cell>
          <cell r="J347">
            <v>5.8</v>
          </cell>
          <cell r="N347">
            <v>5.8</v>
          </cell>
        </row>
        <row r="348">
          <cell r="C348">
            <v>7001100031</v>
          </cell>
          <cell r="D348" t="str">
            <v>Demolição de meio fio ou linha d'água.</v>
          </cell>
          <cell r="E348" t="str">
            <v>M</v>
          </cell>
          <cell r="F348" t="str">
            <v>Compesa</v>
          </cell>
          <cell r="G348">
            <v>1.66</v>
          </cell>
          <cell r="H348">
            <v>222</v>
          </cell>
          <cell r="J348">
            <v>1.66</v>
          </cell>
          <cell r="N348">
            <v>1.66</v>
          </cell>
        </row>
        <row r="349">
          <cell r="C349">
            <v>7001100032</v>
          </cell>
          <cell r="D349" t="str">
            <v>Demolição de pavimentação asfáltica com utilização de martelete pneumatico.</v>
          </cell>
          <cell r="E349" t="str">
            <v>M²</v>
          </cell>
          <cell r="F349" t="str">
            <v>Compesa</v>
          </cell>
          <cell r="G349">
            <v>2.19</v>
          </cell>
          <cell r="H349">
            <v>223</v>
          </cell>
          <cell r="I349">
            <v>1.36</v>
          </cell>
          <cell r="J349">
            <v>0.83</v>
          </cell>
          <cell r="N349">
            <v>2.19</v>
          </cell>
        </row>
        <row r="350">
          <cell r="C350">
            <v>7001100033</v>
          </cell>
          <cell r="D350" t="str">
            <v>Demolição manual de pavimentação asfáltica.</v>
          </cell>
          <cell r="E350" t="str">
            <v>M²</v>
          </cell>
          <cell r="F350" t="str">
            <v>Compesa</v>
          </cell>
          <cell r="G350">
            <v>9.5</v>
          </cell>
          <cell r="H350">
            <v>224</v>
          </cell>
          <cell r="J350">
            <v>9.5</v>
          </cell>
          <cell r="N350">
            <v>9.5</v>
          </cell>
        </row>
        <row r="351">
          <cell r="G351">
            <v>0</v>
          </cell>
        </row>
        <row r="352">
          <cell r="D352" t="str">
            <v>DEMOLIÇÃO DE FORRO</v>
          </cell>
          <cell r="G352">
            <v>0</v>
          </cell>
        </row>
        <row r="353">
          <cell r="C353">
            <v>7001100034</v>
          </cell>
          <cell r="D353" t="str">
            <v>Demolição de forros de tábuas.</v>
          </cell>
          <cell r="E353" t="str">
            <v>M²</v>
          </cell>
          <cell r="F353" t="str">
            <v>Compesa</v>
          </cell>
          <cell r="G353">
            <v>2.4900000000000002</v>
          </cell>
          <cell r="H353">
            <v>225</v>
          </cell>
          <cell r="J353">
            <v>2.4900000000000002</v>
          </cell>
          <cell r="N353">
            <v>2.4900000000000002</v>
          </cell>
        </row>
        <row r="354">
          <cell r="C354">
            <v>7001100035</v>
          </cell>
          <cell r="D354" t="str">
            <v>Demolição de forros de estuque.</v>
          </cell>
          <cell r="E354" t="str">
            <v>M²</v>
          </cell>
          <cell r="F354" t="str">
            <v>Compesa</v>
          </cell>
          <cell r="G354">
            <v>3.31</v>
          </cell>
          <cell r="H354">
            <v>226</v>
          </cell>
          <cell r="J354">
            <v>3.31</v>
          </cell>
          <cell r="N354">
            <v>3.31</v>
          </cell>
        </row>
        <row r="355">
          <cell r="C355">
            <v>7001100036</v>
          </cell>
          <cell r="D355" t="str">
            <v>Demolição de forros de gesso.</v>
          </cell>
          <cell r="E355" t="str">
            <v>M²</v>
          </cell>
          <cell r="F355" t="str">
            <v>Compesa</v>
          </cell>
          <cell r="G355">
            <v>1.66</v>
          </cell>
          <cell r="H355">
            <v>227</v>
          </cell>
          <cell r="J355">
            <v>1.66</v>
          </cell>
          <cell r="N355">
            <v>1.66</v>
          </cell>
        </row>
        <row r="356">
          <cell r="G356">
            <v>0</v>
          </cell>
        </row>
        <row r="357">
          <cell r="D357" t="str">
            <v>DEMOLIÇÃO DE COBERTA</v>
          </cell>
          <cell r="G357">
            <v>0</v>
          </cell>
        </row>
        <row r="358">
          <cell r="C358">
            <v>7001100037</v>
          </cell>
          <cell r="D358" t="str">
            <v>Demolição de coberta com telhas cerâmicas constando de retirada das telhas.</v>
          </cell>
          <cell r="E358" t="str">
            <v>M²</v>
          </cell>
          <cell r="F358" t="str">
            <v>Compesa</v>
          </cell>
          <cell r="G358">
            <v>4.9800000000000004</v>
          </cell>
          <cell r="H358">
            <v>228</v>
          </cell>
          <cell r="J358">
            <v>4.9800000000000004</v>
          </cell>
          <cell r="N358">
            <v>4.9800000000000004</v>
          </cell>
        </row>
        <row r="359">
          <cell r="C359">
            <v>7001100038</v>
          </cell>
          <cell r="D359" t="str">
            <v>Demolição de coberta com telhas onduladas de fibrocimento incluindo retirada das telhas e da estrutura de madeira.</v>
          </cell>
          <cell r="E359" t="str">
            <v>M²</v>
          </cell>
          <cell r="F359" t="str">
            <v>Compesa</v>
          </cell>
          <cell r="G359">
            <v>2.0699999999999998</v>
          </cell>
          <cell r="H359">
            <v>229</v>
          </cell>
          <cell r="J359">
            <v>2.0699999999999998</v>
          </cell>
          <cell r="N359">
            <v>2.0699999999999998</v>
          </cell>
        </row>
        <row r="360">
          <cell r="C360">
            <v>7001100039</v>
          </cell>
          <cell r="D360" t="str">
            <v>Demolição de coberta com telhas cerâmicas incluindo retirada das telhas e da estrutura de madeira.</v>
          </cell>
          <cell r="E360" t="str">
            <v>M²</v>
          </cell>
          <cell r="F360" t="str">
            <v>Compesa</v>
          </cell>
          <cell r="G360">
            <v>15.74</v>
          </cell>
          <cell r="H360">
            <v>230</v>
          </cell>
          <cell r="J360">
            <v>15.74</v>
          </cell>
          <cell r="N360">
            <v>15.74</v>
          </cell>
        </row>
        <row r="361">
          <cell r="G361">
            <v>0</v>
          </cell>
        </row>
        <row r="362">
          <cell r="D362" t="str">
            <v>DEMOLIÇÃO DE ESTRUTURA DE COBERTA</v>
          </cell>
          <cell r="G362">
            <v>0</v>
          </cell>
        </row>
        <row r="363">
          <cell r="C363">
            <v>7001100040</v>
          </cell>
          <cell r="D363" t="str">
            <v>Demolição de estrutura de madeira para telhado.</v>
          </cell>
          <cell r="E363" t="str">
            <v>M²</v>
          </cell>
          <cell r="F363" t="str">
            <v>Compesa</v>
          </cell>
          <cell r="G363">
            <v>10.76</v>
          </cell>
          <cell r="H363">
            <v>231</v>
          </cell>
          <cell r="J363">
            <v>10.76</v>
          </cell>
          <cell r="N363">
            <v>10.76</v>
          </cell>
        </row>
        <row r="364">
          <cell r="C364">
            <v>7001100041</v>
          </cell>
          <cell r="D364" t="str">
            <v>Demolição de estrutura metalica para telhado ( desmontagem ).</v>
          </cell>
          <cell r="E364" t="str">
            <v>M²</v>
          </cell>
          <cell r="F364" t="str">
            <v>Compesa</v>
          </cell>
          <cell r="G364">
            <v>26.83</v>
          </cell>
          <cell r="H364">
            <v>232</v>
          </cell>
          <cell r="J364">
            <v>26.83</v>
          </cell>
          <cell r="N364">
            <v>26.83</v>
          </cell>
        </row>
        <row r="365">
          <cell r="G365">
            <v>0</v>
          </cell>
        </row>
        <row r="366">
          <cell r="D366" t="str">
            <v>REMOÇÕES E RETIRADAS</v>
          </cell>
          <cell r="G366">
            <v>0</v>
          </cell>
        </row>
        <row r="367">
          <cell r="C367">
            <v>7001100042</v>
          </cell>
          <cell r="D367" t="str">
            <v>Remoção de louças e aparelhos sanitarios.</v>
          </cell>
          <cell r="E367" t="str">
            <v>UD</v>
          </cell>
          <cell r="F367" t="str">
            <v>Compesa</v>
          </cell>
          <cell r="G367">
            <v>27.74</v>
          </cell>
          <cell r="H367">
            <v>233</v>
          </cell>
          <cell r="J367">
            <v>27.74</v>
          </cell>
          <cell r="N367">
            <v>27.74</v>
          </cell>
        </row>
        <row r="368">
          <cell r="C368">
            <v>7001100043</v>
          </cell>
          <cell r="D368" t="str">
            <v>Remoção de pisos em placas de paviflex.</v>
          </cell>
          <cell r="E368" t="str">
            <v>M²</v>
          </cell>
          <cell r="F368" t="str">
            <v>Compesa</v>
          </cell>
          <cell r="G368">
            <v>6.46</v>
          </cell>
          <cell r="H368">
            <v>234</v>
          </cell>
          <cell r="J368">
            <v>6.46</v>
          </cell>
          <cell r="N368">
            <v>6.46</v>
          </cell>
        </row>
        <row r="369">
          <cell r="C369">
            <v>7001100044</v>
          </cell>
          <cell r="D369" t="str">
            <v>Remoção de tubos e conexões prediais.</v>
          </cell>
          <cell r="E369" t="str">
            <v>M</v>
          </cell>
          <cell r="F369" t="str">
            <v>Compesa</v>
          </cell>
          <cell r="G369">
            <v>25.55</v>
          </cell>
          <cell r="H369">
            <v>235</v>
          </cell>
          <cell r="J369">
            <v>25.55</v>
          </cell>
          <cell r="N369">
            <v>25.55</v>
          </cell>
        </row>
        <row r="370">
          <cell r="C370">
            <v>7001100045</v>
          </cell>
          <cell r="D370" t="str">
            <v>Retirada de luminárias.</v>
          </cell>
          <cell r="E370" t="str">
            <v>UD</v>
          </cell>
          <cell r="F370" t="str">
            <v>Compesa</v>
          </cell>
          <cell r="G370">
            <v>18.989999999999998</v>
          </cell>
          <cell r="H370">
            <v>236</v>
          </cell>
          <cell r="J370">
            <v>18.989999999999998</v>
          </cell>
          <cell r="N370">
            <v>18.989999999999998</v>
          </cell>
        </row>
        <row r="371">
          <cell r="C371">
            <v>7001100046</v>
          </cell>
          <cell r="D371" t="str">
            <v>Retirada de ponto de luz ou tomada.</v>
          </cell>
          <cell r="E371" t="str">
            <v>UD</v>
          </cell>
          <cell r="F371" t="str">
            <v>Compesa</v>
          </cell>
          <cell r="G371">
            <v>12.67</v>
          </cell>
          <cell r="H371">
            <v>237</v>
          </cell>
          <cell r="J371">
            <v>12.67</v>
          </cell>
          <cell r="N371">
            <v>12.67</v>
          </cell>
        </row>
        <row r="372">
          <cell r="C372">
            <v>7001100047</v>
          </cell>
          <cell r="D372" t="str">
            <v>Retirada de telhas onduladas e/ou de perfis trapezoidais de fibrocimento, de alumínio e de plástico.</v>
          </cell>
          <cell r="E372" t="str">
            <v>UD</v>
          </cell>
          <cell r="F372" t="str">
            <v>Compesa</v>
          </cell>
          <cell r="G372">
            <v>2.92</v>
          </cell>
          <cell r="H372">
            <v>238</v>
          </cell>
          <cell r="J372">
            <v>2.92</v>
          </cell>
          <cell r="N372">
            <v>2.92</v>
          </cell>
        </row>
        <row r="373">
          <cell r="C373">
            <v>7001100048</v>
          </cell>
          <cell r="D373" t="str">
            <v>Retirada de madeiramento de telhado em tesoura para telhas cerâmicas vão livre.</v>
          </cell>
          <cell r="E373" t="str">
            <v>M²</v>
          </cell>
          <cell r="F373" t="str">
            <v>Compesa</v>
          </cell>
          <cell r="G373">
            <v>9.3699999999999992</v>
          </cell>
          <cell r="H373">
            <v>239</v>
          </cell>
          <cell r="J373">
            <v>9.3699999999999992</v>
          </cell>
          <cell r="N373">
            <v>9.3699999999999992</v>
          </cell>
        </row>
        <row r="374">
          <cell r="C374">
            <v>7001100049</v>
          </cell>
          <cell r="D374" t="str">
            <v>Retirada de madeiramento de telhado em tesoura ou pontaletado para telhas cerâmicas sobre o forro.</v>
          </cell>
          <cell r="E374" t="str">
            <v>M²</v>
          </cell>
          <cell r="F374" t="str">
            <v>Compesa</v>
          </cell>
          <cell r="G374">
            <v>5.1100000000000003</v>
          </cell>
          <cell r="H374">
            <v>240</v>
          </cell>
          <cell r="J374">
            <v>5.1100000000000003</v>
          </cell>
          <cell r="N374">
            <v>5.1100000000000003</v>
          </cell>
        </row>
        <row r="375">
          <cell r="C375">
            <v>7001100050</v>
          </cell>
          <cell r="D375" t="str">
            <v>Retirada de cumeeira e espigões de concreto armado.</v>
          </cell>
          <cell r="E375" t="str">
            <v>M</v>
          </cell>
          <cell r="F375" t="str">
            <v>Compesa</v>
          </cell>
          <cell r="G375">
            <v>3.65</v>
          </cell>
          <cell r="H375">
            <v>241</v>
          </cell>
          <cell r="J375">
            <v>3.65</v>
          </cell>
          <cell r="N375">
            <v>3.65</v>
          </cell>
        </row>
        <row r="376">
          <cell r="C376">
            <v>7001100051</v>
          </cell>
          <cell r="D376" t="str">
            <v>Retirada de cumeeira e espigões cerâmicos.</v>
          </cell>
          <cell r="E376" t="str">
            <v>M</v>
          </cell>
          <cell r="F376" t="str">
            <v>Compesa</v>
          </cell>
          <cell r="G376">
            <v>2.19</v>
          </cell>
          <cell r="H376">
            <v>242</v>
          </cell>
          <cell r="J376">
            <v>2.19</v>
          </cell>
          <cell r="N376">
            <v>2.19</v>
          </cell>
        </row>
        <row r="377">
          <cell r="C377">
            <v>7001100052</v>
          </cell>
          <cell r="D377" t="str">
            <v>Retirada de esquadrias metálicas ou de madeira.</v>
          </cell>
          <cell r="E377" t="str">
            <v>M²</v>
          </cell>
          <cell r="F377" t="str">
            <v>Compesa</v>
          </cell>
          <cell r="G377">
            <v>4.1399999999999997</v>
          </cell>
          <cell r="H377">
            <v>243</v>
          </cell>
          <cell r="J377">
            <v>4.1399999999999997</v>
          </cell>
          <cell r="N377">
            <v>4.1399999999999997</v>
          </cell>
        </row>
        <row r="378">
          <cell r="C378">
            <v>7001100053</v>
          </cell>
          <cell r="D378" t="str">
            <v>Retirada de portas, janelas ou caixilhos, inclusive batentes.</v>
          </cell>
          <cell r="E378" t="str">
            <v>M²</v>
          </cell>
          <cell r="F378" t="str">
            <v>Compesa</v>
          </cell>
          <cell r="G378">
            <v>4.9800000000000004</v>
          </cell>
          <cell r="H378">
            <v>244</v>
          </cell>
          <cell r="J378">
            <v>4.9800000000000004</v>
          </cell>
          <cell r="N378">
            <v>4.9800000000000004</v>
          </cell>
        </row>
        <row r="379">
          <cell r="C379">
            <v>7001100054</v>
          </cell>
          <cell r="D379" t="str">
            <v>Retirada de meio fio em concreto com aproveitamento.</v>
          </cell>
          <cell r="E379" t="str">
            <v>M</v>
          </cell>
          <cell r="F379" t="str">
            <v>Compesa</v>
          </cell>
          <cell r="G379">
            <v>41.07</v>
          </cell>
          <cell r="H379">
            <v>245</v>
          </cell>
          <cell r="J379">
            <v>41.07</v>
          </cell>
          <cell r="N379">
            <v>41.07</v>
          </cell>
        </row>
        <row r="380">
          <cell r="G380">
            <v>0</v>
          </cell>
        </row>
        <row r="381">
          <cell r="D381" t="str">
            <v>ALVENARIAS</v>
          </cell>
          <cell r="G381">
            <v>0</v>
          </cell>
        </row>
        <row r="382">
          <cell r="G382">
            <v>0</v>
          </cell>
        </row>
        <row r="383">
          <cell r="D383" t="str">
            <v>TIJOLOS FURADOS</v>
          </cell>
          <cell r="G383">
            <v>0</v>
          </cell>
        </row>
        <row r="384">
          <cell r="C384">
            <v>7001110001</v>
          </cell>
          <cell r="D384" t="str">
            <v>Alvenaria de tijolos furados assentados e rejuntados com argamassa de cimento e areia no traço 1:10 - 1/2 vez.</v>
          </cell>
          <cell r="E384" t="str">
            <v>M²</v>
          </cell>
          <cell r="F384" t="str">
            <v>Compesa</v>
          </cell>
          <cell r="G384">
            <v>36.42</v>
          </cell>
          <cell r="H384">
            <v>246</v>
          </cell>
          <cell r="J384">
            <v>28.29</v>
          </cell>
          <cell r="K384">
            <v>8.1300000000000008</v>
          </cell>
          <cell r="N384">
            <v>36.42</v>
          </cell>
        </row>
        <row r="385">
          <cell r="C385">
            <v>7001110002</v>
          </cell>
          <cell r="D385" t="str">
            <v>Alvenaria de tijolos furados assentados e rejuntados com argamassa de cimento e areia no traço 1:10 - 1 vez.</v>
          </cell>
          <cell r="E385" t="str">
            <v>M²</v>
          </cell>
          <cell r="F385" t="str">
            <v>Compesa</v>
          </cell>
          <cell r="G385">
            <v>62.39</v>
          </cell>
          <cell r="H385">
            <v>247</v>
          </cell>
          <cell r="J385">
            <v>45.25</v>
          </cell>
          <cell r="K385">
            <v>17.14</v>
          </cell>
          <cell r="N385">
            <v>62.39</v>
          </cell>
        </row>
        <row r="386">
          <cell r="C386">
            <v>7001110003</v>
          </cell>
          <cell r="D386" t="str">
            <v>Alvenaria de tijolos furados assentados e rejuntados com argamassa de cimento e areia no traço 1:10 - 1 1/2 vez.</v>
          </cell>
          <cell r="E386" t="str">
            <v>M²</v>
          </cell>
          <cell r="F386" t="str">
            <v>Compesa</v>
          </cell>
          <cell r="G386">
            <v>97.85</v>
          </cell>
          <cell r="H386">
            <v>248</v>
          </cell>
          <cell r="J386">
            <v>72.14</v>
          </cell>
          <cell r="K386">
            <v>25.71</v>
          </cell>
          <cell r="N386">
            <v>97.85</v>
          </cell>
        </row>
        <row r="387">
          <cell r="D387" t="str">
            <v>TIJOLOS MACIÇOS</v>
          </cell>
          <cell r="G387">
            <v>0</v>
          </cell>
        </row>
        <row r="388">
          <cell r="C388">
            <v>7001110004</v>
          </cell>
          <cell r="D388" t="str">
            <v>Alvenaria de tijolos maciços prensados assentados e rejuntados com argamassa de cimento e areia no traço 1:3 - 1/2 vez.</v>
          </cell>
          <cell r="E388" t="str">
            <v>M²</v>
          </cell>
          <cell r="F388" t="str">
            <v>Compesa</v>
          </cell>
          <cell r="G388">
            <v>67.94</v>
          </cell>
          <cell r="H388">
            <v>249</v>
          </cell>
          <cell r="J388">
            <v>52.62</v>
          </cell>
          <cell r="K388">
            <v>15.32</v>
          </cell>
          <cell r="N388">
            <v>67.94</v>
          </cell>
        </row>
        <row r="389">
          <cell r="C389">
            <v>7001110005</v>
          </cell>
          <cell r="D389" t="str">
            <v>Alvenaria de tijolos maciços prensados assentados e rejuntados com argamassa de cimento e areia no traço 1:3 - 1 vez.</v>
          </cell>
          <cell r="E389" t="str">
            <v>M²</v>
          </cell>
          <cell r="F389" t="str">
            <v>Compesa</v>
          </cell>
          <cell r="G389">
            <v>118.86</v>
          </cell>
          <cell r="H389">
            <v>250</v>
          </cell>
          <cell r="J389">
            <v>88.23</v>
          </cell>
          <cell r="K389">
            <v>30.63</v>
          </cell>
          <cell r="N389">
            <v>118.86</v>
          </cell>
        </row>
        <row r="390">
          <cell r="C390">
            <v>7001110030</v>
          </cell>
          <cell r="D390" t="str">
            <v>Alvenaria de tijolos maciços prensados assentados e rejuntados com argamassa de cimento e areia no traço 1:8 - 1/2 vez.</v>
          </cell>
          <cell r="E390" t="str">
            <v>M²</v>
          </cell>
          <cell r="F390" t="str">
            <v>Compesa</v>
          </cell>
          <cell r="G390">
            <v>65.8</v>
          </cell>
          <cell r="H390" t="str">
            <v>250A</v>
          </cell>
          <cell r="J390">
            <v>52.62</v>
          </cell>
          <cell r="K390">
            <v>13.18</v>
          </cell>
          <cell r="N390">
            <v>65.8</v>
          </cell>
        </row>
        <row r="391">
          <cell r="C391">
            <v>7001110031</v>
          </cell>
          <cell r="D391" t="str">
            <v>Alvenaria de tijolos maciços prensados assentados e rejuntados com argamassa de cimento e areia no traço 1:8 - 1 vez.</v>
          </cell>
          <cell r="E391" t="str">
            <v>M²</v>
          </cell>
          <cell r="F391" t="str">
            <v>Compesa</v>
          </cell>
          <cell r="G391">
            <v>114.59</v>
          </cell>
          <cell r="H391" t="str">
            <v>250B</v>
          </cell>
          <cell r="J391">
            <v>88.23</v>
          </cell>
          <cell r="K391">
            <v>26.36</v>
          </cell>
          <cell r="N391">
            <v>114.59</v>
          </cell>
        </row>
        <row r="392">
          <cell r="G392">
            <v>0</v>
          </cell>
        </row>
        <row r="393">
          <cell r="D393" t="str">
            <v>APARENTE</v>
          </cell>
          <cell r="G393">
            <v>0</v>
          </cell>
        </row>
        <row r="394">
          <cell r="C394">
            <v>7001110006</v>
          </cell>
          <cell r="D394" t="str">
            <v>Alvenaria de tijolos aparente ( 1/2 vez ) assentados e rejuntados com argamassa de cimento e areia no traço 1:10 - 1/2 vez.</v>
          </cell>
          <cell r="E394" t="str">
            <v>M²</v>
          </cell>
          <cell r="F394" t="str">
            <v>Compesa</v>
          </cell>
          <cell r="G394">
            <v>67.28</v>
          </cell>
          <cell r="H394">
            <v>251</v>
          </cell>
          <cell r="J394">
            <v>46.85</v>
          </cell>
          <cell r="K394">
            <v>20.43</v>
          </cell>
          <cell r="N394">
            <v>67.28</v>
          </cell>
        </row>
        <row r="395">
          <cell r="C395">
            <v>7001110007</v>
          </cell>
          <cell r="D395" t="str">
            <v>Alvenaria de pedra argamassada com argamassa de cimento e areia no traço 1:4.</v>
          </cell>
          <cell r="E395" t="str">
            <v>M³</v>
          </cell>
          <cell r="F395" t="str">
            <v>Compesa</v>
          </cell>
          <cell r="G395">
            <v>210.59</v>
          </cell>
          <cell r="H395">
            <v>252</v>
          </cell>
          <cell r="J395">
            <v>124.12</v>
          </cell>
          <cell r="K395">
            <v>86.47</v>
          </cell>
          <cell r="N395">
            <v>210.59</v>
          </cell>
        </row>
        <row r="396">
          <cell r="G396">
            <v>0</v>
          </cell>
        </row>
        <row r="397">
          <cell r="D397" t="str">
            <v>FORMAS</v>
          </cell>
          <cell r="G397">
            <v>0</v>
          </cell>
        </row>
        <row r="398">
          <cell r="C398">
            <v>7001120001</v>
          </cell>
          <cell r="D398" t="str">
            <v>Formas de compensado plastificado 12 mm inclusive escoramento.</v>
          </cell>
          <cell r="E398" t="str">
            <v>M²</v>
          </cell>
          <cell r="F398" t="str">
            <v>Compesa</v>
          </cell>
          <cell r="G398">
            <v>58.86</v>
          </cell>
          <cell r="H398">
            <v>253</v>
          </cell>
          <cell r="J398">
            <v>20.43</v>
          </cell>
          <cell r="K398">
            <v>38.43</v>
          </cell>
          <cell r="N398">
            <v>58.86</v>
          </cell>
        </row>
        <row r="399">
          <cell r="C399">
            <v>7001120002</v>
          </cell>
          <cell r="D399" t="str">
            <v>Formas de tábua de madeira de construção.</v>
          </cell>
          <cell r="E399" t="str">
            <v>M²</v>
          </cell>
          <cell r="F399" t="str">
            <v>Compesa</v>
          </cell>
          <cell r="G399">
            <v>38.74</v>
          </cell>
          <cell r="H399">
            <v>254</v>
          </cell>
          <cell r="J399">
            <v>22.14</v>
          </cell>
          <cell r="K399">
            <v>16.600000000000001</v>
          </cell>
          <cell r="N399">
            <v>38.74</v>
          </cell>
        </row>
        <row r="400">
          <cell r="C400">
            <v>7001120003</v>
          </cell>
          <cell r="D400" t="str">
            <v>Formas de compensado resinado de 12 mm inclusive escoramento.</v>
          </cell>
          <cell r="E400" t="str">
            <v>M²</v>
          </cell>
          <cell r="F400" t="str">
            <v>Compesa</v>
          </cell>
          <cell r="G400">
            <v>67.78</v>
          </cell>
          <cell r="H400">
            <v>255</v>
          </cell>
          <cell r="J400">
            <v>23.84</v>
          </cell>
          <cell r="K400">
            <v>43.94</v>
          </cell>
          <cell r="N400">
            <v>67.78</v>
          </cell>
        </row>
        <row r="401">
          <cell r="C401">
            <v>7001120004</v>
          </cell>
          <cell r="D401" t="str">
            <v>Escoramento vertical de formas com pontaletes de madeira 3" x 3".</v>
          </cell>
          <cell r="E401" t="str">
            <v>M³</v>
          </cell>
          <cell r="F401" t="str">
            <v>Compesa</v>
          </cell>
          <cell r="G401">
            <v>21.21</v>
          </cell>
          <cell r="H401">
            <v>256</v>
          </cell>
          <cell r="J401">
            <v>12.17</v>
          </cell>
          <cell r="K401">
            <v>9.0399999999999991</v>
          </cell>
          <cell r="N401">
            <v>21.21</v>
          </cell>
        </row>
        <row r="402">
          <cell r="C402">
            <v>7001120005</v>
          </cell>
          <cell r="D402" t="str">
            <v>Forma de madeira para estruturas em curva com tábua de 3ª e chapa de madeira compensada resinada ( espessura de 6 mm ).</v>
          </cell>
          <cell r="E402" t="str">
            <v>M²</v>
          </cell>
          <cell r="F402" t="str">
            <v>Compesa</v>
          </cell>
          <cell r="G402">
            <v>74.489999999999995</v>
          </cell>
          <cell r="H402">
            <v>257</v>
          </cell>
          <cell r="J402">
            <v>42.58</v>
          </cell>
          <cell r="K402">
            <v>31.91</v>
          </cell>
          <cell r="N402">
            <v>74.489999999999995</v>
          </cell>
        </row>
        <row r="403">
          <cell r="G403">
            <v>0</v>
          </cell>
        </row>
        <row r="404">
          <cell r="D404" t="str">
            <v>ARMAÇÕES</v>
          </cell>
          <cell r="G404">
            <v>0</v>
          </cell>
        </row>
        <row r="405">
          <cell r="C405">
            <v>7001120006</v>
          </cell>
          <cell r="D405" t="str">
            <v>Ferro/corte, dobragem e colocação ( bit.média ) CA-50/60.</v>
          </cell>
          <cell r="E405" t="str">
            <v>KG</v>
          </cell>
          <cell r="F405" t="str">
            <v>Compesa</v>
          </cell>
          <cell r="G405">
            <v>6.11</v>
          </cell>
          <cell r="H405">
            <v>258</v>
          </cell>
          <cell r="J405">
            <v>1.37</v>
          </cell>
          <cell r="K405">
            <v>4.74</v>
          </cell>
          <cell r="N405">
            <v>6.11</v>
          </cell>
        </row>
        <row r="406">
          <cell r="G406">
            <v>0</v>
          </cell>
        </row>
        <row r="407">
          <cell r="D407" t="str">
            <v>CONCRETOS</v>
          </cell>
          <cell r="G407">
            <v>0</v>
          </cell>
        </row>
        <row r="408">
          <cell r="C408">
            <v>7001120016</v>
          </cell>
          <cell r="D408" t="str">
            <v>Concreto simples FCK = 15 MPa, dosado conforme a condição "A" da norma NBR 12655 e com consumo mínimo de cimento  300 kg/m³, para lançamento convencional.</v>
          </cell>
          <cell r="E408" t="str">
            <v>M³</v>
          </cell>
          <cell r="F408" t="str">
            <v>Compesa</v>
          </cell>
          <cell r="G408">
            <v>236.63</v>
          </cell>
          <cell r="H408">
            <v>259</v>
          </cell>
          <cell r="I408">
            <v>1.1599999999999999</v>
          </cell>
          <cell r="J408">
            <v>43.85</v>
          </cell>
          <cell r="K408">
            <v>191.62</v>
          </cell>
          <cell r="N408">
            <v>236.63</v>
          </cell>
        </row>
        <row r="409">
          <cell r="C409">
            <v>7001120007</v>
          </cell>
          <cell r="D409" t="str">
            <v>Lançamento e aplicação de concreto nas formas.</v>
          </cell>
          <cell r="E409" t="str">
            <v>M³</v>
          </cell>
          <cell r="F409" t="str">
            <v>Compesa</v>
          </cell>
          <cell r="G409">
            <v>63.35</v>
          </cell>
          <cell r="H409">
            <v>260</v>
          </cell>
          <cell r="I409">
            <v>0.06</v>
          </cell>
          <cell r="J409">
            <v>63.29</v>
          </cell>
          <cell r="N409">
            <v>63.35</v>
          </cell>
        </row>
        <row r="410">
          <cell r="C410">
            <v>7001120017</v>
          </cell>
          <cell r="D410" t="str">
            <v>Concreto simples FCK = 15 MPa, dosado conforme a condição "B" da norma NBR 12655 e com consumo de cimento mínimo 300 kg/m³, para lançamento convencional.</v>
          </cell>
          <cell r="E410" t="str">
            <v>M³</v>
          </cell>
          <cell r="F410" t="str">
            <v>Compesa</v>
          </cell>
          <cell r="G410">
            <v>236.22</v>
          </cell>
          <cell r="H410">
            <v>261</v>
          </cell>
          <cell r="I410">
            <v>1.1599999999999999</v>
          </cell>
          <cell r="J410">
            <v>43.85</v>
          </cell>
          <cell r="K410">
            <v>191.21</v>
          </cell>
          <cell r="N410">
            <v>236.22</v>
          </cell>
        </row>
        <row r="411">
          <cell r="C411">
            <v>7001120008</v>
          </cell>
          <cell r="D411" t="str">
            <v>Concreto simples no traço  1:3:5 preparo.</v>
          </cell>
          <cell r="E411" t="str">
            <v>M³</v>
          </cell>
          <cell r="F411" t="str">
            <v>Compesa</v>
          </cell>
          <cell r="G411">
            <v>205.27</v>
          </cell>
          <cell r="H411">
            <v>262</v>
          </cell>
          <cell r="I411">
            <v>2.36</v>
          </cell>
          <cell r="J411">
            <v>29.23</v>
          </cell>
          <cell r="K411">
            <v>173.68</v>
          </cell>
          <cell r="N411">
            <v>205.27</v>
          </cell>
        </row>
        <row r="412">
          <cell r="C412">
            <v>7001120009</v>
          </cell>
          <cell r="D412" t="str">
            <v>Concreto simples no traço  1:3:6 preparo.</v>
          </cell>
          <cell r="E412" t="str">
            <v>M³</v>
          </cell>
          <cell r="F412" t="str">
            <v>Compesa</v>
          </cell>
          <cell r="G412">
            <v>205.74</v>
          </cell>
          <cell r="H412">
            <v>263</v>
          </cell>
          <cell r="I412">
            <v>2.36</v>
          </cell>
          <cell r="J412">
            <v>29.23</v>
          </cell>
          <cell r="K412">
            <v>174.15</v>
          </cell>
          <cell r="N412">
            <v>205.74</v>
          </cell>
        </row>
        <row r="413">
          <cell r="C413">
            <v>7001120064</v>
          </cell>
          <cell r="D413" t="str">
            <v>Concreto magro no traço  1:4:8 preparo e lançamento.</v>
          </cell>
          <cell r="E413" t="str">
            <v>M³</v>
          </cell>
          <cell r="F413" t="str">
            <v>Compesa</v>
          </cell>
          <cell r="G413">
            <v>270.97000000000003</v>
          </cell>
          <cell r="H413">
            <v>264</v>
          </cell>
          <cell r="I413">
            <v>1.1599999999999999</v>
          </cell>
          <cell r="J413">
            <v>107.14</v>
          </cell>
          <cell r="K413">
            <v>162.66999999999999</v>
          </cell>
          <cell r="N413">
            <v>270.97000000000003</v>
          </cell>
        </row>
        <row r="414">
          <cell r="C414">
            <v>7001120011</v>
          </cell>
          <cell r="D414" t="str">
            <v>Concreto ciclópico composto de concreto simples com FCK &gt;= 15 Mpa, controle "C" e 30% de pedra rachão.</v>
          </cell>
          <cell r="E414" t="str">
            <v>M³</v>
          </cell>
          <cell r="F414" t="str">
            <v>Compesa</v>
          </cell>
          <cell r="G414">
            <v>270.3</v>
          </cell>
          <cell r="H414">
            <v>265</v>
          </cell>
          <cell r="I414">
            <v>0.81</v>
          </cell>
          <cell r="J414">
            <v>110.73</v>
          </cell>
          <cell r="K414">
            <v>158.76</v>
          </cell>
          <cell r="N414">
            <v>270.3</v>
          </cell>
        </row>
        <row r="415">
          <cell r="C415">
            <v>7001120015</v>
          </cell>
          <cell r="D415" t="str">
            <v>Concreto simples com forma composto de: concreto simples FCK = 15 MPa, dosado conforme a condição "C" da norma NBR 12655 e com consumo mínimo de cimento  350 kg/m³ e de forma de tábua de madeira de construção.</v>
          </cell>
          <cell r="E415" t="str">
            <v>M³</v>
          </cell>
          <cell r="F415" t="str">
            <v>Compesa</v>
          </cell>
          <cell r="G415">
            <v>588.25</v>
          </cell>
          <cell r="H415">
            <v>266</v>
          </cell>
          <cell r="I415">
            <v>1.22</v>
          </cell>
          <cell r="J415">
            <v>262.12</v>
          </cell>
          <cell r="K415">
            <v>324.91000000000003</v>
          </cell>
          <cell r="N415">
            <v>588.25</v>
          </cell>
        </row>
        <row r="416">
          <cell r="C416">
            <v>7001120012</v>
          </cell>
          <cell r="D416" t="str">
            <v>Concreto simples FCK = 10 MPa, dosado conforme a condição "A" da norma NBR 12655 e com consumo mínimo de cimento 250 kg/m³, para lançamento convencional.</v>
          </cell>
          <cell r="E416" t="str">
            <v>M³</v>
          </cell>
          <cell r="F416" t="str">
            <v>Compesa</v>
          </cell>
          <cell r="G416">
            <v>220.31</v>
          </cell>
          <cell r="H416">
            <v>267</v>
          </cell>
          <cell r="I416">
            <v>1.1599999999999999</v>
          </cell>
          <cell r="J416">
            <v>43.85</v>
          </cell>
          <cell r="K416">
            <v>175.3</v>
          </cell>
          <cell r="N416">
            <v>220.31</v>
          </cell>
        </row>
        <row r="417">
          <cell r="C417">
            <v>7001120013</v>
          </cell>
          <cell r="D417" t="str">
            <v>Concreto simples FCK = 10 MPa, dosado conforme a condição "B" da norma NBR 12655 e com consumo de cimento mínimo 250 kg/m³, para lançamento convencional.</v>
          </cell>
          <cell r="E417" t="str">
            <v>M³</v>
          </cell>
          <cell r="F417" t="str">
            <v>Compesa</v>
          </cell>
          <cell r="G417">
            <v>219.94</v>
          </cell>
          <cell r="H417">
            <v>268</v>
          </cell>
          <cell r="I417">
            <v>1.1599999999999999</v>
          </cell>
          <cell r="J417">
            <v>43.85</v>
          </cell>
          <cell r="K417">
            <v>174.93</v>
          </cell>
          <cell r="N417">
            <v>219.94</v>
          </cell>
        </row>
        <row r="418">
          <cell r="C418">
            <v>7001120024</v>
          </cell>
          <cell r="D418" t="str">
            <v>Concreto simples FCK = 25 MPa, dosado conforme a condição "A" da norma NBR 12655 e com consumo mínimo de cimento 400 kg/m³, para lançamento convencional.</v>
          </cell>
          <cell r="E418" t="str">
            <v>M³</v>
          </cell>
          <cell r="F418" t="str">
            <v>Compesa</v>
          </cell>
          <cell r="G418">
            <v>267.44</v>
          </cell>
          <cell r="H418">
            <v>269</v>
          </cell>
          <cell r="I418">
            <v>1.1599999999999999</v>
          </cell>
          <cell r="J418">
            <v>43.85</v>
          </cell>
          <cell r="K418">
            <v>222.43</v>
          </cell>
          <cell r="N418">
            <v>267.44</v>
          </cell>
        </row>
        <row r="419">
          <cell r="C419">
            <v>7001120025</v>
          </cell>
          <cell r="D419" t="str">
            <v xml:space="preserve">Concreto FCK 25 MPa pré-fabricado, bombeado, consumo mínimo de cimento 400 kg/m³ ( preparo e lançamento ).                           </v>
          </cell>
          <cell r="E419" t="str">
            <v>M³</v>
          </cell>
          <cell r="F419" t="str">
            <v>Compesa</v>
          </cell>
          <cell r="G419">
            <v>263.43</v>
          </cell>
          <cell r="H419">
            <v>270</v>
          </cell>
          <cell r="I419">
            <v>0.13</v>
          </cell>
          <cell r="J419">
            <v>10.8</v>
          </cell>
          <cell r="K419">
            <v>252.5</v>
          </cell>
          <cell r="N419">
            <v>263.43</v>
          </cell>
        </row>
        <row r="420">
          <cell r="C420">
            <v>7001120026</v>
          </cell>
          <cell r="D420" t="str">
            <v>Concreto armado FCK 25 MPa,  controle "A" e com consumo mínimo de cimento 400 kg/m³, com forma de compensado resinado e escoramento ( preparo e lançamento ).</v>
          </cell>
          <cell r="E420" t="str">
            <v>M³</v>
          </cell>
          <cell r="F420" t="str">
            <v>Compesa</v>
          </cell>
          <cell r="G420">
            <v>1484.03</v>
          </cell>
          <cell r="H420">
            <v>271</v>
          </cell>
          <cell r="I420">
            <v>1.22</v>
          </cell>
          <cell r="J420">
            <v>434.86</v>
          </cell>
          <cell r="K420">
            <v>1047.95</v>
          </cell>
          <cell r="N420">
            <v>1484.03</v>
          </cell>
        </row>
        <row r="421">
          <cell r="C421">
            <v>7001120018</v>
          </cell>
          <cell r="D421" t="str">
            <v xml:space="preserve">Concreto 15 MPa pré-fabricado bombeado consumo mínimo de cimento 300 kg/m³ ( preparo e lançamento ).                         </v>
          </cell>
          <cell r="E421" t="str">
            <v>M³</v>
          </cell>
          <cell r="F421" t="str">
            <v>Compesa</v>
          </cell>
          <cell r="G421">
            <v>234.26</v>
          </cell>
          <cell r="H421">
            <v>272</v>
          </cell>
          <cell r="I421">
            <v>0.13</v>
          </cell>
          <cell r="J421">
            <v>10.8</v>
          </cell>
          <cell r="K421">
            <v>223.33</v>
          </cell>
          <cell r="N421">
            <v>234.26</v>
          </cell>
        </row>
        <row r="422">
          <cell r="C422">
            <v>7001120020</v>
          </cell>
          <cell r="D422" t="str">
            <v xml:space="preserve">Concreto simples FCK = 20 MPa, dosado conforme a condição "A" da norma NBR 12655 e com consumo mínimo de cimento 350 kg/m³, para lançamento convencional.                                                                                 </v>
          </cell>
          <cell r="E422" t="str">
            <v>M³</v>
          </cell>
          <cell r="F422" t="str">
            <v>Compesa</v>
          </cell>
          <cell r="G422">
            <v>252.46</v>
          </cell>
          <cell r="H422">
            <v>273</v>
          </cell>
          <cell r="I422">
            <v>1.1599999999999999</v>
          </cell>
          <cell r="J422">
            <v>43.85</v>
          </cell>
          <cell r="K422">
            <v>207.45</v>
          </cell>
          <cell r="N422">
            <v>252.46</v>
          </cell>
        </row>
        <row r="423">
          <cell r="C423">
            <v>7001120021</v>
          </cell>
          <cell r="D423" t="str">
            <v>Concreto simples FCK = 20 MPa, dosado conforme a condição "B" da norma NBR 12655 e com consumo de cimento mínimo 350  kg/m³, para lançamento convencional.</v>
          </cell>
          <cell r="E423" t="str">
            <v>M³</v>
          </cell>
          <cell r="F423" t="str">
            <v>Compesa</v>
          </cell>
          <cell r="G423">
            <v>252.46</v>
          </cell>
          <cell r="H423">
            <v>274</v>
          </cell>
          <cell r="I423">
            <v>1.1599999999999999</v>
          </cell>
          <cell r="J423">
            <v>43.85</v>
          </cell>
          <cell r="K423">
            <v>207.45</v>
          </cell>
          <cell r="N423">
            <v>252.46</v>
          </cell>
        </row>
        <row r="424">
          <cell r="C424">
            <v>7001120022</v>
          </cell>
          <cell r="D424" t="str">
            <v xml:space="preserve">Concreto FCK 20 MPa pre-fabricado bombeado consumo mínimo de cimento 350 kg/m³ ( preparo e lancamento ).                   </v>
          </cell>
          <cell r="E424" t="str">
            <v>M³</v>
          </cell>
          <cell r="F424" t="str">
            <v>Compesa</v>
          </cell>
          <cell r="G424">
            <v>200.93</v>
          </cell>
          <cell r="H424">
            <v>275</v>
          </cell>
          <cell r="I424">
            <v>0.13</v>
          </cell>
          <cell r="J424">
            <v>10.8</v>
          </cell>
          <cell r="K424">
            <v>190</v>
          </cell>
          <cell r="N424">
            <v>200.93</v>
          </cell>
        </row>
        <row r="425">
          <cell r="C425">
            <v>7001120027</v>
          </cell>
          <cell r="D425" t="str">
            <v>Concreto simples FCK = 30 MPa, dosado conforme a condição "A" da norma NBR 12655 e com consumo mínimo de cimento 450 kg/m³, para lançamento convencional.</v>
          </cell>
          <cell r="E425" t="str">
            <v>M³</v>
          </cell>
          <cell r="F425" t="str">
            <v>Compesa</v>
          </cell>
          <cell r="G425">
            <v>285.06</v>
          </cell>
          <cell r="H425">
            <v>276</v>
          </cell>
          <cell r="I425">
            <v>1.1599999999999999</v>
          </cell>
          <cell r="J425">
            <v>43.85</v>
          </cell>
          <cell r="K425">
            <v>240.05</v>
          </cell>
          <cell r="N425">
            <v>285.06</v>
          </cell>
        </row>
        <row r="426">
          <cell r="C426">
            <v>7001120028</v>
          </cell>
          <cell r="D426" t="str">
            <v xml:space="preserve">Concreto armado FCK 30 MPa,  controle "A" e com consumo mínimo de cimento 450 kg/m³, com forma de compensado resinado e escoramento ( preparo e lançamento ). </v>
          </cell>
          <cell r="E426" t="str">
            <v>M³</v>
          </cell>
          <cell r="F426" t="str">
            <v>Compesa</v>
          </cell>
          <cell r="G426">
            <v>1501.65</v>
          </cell>
          <cell r="H426">
            <v>277</v>
          </cell>
          <cell r="I426">
            <v>1.22</v>
          </cell>
          <cell r="J426">
            <v>434.86</v>
          </cell>
          <cell r="K426">
            <v>1065.57</v>
          </cell>
          <cell r="N426">
            <v>1501.65</v>
          </cell>
        </row>
        <row r="427">
          <cell r="C427">
            <v>7001120029</v>
          </cell>
          <cell r="D427" t="str">
            <v>Concreto simples FCK = 35 MPa, dosado conforme a condição "A" da norma NBR 12655 e com consumo mínimo de cimento 500 kg/m³, para lançamento convencional.</v>
          </cell>
          <cell r="E427" t="str">
            <v>M³</v>
          </cell>
          <cell r="F427" t="str">
            <v>Compesa</v>
          </cell>
          <cell r="G427">
            <v>300.93</v>
          </cell>
          <cell r="H427">
            <v>278</v>
          </cell>
          <cell r="I427">
            <v>1.1599999999999999</v>
          </cell>
          <cell r="J427">
            <v>43.85</v>
          </cell>
          <cell r="K427">
            <v>255.92</v>
          </cell>
          <cell r="N427">
            <v>300.93</v>
          </cell>
        </row>
        <row r="428">
          <cell r="C428">
            <v>7001120030</v>
          </cell>
          <cell r="D428" t="str">
            <v>Concreto armado FCK 35 MPa,  controle "A" e com consumo mínimo de cimento 500 kg/m³, com forma de compensado resinado e escoramento ( preparo e lançamento ).</v>
          </cell>
          <cell r="E428" t="str">
            <v>M³</v>
          </cell>
          <cell r="F428" t="str">
            <v>Compesa</v>
          </cell>
          <cell r="G428">
            <v>1517.52</v>
          </cell>
          <cell r="H428">
            <v>279</v>
          </cell>
          <cell r="I428">
            <v>1.22</v>
          </cell>
          <cell r="J428">
            <v>434.86</v>
          </cell>
          <cell r="K428">
            <v>1081.44</v>
          </cell>
          <cell r="N428">
            <v>1517.52</v>
          </cell>
        </row>
        <row r="429">
          <cell r="C429">
            <v>7001120031</v>
          </cell>
          <cell r="D429" t="str">
            <v>Concreto simples FCK = 40 MPa, dosado conforme a condição "A" da norma NBR 12655 e com consumo mínimo de cimento 533 kg/m³, para lançamento convencional.</v>
          </cell>
          <cell r="E429" t="str">
            <v>M³</v>
          </cell>
          <cell r="F429" t="str">
            <v>Compesa</v>
          </cell>
          <cell r="G429">
            <v>310.63</v>
          </cell>
          <cell r="H429">
            <v>280</v>
          </cell>
          <cell r="I429">
            <v>1.1599999999999999</v>
          </cell>
          <cell r="J429">
            <v>43.85</v>
          </cell>
          <cell r="K429">
            <v>265.62</v>
          </cell>
          <cell r="N429">
            <v>310.63</v>
          </cell>
        </row>
        <row r="430">
          <cell r="C430">
            <v>7001120032</v>
          </cell>
          <cell r="D430" t="str">
            <v>Concreto armado aparente FCK 40 MPa, controle "A" com consumo mínimo de cimento de 533 kg/m³, com forma de compensado plastificado e escoramento ( preparo e lançamento ). Utilizado em paredes de reservatórios, estações de tratamento de água, estações de t</v>
          </cell>
          <cell r="E430" t="str">
            <v>M³</v>
          </cell>
          <cell r="F430" t="str">
            <v>Compesa</v>
          </cell>
          <cell r="G430">
            <v>1632.44</v>
          </cell>
          <cell r="H430">
            <v>281</v>
          </cell>
          <cell r="I430">
            <v>1.22</v>
          </cell>
          <cell r="J430">
            <v>468.87</v>
          </cell>
          <cell r="K430">
            <v>1162.3499999999999</v>
          </cell>
          <cell r="N430">
            <v>1632.44</v>
          </cell>
        </row>
        <row r="431">
          <cell r="C431">
            <v>7001120033</v>
          </cell>
          <cell r="D431" t="str">
            <v xml:space="preserve">Concreto armado FCK 40 MPa,  controle "A" e com consumo mínimo de cimento 533 kg/m³, com forma de compensado resinado e escoramento ( preparo e lançamento ). </v>
          </cell>
          <cell r="E431" t="str">
            <v>M³</v>
          </cell>
          <cell r="F431" t="str">
            <v>Compesa</v>
          </cell>
          <cell r="G431">
            <v>1730.56</v>
          </cell>
          <cell r="H431">
            <v>282</v>
          </cell>
          <cell r="I431">
            <v>1.22</v>
          </cell>
          <cell r="J431">
            <v>506.38</v>
          </cell>
          <cell r="K431">
            <v>1222.96</v>
          </cell>
          <cell r="N431">
            <v>1730.56</v>
          </cell>
        </row>
        <row r="432">
          <cell r="C432">
            <v>7001120014</v>
          </cell>
          <cell r="D432" t="str">
            <v>Concreto simples FCK &gt;= 10 MPa, dosagem empírica com consumo mínimo de cimento 300 kg/m³, para lançamento convencional.</v>
          </cell>
          <cell r="E432" t="str">
            <v>M³</v>
          </cell>
          <cell r="F432" t="str">
            <v>Compesa</v>
          </cell>
          <cell r="G432">
            <v>237.44</v>
          </cell>
          <cell r="H432">
            <v>283</v>
          </cell>
          <cell r="I432">
            <v>1.1599999999999999</v>
          </cell>
          <cell r="J432">
            <v>43.85</v>
          </cell>
          <cell r="K432">
            <v>192.43</v>
          </cell>
          <cell r="N432">
            <v>237.44</v>
          </cell>
        </row>
        <row r="433">
          <cell r="C433">
            <v>7001120019</v>
          </cell>
          <cell r="D433" t="str">
            <v>Concreto simples FCK &gt;= 15 MPa, dosado conforme a condição "C" da norma NBR 12655 e com consumo mínimo de cimento 350 kg/m³, para lançamento convencional.</v>
          </cell>
          <cell r="E433" t="str">
            <v>M³</v>
          </cell>
          <cell r="F433" t="str">
            <v>Compesa</v>
          </cell>
          <cell r="G433">
            <v>253.72</v>
          </cell>
          <cell r="H433">
            <v>284</v>
          </cell>
          <cell r="I433">
            <v>1.1599999999999999</v>
          </cell>
          <cell r="J433">
            <v>43.85</v>
          </cell>
          <cell r="K433">
            <v>208.71</v>
          </cell>
          <cell r="N433">
            <v>253.72</v>
          </cell>
        </row>
        <row r="434">
          <cell r="C434">
            <v>7001120034</v>
          </cell>
          <cell r="D434" t="str">
            <v xml:space="preserve">Concreto compactado a rolo FCK = 8,0 MPa, consumo mínimo de cimento 80 kg para produção de 100 m³/h.                     </v>
          </cell>
          <cell r="E434" t="str">
            <v>M³</v>
          </cell>
          <cell r="F434" t="str">
            <v>Compesa</v>
          </cell>
          <cell r="G434">
            <v>117.43</v>
          </cell>
          <cell r="H434">
            <v>285</v>
          </cell>
          <cell r="I434">
            <v>5.25</v>
          </cell>
          <cell r="J434">
            <v>0.84</v>
          </cell>
          <cell r="K434">
            <v>111.34</v>
          </cell>
          <cell r="N434">
            <v>117.43</v>
          </cell>
        </row>
        <row r="435">
          <cell r="C435">
            <v>7001120035</v>
          </cell>
          <cell r="D435" t="str">
            <v>Concreto compactado a rolo FCK = 8,0 MPa, consumo mínimo de cimento 80 kg para produção de 80 m³/h.</v>
          </cell>
          <cell r="E435" t="str">
            <v>M³</v>
          </cell>
          <cell r="F435" t="str">
            <v>Compesa</v>
          </cell>
          <cell r="G435">
            <v>118.81</v>
          </cell>
          <cell r="H435">
            <v>286</v>
          </cell>
          <cell r="I435">
            <v>6.58</v>
          </cell>
          <cell r="J435">
            <v>0.89</v>
          </cell>
          <cell r="K435">
            <v>111.34</v>
          </cell>
          <cell r="N435">
            <v>118.81</v>
          </cell>
        </row>
        <row r="436">
          <cell r="C436">
            <v>7001120036</v>
          </cell>
          <cell r="D436" t="str">
            <v>Concreto compactado a rolo FCK = 8,0 MPa, consumo mínimo de cimento 80 kg para produção de 60 m³/h.</v>
          </cell>
          <cell r="E436" t="str">
            <v>M³</v>
          </cell>
          <cell r="F436" t="str">
            <v>Compesa</v>
          </cell>
          <cell r="G436">
            <v>120.8</v>
          </cell>
          <cell r="H436">
            <v>287</v>
          </cell>
          <cell r="I436">
            <v>8.3000000000000007</v>
          </cell>
          <cell r="J436">
            <v>1.1599999999999999</v>
          </cell>
          <cell r="K436">
            <v>111.34</v>
          </cell>
          <cell r="N436">
            <v>120.8</v>
          </cell>
        </row>
        <row r="437">
          <cell r="C437">
            <v>7001120037</v>
          </cell>
          <cell r="D437" t="str">
            <v xml:space="preserve">Concreto compactado a rolo FCK = 8,0 MPa, consumo mínimo de cimento 80 kg para produção de 40 m³/h.                      </v>
          </cell>
          <cell r="E437" t="str">
            <v>M³</v>
          </cell>
          <cell r="F437" t="str">
            <v>Compesa</v>
          </cell>
          <cell r="G437">
            <v>124.84</v>
          </cell>
          <cell r="H437">
            <v>288</v>
          </cell>
          <cell r="I437">
            <v>11.96</v>
          </cell>
          <cell r="J437">
            <v>1.54</v>
          </cell>
          <cell r="K437">
            <v>111.34</v>
          </cell>
          <cell r="N437">
            <v>124.84</v>
          </cell>
        </row>
        <row r="438">
          <cell r="C438">
            <v>7001120023</v>
          </cell>
          <cell r="D438" t="str">
            <v>Concreto armado FCK 20 MPa, dosado conforme a condição "B" e com consumo de cimento mínimo 350  kg/m³, com forma de compensado resinado e escoramento ( preparo e lançamento ).</v>
          </cell>
          <cell r="E438" t="str">
            <v>M³</v>
          </cell>
          <cell r="F438" t="str">
            <v>Compesa</v>
          </cell>
          <cell r="G438">
            <v>1469.05</v>
          </cell>
          <cell r="H438">
            <v>289</v>
          </cell>
          <cell r="I438">
            <v>1.22</v>
          </cell>
          <cell r="J438">
            <v>434.86</v>
          </cell>
          <cell r="K438">
            <v>1032.97</v>
          </cell>
          <cell r="N438">
            <v>1469.05</v>
          </cell>
        </row>
        <row r="439">
          <cell r="G439">
            <v>0</v>
          </cell>
        </row>
        <row r="440">
          <cell r="D440" t="str">
            <v>LAJES</v>
          </cell>
          <cell r="G440">
            <v>0</v>
          </cell>
        </row>
        <row r="441">
          <cell r="C441">
            <v>7001120072</v>
          </cell>
          <cell r="D441" t="str">
            <v>Laje pré-moldada para forro com vão de até 3,5 m para sobrecarga de até 150 kg/m².</v>
          </cell>
          <cell r="E441" t="str">
            <v>M²</v>
          </cell>
          <cell r="F441" t="str">
            <v>Compesa</v>
          </cell>
          <cell r="G441">
            <v>49.61</v>
          </cell>
          <cell r="H441">
            <v>290</v>
          </cell>
          <cell r="J441">
            <v>11.92</v>
          </cell>
          <cell r="K441">
            <v>37.69</v>
          </cell>
          <cell r="N441">
            <v>49.61</v>
          </cell>
        </row>
        <row r="442">
          <cell r="C442">
            <v>7001120077</v>
          </cell>
          <cell r="D442" t="str">
            <v>Laje pré-moldada para piso, com vão de até 3,5 m para sobrecarga de até 250 kg/m².</v>
          </cell>
          <cell r="E442" t="str">
            <v>M²</v>
          </cell>
          <cell r="F442" t="str">
            <v>Compesa</v>
          </cell>
          <cell r="G442">
            <v>56.01</v>
          </cell>
          <cell r="H442">
            <v>291</v>
          </cell>
          <cell r="J442">
            <v>12.89</v>
          </cell>
          <cell r="K442">
            <v>43.12</v>
          </cell>
          <cell r="N442">
            <v>56.01</v>
          </cell>
        </row>
        <row r="443">
          <cell r="G443">
            <v>0</v>
          </cell>
        </row>
        <row r="444">
          <cell r="D444" t="str">
            <v>ARGAMASSAS</v>
          </cell>
          <cell r="G444">
            <v>0</v>
          </cell>
        </row>
        <row r="445">
          <cell r="C445">
            <v>7001120040</v>
          </cell>
          <cell r="D445" t="str">
            <v>Argamassa de cimento e areia peneirada no traço 1:2.</v>
          </cell>
          <cell r="E445" t="str">
            <v>M³</v>
          </cell>
          <cell r="F445" t="str">
            <v>Compesa</v>
          </cell>
          <cell r="G445">
            <v>337.76</v>
          </cell>
          <cell r="H445">
            <v>292</v>
          </cell>
          <cell r="J445">
            <v>73.08</v>
          </cell>
          <cell r="K445">
            <v>264.68</v>
          </cell>
          <cell r="N445">
            <v>337.76</v>
          </cell>
        </row>
        <row r="446">
          <cell r="C446">
            <v>7001120041</v>
          </cell>
          <cell r="D446" t="str">
            <v>Argamassa de cimento e areia peneirada no traço 1:3.</v>
          </cell>
          <cell r="E446" t="str">
            <v>M³</v>
          </cell>
          <cell r="F446" t="str">
            <v>Compesa</v>
          </cell>
          <cell r="G446">
            <v>288.17</v>
          </cell>
          <cell r="H446">
            <v>293</v>
          </cell>
          <cell r="J446">
            <v>73.08</v>
          </cell>
          <cell r="K446">
            <v>215.09</v>
          </cell>
          <cell r="N446">
            <v>288.17</v>
          </cell>
        </row>
        <row r="447">
          <cell r="C447">
            <v>7001120042</v>
          </cell>
          <cell r="D447" t="str">
            <v>Argamassa de cimento e areia peneirada no traço 1:4.</v>
          </cell>
          <cell r="E447" t="str">
            <v>M³</v>
          </cell>
          <cell r="F447" t="str">
            <v>Compesa</v>
          </cell>
          <cell r="G447">
            <v>245.82</v>
          </cell>
          <cell r="H447">
            <v>294</v>
          </cell>
          <cell r="J447">
            <v>73.08</v>
          </cell>
          <cell r="K447">
            <v>172.74</v>
          </cell>
          <cell r="N447">
            <v>245.82</v>
          </cell>
        </row>
        <row r="448">
          <cell r="C448">
            <v>7001120043</v>
          </cell>
          <cell r="D448" t="str">
            <v>Argamassa de cimento e areia sem peneirar no traço 1:5.</v>
          </cell>
          <cell r="E448" t="str">
            <v>M³</v>
          </cell>
          <cell r="F448" t="str">
            <v>Compesa</v>
          </cell>
          <cell r="G448">
            <v>220.27</v>
          </cell>
          <cell r="H448">
            <v>295</v>
          </cell>
          <cell r="J448">
            <v>73.08</v>
          </cell>
          <cell r="K448">
            <v>147.19</v>
          </cell>
          <cell r="N448">
            <v>220.27</v>
          </cell>
        </row>
        <row r="449">
          <cell r="C449">
            <v>7001120044</v>
          </cell>
          <cell r="D449" t="str">
            <v>Argamassa de cimento e areia sem peneirar no traço  1:8.</v>
          </cell>
          <cell r="E449" t="str">
            <v>M³</v>
          </cell>
          <cell r="F449" t="str">
            <v>Compesa</v>
          </cell>
          <cell r="G449">
            <v>186.32</v>
          </cell>
          <cell r="H449">
            <v>296</v>
          </cell>
          <cell r="J449">
            <v>73.08</v>
          </cell>
          <cell r="K449">
            <v>113.24</v>
          </cell>
          <cell r="N449">
            <v>186.32</v>
          </cell>
        </row>
        <row r="450">
          <cell r="C450">
            <v>7001120045</v>
          </cell>
          <cell r="D450" t="str">
            <v>Argamassa de cimento e areia sem peneirar no traço  1:10.</v>
          </cell>
          <cell r="E450" t="str">
            <v>M³</v>
          </cell>
          <cell r="F450" t="str">
            <v>Compesa</v>
          </cell>
          <cell r="G450">
            <v>174.07</v>
          </cell>
          <cell r="H450">
            <v>297</v>
          </cell>
          <cell r="J450">
            <v>73.08</v>
          </cell>
          <cell r="K450">
            <v>100.99</v>
          </cell>
          <cell r="N450">
            <v>174.07</v>
          </cell>
        </row>
        <row r="451">
          <cell r="C451">
            <v>7001120046</v>
          </cell>
          <cell r="D451" t="str">
            <v>Argamassa mista de cimento, cal hidratada e areia sem peneirar no traço  1:3:8.</v>
          </cell>
          <cell r="E451" t="str">
            <v>M³</v>
          </cell>
          <cell r="F451" t="str">
            <v>Compesa</v>
          </cell>
          <cell r="G451">
            <v>302.33</v>
          </cell>
          <cell r="H451">
            <v>298</v>
          </cell>
          <cell r="J451">
            <v>73.08</v>
          </cell>
          <cell r="K451">
            <v>229.25</v>
          </cell>
          <cell r="N451">
            <v>302.33</v>
          </cell>
        </row>
        <row r="452">
          <cell r="C452">
            <v>7001120047</v>
          </cell>
          <cell r="D452" t="str">
            <v>Argamassa mista no traço 1:3 de cal em pasta peneirada e pura e areia peneirada com adição de 100 kg de cimento.</v>
          </cell>
          <cell r="E452" t="str">
            <v>M³</v>
          </cell>
          <cell r="F452" t="str">
            <v>Compesa</v>
          </cell>
          <cell r="G452">
            <v>462.53</v>
          </cell>
          <cell r="H452">
            <v>299</v>
          </cell>
          <cell r="J452">
            <v>284.42</v>
          </cell>
          <cell r="K452">
            <v>178.11</v>
          </cell>
          <cell r="N452">
            <v>462.53</v>
          </cell>
        </row>
        <row r="453">
          <cell r="C453">
            <v>7001120048</v>
          </cell>
          <cell r="D453" t="str">
            <v>Argamassa mista de cal hidratada e areia sem peneirar no traço 1:3 com adição de 100 kg de cimento.</v>
          </cell>
          <cell r="E453" t="str">
            <v>M³</v>
          </cell>
          <cell r="F453" t="str">
            <v>Compesa</v>
          </cell>
          <cell r="G453">
            <v>259.99</v>
          </cell>
          <cell r="H453">
            <v>300</v>
          </cell>
          <cell r="J453">
            <v>73.08</v>
          </cell>
          <cell r="K453">
            <v>186.91</v>
          </cell>
          <cell r="N453">
            <v>259.99</v>
          </cell>
        </row>
        <row r="454">
          <cell r="C454">
            <v>7001120049</v>
          </cell>
          <cell r="D454" t="str">
            <v>Argamassa de cal em pasta peneirada e pura e areia média sem peneirar no traço 1:3.</v>
          </cell>
          <cell r="E454" t="str">
            <v>M³</v>
          </cell>
          <cell r="F454" t="str">
            <v>Compesa</v>
          </cell>
          <cell r="G454">
            <v>248.93</v>
          </cell>
          <cell r="H454">
            <v>301</v>
          </cell>
          <cell r="J454">
            <v>105.82</v>
          </cell>
          <cell r="K454">
            <v>143.11000000000001</v>
          </cell>
          <cell r="N454">
            <v>248.93</v>
          </cell>
        </row>
        <row r="455">
          <cell r="C455">
            <v>7001120050</v>
          </cell>
          <cell r="D455" t="str">
            <v>Argamassa mista de cimento, cal hidratada  e areia sem peneirar no traço 1:3:10.</v>
          </cell>
          <cell r="E455" t="str">
            <v>M³</v>
          </cell>
          <cell r="F455" t="str">
            <v>Compesa</v>
          </cell>
          <cell r="G455">
            <v>265.52999999999997</v>
          </cell>
          <cell r="H455">
            <v>302</v>
          </cell>
          <cell r="J455">
            <v>73.08</v>
          </cell>
          <cell r="K455">
            <v>192.45</v>
          </cell>
          <cell r="N455">
            <v>265.52999999999997</v>
          </cell>
        </row>
        <row r="456">
          <cell r="C456">
            <v>7001120051</v>
          </cell>
          <cell r="D456" t="str">
            <v>Argamassa mista de cimento, saibro e areia sem peneirar no traço 1:5:5.</v>
          </cell>
          <cell r="E456" t="str">
            <v>M³</v>
          </cell>
          <cell r="F456" t="str">
            <v>Compesa</v>
          </cell>
          <cell r="G456">
            <v>162.43</v>
          </cell>
          <cell r="H456">
            <v>303</v>
          </cell>
          <cell r="J456">
            <v>73.08</v>
          </cell>
          <cell r="K456">
            <v>89.35</v>
          </cell>
          <cell r="N456">
            <v>162.43</v>
          </cell>
        </row>
        <row r="457">
          <cell r="C457">
            <v>7001120133</v>
          </cell>
          <cell r="D457" t="str">
            <v>Argamassa no traço 1:3 ( cimento e areia ).</v>
          </cell>
          <cell r="E457" t="str">
            <v>M²</v>
          </cell>
          <cell r="F457" t="str">
            <v>Compesa</v>
          </cell>
          <cell r="G457">
            <v>5.99</v>
          </cell>
          <cell r="H457">
            <v>304</v>
          </cell>
          <cell r="J457">
            <v>4.7</v>
          </cell>
          <cell r="K457">
            <v>1.29</v>
          </cell>
          <cell r="N457">
            <v>5.99</v>
          </cell>
        </row>
        <row r="458">
          <cell r="C458">
            <v>7001120134</v>
          </cell>
          <cell r="D458" t="str">
            <v>Argamassa de cimento e areia sem peneirar no traço 1:6.</v>
          </cell>
          <cell r="E458" t="str">
            <v>M³</v>
          </cell>
          <cell r="F458" t="str">
            <v>Compesa</v>
          </cell>
          <cell r="G458">
            <v>202.42</v>
          </cell>
          <cell r="H458" t="str">
            <v>295A</v>
          </cell>
          <cell r="J458">
            <v>73.08</v>
          </cell>
          <cell r="K458">
            <v>129.34</v>
          </cell>
          <cell r="N458">
            <v>202.42</v>
          </cell>
        </row>
        <row r="459">
          <cell r="C459">
            <v>7001130099</v>
          </cell>
          <cell r="D459" t="str">
            <v>Reboco com argamassa de cal branca e areia de fingir peneirada no traço 1:2 com 5 mm de espessura</v>
          </cell>
          <cell r="E459" t="str">
            <v>M²</v>
          </cell>
          <cell r="F459" t="str">
            <v>EMLURB</v>
          </cell>
          <cell r="G459">
            <v>10.95</v>
          </cell>
          <cell r="H459" t="str">
            <v>302A</v>
          </cell>
          <cell r="J459">
            <v>10.16</v>
          </cell>
          <cell r="K459">
            <v>0.79</v>
          </cell>
          <cell r="N459">
            <v>10.95</v>
          </cell>
        </row>
        <row r="460">
          <cell r="C460">
            <v>7001120135</v>
          </cell>
          <cell r="D460" t="str">
            <v>Argamassa mista de cimento, saibro e areia sem peneirar no traço 1:3:3.</v>
          </cell>
          <cell r="E460" t="str">
            <v>M³</v>
          </cell>
          <cell r="F460" t="str">
            <v>Compesa</v>
          </cell>
          <cell r="G460">
            <v>226.08</v>
          </cell>
          <cell r="H460" t="str">
            <v>303A</v>
          </cell>
          <cell r="J460">
            <v>73.08</v>
          </cell>
          <cell r="K460">
            <v>153</v>
          </cell>
          <cell r="N460">
            <v>226.08</v>
          </cell>
        </row>
        <row r="461">
          <cell r="G461">
            <v>0</v>
          </cell>
        </row>
        <row r="462">
          <cell r="D462" t="str">
            <v>PENEIRAMENTO</v>
          </cell>
          <cell r="G462">
            <v>0</v>
          </cell>
        </row>
        <row r="463">
          <cell r="C463">
            <v>7001120053</v>
          </cell>
          <cell r="D463" t="str">
            <v>Areia fina peneirada.</v>
          </cell>
          <cell r="E463" t="str">
            <v>M³</v>
          </cell>
          <cell r="F463" t="str">
            <v>Compesa</v>
          </cell>
          <cell r="G463">
            <v>215.47</v>
          </cell>
          <cell r="H463">
            <v>305</v>
          </cell>
          <cell r="J463">
            <v>175.39</v>
          </cell>
          <cell r="K463">
            <v>40.08</v>
          </cell>
          <cell r="N463">
            <v>215.47</v>
          </cell>
        </row>
        <row r="464">
          <cell r="C464">
            <v>7001120054</v>
          </cell>
          <cell r="D464" t="str">
            <v>Areia média peneirada.</v>
          </cell>
          <cell r="E464" t="str">
            <v>M³</v>
          </cell>
          <cell r="F464" t="str">
            <v>Compesa</v>
          </cell>
          <cell r="G464">
            <v>223.49</v>
          </cell>
          <cell r="H464">
            <v>306</v>
          </cell>
          <cell r="J464">
            <v>175.39</v>
          </cell>
          <cell r="K464">
            <v>48.1</v>
          </cell>
          <cell r="N464">
            <v>223.49</v>
          </cell>
        </row>
        <row r="465">
          <cell r="C465">
            <v>7001120055</v>
          </cell>
          <cell r="D465" t="str">
            <v>Cal em pasta pura peneirado.</v>
          </cell>
          <cell r="E465" t="str">
            <v>M³</v>
          </cell>
          <cell r="F465" t="str">
            <v>Compesa</v>
          </cell>
          <cell r="G465">
            <v>358.93</v>
          </cell>
          <cell r="H465">
            <v>307</v>
          </cell>
          <cell r="J465">
            <v>116.93</v>
          </cell>
          <cell r="K465">
            <v>242</v>
          </cell>
          <cell r="N465">
            <v>358.93</v>
          </cell>
        </row>
        <row r="466">
          <cell r="G466">
            <v>0</v>
          </cell>
        </row>
        <row r="467">
          <cell r="D467" t="str">
            <v>REVESTIMENTOS</v>
          </cell>
          <cell r="G467">
            <v>0</v>
          </cell>
        </row>
        <row r="468">
          <cell r="G468">
            <v>0</v>
          </cell>
        </row>
        <row r="469">
          <cell r="D469" t="str">
            <v>CHAPISCOS</v>
          </cell>
          <cell r="G469">
            <v>0</v>
          </cell>
        </row>
        <row r="470">
          <cell r="C470">
            <v>7001130001</v>
          </cell>
          <cell r="D470" t="str">
            <v>Revestimento de chapisco para parede interna ou externa, empregando argamassa  de cimento e areia média ou grossa sem peneirar no traço 1:3 com 6 mm de espessura.</v>
          </cell>
          <cell r="E470" t="str">
            <v>M²</v>
          </cell>
          <cell r="F470" t="str">
            <v>Compesa</v>
          </cell>
          <cell r="G470">
            <v>5.99</v>
          </cell>
          <cell r="H470">
            <v>308</v>
          </cell>
          <cell r="J470">
            <v>4.7</v>
          </cell>
          <cell r="K470">
            <v>1.29</v>
          </cell>
          <cell r="N470">
            <v>5.99</v>
          </cell>
        </row>
        <row r="471">
          <cell r="C471">
            <v>7001130002</v>
          </cell>
          <cell r="D471" t="str">
            <v>Revestimento de chapisco rústico grosso ( aparente ).</v>
          </cell>
          <cell r="E471" t="str">
            <v>M²</v>
          </cell>
          <cell r="F471" t="str">
            <v>Compesa</v>
          </cell>
          <cell r="G471">
            <v>19.760000000000002</v>
          </cell>
          <cell r="H471">
            <v>309</v>
          </cell>
          <cell r="J471">
            <v>17.03</v>
          </cell>
          <cell r="K471">
            <v>2.73</v>
          </cell>
          <cell r="N471">
            <v>19.760000000000002</v>
          </cell>
        </row>
        <row r="472">
          <cell r="C472">
            <v>7001130100</v>
          </cell>
          <cell r="D472" t="str">
            <v>Revestimento de chapisco para parede interna ou externa, empregando argamassa  de cimento e areia média ou grossa sem peneirar no traço 1:5 com 6 mm de espessura.</v>
          </cell>
          <cell r="E472" t="str">
            <v>M²</v>
          </cell>
          <cell r="F472" t="str">
            <v>Compesa</v>
          </cell>
          <cell r="G472">
            <v>5.58</v>
          </cell>
          <cell r="H472" t="str">
            <v>308A</v>
          </cell>
          <cell r="J472">
            <v>4.7</v>
          </cell>
          <cell r="K472">
            <v>0.88</v>
          </cell>
          <cell r="N472">
            <v>5.58</v>
          </cell>
        </row>
        <row r="473">
          <cell r="G473">
            <v>0</v>
          </cell>
        </row>
        <row r="474">
          <cell r="D474" t="str">
            <v>MASSA</v>
          </cell>
          <cell r="G474">
            <v>0</v>
          </cell>
        </row>
        <row r="475">
          <cell r="C475">
            <v>7001130003</v>
          </cell>
          <cell r="D475" t="str">
            <v>Revestimento de massa única.</v>
          </cell>
          <cell r="E475" t="str">
            <v>M²</v>
          </cell>
          <cell r="F475" t="str">
            <v>Compesa</v>
          </cell>
          <cell r="G475">
            <v>23.2</v>
          </cell>
          <cell r="H475">
            <v>310</v>
          </cell>
          <cell r="J475">
            <v>21.41</v>
          </cell>
          <cell r="K475">
            <v>1.79</v>
          </cell>
          <cell r="N475">
            <v>23.2</v>
          </cell>
        </row>
        <row r="476">
          <cell r="C476">
            <v>7001130004</v>
          </cell>
          <cell r="D476" t="str">
            <v>Revestimento de duas massas interna ( emboço e reboco ).</v>
          </cell>
          <cell r="E476" t="str">
            <v>M²</v>
          </cell>
          <cell r="F476" t="str">
            <v>Compesa</v>
          </cell>
          <cell r="G476">
            <v>35.42</v>
          </cell>
          <cell r="H476">
            <v>311</v>
          </cell>
          <cell r="J476">
            <v>31.57</v>
          </cell>
          <cell r="K476">
            <v>3.85</v>
          </cell>
          <cell r="N476">
            <v>35.42</v>
          </cell>
        </row>
        <row r="477">
          <cell r="C477">
            <v>7001130103</v>
          </cell>
          <cell r="D477" t="str">
            <v>Revestimento com argamassa de cimento e areia sem peneirar no traço 1:6 com 2 cm de espessura.</v>
          </cell>
          <cell r="E477" t="str">
            <v>M²</v>
          </cell>
          <cell r="F477" t="str">
            <v>Compesa</v>
          </cell>
          <cell r="G477">
            <v>10.85</v>
          </cell>
          <cell r="H477" t="str">
            <v>311A</v>
          </cell>
          <cell r="J477">
            <v>8.26</v>
          </cell>
          <cell r="K477">
            <v>2.59</v>
          </cell>
          <cell r="N477">
            <v>10.85</v>
          </cell>
        </row>
        <row r="478">
          <cell r="C478">
            <v>7001130101</v>
          </cell>
          <cell r="D478" t="str">
            <v>Revestimento com argamassa de cimento e areia sem peneirar no traço 1:6 com 5 cm de espessura</v>
          </cell>
          <cell r="E478" t="str">
            <v>M²</v>
          </cell>
          <cell r="F478" t="str">
            <v>Compesa</v>
          </cell>
          <cell r="G478">
            <v>13.41</v>
          </cell>
          <cell r="H478" t="str">
            <v>311B</v>
          </cell>
          <cell r="J478">
            <v>6.94</v>
          </cell>
          <cell r="K478">
            <v>6.47</v>
          </cell>
          <cell r="N478">
            <v>13.41</v>
          </cell>
        </row>
        <row r="479">
          <cell r="C479">
            <v>7001130102</v>
          </cell>
          <cell r="D479" t="str">
            <v>Revestimento de duas massas externa ( emboço e reboco ).</v>
          </cell>
          <cell r="E479" t="str">
            <v>M²</v>
          </cell>
          <cell r="F479" t="str">
            <v>Compesa</v>
          </cell>
          <cell r="G479">
            <v>35.42</v>
          </cell>
          <cell r="H479" t="str">
            <v>311C</v>
          </cell>
          <cell r="J479">
            <v>31.57</v>
          </cell>
          <cell r="K479">
            <v>3.85</v>
          </cell>
          <cell r="N479">
            <v>35.42</v>
          </cell>
        </row>
        <row r="480">
          <cell r="G480">
            <v>0</v>
          </cell>
          <cell r="I480">
            <v>0</v>
          </cell>
        </row>
        <row r="481">
          <cell r="D481" t="str">
            <v>CIMENTADO</v>
          </cell>
          <cell r="G481">
            <v>0</v>
          </cell>
        </row>
        <row r="482">
          <cell r="C482">
            <v>7001130005</v>
          </cell>
          <cell r="D482" t="str">
            <v>Revestimento cimentado com argamassa de cimento e areia no traço 1:3.</v>
          </cell>
          <cell r="E482" t="str">
            <v>M²</v>
          </cell>
          <cell r="F482" t="str">
            <v>Compesa</v>
          </cell>
          <cell r="G482">
            <v>25.71</v>
          </cell>
          <cell r="H482">
            <v>312</v>
          </cell>
          <cell r="J482">
            <v>21.41</v>
          </cell>
          <cell r="K482">
            <v>4.3</v>
          </cell>
          <cell r="N482">
            <v>25.71</v>
          </cell>
        </row>
        <row r="483">
          <cell r="G483">
            <v>0</v>
          </cell>
        </row>
        <row r="484">
          <cell r="D484" t="str">
            <v>IMPERMEABILIZAÇÃO</v>
          </cell>
          <cell r="G484">
            <v>0</v>
          </cell>
        </row>
        <row r="485">
          <cell r="C485">
            <v>7001130006</v>
          </cell>
          <cell r="D485" t="str">
            <v>Impermeabilização com argamassa de cimento e areia no traço 1:3 com aditivo impermeabilizante.</v>
          </cell>
          <cell r="E485" t="str">
            <v>M²</v>
          </cell>
          <cell r="F485" t="str">
            <v>Compesa</v>
          </cell>
          <cell r="G485">
            <v>32.9</v>
          </cell>
          <cell r="H485">
            <v>313</v>
          </cell>
          <cell r="J485">
            <v>21.44</v>
          </cell>
          <cell r="K485">
            <v>11.46</v>
          </cell>
          <cell r="N485">
            <v>32.9</v>
          </cell>
        </row>
        <row r="486">
          <cell r="C486">
            <v>7001130007</v>
          </cell>
          <cell r="D486" t="str">
            <v>Impermeabilização com  aplicação de tinta asfáltica para concreto, alvenaria, metais e madeiras ( igol a, neutrol, ou similar ) em duas demãos.</v>
          </cell>
          <cell r="E486" t="str">
            <v>M²</v>
          </cell>
          <cell r="F486" t="str">
            <v>Compesa</v>
          </cell>
          <cell r="G486">
            <v>6.49</v>
          </cell>
          <cell r="H486">
            <v>314</v>
          </cell>
          <cell r="J486">
            <v>1.94</v>
          </cell>
          <cell r="K486">
            <v>4.55</v>
          </cell>
          <cell r="N486">
            <v>6.49</v>
          </cell>
        </row>
        <row r="487">
          <cell r="G487">
            <v>0</v>
          </cell>
        </row>
        <row r="488">
          <cell r="D488" t="str">
            <v>AZULEJO</v>
          </cell>
          <cell r="G488">
            <v>0</v>
          </cell>
        </row>
        <row r="489">
          <cell r="C489">
            <v>7001130008</v>
          </cell>
          <cell r="D489" t="str">
            <v>Revestimento de azulejo tipo A - (15 x 15) cm com emboço.</v>
          </cell>
          <cell r="E489" t="str">
            <v>M²</v>
          </cell>
          <cell r="F489" t="str">
            <v>Compesa</v>
          </cell>
          <cell r="G489">
            <v>48.97</v>
          </cell>
          <cell r="H489">
            <v>315</v>
          </cell>
          <cell r="J489">
            <v>26.02</v>
          </cell>
          <cell r="K489">
            <v>22.95</v>
          </cell>
          <cell r="N489">
            <v>48.97</v>
          </cell>
        </row>
        <row r="490">
          <cell r="G490">
            <v>0</v>
          </cell>
        </row>
        <row r="491">
          <cell r="D491" t="str">
            <v>COMBOGÓS</v>
          </cell>
          <cell r="G491">
            <v>0</v>
          </cell>
        </row>
        <row r="492">
          <cell r="C492">
            <v>7001130009</v>
          </cell>
          <cell r="D492" t="str">
            <v>Combogós de cimento prensado de ( 40 x 40 ) cm.</v>
          </cell>
          <cell r="E492" t="str">
            <v>M²</v>
          </cell>
          <cell r="F492" t="str">
            <v>Compesa</v>
          </cell>
          <cell r="G492">
            <v>51.94</v>
          </cell>
          <cell r="H492">
            <v>316</v>
          </cell>
          <cell r="J492">
            <v>31.02</v>
          </cell>
          <cell r="K492">
            <v>20.92</v>
          </cell>
          <cell r="N492">
            <v>51.94</v>
          </cell>
        </row>
        <row r="493">
          <cell r="C493">
            <v>7001130010</v>
          </cell>
          <cell r="D493" t="str">
            <v>Combogós cerâmicos de ( 30 x 30 ) cm.</v>
          </cell>
          <cell r="E493" t="str">
            <v>M²</v>
          </cell>
          <cell r="F493" t="str">
            <v>Compesa</v>
          </cell>
          <cell r="G493">
            <v>53.77</v>
          </cell>
          <cell r="H493">
            <v>317</v>
          </cell>
          <cell r="J493">
            <v>32.28</v>
          </cell>
          <cell r="K493">
            <v>21.49</v>
          </cell>
          <cell r="N493">
            <v>53.77</v>
          </cell>
        </row>
        <row r="494">
          <cell r="G494">
            <v>0</v>
          </cell>
        </row>
        <row r="495">
          <cell r="D495" t="str">
            <v>PORTAS</v>
          </cell>
          <cell r="G495">
            <v>0</v>
          </cell>
        </row>
        <row r="496">
          <cell r="C496">
            <v>7001140001</v>
          </cell>
          <cell r="D496" t="str">
            <v>Fornecimento e assentamento de  porta interna semi-oca em copaiba, inclusive grade, guarnições e ferragens.</v>
          </cell>
          <cell r="E496" t="str">
            <v>M²</v>
          </cell>
          <cell r="F496" t="str">
            <v>Compesa</v>
          </cell>
          <cell r="G496">
            <v>174.92</v>
          </cell>
          <cell r="H496">
            <v>318</v>
          </cell>
          <cell r="J496">
            <v>87.71</v>
          </cell>
          <cell r="K496">
            <v>87.21</v>
          </cell>
          <cell r="N496">
            <v>174.92</v>
          </cell>
        </row>
        <row r="497">
          <cell r="C497">
            <v>7001140002</v>
          </cell>
          <cell r="D497" t="str">
            <v>Fornecimento e assentamento de porta externa em madeira de lei, com grade, guarnições e ferragens.</v>
          </cell>
          <cell r="E497" t="str">
            <v>M²</v>
          </cell>
          <cell r="F497" t="str">
            <v>Compesa</v>
          </cell>
          <cell r="G497">
            <v>218.87</v>
          </cell>
          <cell r="H497">
            <v>319</v>
          </cell>
          <cell r="J497">
            <v>87.71</v>
          </cell>
          <cell r="K497">
            <v>131.16</v>
          </cell>
          <cell r="N497">
            <v>218.87</v>
          </cell>
        </row>
        <row r="498">
          <cell r="G498">
            <v>0</v>
          </cell>
        </row>
        <row r="499">
          <cell r="D499" t="str">
            <v>JANELAS</v>
          </cell>
          <cell r="G499">
            <v>0</v>
          </cell>
        </row>
        <row r="500">
          <cell r="C500">
            <v>7001140003</v>
          </cell>
          <cell r="D500" t="str">
            <v>Esquadria de madeira para janelas de abrir ou correr, com venezianas, vidros 4mm ferragens, inclusive fornecimento e assentamento.</v>
          </cell>
          <cell r="E500" t="str">
            <v>M²</v>
          </cell>
          <cell r="F500" t="str">
            <v>Compesa</v>
          </cell>
          <cell r="G500">
            <v>308.07</v>
          </cell>
          <cell r="H500">
            <v>320</v>
          </cell>
          <cell r="J500">
            <v>100.47</v>
          </cell>
          <cell r="K500">
            <v>207.6</v>
          </cell>
          <cell r="N500">
            <v>308.07</v>
          </cell>
        </row>
        <row r="501">
          <cell r="C501">
            <v>7001140004</v>
          </cell>
          <cell r="D501" t="str">
            <v>Esquadria de madeira para janelas de abrir ou correr, sem venezianas, vidros 4mm, ferragens, inclusive fornecimento e assentamento.</v>
          </cell>
          <cell r="E501" t="str">
            <v>M²</v>
          </cell>
          <cell r="F501" t="str">
            <v>Compesa</v>
          </cell>
          <cell r="G501">
            <v>302.89999999999998</v>
          </cell>
          <cell r="H501">
            <v>321</v>
          </cell>
          <cell r="J501">
            <v>100.47</v>
          </cell>
          <cell r="K501">
            <v>202.43</v>
          </cell>
          <cell r="N501">
            <v>302.89999999999998</v>
          </cell>
        </row>
        <row r="502">
          <cell r="C502">
            <v>7001140005</v>
          </cell>
          <cell r="D502" t="str">
            <v>Esquadria de aluminio anodizado para janelas tipo caixilhos de correr, com bandeira basculantes, vidros, inclusive fornecido e assentamento.</v>
          </cell>
          <cell r="E502" t="str">
            <v>M²</v>
          </cell>
          <cell r="F502" t="str">
            <v>Compesa</v>
          </cell>
          <cell r="G502">
            <v>355.8</v>
          </cell>
          <cell r="H502">
            <v>322</v>
          </cell>
          <cell r="J502">
            <v>21.89</v>
          </cell>
          <cell r="K502">
            <v>333.91</v>
          </cell>
          <cell r="N502">
            <v>355.8</v>
          </cell>
        </row>
        <row r="503">
          <cell r="C503">
            <v>7001140006</v>
          </cell>
          <cell r="D503" t="str">
            <v>Esquadrias de ferro tipo basculante com vidros fantasia com fornecimento e assentamento.</v>
          </cell>
          <cell r="E503" t="str">
            <v>M²</v>
          </cell>
          <cell r="F503" t="str">
            <v>Compesa</v>
          </cell>
          <cell r="G503">
            <v>282.23</v>
          </cell>
          <cell r="H503">
            <v>323</v>
          </cell>
          <cell r="J503">
            <v>31.62</v>
          </cell>
          <cell r="K503">
            <v>250.61</v>
          </cell>
          <cell r="N503">
            <v>282.23</v>
          </cell>
        </row>
        <row r="504">
          <cell r="G504">
            <v>0</v>
          </cell>
        </row>
        <row r="505">
          <cell r="D505" t="str">
            <v>VIDROS</v>
          </cell>
          <cell r="G505">
            <v>0</v>
          </cell>
        </row>
        <row r="506">
          <cell r="C506">
            <v>7001140007</v>
          </cell>
          <cell r="D506" t="str">
            <v>Vidros de 3 mm colocado.</v>
          </cell>
          <cell r="E506" t="str">
            <v>M²</v>
          </cell>
          <cell r="F506" t="str">
            <v>Compesa</v>
          </cell>
          <cell r="G506">
            <v>62.45</v>
          </cell>
          <cell r="H506">
            <v>324</v>
          </cell>
          <cell r="J506">
            <v>22.14</v>
          </cell>
          <cell r="K506">
            <v>40.31</v>
          </cell>
          <cell r="N506">
            <v>62.45</v>
          </cell>
        </row>
        <row r="507">
          <cell r="C507">
            <v>7001140008</v>
          </cell>
          <cell r="D507" t="str">
            <v>Vidros de 4 mm colocado.</v>
          </cell>
          <cell r="E507" t="str">
            <v>M²</v>
          </cell>
          <cell r="F507" t="str">
            <v>Compesa</v>
          </cell>
          <cell r="G507">
            <v>74.47</v>
          </cell>
          <cell r="H507">
            <v>325</v>
          </cell>
          <cell r="J507">
            <v>22.14</v>
          </cell>
          <cell r="K507">
            <v>52.33</v>
          </cell>
          <cell r="N507">
            <v>74.47</v>
          </cell>
        </row>
        <row r="508">
          <cell r="C508">
            <v>7001140009</v>
          </cell>
          <cell r="D508" t="str">
            <v>Vidros fantasia colocado.</v>
          </cell>
          <cell r="E508" t="str">
            <v>M²</v>
          </cell>
          <cell r="F508" t="str">
            <v>Compesa</v>
          </cell>
          <cell r="G508">
            <v>55.81</v>
          </cell>
          <cell r="H508">
            <v>326</v>
          </cell>
          <cell r="J508">
            <v>22.14</v>
          </cell>
          <cell r="K508">
            <v>33.67</v>
          </cell>
          <cell r="N508">
            <v>55.81</v>
          </cell>
        </row>
        <row r="509">
          <cell r="G509">
            <v>0</v>
          </cell>
        </row>
        <row r="510">
          <cell r="D510" t="str">
            <v>PISOS</v>
          </cell>
          <cell r="G510">
            <v>0</v>
          </cell>
        </row>
        <row r="511">
          <cell r="G511">
            <v>0</v>
          </cell>
        </row>
        <row r="512">
          <cell r="D512" t="str">
            <v>PISOS CIMENTADOS</v>
          </cell>
          <cell r="G512">
            <v>0</v>
          </cell>
        </row>
        <row r="513">
          <cell r="C513">
            <v>7001150001</v>
          </cell>
          <cell r="D513" t="str">
            <v>Piso de cimento.</v>
          </cell>
          <cell r="E513" t="str">
            <v>M²</v>
          </cell>
          <cell r="F513" t="str">
            <v>Compesa</v>
          </cell>
          <cell r="G513">
            <v>22.17</v>
          </cell>
          <cell r="H513">
            <v>327</v>
          </cell>
          <cell r="J513">
            <v>16.79</v>
          </cell>
          <cell r="K513">
            <v>5.38</v>
          </cell>
          <cell r="N513">
            <v>22.17</v>
          </cell>
        </row>
        <row r="514">
          <cell r="C514">
            <v>7001150002</v>
          </cell>
          <cell r="D514" t="str">
            <v>Piso de cimento com juntas de vidro.</v>
          </cell>
          <cell r="E514" t="str">
            <v>M²</v>
          </cell>
          <cell r="F514" t="str">
            <v>Compesa</v>
          </cell>
          <cell r="G514">
            <v>26.27</v>
          </cell>
          <cell r="H514">
            <v>328</v>
          </cell>
          <cell r="J514">
            <v>19.940000000000001</v>
          </cell>
          <cell r="K514">
            <v>6.33</v>
          </cell>
          <cell r="N514">
            <v>26.27</v>
          </cell>
        </row>
        <row r="515">
          <cell r="C515">
            <v>7001150003</v>
          </cell>
          <cell r="D515" t="str">
            <v>Piso de cimento com juntas de madeira.</v>
          </cell>
          <cell r="E515" t="str">
            <v>M²</v>
          </cell>
          <cell r="F515" t="str">
            <v>Compesa</v>
          </cell>
          <cell r="G515">
            <v>31.37</v>
          </cell>
          <cell r="H515">
            <v>329</v>
          </cell>
          <cell r="J515">
            <v>19.940000000000001</v>
          </cell>
          <cell r="K515">
            <v>11.43</v>
          </cell>
          <cell r="N515">
            <v>31.37</v>
          </cell>
        </row>
        <row r="516">
          <cell r="C516">
            <v>7001150004</v>
          </cell>
          <cell r="D516" t="str">
            <v>Lastro de piso com 10 cm de espessura em concreto no traço 1:4:8.</v>
          </cell>
          <cell r="E516" t="str">
            <v>M²</v>
          </cell>
          <cell r="F516" t="str">
            <v>Compesa</v>
          </cell>
          <cell r="G516">
            <v>39.270000000000003</v>
          </cell>
          <cell r="H516">
            <v>330</v>
          </cell>
          <cell r="I516">
            <v>0.12</v>
          </cell>
          <cell r="J516">
            <v>22.88</v>
          </cell>
          <cell r="K516">
            <v>16.27</v>
          </cell>
          <cell r="N516">
            <v>39.270000000000003</v>
          </cell>
        </row>
        <row r="517">
          <cell r="C517">
            <v>7001150005</v>
          </cell>
          <cell r="D517" t="str">
            <v>Lastro de piso com utilização de aditivo impermeabilizante,com 10 cm de espessura em concreto no traço 1:4:8.</v>
          </cell>
          <cell r="E517" t="str">
            <v>M²</v>
          </cell>
          <cell r="F517" t="str">
            <v>Compesa</v>
          </cell>
          <cell r="G517">
            <v>43.2</v>
          </cell>
          <cell r="H517">
            <v>331</v>
          </cell>
          <cell r="I517">
            <v>0.12</v>
          </cell>
          <cell r="J517">
            <v>22.88</v>
          </cell>
          <cell r="K517">
            <v>20.2</v>
          </cell>
          <cell r="N517">
            <v>43.2</v>
          </cell>
        </row>
        <row r="518">
          <cell r="C518">
            <v>7001150006</v>
          </cell>
          <cell r="D518" t="str">
            <v>Lastro de piso com 5 cm de espessura em concreto no traço 1:4:8.</v>
          </cell>
          <cell r="E518" t="str">
            <v>M²</v>
          </cell>
          <cell r="F518" t="str">
            <v>Compesa</v>
          </cell>
          <cell r="G518">
            <v>19.64</v>
          </cell>
          <cell r="H518">
            <v>332</v>
          </cell>
          <cell r="I518">
            <v>0.06</v>
          </cell>
          <cell r="J518">
            <v>11.45</v>
          </cell>
          <cell r="K518">
            <v>8.1300000000000008</v>
          </cell>
          <cell r="N518">
            <v>19.64</v>
          </cell>
        </row>
        <row r="519">
          <cell r="C519">
            <v>7001150007</v>
          </cell>
          <cell r="D519" t="str">
            <v>Lastro de piso com utilização de aditivo impermeabilizante, com 5 cm de espessura em concreto no traço 1:4:8.</v>
          </cell>
          <cell r="E519" t="str">
            <v>M²</v>
          </cell>
          <cell r="F519" t="str">
            <v>Compesa</v>
          </cell>
          <cell r="G519">
            <v>21.6</v>
          </cell>
          <cell r="H519">
            <v>333</v>
          </cell>
          <cell r="I519">
            <v>0.06</v>
          </cell>
          <cell r="J519">
            <v>11.45</v>
          </cell>
          <cell r="K519">
            <v>10.09</v>
          </cell>
          <cell r="N519">
            <v>21.6</v>
          </cell>
        </row>
        <row r="520">
          <cell r="C520">
            <v>7001150008</v>
          </cell>
          <cell r="D520" t="str">
            <v>Regularização de contra piso para revestimento de pisos empregando argamassa de cimento e areia no traço 1:4, com 3 cm de espessura.</v>
          </cell>
          <cell r="E520" t="str">
            <v>M²</v>
          </cell>
          <cell r="F520" t="str">
            <v>Compesa</v>
          </cell>
          <cell r="G520">
            <v>19.79</v>
          </cell>
          <cell r="H520">
            <v>334</v>
          </cell>
          <cell r="J520">
            <v>14.97</v>
          </cell>
          <cell r="K520">
            <v>4.82</v>
          </cell>
          <cell r="N520">
            <v>19.79</v>
          </cell>
        </row>
        <row r="521">
          <cell r="G521">
            <v>0</v>
          </cell>
        </row>
        <row r="522">
          <cell r="D522" t="str">
            <v>PISOS EM CERÂMICA</v>
          </cell>
          <cell r="G522">
            <v>0</v>
          </cell>
        </row>
        <row r="523">
          <cell r="C523">
            <v>7001150009</v>
          </cell>
          <cell r="D523" t="str">
            <v>Piso em cerâmica de (20 x 20) cm eliane, cecrisa, ou similar, tipo A.</v>
          </cell>
          <cell r="E523" t="str">
            <v>M²</v>
          </cell>
          <cell r="F523" t="str">
            <v>Compesa</v>
          </cell>
          <cell r="G523">
            <v>46.82</v>
          </cell>
          <cell r="H523">
            <v>335</v>
          </cell>
          <cell r="J523">
            <v>25.55</v>
          </cell>
          <cell r="K523">
            <v>21.27</v>
          </cell>
          <cell r="N523">
            <v>46.82</v>
          </cell>
        </row>
        <row r="524">
          <cell r="C524">
            <v>7001150010</v>
          </cell>
          <cell r="D524" t="str">
            <v>Piso de ladrilho hidráulico.</v>
          </cell>
          <cell r="E524" t="str">
            <v>M²</v>
          </cell>
          <cell r="F524" t="str">
            <v>Compesa</v>
          </cell>
          <cell r="G524">
            <v>46.66</v>
          </cell>
          <cell r="H524">
            <v>336</v>
          </cell>
          <cell r="J524">
            <v>25.55</v>
          </cell>
          <cell r="K524">
            <v>21.11</v>
          </cell>
          <cell r="N524">
            <v>46.66</v>
          </cell>
        </row>
        <row r="525">
          <cell r="G525">
            <v>0</v>
          </cell>
        </row>
        <row r="526">
          <cell r="D526" t="str">
            <v>PISO DE CONCRETO</v>
          </cell>
          <cell r="G526">
            <v>0</v>
          </cell>
        </row>
        <row r="527">
          <cell r="C527">
            <v>7001150011</v>
          </cell>
          <cell r="D527" t="str">
            <v>Piso rústico de concreto ripado.</v>
          </cell>
          <cell r="E527" t="str">
            <v>M²</v>
          </cell>
          <cell r="F527" t="str">
            <v>Compesa</v>
          </cell>
          <cell r="G527">
            <v>27.1</v>
          </cell>
          <cell r="H527">
            <v>337</v>
          </cell>
          <cell r="I527">
            <v>0.12</v>
          </cell>
          <cell r="J527">
            <v>10.71</v>
          </cell>
          <cell r="K527">
            <v>16.27</v>
          </cell>
          <cell r="N527">
            <v>27.1</v>
          </cell>
        </row>
        <row r="528">
          <cell r="G528">
            <v>0</v>
          </cell>
        </row>
        <row r="529">
          <cell r="D529" t="str">
            <v>PINTURAS</v>
          </cell>
          <cell r="G529">
            <v>0</v>
          </cell>
        </row>
        <row r="530">
          <cell r="G530">
            <v>0</v>
          </cell>
        </row>
        <row r="531">
          <cell r="D531" t="str">
            <v>CAIAÇÕES</v>
          </cell>
          <cell r="G531">
            <v>0</v>
          </cell>
        </row>
        <row r="532">
          <cell r="C532">
            <v>7001160001</v>
          </cell>
          <cell r="D532" t="str">
            <v>Caiação em parede interna executada em tres demãos.</v>
          </cell>
          <cell r="E532" t="str">
            <v>M²</v>
          </cell>
          <cell r="F532" t="str">
            <v>Compesa</v>
          </cell>
          <cell r="G532">
            <v>3.48</v>
          </cell>
          <cell r="H532">
            <v>338</v>
          </cell>
          <cell r="J532">
            <v>3.02</v>
          </cell>
          <cell r="K532">
            <v>0.46</v>
          </cell>
          <cell r="N532">
            <v>3.48</v>
          </cell>
        </row>
        <row r="533">
          <cell r="C533">
            <v>7001160002</v>
          </cell>
          <cell r="D533" t="str">
            <v>Caiação em parede externa executada em tres demãos.</v>
          </cell>
          <cell r="E533" t="str">
            <v>M²</v>
          </cell>
          <cell r="F533" t="str">
            <v>Compesa</v>
          </cell>
          <cell r="G533">
            <v>4.45</v>
          </cell>
          <cell r="H533">
            <v>339</v>
          </cell>
          <cell r="J533">
            <v>3.99</v>
          </cell>
          <cell r="K533">
            <v>0.46</v>
          </cell>
          <cell r="N533">
            <v>4.45</v>
          </cell>
        </row>
        <row r="534">
          <cell r="G534">
            <v>0</v>
          </cell>
        </row>
        <row r="535">
          <cell r="D535" t="str">
            <v>TINTA LÁTEX SEM EMASSAMENTO</v>
          </cell>
          <cell r="G535">
            <v>0</v>
          </cell>
        </row>
        <row r="536">
          <cell r="C536">
            <v>7001160003</v>
          </cell>
          <cell r="D536" t="str">
            <v>Pintura de parede interna com tinta látex a base PVA em duas demãos sem emassamento.</v>
          </cell>
          <cell r="E536" t="str">
            <v>M²</v>
          </cell>
          <cell r="F536" t="str">
            <v>Compesa</v>
          </cell>
          <cell r="G536">
            <v>7.97</v>
          </cell>
          <cell r="H536">
            <v>340</v>
          </cell>
          <cell r="J536">
            <v>6.45</v>
          </cell>
          <cell r="K536">
            <v>1.52</v>
          </cell>
          <cell r="N536">
            <v>7.97</v>
          </cell>
        </row>
        <row r="537">
          <cell r="C537">
            <v>7001160004</v>
          </cell>
          <cell r="D537" t="str">
            <v>Pintura de parede externa com tinta látex a base PVA em duas demãos sem emassamento.</v>
          </cell>
          <cell r="E537" t="str">
            <v>M²</v>
          </cell>
          <cell r="F537" t="str">
            <v>Compesa</v>
          </cell>
          <cell r="G537">
            <v>9.9700000000000006</v>
          </cell>
          <cell r="H537">
            <v>341</v>
          </cell>
          <cell r="J537">
            <v>6.45</v>
          </cell>
          <cell r="K537">
            <v>3.52</v>
          </cell>
          <cell r="N537">
            <v>9.9700000000000006</v>
          </cell>
        </row>
        <row r="538">
          <cell r="C538">
            <v>7001160005</v>
          </cell>
          <cell r="D538" t="str">
            <v>Pintura super concretina.</v>
          </cell>
          <cell r="E538" t="str">
            <v>M²</v>
          </cell>
          <cell r="F538" t="str">
            <v>Compesa</v>
          </cell>
          <cell r="G538">
            <v>10.41</v>
          </cell>
          <cell r="H538">
            <v>342</v>
          </cell>
          <cell r="J538">
            <v>7.78</v>
          </cell>
          <cell r="K538">
            <v>2.63</v>
          </cell>
          <cell r="N538">
            <v>10.41</v>
          </cell>
        </row>
        <row r="539">
          <cell r="G539">
            <v>0</v>
          </cell>
        </row>
        <row r="540">
          <cell r="D540" t="str">
            <v>TINTA LÁTEX COM EMASSAMENTO</v>
          </cell>
          <cell r="G540">
            <v>0</v>
          </cell>
        </row>
        <row r="541">
          <cell r="C541">
            <v>7001160006</v>
          </cell>
          <cell r="D541" t="str">
            <v>Pintura de parede interna com tinta látex a base de PVA com duas demãos contendo emassamento.</v>
          </cell>
          <cell r="E541" t="str">
            <v>M²</v>
          </cell>
          <cell r="F541" t="str">
            <v>Compesa</v>
          </cell>
          <cell r="G541">
            <v>13.82</v>
          </cell>
          <cell r="H541">
            <v>343</v>
          </cell>
          <cell r="J541">
            <v>10.83</v>
          </cell>
          <cell r="K541">
            <v>2.99</v>
          </cell>
          <cell r="N541">
            <v>13.82</v>
          </cell>
        </row>
        <row r="542">
          <cell r="C542">
            <v>7001160007</v>
          </cell>
          <cell r="D542" t="str">
            <v>Pintura de parede externa com tinta látex acrilica em duas demãos contendo emassamento.</v>
          </cell>
          <cell r="E542" t="str">
            <v>M²</v>
          </cell>
          <cell r="F542" t="str">
            <v>Compesa</v>
          </cell>
          <cell r="G542">
            <v>18.64</v>
          </cell>
          <cell r="H542">
            <v>344</v>
          </cell>
          <cell r="J542">
            <v>11.68</v>
          </cell>
          <cell r="K542">
            <v>6.96</v>
          </cell>
          <cell r="N542">
            <v>18.64</v>
          </cell>
        </row>
        <row r="543">
          <cell r="G543">
            <v>0</v>
          </cell>
        </row>
        <row r="544">
          <cell r="D544" t="str">
            <v>EM ESMALTE SINTÉTICO</v>
          </cell>
          <cell r="G544">
            <v>0</v>
          </cell>
        </row>
        <row r="545">
          <cell r="C545">
            <v>7001160008</v>
          </cell>
          <cell r="D545" t="str">
            <v>Pintura a esmalte sintético em duas demãos, sobre esquadria de madeira inclusive aparelhamento, emassamento e lixamento.</v>
          </cell>
          <cell r="E545" t="str">
            <v>M²</v>
          </cell>
          <cell r="F545" t="str">
            <v>Compesa</v>
          </cell>
          <cell r="G545">
            <v>19.920000000000002</v>
          </cell>
          <cell r="H545">
            <v>345</v>
          </cell>
          <cell r="J545">
            <v>12.04</v>
          </cell>
          <cell r="K545">
            <v>7.88</v>
          </cell>
          <cell r="N545">
            <v>19.920000000000002</v>
          </cell>
        </row>
        <row r="546">
          <cell r="C546">
            <v>7001160009</v>
          </cell>
          <cell r="D546" t="str">
            <v>Pintura a esmalte sintético em duas demãos, sobre esquadrias de ferro inclusive lixamento e aplicação de primer.</v>
          </cell>
          <cell r="E546" t="str">
            <v>M²</v>
          </cell>
          <cell r="F546" t="str">
            <v>Compesa</v>
          </cell>
          <cell r="G546">
            <v>17.059999999999999</v>
          </cell>
          <cell r="H546">
            <v>346</v>
          </cell>
          <cell r="J546">
            <v>13.63</v>
          </cell>
          <cell r="K546">
            <v>3.43</v>
          </cell>
          <cell r="N546">
            <v>17.059999999999999</v>
          </cell>
        </row>
        <row r="547">
          <cell r="C547">
            <v>7001160010</v>
          </cell>
          <cell r="D547" t="str">
            <v>Pintura a esmalte sintético em duas demãos, sobre superfícies metálicas, inclusive lixamento.</v>
          </cell>
          <cell r="E547" t="str">
            <v>M²</v>
          </cell>
          <cell r="F547" t="str">
            <v>Compesa</v>
          </cell>
          <cell r="G547">
            <v>7.89</v>
          </cell>
          <cell r="H547">
            <v>347</v>
          </cell>
          <cell r="J547">
            <v>5.34</v>
          </cell>
          <cell r="K547">
            <v>2.5499999999999998</v>
          </cell>
          <cell r="N547">
            <v>7.89</v>
          </cell>
        </row>
        <row r="548">
          <cell r="G548">
            <v>0</v>
          </cell>
        </row>
        <row r="549">
          <cell r="D549" t="str">
            <v>EMASSAMENTO</v>
          </cell>
          <cell r="G549">
            <v>0</v>
          </cell>
        </row>
        <row r="550">
          <cell r="C550">
            <v>7001160011</v>
          </cell>
          <cell r="D550" t="str">
            <v>Emassamento de parede interna com duas demãos de massa corrida.</v>
          </cell>
          <cell r="E550" t="str">
            <v>M²</v>
          </cell>
          <cell r="F550" t="str">
            <v>Compesa</v>
          </cell>
          <cell r="G550">
            <v>5.85</v>
          </cell>
          <cell r="H550">
            <v>348</v>
          </cell>
          <cell r="J550">
            <v>4.38</v>
          </cell>
          <cell r="K550">
            <v>1.47</v>
          </cell>
          <cell r="N550">
            <v>5.85</v>
          </cell>
        </row>
        <row r="551">
          <cell r="C551">
            <v>7001160012</v>
          </cell>
          <cell r="D551" t="str">
            <v>Emassamento de parede externa  com duas demãos de massa acrílica.</v>
          </cell>
          <cell r="E551" t="str">
            <v>M²</v>
          </cell>
          <cell r="F551" t="str">
            <v>Compesa</v>
          </cell>
          <cell r="G551">
            <v>8.67</v>
          </cell>
          <cell r="H551">
            <v>349</v>
          </cell>
          <cell r="J551">
            <v>5.23</v>
          </cell>
          <cell r="K551">
            <v>3.44</v>
          </cell>
          <cell r="N551">
            <v>8.67</v>
          </cell>
        </row>
        <row r="552">
          <cell r="G552">
            <v>0</v>
          </cell>
        </row>
        <row r="553">
          <cell r="D553" t="str">
            <v>PINTURA DE LOGOTIPO</v>
          </cell>
          <cell r="G553">
            <v>0</v>
          </cell>
        </row>
        <row r="554">
          <cell r="C554">
            <v>7001160013</v>
          </cell>
          <cell r="D554" t="str">
            <v>Abertura de letreiro com logotipo.</v>
          </cell>
          <cell r="E554" t="str">
            <v>M²</v>
          </cell>
          <cell r="F554" t="str">
            <v>Compesa</v>
          </cell>
          <cell r="G554">
            <v>33.47</v>
          </cell>
          <cell r="H554">
            <v>350</v>
          </cell>
          <cell r="J554">
            <v>31.43</v>
          </cell>
          <cell r="K554">
            <v>2.04</v>
          </cell>
          <cell r="N554">
            <v>33.47</v>
          </cell>
        </row>
        <row r="555">
          <cell r="G555">
            <v>0</v>
          </cell>
        </row>
        <row r="556">
          <cell r="D556" t="str">
            <v>ANDAIME METÁLICO</v>
          </cell>
          <cell r="G556">
            <v>0</v>
          </cell>
        </row>
        <row r="557">
          <cell r="C557">
            <v>7001160014</v>
          </cell>
          <cell r="D557" t="str">
            <v>Andaime metálico de encaixe para trabalho em fachada de edificação.</v>
          </cell>
          <cell r="E557" t="str">
            <v>M²</v>
          </cell>
          <cell r="F557" t="str">
            <v>Compesa</v>
          </cell>
          <cell r="G557">
            <v>9.11</v>
          </cell>
          <cell r="H557">
            <v>351</v>
          </cell>
          <cell r="J557">
            <v>2.06</v>
          </cell>
          <cell r="K557">
            <v>7.05</v>
          </cell>
          <cell r="N557">
            <v>9.11</v>
          </cell>
        </row>
        <row r="558">
          <cell r="G558">
            <v>0</v>
          </cell>
        </row>
        <row r="559">
          <cell r="D559" t="str">
            <v>COBERTAS</v>
          </cell>
          <cell r="G559">
            <v>0</v>
          </cell>
        </row>
        <row r="560">
          <cell r="C560">
            <v>7001170001</v>
          </cell>
          <cell r="D560" t="str">
            <v>Coberta em telha de fibrocimento calheta 49 ( canaleta 49 ), inclusive madeiramento.</v>
          </cell>
          <cell r="E560" t="str">
            <v>M²</v>
          </cell>
          <cell r="F560" t="str">
            <v>Compesa</v>
          </cell>
          <cell r="G560">
            <v>90.25</v>
          </cell>
          <cell r="H560">
            <v>352</v>
          </cell>
          <cell r="J560">
            <v>11.92</v>
          </cell>
          <cell r="K560">
            <v>78.33</v>
          </cell>
          <cell r="N560">
            <v>90.25</v>
          </cell>
        </row>
        <row r="561">
          <cell r="C561">
            <v>7001170002</v>
          </cell>
          <cell r="D561" t="str">
            <v>Coberta em telha de fibrocimento calhetão 90 ( canaleta 90 ),  inclusive madeiramento.</v>
          </cell>
          <cell r="E561" t="str">
            <v>M²</v>
          </cell>
          <cell r="F561" t="str">
            <v>Compesa</v>
          </cell>
          <cell r="G561">
            <v>74.010000000000005</v>
          </cell>
          <cell r="H561">
            <v>353</v>
          </cell>
          <cell r="J561">
            <v>11.92</v>
          </cell>
          <cell r="K561">
            <v>62.09</v>
          </cell>
          <cell r="N561">
            <v>74.010000000000005</v>
          </cell>
        </row>
        <row r="562">
          <cell r="C562">
            <v>7001170003</v>
          </cell>
          <cell r="D562" t="str">
            <v>Coberta com chapas onduladas de fibrocimento 6mm,  inclusive madeiramento.</v>
          </cell>
          <cell r="E562" t="str">
            <v>M²</v>
          </cell>
          <cell r="F562" t="str">
            <v>Compesa</v>
          </cell>
          <cell r="G562">
            <v>51.42</v>
          </cell>
          <cell r="H562">
            <v>354</v>
          </cell>
          <cell r="J562">
            <v>23.84</v>
          </cell>
          <cell r="K562">
            <v>27.58</v>
          </cell>
          <cell r="N562">
            <v>51.42</v>
          </cell>
        </row>
        <row r="563">
          <cell r="C563">
            <v>7001170004</v>
          </cell>
          <cell r="D563" t="str">
            <v>Coberta com telhas cerâmicas tipo colonial ( canal ).</v>
          </cell>
          <cell r="E563" t="str">
            <v>M²</v>
          </cell>
          <cell r="F563" t="str">
            <v>Compesa</v>
          </cell>
          <cell r="G563">
            <v>36.81</v>
          </cell>
          <cell r="H563">
            <v>355</v>
          </cell>
          <cell r="J563">
            <v>29.41</v>
          </cell>
          <cell r="K563">
            <v>7.4</v>
          </cell>
          <cell r="N563">
            <v>36.81</v>
          </cell>
        </row>
        <row r="564">
          <cell r="C564">
            <v>7001170005</v>
          </cell>
          <cell r="D564" t="str">
            <v>Coberta com telhas cerâmicas tipo colonial ( canal ) com madeiramento completo.</v>
          </cell>
          <cell r="E564" t="str">
            <v>M²</v>
          </cell>
          <cell r="F564" t="str">
            <v>Compesa</v>
          </cell>
          <cell r="G564">
            <v>119.55</v>
          </cell>
          <cell r="H564">
            <v>356</v>
          </cell>
          <cell r="J564">
            <v>49.84</v>
          </cell>
          <cell r="K564">
            <v>69.709999999999994</v>
          </cell>
          <cell r="N564">
            <v>119.55</v>
          </cell>
        </row>
        <row r="565">
          <cell r="C565">
            <v>7001170006</v>
          </cell>
          <cell r="D565" t="str">
            <v>Madeiramento para coberta com telhas colonial (canal) completo com vão de 3 a 7m.</v>
          </cell>
          <cell r="E565" t="str">
            <v>M²</v>
          </cell>
          <cell r="F565" t="str">
            <v>Compesa</v>
          </cell>
          <cell r="G565">
            <v>82.74</v>
          </cell>
          <cell r="H565">
            <v>357</v>
          </cell>
          <cell r="J565">
            <v>20.43</v>
          </cell>
          <cell r="K565">
            <v>62.31</v>
          </cell>
          <cell r="N565">
            <v>82.74</v>
          </cell>
        </row>
        <row r="566">
          <cell r="G566">
            <v>0</v>
          </cell>
        </row>
        <row r="567">
          <cell r="D567" t="str">
            <v>BLOCO DE ANCORAGEM MOLDADO NO LOCAL</v>
          </cell>
          <cell r="G567">
            <v>0</v>
          </cell>
        </row>
        <row r="568">
          <cell r="C568">
            <v>7001180001</v>
          </cell>
          <cell r="D568" t="str">
            <v>Blocos de ancoragem moldados no local em concreto simples com FCK &gt;= 10 Mpa - dosagem empírica.</v>
          </cell>
          <cell r="E568" t="str">
            <v>M³</v>
          </cell>
          <cell r="F568" t="str">
            <v>Compesa</v>
          </cell>
          <cell r="G568">
            <v>392.4</v>
          </cell>
          <cell r="H568">
            <v>358</v>
          </cell>
          <cell r="I568">
            <v>1.1599999999999999</v>
          </cell>
          <cell r="J568">
            <v>132.41</v>
          </cell>
          <cell r="K568">
            <v>258.83</v>
          </cell>
          <cell r="N568">
            <v>392.4</v>
          </cell>
        </row>
        <row r="569">
          <cell r="C569">
            <v>7001180002</v>
          </cell>
          <cell r="D569" t="str">
            <v>Blocos de ancoragem moldados no local em concreto armado FCK &gt;= 15 MPa - controle "C" - com até 70 kg de ferro.</v>
          </cell>
          <cell r="E569" t="str">
            <v>M³</v>
          </cell>
          <cell r="F569" t="str">
            <v>Compesa</v>
          </cell>
          <cell r="G569">
            <v>836.38</v>
          </cell>
          <cell r="H569">
            <v>359</v>
          </cell>
          <cell r="I569">
            <v>1.1599999999999999</v>
          </cell>
          <cell r="J569">
            <v>228.31</v>
          </cell>
          <cell r="K569">
            <v>606.91</v>
          </cell>
          <cell r="N569">
            <v>836.38</v>
          </cell>
        </row>
        <row r="570">
          <cell r="C570">
            <v>7001180003</v>
          </cell>
          <cell r="D570" t="str">
            <v>Blocos de ancoragem moldados no local em concreto ciclópico.</v>
          </cell>
          <cell r="E570" t="str">
            <v>M³</v>
          </cell>
          <cell r="F570" t="str">
            <v>Compesa</v>
          </cell>
          <cell r="G570">
            <v>425.26</v>
          </cell>
          <cell r="H570">
            <v>360</v>
          </cell>
          <cell r="I570">
            <v>0.81</v>
          </cell>
          <cell r="J570">
            <v>199.29</v>
          </cell>
          <cell r="K570">
            <v>225.16</v>
          </cell>
          <cell r="N570">
            <v>425.26</v>
          </cell>
        </row>
        <row r="571">
          <cell r="G571">
            <v>0</v>
          </cell>
        </row>
        <row r="572">
          <cell r="D572" t="str">
            <v>CONSTRUÇÃO DE POÇO DE VISITA</v>
          </cell>
          <cell r="G572">
            <v>0</v>
          </cell>
        </row>
        <row r="573">
          <cell r="C573">
            <v>7001190001</v>
          </cell>
          <cell r="D573" t="str">
            <v>Construção de poço de visita com tampão e caixilho fornecidos pelo contratado com DN - 1,00m e profundidade até 2,0m.</v>
          </cell>
          <cell r="E573" t="str">
            <v>UD</v>
          </cell>
          <cell r="F573" t="str">
            <v>Compesa</v>
          </cell>
          <cell r="G573">
            <v>1448.79</v>
          </cell>
          <cell r="H573">
            <v>361</v>
          </cell>
          <cell r="I573">
            <v>0.84</v>
          </cell>
          <cell r="J573">
            <v>926.55</v>
          </cell>
          <cell r="K573">
            <v>521.4</v>
          </cell>
          <cell r="N573">
            <v>1448.79</v>
          </cell>
        </row>
        <row r="574">
          <cell r="C574">
            <v>7001190002</v>
          </cell>
          <cell r="D574" t="str">
            <v>Construção de poço de visita com tampão e caixilho fornecido pelo contratado com DN - 1,00m com profundidade acima de 2,00m e até 4,00m.</v>
          </cell>
          <cell r="E574" t="str">
            <v>UD</v>
          </cell>
          <cell r="F574" t="str">
            <v>Compesa</v>
          </cell>
          <cell r="G574">
            <v>2707.19</v>
          </cell>
          <cell r="H574">
            <v>362</v>
          </cell>
          <cell r="I574">
            <v>1.4</v>
          </cell>
          <cell r="J574">
            <v>1760.9</v>
          </cell>
          <cell r="K574">
            <v>944.89</v>
          </cell>
          <cell r="N574">
            <v>2707.19</v>
          </cell>
        </row>
        <row r="575">
          <cell r="C575">
            <v>7001190003</v>
          </cell>
          <cell r="D575" t="str">
            <v>Construção de poço de visita com tampão e caixilho fornecido pelo contratado com  DN - 1,00m com profundidadeacima  de 4,00 m e até 6,00m.</v>
          </cell>
          <cell r="E575" t="str">
            <v>UD</v>
          </cell>
          <cell r="F575" t="str">
            <v>Compesa</v>
          </cell>
          <cell r="G575">
            <v>4072.84</v>
          </cell>
          <cell r="H575">
            <v>363</v>
          </cell>
          <cell r="I575">
            <v>1.9</v>
          </cell>
          <cell r="J575">
            <v>2713.74</v>
          </cell>
          <cell r="K575">
            <v>1357.2</v>
          </cell>
          <cell r="N575">
            <v>4072.84</v>
          </cell>
        </row>
        <row r="576">
          <cell r="C576">
            <v>7001190004</v>
          </cell>
          <cell r="D576" t="str">
            <v>Construção de poço de visita com  tampão e caixilho fornecido pelo contratado com  DN - 1,20m até 2,00m de profundidade.</v>
          </cell>
          <cell r="E576" t="str">
            <v>UD</v>
          </cell>
          <cell r="F576" t="str">
            <v>Compesa</v>
          </cell>
          <cell r="G576">
            <v>1804.88</v>
          </cell>
          <cell r="H576">
            <v>364</v>
          </cell>
          <cell r="I576">
            <v>1.18</v>
          </cell>
          <cell r="J576">
            <v>1127.79</v>
          </cell>
          <cell r="K576">
            <v>675.91</v>
          </cell>
          <cell r="N576">
            <v>1804.88</v>
          </cell>
        </row>
        <row r="577">
          <cell r="C577">
            <v>7001190005</v>
          </cell>
          <cell r="D577" t="str">
            <v>Construção de poço de visita com tampão e caixilho fornecido pelo contratado com DN - 1,20m com profundidade acima de 2,00m e até 4,00m.</v>
          </cell>
          <cell r="E577" t="str">
            <v>UD</v>
          </cell>
          <cell r="F577" t="str">
            <v>Compesa</v>
          </cell>
          <cell r="G577">
            <v>3292.15</v>
          </cell>
          <cell r="H577">
            <v>365</v>
          </cell>
          <cell r="I577">
            <v>1.88</v>
          </cell>
          <cell r="J577">
            <v>2096.2800000000002</v>
          </cell>
          <cell r="K577">
            <v>1193.99</v>
          </cell>
          <cell r="N577">
            <v>3292.15</v>
          </cell>
        </row>
        <row r="578">
          <cell r="C578">
            <v>7001190006</v>
          </cell>
          <cell r="D578" t="str">
            <v>Construção de poço de visita com tampão e caixilho fornecido pelo contratado com DN - 1,20m com profundidade acima de 4,00m e até 6,00m.</v>
          </cell>
          <cell r="E578" t="str">
            <v>UD</v>
          </cell>
          <cell r="F578" t="str">
            <v>Compesa</v>
          </cell>
          <cell r="G578">
            <v>4965.49</v>
          </cell>
          <cell r="H578">
            <v>366</v>
          </cell>
          <cell r="I578">
            <v>2.58</v>
          </cell>
          <cell r="J578">
            <v>3250.83</v>
          </cell>
          <cell r="K578">
            <v>1712.08</v>
          </cell>
          <cell r="N578">
            <v>4965.49</v>
          </cell>
        </row>
        <row r="579">
          <cell r="C579">
            <v>7001190007</v>
          </cell>
          <cell r="D579" t="str">
            <v>Anel em concreto armado ( FCK &gt;= 25 Mpa ) para PV - DN = 0,60 x 0,10 m.</v>
          </cell>
          <cell r="E579" t="str">
            <v>UD</v>
          </cell>
          <cell r="F579" t="str">
            <v>Compesa</v>
          </cell>
          <cell r="G579">
            <v>21.27</v>
          </cell>
          <cell r="H579">
            <v>367</v>
          </cell>
          <cell r="I579">
            <v>0.01</v>
          </cell>
          <cell r="J579">
            <v>10.01</v>
          </cell>
          <cell r="K579">
            <v>11.25</v>
          </cell>
          <cell r="N579">
            <v>21.27</v>
          </cell>
        </row>
        <row r="580">
          <cell r="C580">
            <v>7001190008</v>
          </cell>
          <cell r="D580" t="str">
            <v>Anel em concreto armado ( FCK &gt;= 25 Mpa ) para PV - DN = 0,60 x 0,30 m.</v>
          </cell>
          <cell r="E580" t="str">
            <v>UD</v>
          </cell>
          <cell r="F580" t="str">
            <v>Compesa</v>
          </cell>
          <cell r="G580">
            <v>65.36</v>
          </cell>
          <cell r="H580">
            <v>368</v>
          </cell>
          <cell r="I580">
            <v>0.03</v>
          </cell>
          <cell r="J580">
            <v>30.59</v>
          </cell>
          <cell r="K580">
            <v>34.74</v>
          </cell>
          <cell r="N580">
            <v>65.36</v>
          </cell>
        </row>
        <row r="581">
          <cell r="C581">
            <v>7001190009</v>
          </cell>
          <cell r="D581" t="str">
            <v>Anel em concreto armado ( FCK &gt;= 25 Mpa ) para PV - DN = 1,00 x 0,20 m.</v>
          </cell>
          <cell r="E581" t="str">
            <v>UD</v>
          </cell>
          <cell r="F581" t="str">
            <v>Compesa</v>
          </cell>
          <cell r="G581">
            <v>73.489999999999995</v>
          </cell>
          <cell r="H581">
            <v>369</v>
          </cell>
          <cell r="I581">
            <v>0.05</v>
          </cell>
          <cell r="J581">
            <v>33.5</v>
          </cell>
          <cell r="K581">
            <v>39.94</v>
          </cell>
          <cell r="N581">
            <v>73.489999999999995</v>
          </cell>
        </row>
        <row r="582">
          <cell r="C582">
            <v>7001190010</v>
          </cell>
          <cell r="D582" t="str">
            <v>Anel em concreto armado ( FCK &gt;= 25 Mpa ) para PV - DN = 1,20 x 0,20 m.</v>
          </cell>
          <cell r="E582" t="str">
            <v>UD</v>
          </cell>
          <cell r="F582" t="str">
            <v>Compesa</v>
          </cell>
          <cell r="G582">
            <v>90.81</v>
          </cell>
          <cell r="H582">
            <v>370</v>
          </cell>
          <cell r="I582">
            <v>7.0000000000000007E-2</v>
          </cell>
          <cell r="J582">
            <v>40.479999999999997</v>
          </cell>
          <cell r="K582">
            <v>50.26</v>
          </cell>
          <cell r="N582">
            <v>90.81</v>
          </cell>
        </row>
        <row r="583">
          <cell r="C583">
            <v>7001190011</v>
          </cell>
          <cell r="D583" t="str">
            <v>Laje de concreto armado ( FCK &gt;= 25 Mpa ) com furo excêntrico para PV - DN - 1,00 m.</v>
          </cell>
          <cell r="E583" t="str">
            <v>UD</v>
          </cell>
          <cell r="F583" t="str">
            <v>Compesa</v>
          </cell>
          <cell r="G583">
            <v>186.95</v>
          </cell>
          <cell r="H583">
            <v>371</v>
          </cell>
          <cell r="I583">
            <v>0.11</v>
          </cell>
          <cell r="J583">
            <v>45.1</v>
          </cell>
          <cell r="K583">
            <v>141.74</v>
          </cell>
          <cell r="N583">
            <v>186.95</v>
          </cell>
        </row>
        <row r="584">
          <cell r="C584">
            <v>7001190012</v>
          </cell>
          <cell r="D584" t="str">
            <v>Laje de concreto armado ( FCK &gt;= 25 Mpa ) com furo excêntrico para PV - DN - 1,20 m.</v>
          </cell>
          <cell r="E584" t="str">
            <v>UD</v>
          </cell>
          <cell r="F584" t="str">
            <v>Compesa</v>
          </cell>
          <cell r="G584">
            <v>258.14999999999998</v>
          </cell>
          <cell r="H584">
            <v>372</v>
          </cell>
          <cell r="I584">
            <v>0.15</v>
          </cell>
          <cell r="J584">
            <v>61.26</v>
          </cell>
          <cell r="K584">
            <v>196.74</v>
          </cell>
          <cell r="N584">
            <v>258.14999999999998</v>
          </cell>
        </row>
        <row r="585">
          <cell r="C585">
            <v>7001190013</v>
          </cell>
          <cell r="D585" t="str">
            <v>Tijolo coroa para PV.</v>
          </cell>
          <cell r="E585" t="str">
            <v>UD</v>
          </cell>
          <cell r="F585" t="str">
            <v>Compesa</v>
          </cell>
          <cell r="G585">
            <v>0.98</v>
          </cell>
          <cell r="H585">
            <v>373</v>
          </cell>
          <cell r="J585">
            <v>0.55000000000000004</v>
          </cell>
          <cell r="K585">
            <v>0.43</v>
          </cell>
          <cell r="N585">
            <v>0.98</v>
          </cell>
        </row>
        <row r="586">
          <cell r="C586">
            <v>7001190014</v>
          </cell>
          <cell r="D586" t="str">
            <v>Anel ( caixilho ) para PV de ferro fundido, conforme padrão Compesa -  DN = 0,72 x 0,15 m.</v>
          </cell>
          <cell r="E586" t="str">
            <v>UD</v>
          </cell>
          <cell r="F586" t="str">
            <v>Compesa</v>
          </cell>
          <cell r="G586">
            <v>138.88</v>
          </cell>
          <cell r="H586">
            <v>374</v>
          </cell>
          <cell r="J586">
            <v>0.73</v>
          </cell>
          <cell r="K586">
            <v>138.15</v>
          </cell>
          <cell r="N586">
            <v>138.88</v>
          </cell>
        </row>
        <row r="587">
          <cell r="C587">
            <v>7001190015</v>
          </cell>
          <cell r="D587" t="str">
            <v>Tampa para PV, com anel de ferro fundido entrelaçado com ferragem de 6.0, conforme padrão Compesa - DN = 0,60 m.</v>
          </cell>
          <cell r="E587" t="str">
            <v>UD</v>
          </cell>
          <cell r="F587" t="str">
            <v>Compesa</v>
          </cell>
          <cell r="G587">
            <v>131.08000000000001</v>
          </cell>
          <cell r="H587">
            <v>375</v>
          </cell>
          <cell r="I587">
            <v>0.02</v>
          </cell>
          <cell r="J587">
            <v>0.83</v>
          </cell>
          <cell r="K587">
            <v>130.22999999999999</v>
          </cell>
          <cell r="N587">
            <v>131.08000000000001</v>
          </cell>
        </row>
        <row r="588">
          <cell r="G588">
            <v>0</v>
          </cell>
        </row>
        <row r="589">
          <cell r="D589" t="str">
            <v>ASSENTAMENTO DE TUBOS DE CONCRETO</v>
          </cell>
          <cell r="G589">
            <v>0</v>
          </cell>
        </row>
        <row r="590">
          <cell r="C590">
            <v>7001200001</v>
          </cell>
          <cell r="D590" t="str">
            <v>Assentamento de tubo em concreto DN - 0,50 m.</v>
          </cell>
          <cell r="E590" t="str">
            <v>M</v>
          </cell>
          <cell r="F590" t="str">
            <v>Compesa</v>
          </cell>
          <cell r="G590">
            <v>21.48</v>
          </cell>
          <cell r="H590">
            <v>376</v>
          </cell>
          <cell r="I590">
            <v>0.92</v>
          </cell>
          <cell r="J590">
            <v>19.91</v>
          </cell>
          <cell r="K590">
            <v>0.65</v>
          </cell>
          <cell r="N590">
            <v>21.48</v>
          </cell>
        </row>
        <row r="591">
          <cell r="C591">
            <v>7001200002</v>
          </cell>
          <cell r="D591" t="str">
            <v>Assentamento de tubo em concreto DN - 0,60 m.</v>
          </cell>
          <cell r="E591" t="str">
            <v>M</v>
          </cell>
          <cell r="F591" t="str">
            <v>Compesa</v>
          </cell>
          <cell r="G591">
            <v>27.74</v>
          </cell>
          <cell r="H591">
            <v>377</v>
          </cell>
          <cell r="I591">
            <v>1.22</v>
          </cell>
          <cell r="J591">
            <v>25.66</v>
          </cell>
          <cell r="K591">
            <v>0.86</v>
          </cell>
          <cell r="N591">
            <v>27.74</v>
          </cell>
        </row>
        <row r="592">
          <cell r="C592">
            <v>7001200003</v>
          </cell>
          <cell r="D592" t="str">
            <v>Assentamento de tubo em concreto DN - 0,70 m.</v>
          </cell>
          <cell r="E592" t="str">
            <v>M</v>
          </cell>
          <cell r="F592" t="str">
            <v>Compesa</v>
          </cell>
          <cell r="G592">
            <v>33.409999999999997</v>
          </cell>
          <cell r="H592">
            <v>378</v>
          </cell>
          <cell r="I592">
            <v>1.53</v>
          </cell>
          <cell r="J592">
            <v>30.59</v>
          </cell>
          <cell r="K592">
            <v>1.29</v>
          </cell>
          <cell r="N592">
            <v>33.409999999999997</v>
          </cell>
        </row>
        <row r="593">
          <cell r="C593">
            <v>7001200004</v>
          </cell>
          <cell r="D593" t="str">
            <v>Assentamento de tubo em concreto DN - 0,80 m.</v>
          </cell>
          <cell r="E593" t="str">
            <v>M</v>
          </cell>
          <cell r="F593" t="str">
            <v>Compesa</v>
          </cell>
          <cell r="G593">
            <v>40.75</v>
          </cell>
          <cell r="H593">
            <v>379</v>
          </cell>
          <cell r="I593">
            <v>1.83</v>
          </cell>
          <cell r="J593">
            <v>37.200000000000003</v>
          </cell>
          <cell r="K593">
            <v>1.72</v>
          </cell>
          <cell r="N593">
            <v>40.75</v>
          </cell>
        </row>
        <row r="594">
          <cell r="C594">
            <v>7001200005</v>
          </cell>
          <cell r="D594" t="str">
            <v>Assentamento de tubo de concreto DN - 0,90 m.</v>
          </cell>
          <cell r="E594" t="str">
            <v>M</v>
          </cell>
          <cell r="F594" t="str">
            <v>Compesa</v>
          </cell>
          <cell r="G594">
            <v>50.31</v>
          </cell>
          <cell r="H594">
            <v>380</v>
          </cell>
          <cell r="I594">
            <v>2.14</v>
          </cell>
          <cell r="J594">
            <v>46.02</v>
          </cell>
          <cell r="K594">
            <v>2.15</v>
          </cell>
          <cell r="N594">
            <v>50.31</v>
          </cell>
        </row>
        <row r="595">
          <cell r="C595">
            <v>7001200006</v>
          </cell>
          <cell r="D595" t="str">
            <v>Assentamento de tubo em concreto DN - 1,00 m.</v>
          </cell>
          <cell r="E595" t="str">
            <v>M</v>
          </cell>
          <cell r="F595" t="str">
            <v>Compesa</v>
          </cell>
          <cell r="G595">
            <v>69.58</v>
          </cell>
          <cell r="H595">
            <v>381</v>
          </cell>
          <cell r="I595">
            <v>2.44</v>
          </cell>
          <cell r="J595">
            <v>63.91</v>
          </cell>
          <cell r="K595">
            <v>3.23</v>
          </cell>
          <cell r="N595">
            <v>69.58</v>
          </cell>
        </row>
        <row r="596">
          <cell r="C596">
            <v>7001200007</v>
          </cell>
          <cell r="D596" t="str">
            <v>Assentamento de tubo em concreto DN - 1,20 m.</v>
          </cell>
          <cell r="E596" t="str">
            <v>M</v>
          </cell>
          <cell r="F596" t="str">
            <v>Compesa</v>
          </cell>
          <cell r="G596">
            <v>99.34</v>
          </cell>
          <cell r="H596">
            <v>382</v>
          </cell>
          <cell r="I596">
            <v>3.05</v>
          </cell>
          <cell r="J596">
            <v>90.91</v>
          </cell>
          <cell r="K596">
            <v>5.38</v>
          </cell>
          <cell r="N596">
            <v>99.34</v>
          </cell>
        </row>
        <row r="597">
          <cell r="G597">
            <v>0</v>
          </cell>
        </row>
        <row r="598">
          <cell r="D598" t="str">
            <v>ASSENTAMENTO DE TUBOS DE FERRO DÚCTIL OU AÇO</v>
          </cell>
          <cell r="G598">
            <v>0</v>
          </cell>
        </row>
        <row r="599">
          <cell r="C599">
            <v>7001210262</v>
          </cell>
          <cell r="D599" t="str">
            <v>Assentamento de tubulação ponta e bolsa em ferro dúctil ou aço com conexões e peças especiais, DN - 80 mm, inclusive carga, transporte e descarga.</v>
          </cell>
          <cell r="E599" t="str">
            <v>M</v>
          </cell>
          <cell r="F599" t="str">
            <v>Compesa</v>
          </cell>
          <cell r="G599">
            <v>2.25</v>
          </cell>
          <cell r="H599">
            <v>383</v>
          </cell>
          <cell r="I599">
            <v>0.53</v>
          </cell>
          <cell r="J599">
            <v>1.67</v>
          </cell>
          <cell r="K599">
            <v>0.05</v>
          </cell>
          <cell r="N599">
            <v>2.25</v>
          </cell>
        </row>
        <row r="600">
          <cell r="C600">
            <v>7001210263</v>
          </cell>
          <cell r="D600" t="str">
            <v>Assentamento de tubulação ponta e bolsa em ferro dúctil ou aço com conexões e peças especiais, DN - 100 mm, inclusive carga, transporte e descarga.</v>
          </cell>
          <cell r="E600" t="str">
            <v>M</v>
          </cell>
          <cell r="F600" t="str">
            <v>Compesa</v>
          </cell>
          <cell r="G600">
            <v>2.62</v>
          </cell>
          <cell r="H600">
            <v>384</v>
          </cell>
          <cell r="I600">
            <v>0.66</v>
          </cell>
          <cell r="J600">
            <v>1.9</v>
          </cell>
          <cell r="K600">
            <v>0.06</v>
          </cell>
          <cell r="N600">
            <v>2.62</v>
          </cell>
        </row>
        <row r="601">
          <cell r="C601">
            <v>7001210264</v>
          </cell>
          <cell r="D601" t="str">
            <v>Assentamento de tubulação ponta e bolsa em ferro dúctil ou aço com conexões e peças especiais, DN - 150 mm, inclusive carga, transporte e descarga.</v>
          </cell>
          <cell r="E601" t="str">
            <v>M</v>
          </cell>
          <cell r="F601" t="str">
            <v>Compesa</v>
          </cell>
          <cell r="G601">
            <v>5.32</v>
          </cell>
          <cell r="H601">
            <v>385</v>
          </cell>
          <cell r="I601">
            <v>2.67</v>
          </cell>
          <cell r="J601">
            <v>2.58</v>
          </cell>
          <cell r="K601">
            <v>7.0000000000000007E-2</v>
          </cell>
          <cell r="N601">
            <v>5.32</v>
          </cell>
        </row>
        <row r="602">
          <cell r="C602">
            <v>7001210265</v>
          </cell>
          <cell r="D602" t="str">
            <v>Assentamento de tubulação ponta e bolsa em ferro dúctil ou aço com conexões e peças especiais, DN - 200 mm, inclusive carga, transporte e descarga.</v>
          </cell>
          <cell r="E602" t="str">
            <v>M</v>
          </cell>
          <cell r="F602" t="str">
            <v>Compesa</v>
          </cell>
          <cell r="G602">
            <v>6.92</v>
          </cell>
          <cell r="H602">
            <v>386</v>
          </cell>
          <cell r="I602">
            <v>3.51</v>
          </cell>
          <cell r="J602">
            <v>3.32</v>
          </cell>
          <cell r="K602">
            <v>0.09</v>
          </cell>
          <cell r="N602">
            <v>6.92</v>
          </cell>
        </row>
        <row r="603">
          <cell r="C603">
            <v>7001210266</v>
          </cell>
          <cell r="D603" t="str">
            <v>Assentamento de tubulação ponta e bolsa em ferro dúctil ou aço com conexões e peças especiais, DN - 250 mm, inclusive carga, transporte e descarga.</v>
          </cell>
          <cell r="E603" t="str">
            <v>M</v>
          </cell>
          <cell r="F603" t="str">
            <v>Compesa</v>
          </cell>
          <cell r="G603">
            <v>8.02</v>
          </cell>
          <cell r="H603">
            <v>387</v>
          </cell>
          <cell r="I603">
            <v>4.16</v>
          </cell>
          <cell r="J603">
            <v>3.75</v>
          </cell>
          <cell r="K603">
            <v>0.11</v>
          </cell>
          <cell r="N603">
            <v>8.02</v>
          </cell>
        </row>
        <row r="604">
          <cell r="C604">
            <v>7001210267</v>
          </cell>
          <cell r="D604" t="str">
            <v>Assentamento de tubulação ponta e bolsa em ferro dúctil ou aço com conexões e peças especiais, DN - 300 mm, inclusive carga, transporte e descarga.</v>
          </cell>
          <cell r="E604" t="str">
            <v>M</v>
          </cell>
          <cell r="F604" t="str">
            <v>Compesa</v>
          </cell>
          <cell r="G604">
            <v>9.57</v>
          </cell>
          <cell r="H604">
            <v>388</v>
          </cell>
          <cell r="I604">
            <v>5.01</v>
          </cell>
          <cell r="J604">
            <v>4.42</v>
          </cell>
          <cell r="K604">
            <v>0.14000000000000001</v>
          </cell>
          <cell r="N604">
            <v>9.57</v>
          </cell>
        </row>
        <row r="605">
          <cell r="C605">
            <v>7001210268</v>
          </cell>
          <cell r="D605" t="str">
            <v>Assentamento de tubulação ponta e bolsa em ferro dúctil ou aço com conexões e peças especiais, DN - 350 mm, inclusive carga, transporte e descarga.</v>
          </cell>
          <cell r="E605" t="str">
            <v>M</v>
          </cell>
          <cell r="F605" t="str">
            <v>Compesa</v>
          </cell>
          <cell r="G605">
            <v>10.59</v>
          </cell>
          <cell r="H605">
            <v>389</v>
          </cell>
          <cell r="I605">
            <v>5.68</v>
          </cell>
          <cell r="J605">
            <v>4.75</v>
          </cell>
          <cell r="K605">
            <v>0.16</v>
          </cell>
          <cell r="N605">
            <v>10.59</v>
          </cell>
        </row>
        <row r="606">
          <cell r="C606">
            <v>7001210269</v>
          </cell>
          <cell r="D606" t="str">
            <v>Assentamento de tubulação ponta e bolsa em ferro dúctil ou aço com conexões e peças especiais, DN - 400 mm, inclusive carga, transporte e descarga.</v>
          </cell>
          <cell r="E606" t="str">
            <v>M</v>
          </cell>
          <cell r="F606" t="str">
            <v>Compesa</v>
          </cell>
          <cell r="G606">
            <v>11.74</v>
          </cell>
          <cell r="H606">
            <v>390</v>
          </cell>
          <cell r="I606">
            <v>6.41</v>
          </cell>
          <cell r="J606">
            <v>5.14</v>
          </cell>
          <cell r="K606">
            <v>0.19</v>
          </cell>
          <cell r="N606">
            <v>11.74</v>
          </cell>
        </row>
        <row r="607">
          <cell r="C607">
            <v>7001210270</v>
          </cell>
          <cell r="D607" t="str">
            <v>Assentamento de tubulação ponta e bolsa em ferro dúctil ou aço com conexões e peças especiais, DN - 450 mm, inclusive carga, transporte e descarga.</v>
          </cell>
          <cell r="E607" t="str">
            <v>M</v>
          </cell>
          <cell r="F607" t="str">
            <v>Compesa</v>
          </cell>
          <cell r="G607">
            <v>13.05</v>
          </cell>
          <cell r="H607">
            <v>391</v>
          </cell>
          <cell r="I607">
            <v>7.26</v>
          </cell>
          <cell r="J607">
            <v>5.57</v>
          </cell>
          <cell r="K607">
            <v>0.22</v>
          </cell>
          <cell r="N607">
            <v>13.05</v>
          </cell>
        </row>
        <row r="608">
          <cell r="C608">
            <v>7001210271</v>
          </cell>
          <cell r="D608" t="str">
            <v>Assentamento de tubulação ponta e bolsa em ferro dúctil ou aço com conexões e peças especiais, DN - 500 mm, inclusive carga, transporte e descarga.</v>
          </cell>
          <cell r="E608" t="str">
            <v>M</v>
          </cell>
          <cell r="F608" t="str">
            <v>Compesa</v>
          </cell>
          <cell r="G608">
            <v>14.47</v>
          </cell>
          <cell r="H608">
            <v>392</v>
          </cell>
          <cell r="I608">
            <v>8.1300000000000008</v>
          </cell>
          <cell r="J608">
            <v>6.09</v>
          </cell>
          <cell r="K608">
            <v>0.25</v>
          </cell>
          <cell r="N608">
            <v>14.47</v>
          </cell>
        </row>
        <row r="609">
          <cell r="C609">
            <v>7001210272</v>
          </cell>
          <cell r="D609" t="str">
            <v>Assentamento de tubulação ponta e bolsa em ferro dúctil ou aço com conexões e peças especiais, DN - 600 mm, inclusive carga, transporte e descarga.</v>
          </cell>
          <cell r="E609" t="str">
            <v>M</v>
          </cell>
          <cell r="F609" t="str">
            <v>Compesa</v>
          </cell>
          <cell r="G609">
            <v>19.73</v>
          </cell>
          <cell r="H609">
            <v>393</v>
          </cell>
          <cell r="I609">
            <v>9.99</v>
          </cell>
          <cell r="J609">
            <v>9.43</v>
          </cell>
          <cell r="K609">
            <v>0.31</v>
          </cell>
          <cell r="N609">
            <v>19.73</v>
          </cell>
        </row>
        <row r="610">
          <cell r="C610">
            <v>7001210273</v>
          </cell>
          <cell r="D610" t="str">
            <v>Assentamento de tubulação ponta e bolsa em ferro dúctil ou aço com conexões e peças especiais, DN - 700 mm, inclusive carga, transporte e descarga.</v>
          </cell>
          <cell r="E610" t="str">
            <v>M</v>
          </cell>
          <cell r="F610" t="str">
            <v>Compesa</v>
          </cell>
          <cell r="G610">
            <v>22.79</v>
          </cell>
          <cell r="H610">
            <v>394</v>
          </cell>
          <cell r="I610">
            <v>11.95</v>
          </cell>
          <cell r="J610">
            <v>10.5</v>
          </cell>
          <cell r="K610">
            <v>0.34</v>
          </cell>
          <cell r="N610">
            <v>22.79</v>
          </cell>
        </row>
        <row r="611">
          <cell r="C611">
            <v>7001210274</v>
          </cell>
          <cell r="D611" t="str">
            <v>Assentamento de tubulação ponta e bolsa em ferro dúctil ou aço com conexões e peças especiais, DN - 800 mm, inclusive carga, transporte e descarga.</v>
          </cell>
          <cell r="E611" t="str">
            <v>M</v>
          </cell>
          <cell r="F611" t="str">
            <v>Compesa</v>
          </cell>
          <cell r="G611">
            <v>26.31</v>
          </cell>
          <cell r="H611">
            <v>395</v>
          </cell>
          <cell r="I611">
            <v>14.14</v>
          </cell>
          <cell r="J611">
            <v>11.79</v>
          </cell>
          <cell r="K611">
            <v>0.38</v>
          </cell>
          <cell r="N611">
            <v>26.31</v>
          </cell>
        </row>
        <row r="612">
          <cell r="C612">
            <v>7001210275</v>
          </cell>
          <cell r="D612" t="str">
            <v>Assentamento de tubulação ponta e bolsa em ferro dúctil ou aço com conexões e peças especiais, DN - 900 mm, inclusive carga, transporte e descarga.</v>
          </cell>
          <cell r="E612" t="str">
            <v>M</v>
          </cell>
          <cell r="F612" t="str">
            <v>Compesa</v>
          </cell>
          <cell r="G612">
            <v>31.3</v>
          </cell>
          <cell r="H612">
            <v>396</v>
          </cell>
          <cell r="I612">
            <v>17.52</v>
          </cell>
          <cell r="J612">
            <v>13.36</v>
          </cell>
          <cell r="K612">
            <v>0.42</v>
          </cell>
          <cell r="N612">
            <v>31.3</v>
          </cell>
        </row>
        <row r="613">
          <cell r="C613">
            <v>7001210276</v>
          </cell>
          <cell r="D613" t="str">
            <v>Assentamento de tubulação ponta e bolsa em ferro dúctil ou aço com conexões e peças especiais, DN - 1.000 mm, inclusive carga, transporte e descarga.</v>
          </cell>
          <cell r="E613" t="str">
            <v>M</v>
          </cell>
          <cell r="F613" t="str">
            <v>Compesa</v>
          </cell>
          <cell r="G613">
            <v>39.74</v>
          </cell>
          <cell r="H613">
            <v>397</v>
          </cell>
          <cell r="I613">
            <v>21.68</v>
          </cell>
          <cell r="J613">
            <v>17.59</v>
          </cell>
          <cell r="K613">
            <v>0.47</v>
          </cell>
          <cell r="N613">
            <v>39.74</v>
          </cell>
        </row>
        <row r="614">
          <cell r="C614">
            <v>7001210277</v>
          </cell>
          <cell r="D614" t="str">
            <v>Assentamento de tubulação ponta e bolsa em ferro dúctil ou aço com conexões e peças especiais, DN - 1.200 mm, inclusive carga, transporte e descarga.</v>
          </cell>
          <cell r="E614" t="str">
            <v>M</v>
          </cell>
          <cell r="F614" t="str">
            <v>Compesa</v>
          </cell>
          <cell r="G614">
            <v>57.56</v>
          </cell>
          <cell r="H614">
            <v>398</v>
          </cell>
          <cell r="I614">
            <v>30.69</v>
          </cell>
          <cell r="J614">
            <v>26.12</v>
          </cell>
          <cell r="K614">
            <v>0.75</v>
          </cell>
          <cell r="N614">
            <v>57.56</v>
          </cell>
        </row>
        <row r="615">
          <cell r="G615">
            <v>0</v>
          </cell>
        </row>
        <row r="616">
          <cell r="D616" t="str">
            <v>INTERLIGAÇÃO SEM CORTE DO TUBO EXISTENTE EM FERRO DÚCTIL</v>
          </cell>
          <cell r="G616">
            <v>0</v>
          </cell>
        </row>
        <row r="617">
          <cell r="C617">
            <v>7001210017</v>
          </cell>
          <cell r="D617" t="str">
            <v>Interligação sem corte do tubo existente em ferro dúctil DN - 50 mm.</v>
          </cell>
          <cell r="E617" t="str">
            <v>UD</v>
          </cell>
          <cell r="F617" t="str">
            <v>Compesa</v>
          </cell>
          <cell r="G617">
            <v>80.599999999999994</v>
          </cell>
          <cell r="H617">
            <v>399</v>
          </cell>
          <cell r="J617">
            <v>80.599999999999994</v>
          </cell>
          <cell r="N617">
            <v>80.599999999999994</v>
          </cell>
        </row>
        <row r="618">
          <cell r="C618">
            <v>7001210018</v>
          </cell>
          <cell r="D618" t="str">
            <v>Interligação sem corte do tubo existente em ferro dúctil DN - 75 mm .</v>
          </cell>
          <cell r="E618" t="str">
            <v>UD</v>
          </cell>
          <cell r="F618" t="str">
            <v>Compesa</v>
          </cell>
          <cell r="G618">
            <v>134.34</v>
          </cell>
          <cell r="H618">
            <v>400</v>
          </cell>
          <cell r="J618">
            <v>134.34</v>
          </cell>
          <cell r="N618">
            <v>134.34</v>
          </cell>
        </row>
        <row r="619">
          <cell r="C619">
            <v>7001210019</v>
          </cell>
          <cell r="D619" t="str">
            <v>Interligação sem corte do tubo existente em ferro dúctil DN - 100 mm.</v>
          </cell>
          <cell r="E619" t="str">
            <v>UD</v>
          </cell>
          <cell r="F619" t="str">
            <v>Compesa</v>
          </cell>
          <cell r="G619">
            <v>188.07</v>
          </cell>
          <cell r="H619">
            <v>401</v>
          </cell>
          <cell r="J619">
            <v>188.07</v>
          </cell>
          <cell r="N619">
            <v>188.07</v>
          </cell>
        </row>
        <row r="620">
          <cell r="C620">
            <v>7001210020</v>
          </cell>
          <cell r="D620" t="str">
            <v>Interligação sem corte do tubo existente em ferro dúctil DN - 150 mm ou 200 mm.</v>
          </cell>
          <cell r="E620" t="str">
            <v>UD</v>
          </cell>
          <cell r="F620" t="str">
            <v>Compesa</v>
          </cell>
          <cell r="G620">
            <v>228.36</v>
          </cell>
          <cell r="H620">
            <v>402</v>
          </cell>
          <cell r="J620">
            <v>228.36</v>
          </cell>
          <cell r="N620">
            <v>228.36</v>
          </cell>
        </row>
        <row r="621">
          <cell r="C621">
            <v>7001210021</v>
          </cell>
          <cell r="D621" t="str">
            <v>Interligação sem corte do tubo existente em ferro dúctil DN - 250 mm ou 300 mm.</v>
          </cell>
          <cell r="E621" t="str">
            <v>UD</v>
          </cell>
          <cell r="F621" t="str">
            <v>Compesa</v>
          </cell>
          <cell r="G621">
            <v>268.66000000000003</v>
          </cell>
          <cell r="H621">
            <v>403</v>
          </cell>
          <cell r="J621">
            <v>268.66000000000003</v>
          </cell>
          <cell r="N621">
            <v>268.66000000000003</v>
          </cell>
        </row>
        <row r="622">
          <cell r="C622">
            <v>7001210022</v>
          </cell>
          <cell r="D622" t="str">
            <v>Interligação sem corte do tubo existente em ferro dúctil DN - 350 mm ou 400 mm.</v>
          </cell>
          <cell r="E622" t="str">
            <v>UD</v>
          </cell>
          <cell r="F622" t="str">
            <v>Compesa</v>
          </cell>
          <cell r="G622">
            <v>322.39</v>
          </cell>
          <cell r="H622">
            <v>404</v>
          </cell>
          <cell r="J622">
            <v>322.39</v>
          </cell>
          <cell r="N622">
            <v>322.39</v>
          </cell>
        </row>
        <row r="623">
          <cell r="C623">
            <v>7001210023</v>
          </cell>
          <cell r="D623" t="str">
            <v xml:space="preserve">Interligação sem corte do tubo existente em ferro dúctil DN - 450 mm ou 500 mm. </v>
          </cell>
          <cell r="E623" t="str">
            <v>UD</v>
          </cell>
          <cell r="F623" t="str">
            <v>Compesa</v>
          </cell>
          <cell r="G623">
            <v>349.26</v>
          </cell>
          <cell r="H623">
            <v>405</v>
          </cell>
          <cell r="J623">
            <v>349.26</v>
          </cell>
          <cell r="N623">
            <v>349.26</v>
          </cell>
        </row>
        <row r="624">
          <cell r="C624">
            <v>7001210024</v>
          </cell>
          <cell r="D624" t="str">
            <v>Interligação sem corte do tubo existente em ferro dúctil DN - 550 mm ou 600 mm.</v>
          </cell>
          <cell r="E624" t="str">
            <v>UD</v>
          </cell>
          <cell r="F624" t="str">
            <v>Compesa</v>
          </cell>
          <cell r="G624">
            <v>376.13</v>
          </cell>
          <cell r="H624">
            <v>406</v>
          </cell>
          <cell r="J624">
            <v>376.13</v>
          </cell>
          <cell r="N624">
            <v>376.13</v>
          </cell>
        </row>
        <row r="625">
          <cell r="C625">
            <v>7001210025</v>
          </cell>
          <cell r="D625" t="str">
            <v>Interligação sem corte do tubo existente em ferro dúctil DN - 650 mm ou 700 mm.</v>
          </cell>
          <cell r="E625" t="str">
            <v>UD</v>
          </cell>
          <cell r="F625" t="str">
            <v>Compesa</v>
          </cell>
          <cell r="G625">
            <v>483.6</v>
          </cell>
          <cell r="H625">
            <v>407</v>
          </cell>
          <cell r="J625">
            <v>483.6</v>
          </cell>
          <cell r="N625">
            <v>483.6</v>
          </cell>
        </row>
        <row r="626">
          <cell r="C626">
            <v>7001210026</v>
          </cell>
          <cell r="D626" t="str">
            <v>Interligação sem corte do tubo existente em ferro dúctil DN - 750 mm ou 800 mm.</v>
          </cell>
          <cell r="E626" t="str">
            <v>UD</v>
          </cell>
          <cell r="F626" t="str">
            <v>Compesa</v>
          </cell>
          <cell r="G626">
            <v>644.79</v>
          </cell>
          <cell r="H626">
            <v>408</v>
          </cell>
          <cell r="J626">
            <v>644.79</v>
          </cell>
          <cell r="N626">
            <v>644.79</v>
          </cell>
        </row>
        <row r="627">
          <cell r="G627">
            <v>0</v>
          </cell>
        </row>
        <row r="628">
          <cell r="D628" t="str">
            <v>INTERLIGAÇÃO COM CORTE DO TUBO EXISTENTE EM FERRO DÚCTIL</v>
          </cell>
          <cell r="G628">
            <v>0</v>
          </cell>
        </row>
        <row r="629">
          <cell r="C629">
            <v>7001210027</v>
          </cell>
          <cell r="D629" t="str">
            <v>Interligação com corte do tubo existente em ferro dúctil com DN - até 100 mm.</v>
          </cell>
          <cell r="E629" t="str">
            <v>UD</v>
          </cell>
          <cell r="F629" t="str">
            <v>Compesa</v>
          </cell>
          <cell r="G629">
            <v>407.41</v>
          </cell>
          <cell r="H629">
            <v>409</v>
          </cell>
          <cell r="I629">
            <v>217.24</v>
          </cell>
          <cell r="J629">
            <v>188.06</v>
          </cell>
          <cell r="K629">
            <v>2.11</v>
          </cell>
          <cell r="N629">
            <v>407.41</v>
          </cell>
        </row>
        <row r="630">
          <cell r="C630">
            <v>7001210028</v>
          </cell>
          <cell r="D630" t="str">
            <v>Interligação com corte do tubo existente em ferro dúctil com DN - 150 mm ou 200 mm.</v>
          </cell>
          <cell r="E630" t="str">
            <v>UD</v>
          </cell>
          <cell r="F630" t="str">
            <v>Compesa</v>
          </cell>
          <cell r="G630">
            <v>494.86</v>
          </cell>
          <cell r="H630">
            <v>410</v>
          </cell>
          <cell r="I630">
            <v>263.79000000000002</v>
          </cell>
          <cell r="J630">
            <v>228.34</v>
          </cell>
          <cell r="K630">
            <v>2.73</v>
          </cell>
          <cell r="N630">
            <v>494.86</v>
          </cell>
        </row>
        <row r="631">
          <cell r="C631">
            <v>7001210029</v>
          </cell>
          <cell r="D631" t="str">
            <v>Interligação com corte do tubo existente em ferro dúctil com DN - 250 mm ou 300 mm.</v>
          </cell>
          <cell r="E631" t="str">
            <v>UD</v>
          </cell>
          <cell r="F631" t="str">
            <v>Compesa</v>
          </cell>
          <cell r="G631">
            <v>583.82000000000005</v>
          </cell>
          <cell r="H631">
            <v>411</v>
          </cell>
          <cell r="I631">
            <v>310.33999999999997</v>
          </cell>
          <cell r="J631">
            <v>268.64</v>
          </cell>
          <cell r="K631">
            <v>4.84</v>
          </cell>
          <cell r="N631">
            <v>583.82000000000005</v>
          </cell>
        </row>
        <row r="632">
          <cell r="C632">
            <v>7001210030</v>
          </cell>
          <cell r="D632" t="str">
            <v>Interligação com corte do tubo existente em ferro dúctil com DN - 350 mm ou 400 mm.</v>
          </cell>
          <cell r="E632" t="str">
            <v>UD</v>
          </cell>
          <cell r="F632" t="str">
            <v>Compesa</v>
          </cell>
          <cell r="G632">
            <v>745.74</v>
          </cell>
          <cell r="H632">
            <v>412</v>
          </cell>
          <cell r="I632">
            <v>372.41</v>
          </cell>
          <cell r="J632">
            <v>322.37</v>
          </cell>
          <cell r="K632">
            <v>50.96</v>
          </cell>
          <cell r="N632">
            <v>745.74</v>
          </cell>
        </row>
        <row r="633">
          <cell r="C633">
            <v>7001210031</v>
          </cell>
          <cell r="D633" t="str">
            <v>Interligação com corte do tubo existente em ferro dúctil com DN - 450 mm ou 500 mm.</v>
          </cell>
          <cell r="E633" t="str">
            <v>UD</v>
          </cell>
          <cell r="F633" t="str">
            <v>Compesa</v>
          </cell>
          <cell r="G633">
            <v>761.03</v>
          </cell>
          <cell r="H633">
            <v>413</v>
          </cell>
          <cell r="I633">
            <v>403.44</v>
          </cell>
          <cell r="J633">
            <v>349.24</v>
          </cell>
          <cell r="K633">
            <v>8.35</v>
          </cell>
          <cell r="N633">
            <v>761.03</v>
          </cell>
        </row>
        <row r="634">
          <cell r="C634">
            <v>7001210032</v>
          </cell>
          <cell r="D634" t="str">
            <v>Interligação com corte do tubo existente em ferro dúctil com DN - 550 mm ou 600 mm.</v>
          </cell>
          <cell r="E634" t="str">
            <v>UD</v>
          </cell>
          <cell r="F634" t="str">
            <v>Compesa</v>
          </cell>
          <cell r="G634">
            <v>822.01</v>
          </cell>
          <cell r="H634">
            <v>414</v>
          </cell>
          <cell r="I634">
            <v>434.48</v>
          </cell>
          <cell r="J634">
            <v>376.1</v>
          </cell>
          <cell r="K634">
            <v>11.43</v>
          </cell>
          <cell r="N634">
            <v>822.01</v>
          </cell>
        </row>
        <row r="635">
          <cell r="C635">
            <v>7001210033</v>
          </cell>
          <cell r="D635" t="str">
            <v>Interligação com corte do tubo existente em ferro dúctil com DN - 650 mm ou 700 mm.</v>
          </cell>
          <cell r="E635" t="str">
            <v>UD</v>
          </cell>
          <cell r="F635" t="str">
            <v>Compesa</v>
          </cell>
          <cell r="G635">
            <v>1058.8699999999999</v>
          </cell>
          <cell r="H635">
            <v>415</v>
          </cell>
          <cell r="I635">
            <v>558.61</v>
          </cell>
          <cell r="J635">
            <v>483.56</v>
          </cell>
          <cell r="K635">
            <v>16.7</v>
          </cell>
          <cell r="N635">
            <v>1058.8699999999999</v>
          </cell>
        </row>
        <row r="636">
          <cell r="C636">
            <v>7001210034</v>
          </cell>
          <cell r="D636" t="str">
            <v>Interligação com corte do tubo existente em ferro dúctil com DN - 750 mm ou 800 mm.</v>
          </cell>
          <cell r="E636" t="str">
            <v>UD</v>
          </cell>
          <cell r="F636" t="str">
            <v>Compesa</v>
          </cell>
          <cell r="G636">
            <v>1406.26</v>
          </cell>
          <cell r="H636">
            <v>416</v>
          </cell>
          <cell r="I636">
            <v>744.82</v>
          </cell>
          <cell r="J636">
            <v>644.74</v>
          </cell>
          <cell r="K636">
            <v>16.7</v>
          </cell>
          <cell r="N636">
            <v>1406.26</v>
          </cell>
        </row>
        <row r="637">
          <cell r="C637">
            <v>7001210035</v>
          </cell>
          <cell r="D637" t="str">
            <v>Interligação com corte do tubo existente em ferro dúctil com DN - 900 mm ou1.000 mm.</v>
          </cell>
          <cell r="E637" t="str">
            <v>UD</v>
          </cell>
          <cell r="F637" t="str">
            <v>Compesa</v>
          </cell>
          <cell r="G637">
            <v>1753.65</v>
          </cell>
          <cell r="H637">
            <v>417</v>
          </cell>
          <cell r="I637">
            <v>931.02</v>
          </cell>
          <cell r="J637">
            <v>805.93</v>
          </cell>
          <cell r="K637">
            <v>16.7</v>
          </cell>
          <cell r="N637">
            <v>1753.65</v>
          </cell>
        </row>
        <row r="638">
          <cell r="C638">
            <v>7001210036</v>
          </cell>
          <cell r="D638" t="str">
            <v>Interligação com corte do tubo existente em ferro dúctil com DN -1.200 mm.</v>
          </cell>
          <cell r="E638" t="str">
            <v>UD</v>
          </cell>
          <cell r="F638" t="str">
            <v>Compesa</v>
          </cell>
          <cell r="G638">
            <v>2108.5100000000002</v>
          </cell>
          <cell r="H638">
            <v>418</v>
          </cell>
          <cell r="I638">
            <v>1117.22</v>
          </cell>
          <cell r="J638">
            <v>967.11</v>
          </cell>
          <cell r="K638">
            <v>24.18</v>
          </cell>
          <cell r="N638">
            <v>2108.5100000000002</v>
          </cell>
        </row>
        <row r="639">
          <cell r="G639">
            <v>0</v>
          </cell>
        </row>
        <row r="640">
          <cell r="D640" t="str">
            <v>MONTAGEM DE JUNTAS FLANGEADAS DE TUBOS E CONEXÕES DE FERRO</v>
          </cell>
          <cell r="G640">
            <v>0</v>
          </cell>
        </row>
        <row r="641">
          <cell r="C641">
            <v>7001210037</v>
          </cell>
          <cell r="D641" t="str">
            <v>Montagem de junta flangeada de tubos e conexões de ferro fundido ( contendo 02 flanges a unidade ) - DN - 50mm.</v>
          </cell>
          <cell r="E641" t="str">
            <v>UD</v>
          </cell>
          <cell r="F641" t="str">
            <v>Compesa</v>
          </cell>
          <cell r="G641">
            <v>16.309999999999999</v>
          </cell>
          <cell r="H641">
            <v>419</v>
          </cell>
          <cell r="J641">
            <v>16.309999999999999</v>
          </cell>
          <cell r="N641">
            <v>16.309999999999999</v>
          </cell>
        </row>
        <row r="642">
          <cell r="C642">
            <v>7001210038</v>
          </cell>
          <cell r="D642" t="str">
            <v>Montagem de junta flangeada de tubos e conexões de ferro fundido ( contendo 02 flanges a unidade ) - DN - 80mm.</v>
          </cell>
          <cell r="E642" t="str">
            <v>UD</v>
          </cell>
          <cell r="F642" t="str">
            <v>Compesa</v>
          </cell>
          <cell r="G642">
            <v>24.76</v>
          </cell>
          <cell r="H642">
            <v>420</v>
          </cell>
          <cell r="J642">
            <v>24.76</v>
          </cell>
          <cell r="N642">
            <v>24.76</v>
          </cell>
        </row>
        <row r="643">
          <cell r="C643">
            <v>7001210039</v>
          </cell>
          <cell r="D643" t="str">
            <v>Montagem de junta flangeada de tubos e conexões de ferro fundido ( contendo 02 flanges a unidade ) - DN - 100mm.</v>
          </cell>
          <cell r="E643" t="str">
            <v>UD</v>
          </cell>
          <cell r="F643" t="str">
            <v>Compesa</v>
          </cell>
          <cell r="G643">
            <v>30.5</v>
          </cell>
          <cell r="H643">
            <v>421</v>
          </cell>
          <cell r="J643">
            <v>30.5</v>
          </cell>
          <cell r="N643">
            <v>30.5</v>
          </cell>
        </row>
        <row r="644">
          <cell r="C644">
            <v>7001210040</v>
          </cell>
          <cell r="D644" t="str">
            <v>Montagem de junta flangeada de tubos e conexões de ferro fundido ( contendo 02 flanges a unidade ) - DN - 150mm.</v>
          </cell>
          <cell r="E644" t="str">
            <v>UD</v>
          </cell>
          <cell r="F644" t="str">
            <v>Compesa</v>
          </cell>
          <cell r="G644">
            <v>48.81</v>
          </cell>
          <cell r="H644">
            <v>422</v>
          </cell>
          <cell r="J644">
            <v>48.81</v>
          </cell>
          <cell r="N644">
            <v>48.81</v>
          </cell>
        </row>
        <row r="645">
          <cell r="C645">
            <v>7001210041</v>
          </cell>
          <cell r="D645" t="str">
            <v>Montagem de junta flangeada de tubos e conexões de ferro fundido ( contendo 02 flanges a unidade ) - DN - 200mm.</v>
          </cell>
          <cell r="E645" t="str">
            <v>UD</v>
          </cell>
          <cell r="F645" t="str">
            <v>Compesa</v>
          </cell>
          <cell r="G645">
            <v>67.040000000000006</v>
          </cell>
          <cell r="H645">
            <v>423</v>
          </cell>
          <cell r="J645">
            <v>67.040000000000006</v>
          </cell>
          <cell r="N645">
            <v>67.040000000000006</v>
          </cell>
        </row>
        <row r="646">
          <cell r="C646">
            <v>7001210042</v>
          </cell>
          <cell r="D646" t="str">
            <v>Montagem de junta flangeada de tubos e conexões de ferro fundido ( contendo 02 flanges a unidade ) - DN - 250mm.</v>
          </cell>
          <cell r="E646" t="str">
            <v>UD</v>
          </cell>
          <cell r="F646" t="str">
            <v>Compesa</v>
          </cell>
          <cell r="G646">
            <v>87.38</v>
          </cell>
          <cell r="H646">
            <v>424</v>
          </cell>
          <cell r="J646">
            <v>87.38</v>
          </cell>
          <cell r="N646">
            <v>87.38</v>
          </cell>
        </row>
        <row r="647">
          <cell r="C647">
            <v>7001210043</v>
          </cell>
          <cell r="D647" t="str">
            <v>Montagem de junta flangeada de tubos e conexões de ferro fundido (contendo 02 flanges a unidade ) - DN - 300mm.</v>
          </cell>
          <cell r="E647" t="str">
            <v>UD</v>
          </cell>
          <cell r="F647" t="str">
            <v>Compesa</v>
          </cell>
          <cell r="G647">
            <v>106.59</v>
          </cell>
          <cell r="H647">
            <v>425</v>
          </cell>
          <cell r="J647">
            <v>106.59</v>
          </cell>
          <cell r="N647">
            <v>106.59</v>
          </cell>
        </row>
        <row r="648">
          <cell r="C648">
            <v>7001210044</v>
          </cell>
          <cell r="D648" t="str">
            <v>Montagem de junta flangeada de tubos e conexões de ferro fundido ( contendo 02 flanges a unidade ) - DN - 350mm.</v>
          </cell>
          <cell r="E648" t="str">
            <v>UD</v>
          </cell>
          <cell r="F648" t="str">
            <v>Compesa</v>
          </cell>
          <cell r="G648">
            <v>136.66</v>
          </cell>
          <cell r="H648">
            <v>426</v>
          </cell>
          <cell r="J648">
            <v>136.66</v>
          </cell>
          <cell r="N648">
            <v>136.66</v>
          </cell>
        </row>
        <row r="649">
          <cell r="C649">
            <v>7001210045</v>
          </cell>
          <cell r="D649" t="str">
            <v xml:space="preserve">Montagem de junta flangeada de tubos e conexões de ferro fundido ( contendo 02 flanges a unidade ) - DN - 400mm. </v>
          </cell>
          <cell r="E649" t="str">
            <v>UD</v>
          </cell>
          <cell r="F649" t="str">
            <v>Compesa</v>
          </cell>
          <cell r="G649">
            <v>152.15</v>
          </cell>
          <cell r="H649">
            <v>427</v>
          </cell>
          <cell r="J649">
            <v>152.15</v>
          </cell>
          <cell r="N649">
            <v>152.15</v>
          </cell>
        </row>
        <row r="650">
          <cell r="C650">
            <v>7001210046</v>
          </cell>
          <cell r="D650" t="str">
            <v>Montagem de junta flangeada de tubos e conexões de ferro fundido ( contendo 02 flanges a unidade ) - DN - 450mm.</v>
          </cell>
          <cell r="E650" t="str">
            <v>UD</v>
          </cell>
          <cell r="F650" t="str">
            <v>Compesa</v>
          </cell>
          <cell r="G650">
            <v>172.31</v>
          </cell>
          <cell r="H650">
            <v>428</v>
          </cell>
          <cell r="J650">
            <v>172.31</v>
          </cell>
          <cell r="N650">
            <v>172.31</v>
          </cell>
        </row>
        <row r="651">
          <cell r="C651">
            <v>7001210047</v>
          </cell>
          <cell r="D651" t="str">
            <v>Montagem de junta flangeada de tubos e conexões de ferro fundido ( contendo 02 flanges a unidade ) - DN - 500mm.</v>
          </cell>
          <cell r="E651" t="str">
            <v>UD</v>
          </cell>
          <cell r="F651" t="str">
            <v>Compesa</v>
          </cell>
          <cell r="G651">
            <v>186.95</v>
          </cell>
          <cell r="H651">
            <v>429</v>
          </cell>
          <cell r="J651">
            <v>186.95</v>
          </cell>
          <cell r="N651">
            <v>186.95</v>
          </cell>
        </row>
        <row r="652">
          <cell r="C652">
            <v>7001210048</v>
          </cell>
          <cell r="D652" t="str">
            <v>Montagem de junta flangeada de tubos e conexões de ferro fundido ( contendo 02 flanges a unidade ) - DN - 550mm.</v>
          </cell>
          <cell r="E652" t="str">
            <v>UD</v>
          </cell>
          <cell r="F652" t="str">
            <v>Compesa</v>
          </cell>
          <cell r="G652">
            <v>203.78</v>
          </cell>
          <cell r="H652">
            <v>430</v>
          </cell>
          <cell r="J652">
            <v>203.78</v>
          </cell>
          <cell r="N652">
            <v>203.78</v>
          </cell>
        </row>
        <row r="653">
          <cell r="C653">
            <v>7001210049</v>
          </cell>
          <cell r="D653" t="str">
            <v>Montagem de junta flangeada de tubos e conexões de ferro fundido ( contendo 02 flanges a unidade ) - DN - 600mm.</v>
          </cell>
          <cell r="E653" t="str">
            <v>UD</v>
          </cell>
          <cell r="F653" t="str">
            <v>Compesa</v>
          </cell>
          <cell r="G653">
            <v>228.9</v>
          </cell>
          <cell r="H653">
            <v>431</v>
          </cell>
          <cell r="J653">
            <v>228.9</v>
          </cell>
          <cell r="N653">
            <v>228.9</v>
          </cell>
        </row>
        <row r="654">
          <cell r="C654">
            <v>7001210050</v>
          </cell>
          <cell r="D654" t="str">
            <v>Montagem de junta flangeada de tubos e conexões de ferro fundido ( contendo 02 flanges a unidade ) - DN - 700mm.</v>
          </cell>
          <cell r="E654" t="str">
            <v>UD</v>
          </cell>
          <cell r="F654" t="str">
            <v>Compesa</v>
          </cell>
          <cell r="G654">
            <v>344.23</v>
          </cell>
          <cell r="H654">
            <v>432</v>
          </cell>
          <cell r="J654">
            <v>344.23</v>
          </cell>
          <cell r="N654">
            <v>344.23</v>
          </cell>
        </row>
        <row r="655">
          <cell r="C655">
            <v>7001210051</v>
          </cell>
          <cell r="D655" t="str">
            <v>Montagem de junta flangeada de tubos e conexões de ferro fundido ( contendo 02 flanges a unidade ) - DN - 800mm.</v>
          </cell>
          <cell r="E655" t="str">
            <v>UD</v>
          </cell>
          <cell r="F655" t="str">
            <v>Compesa</v>
          </cell>
          <cell r="G655">
            <v>373.2</v>
          </cell>
          <cell r="H655">
            <v>433</v>
          </cell>
          <cell r="J655">
            <v>373.2</v>
          </cell>
          <cell r="N655">
            <v>373.2</v>
          </cell>
        </row>
        <row r="656">
          <cell r="C656">
            <v>7001210052</v>
          </cell>
          <cell r="D656" t="str">
            <v>Montagem de junta flangeada de tubos e conexões de ferro fundido ( contendo 02 flanges a unidade ) - DN - 900mm.</v>
          </cell>
          <cell r="E656" t="str">
            <v>UD</v>
          </cell>
          <cell r="F656" t="str">
            <v>Compesa</v>
          </cell>
          <cell r="G656">
            <v>403.06</v>
          </cell>
          <cell r="H656">
            <v>434</v>
          </cell>
          <cell r="J656">
            <v>403.06</v>
          </cell>
          <cell r="N656">
            <v>403.06</v>
          </cell>
        </row>
        <row r="657">
          <cell r="C657">
            <v>7001210053</v>
          </cell>
          <cell r="D657" t="str">
            <v>Montagem de junta flangeada de tubos e conexões de ferro fundido ( contendo 02 flanges a unidade ) - DN - 1.000mm.</v>
          </cell>
          <cell r="E657" t="str">
            <v>UD</v>
          </cell>
          <cell r="F657" t="str">
            <v>Compesa</v>
          </cell>
          <cell r="G657">
            <v>526.20000000000005</v>
          </cell>
          <cell r="H657">
            <v>435</v>
          </cell>
          <cell r="J657">
            <v>526.20000000000005</v>
          </cell>
          <cell r="N657">
            <v>526.20000000000005</v>
          </cell>
        </row>
        <row r="658">
          <cell r="C658">
            <v>7001210054</v>
          </cell>
          <cell r="D658" t="str">
            <v>Montagem de junta flangeada de tubos e conexões de ferro fundido ( contendo 02 flanges a unidade ) - DN - 1.200mm.</v>
          </cell>
          <cell r="E658" t="str">
            <v>UD</v>
          </cell>
          <cell r="F658" t="str">
            <v>Compesa</v>
          </cell>
          <cell r="G658">
            <v>560.09</v>
          </cell>
          <cell r="H658">
            <v>436</v>
          </cell>
          <cell r="J658">
            <v>560.09</v>
          </cell>
          <cell r="N658">
            <v>560.09</v>
          </cell>
        </row>
        <row r="659">
          <cell r="G659">
            <v>0</v>
          </cell>
        </row>
        <row r="660">
          <cell r="D660" t="str">
            <v>ASSENTAMENTO DE TUBULAÇÃO EM PVC OU PRFV OU RPVC OU CPRFV</v>
          </cell>
          <cell r="G660">
            <v>0</v>
          </cell>
        </row>
        <row r="661">
          <cell r="C661">
            <v>7001220185</v>
          </cell>
          <cell r="D661" t="str">
            <v>Assentamento de tubulação ponta e bolsa em PVC ou PRFV ou RPVC ou CPRFV com conexões e peças especiais - DN -  50 mm, inclusive carga, transporte e descarga.</v>
          </cell>
          <cell r="E661" t="str">
            <v>M</v>
          </cell>
          <cell r="F661" t="str">
            <v>Compesa</v>
          </cell>
          <cell r="G661">
            <v>1.1000000000000001</v>
          </cell>
          <cell r="H661">
            <v>437</v>
          </cell>
          <cell r="I661">
            <v>0.12</v>
          </cell>
          <cell r="J661">
            <v>0.98</v>
          </cell>
          <cell r="N661">
            <v>1.1000000000000001</v>
          </cell>
        </row>
        <row r="662">
          <cell r="C662">
            <v>7001220186</v>
          </cell>
          <cell r="D662" t="str">
            <v>Assentamento de tubulação ponta e bolsa em PVC ou PRFV ou RPVC ou CPRFV com conexões e peças especiais  - DN -  75 mm, inclusive carga, transporte e descarga.</v>
          </cell>
          <cell r="E662" t="str">
            <v>M</v>
          </cell>
          <cell r="F662" t="str">
            <v>Compesa</v>
          </cell>
          <cell r="G662">
            <v>1.37</v>
          </cell>
          <cell r="H662">
            <v>438</v>
          </cell>
          <cell r="I662">
            <v>0.32</v>
          </cell>
          <cell r="J662">
            <v>1.05</v>
          </cell>
          <cell r="N662">
            <v>1.37</v>
          </cell>
        </row>
        <row r="663">
          <cell r="C663">
            <v>7001220187</v>
          </cell>
          <cell r="D663" t="str">
            <v>Assentamento de tubulação ponta e bolsa em PVC ou PRFV ou RPVC ou CPRFV com conexões e peças especiais -  DN -  100 mm, inclusive carga, transporte e descarga.</v>
          </cell>
          <cell r="E663" t="str">
            <v>M</v>
          </cell>
          <cell r="F663" t="str">
            <v>Compesa</v>
          </cell>
          <cell r="G663">
            <v>1.89</v>
          </cell>
          <cell r="H663">
            <v>439</v>
          </cell>
          <cell r="I663">
            <v>0.36</v>
          </cell>
          <cell r="J663">
            <v>1.53</v>
          </cell>
          <cell r="N663">
            <v>1.89</v>
          </cell>
        </row>
        <row r="664">
          <cell r="C664">
            <v>7001220188</v>
          </cell>
          <cell r="D664" t="str">
            <v>Assentamento de tubulação ponta e bolsa em PVC ou PRFV ou RPVC ou CPRFV com conexões e peças especiais  - DN -  150 mm, inclusive carga, transporte e descarga.</v>
          </cell>
          <cell r="E664" t="str">
            <v>M</v>
          </cell>
          <cell r="F664" t="str">
            <v>Compesa</v>
          </cell>
          <cell r="G664">
            <v>2.17</v>
          </cell>
          <cell r="H664">
            <v>440</v>
          </cell>
          <cell r="I664">
            <v>0.54</v>
          </cell>
          <cell r="J664">
            <v>1.63</v>
          </cell>
          <cell r="N664">
            <v>2.17</v>
          </cell>
        </row>
        <row r="665">
          <cell r="C665">
            <v>7001220189</v>
          </cell>
          <cell r="D665" t="str">
            <v>Assentamento de tubulação ponta e bolsa em PVC ou PRFV ou RPVC ou CPRFV com conexões e peças especiais  - DN -  200 mm, inclusive carga, transporte e descarga.</v>
          </cell>
          <cell r="E665" t="str">
            <v>M</v>
          </cell>
          <cell r="F665" t="str">
            <v>Compesa</v>
          </cell>
          <cell r="G665">
            <v>3.78</v>
          </cell>
          <cell r="H665">
            <v>441</v>
          </cell>
          <cell r="I665">
            <v>0.72</v>
          </cell>
          <cell r="J665">
            <v>3.06</v>
          </cell>
          <cell r="N665">
            <v>3.78</v>
          </cell>
        </row>
        <row r="666">
          <cell r="C666">
            <v>7001220190</v>
          </cell>
          <cell r="D666" t="str">
            <v>Assentamento de tubulação ponta e bolsa em PVC ou PRFV ou RPVC ou CPRFV com conexões e peças especiais  - DN -  250 mm, inclusive carga, transporte e descarga.</v>
          </cell>
          <cell r="E666" t="str">
            <v>M</v>
          </cell>
          <cell r="F666" t="str">
            <v>Compesa</v>
          </cell>
          <cell r="G666">
            <v>4.1399999999999997</v>
          </cell>
          <cell r="H666">
            <v>442</v>
          </cell>
          <cell r="I666">
            <v>0.9</v>
          </cell>
          <cell r="J666">
            <v>3.24</v>
          </cell>
          <cell r="N666">
            <v>4.1399999999999997</v>
          </cell>
        </row>
        <row r="667">
          <cell r="C667">
            <v>7001220191</v>
          </cell>
          <cell r="D667" t="str">
            <v>Assentamento de tubulação ponta e bolsa em PVC ou PRFV ou RPVC ou CPRFV com conexões e peças especiais  - DN -  300 mm, inclusive carga, transporte e descarga.</v>
          </cell>
          <cell r="E667" t="str">
            <v>M</v>
          </cell>
          <cell r="F667" t="str">
            <v>Compesa</v>
          </cell>
          <cell r="G667">
            <v>4.0599999999999996</v>
          </cell>
          <cell r="H667">
            <v>443</v>
          </cell>
          <cell r="I667">
            <v>2.2000000000000002</v>
          </cell>
          <cell r="J667">
            <v>1.86</v>
          </cell>
          <cell r="N667">
            <v>4.0599999999999996</v>
          </cell>
        </row>
        <row r="668">
          <cell r="C668">
            <v>7001220193</v>
          </cell>
          <cell r="D668" t="str">
            <v>Assentamento de tubulação ponta e bolsa em PVC ou PRFV ou RPVC ou CPRFV com conexões e peças especiais  - DN -  400 mm, inclusive carga, transporte e descarga.</v>
          </cell>
          <cell r="E668" t="str">
            <v>M</v>
          </cell>
          <cell r="F668" t="str">
            <v>Compesa</v>
          </cell>
          <cell r="G668">
            <v>4.9000000000000004</v>
          </cell>
          <cell r="H668">
            <v>444</v>
          </cell>
          <cell r="I668">
            <v>2.8</v>
          </cell>
          <cell r="J668">
            <v>2.1</v>
          </cell>
          <cell r="N668">
            <v>4.9000000000000004</v>
          </cell>
        </row>
        <row r="669">
          <cell r="C669">
            <v>7001220194</v>
          </cell>
          <cell r="D669" t="str">
            <v>Assentamento de tubulação ponta e bolsa em PVC ou PRFV ou RPVC ou CPRFV com conexões e peças especiais  - DN -  500 mm, inclusive carga, transporte e descarga.</v>
          </cell>
          <cell r="E669" t="str">
            <v>M</v>
          </cell>
          <cell r="F669" t="str">
            <v>Compesa</v>
          </cell>
          <cell r="G669">
            <v>5.73</v>
          </cell>
          <cell r="H669">
            <v>445</v>
          </cell>
          <cell r="I669">
            <v>3.32</v>
          </cell>
          <cell r="J669">
            <v>2.41</v>
          </cell>
          <cell r="N669">
            <v>5.73</v>
          </cell>
        </row>
        <row r="670">
          <cell r="C670">
            <v>7001220192</v>
          </cell>
          <cell r="D670" t="str">
            <v>Assentamento de tubulação ponta e bolsa em PVC ou PRFV ou RPVC ou CPRFV com conexões e peças especiais  - DN -  350 mm, inclusive carga, transporte e descarga.</v>
          </cell>
          <cell r="E670" t="str">
            <v>M</v>
          </cell>
          <cell r="F670" t="str">
            <v>Compesa</v>
          </cell>
          <cell r="G670">
            <v>4.4000000000000004</v>
          </cell>
          <cell r="H670" t="str">
            <v>443-A</v>
          </cell>
          <cell r="I670">
            <v>2.44</v>
          </cell>
          <cell r="J670">
            <v>1.96</v>
          </cell>
          <cell r="N670">
            <v>4.4000000000000004</v>
          </cell>
        </row>
        <row r="671">
          <cell r="G671">
            <v>0</v>
          </cell>
        </row>
        <row r="672">
          <cell r="D672" t="str">
            <v>INTERLIGAÇÃO SEM CORTE DO TUBO EXISTENTE EM PVC</v>
          </cell>
          <cell r="G672">
            <v>0</v>
          </cell>
        </row>
        <row r="673">
          <cell r="C673">
            <v>7001220010</v>
          </cell>
          <cell r="D673" t="str">
            <v>Interligação sem corte do tubo existente em PVC DN até 100 mm.</v>
          </cell>
          <cell r="E673" t="str">
            <v>UD</v>
          </cell>
          <cell r="F673" t="str">
            <v>Compesa</v>
          </cell>
          <cell r="G673">
            <v>338.44</v>
          </cell>
          <cell r="H673">
            <v>446</v>
          </cell>
          <cell r="J673">
            <v>338.44</v>
          </cell>
          <cell r="N673">
            <v>338.44</v>
          </cell>
        </row>
        <row r="674">
          <cell r="C674">
            <v>7001220011</v>
          </cell>
          <cell r="D674" t="str">
            <v>Interligação sem corte do tubo existente em PVC DN - 150 mm ou 200 mm.</v>
          </cell>
          <cell r="E674" t="str">
            <v>UD</v>
          </cell>
          <cell r="F674" t="str">
            <v>Compesa</v>
          </cell>
          <cell r="G674">
            <v>401.9</v>
          </cell>
          <cell r="H674">
            <v>447</v>
          </cell>
          <cell r="J674">
            <v>401.9</v>
          </cell>
          <cell r="N674">
            <v>401.9</v>
          </cell>
        </row>
        <row r="675">
          <cell r="C675">
            <v>7001220012</v>
          </cell>
          <cell r="D675" t="str">
            <v>Interligação sem corte do tubo existente em PVC DN - 250 mm ou 300 mm.</v>
          </cell>
          <cell r="E675" t="str">
            <v>UD</v>
          </cell>
          <cell r="F675" t="str">
            <v>Compesa</v>
          </cell>
          <cell r="G675">
            <v>503.41</v>
          </cell>
          <cell r="H675">
            <v>448</v>
          </cell>
          <cell r="J675">
            <v>503.41</v>
          </cell>
          <cell r="N675">
            <v>503.41</v>
          </cell>
        </row>
        <row r="676">
          <cell r="G676">
            <v>0</v>
          </cell>
        </row>
        <row r="677">
          <cell r="D677" t="str">
            <v>INTERLIGAÇÃO COM CORTE DO TUBO EXISTENTE EM PVC</v>
          </cell>
          <cell r="G677">
            <v>0</v>
          </cell>
        </row>
        <row r="678">
          <cell r="C678">
            <v>7001220013</v>
          </cell>
          <cell r="D678" t="str">
            <v>Interligação com corte do tubo existente em PVC DN até 100 mm.</v>
          </cell>
          <cell r="E678" t="str">
            <v>UD</v>
          </cell>
          <cell r="F678" t="str">
            <v>Compesa</v>
          </cell>
          <cell r="G678">
            <v>435.74</v>
          </cell>
          <cell r="H678">
            <v>449</v>
          </cell>
          <cell r="J678">
            <v>435.74</v>
          </cell>
          <cell r="N678">
            <v>435.74</v>
          </cell>
        </row>
        <row r="679">
          <cell r="C679">
            <v>7001220014</v>
          </cell>
          <cell r="D679" t="str">
            <v>Interligação com corte do tubo existente em PVC DN - 150 mm.</v>
          </cell>
          <cell r="E679" t="str">
            <v>UD</v>
          </cell>
          <cell r="F679" t="str">
            <v>Compesa</v>
          </cell>
          <cell r="G679">
            <v>520.35</v>
          </cell>
          <cell r="H679">
            <v>450</v>
          </cell>
          <cell r="J679">
            <v>520.35</v>
          </cell>
          <cell r="N679">
            <v>520.35</v>
          </cell>
        </row>
        <row r="680">
          <cell r="C680">
            <v>7001220015</v>
          </cell>
          <cell r="D680" t="str">
            <v>Interligação com corte do tubo existente em PVC DN - 200 mm.</v>
          </cell>
          <cell r="E680" t="str">
            <v>UD</v>
          </cell>
          <cell r="F680" t="str">
            <v>Compesa</v>
          </cell>
          <cell r="G680">
            <v>626.12</v>
          </cell>
          <cell r="H680">
            <v>451</v>
          </cell>
          <cell r="J680">
            <v>626.12</v>
          </cell>
          <cell r="N680">
            <v>626.12</v>
          </cell>
        </row>
        <row r="681">
          <cell r="C681">
            <v>7001220016</v>
          </cell>
          <cell r="D681" t="str">
            <v>Interligação com corte do tubo existente em PVC DN - 250 mm ou 300 mm.</v>
          </cell>
          <cell r="E681" t="str">
            <v>UD</v>
          </cell>
          <cell r="F681" t="str">
            <v>Compesa</v>
          </cell>
          <cell r="G681">
            <v>816.48</v>
          </cell>
          <cell r="H681">
            <v>452</v>
          </cell>
          <cell r="J681">
            <v>816.48</v>
          </cell>
          <cell r="N681">
            <v>816.48</v>
          </cell>
        </row>
        <row r="682">
          <cell r="G682">
            <v>0</v>
          </cell>
        </row>
        <row r="683">
          <cell r="D683" t="str">
            <v>INSTALAÇÃO DE VÁLVULAS, REGISTROS OU HIDRANTES DE COLUNA</v>
          </cell>
          <cell r="G683">
            <v>0</v>
          </cell>
        </row>
        <row r="684">
          <cell r="C684">
            <v>7001230001</v>
          </cell>
          <cell r="D684" t="str">
            <v>Instalação de hidrante de coluna - DN -  100mm.</v>
          </cell>
          <cell r="E684" t="str">
            <v>UD</v>
          </cell>
          <cell r="F684" t="str">
            <v>Compesa</v>
          </cell>
          <cell r="G684">
            <v>384.98</v>
          </cell>
          <cell r="H684">
            <v>453</v>
          </cell>
          <cell r="J684">
            <v>384.98</v>
          </cell>
          <cell r="N684">
            <v>384.98</v>
          </cell>
        </row>
        <row r="685">
          <cell r="C685">
            <v>7001230002</v>
          </cell>
          <cell r="D685" t="str">
            <v>Instalação de registro ou válvulas borboletas - DN -  400mm.</v>
          </cell>
          <cell r="E685" t="str">
            <v>UD</v>
          </cell>
          <cell r="F685" t="str">
            <v>Compesa</v>
          </cell>
          <cell r="G685">
            <v>165.83</v>
          </cell>
          <cell r="H685">
            <v>454</v>
          </cell>
          <cell r="J685">
            <v>165.83</v>
          </cell>
          <cell r="N685">
            <v>165.83</v>
          </cell>
        </row>
        <row r="686">
          <cell r="C686">
            <v>7001230003</v>
          </cell>
          <cell r="D686" t="str">
            <v>Instalação de registro ou válvulas borboletas - DN -  500mm.</v>
          </cell>
          <cell r="E686" t="str">
            <v>UD</v>
          </cell>
          <cell r="F686" t="str">
            <v>Compesa</v>
          </cell>
          <cell r="G686">
            <v>199.02</v>
          </cell>
          <cell r="H686">
            <v>455</v>
          </cell>
          <cell r="J686">
            <v>199.02</v>
          </cell>
          <cell r="N686">
            <v>199.02</v>
          </cell>
        </row>
        <row r="687">
          <cell r="C687">
            <v>7001230004</v>
          </cell>
          <cell r="D687" t="str">
            <v>Instalação de registro ou válvulas borboletas - DN -  600mm.</v>
          </cell>
          <cell r="E687" t="str">
            <v>UD</v>
          </cell>
          <cell r="F687" t="str">
            <v>Compesa</v>
          </cell>
          <cell r="G687">
            <v>248.91</v>
          </cell>
          <cell r="H687">
            <v>456</v>
          </cell>
          <cell r="J687">
            <v>248.91</v>
          </cell>
          <cell r="N687">
            <v>248.91</v>
          </cell>
        </row>
        <row r="688">
          <cell r="C688">
            <v>7001230005</v>
          </cell>
          <cell r="D688" t="str">
            <v>Instalação de registro ou válvulas borboleta - DN -  700mm.</v>
          </cell>
          <cell r="E688" t="str">
            <v>UD</v>
          </cell>
          <cell r="F688" t="str">
            <v>Compesa</v>
          </cell>
          <cell r="G688">
            <v>310.26</v>
          </cell>
          <cell r="H688">
            <v>457</v>
          </cell>
          <cell r="J688">
            <v>310.26</v>
          </cell>
          <cell r="N688">
            <v>310.26</v>
          </cell>
        </row>
        <row r="689">
          <cell r="C689">
            <v>7001230006</v>
          </cell>
          <cell r="D689" t="str">
            <v>Instalação de registro ou válvulas borboleta - DN  800mm.</v>
          </cell>
          <cell r="E689" t="str">
            <v>UD</v>
          </cell>
          <cell r="F689" t="str">
            <v>Compesa</v>
          </cell>
          <cell r="G689">
            <v>388.44</v>
          </cell>
          <cell r="H689">
            <v>458</v>
          </cell>
          <cell r="J689">
            <v>388.44</v>
          </cell>
          <cell r="N689">
            <v>388.44</v>
          </cell>
        </row>
        <row r="690">
          <cell r="G690">
            <v>0</v>
          </cell>
        </row>
        <row r="691">
          <cell r="D691" t="str">
            <v>ASSENTAMENTO DE MANILHAS</v>
          </cell>
          <cell r="G691">
            <v>0</v>
          </cell>
        </row>
        <row r="692">
          <cell r="C692">
            <v>7001240001</v>
          </cell>
          <cell r="D692" t="str">
            <v>Assentamento de manilha cerâmica - DN -  100 mm.</v>
          </cell>
          <cell r="E692" t="str">
            <v>M</v>
          </cell>
          <cell r="F692" t="str">
            <v>Compesa</v>
          </cell>
          <cell r="G692">
            <v>14.4</v>
          </cell>
          <cell r="H692">
            <v>459</v>
          </cell>
          <cell r="J692">
            <v>13.92</v>
          </cell>
          <cell r="K692">
            <v>0.48</v>
          </cell>
          <cell r="N692">
            <v>14.4</v>
          </cell>
        </row>
        <row r="693">
          <cell r="C693">
            <v>7001240002</v>
          </cell>
          <cell r="D693" t="str">
            <v>Assentamento de manilha cerâmica - DN -  150 mm.</v>
          </cell>
          <cell r="E693" t="str">
            <v>M</v>
          </cell>
          <cell r="F693" t="str">
            <v>Compesa</v>
          </cell>
          <cell r="G693">
            <v>18.84</v>
          </cell>
          <cell r="H693">
            <v>460</v>
          </cell>
          <cell r="J693">
            <v>18.170000000000002</v>
          </cell>
          <cell r="K693">
            <v>0.67</v>
          </cell>
          <cell r="N693">
            <v>18.84</v>
          </cell>
        </row>
        <row r="694">
          <cell r="C694">
            <v>7001240003</v>
          </cell>
          <cell r="D694" t="str">
            <v>Assentamento de manilha cerâmica - DN -  200 mm.</v>
          </cell>
          <cell r="E694" t="str">
            <v>M</v>
          </cell>
          <cell r="F694" t="str">
            <v>Compesa</v>
          </cell>
          <cell r="G694">
            <v>21.76</v>
          </cell>
          <cell r="H694">
            <v>461</v>
          </cell>
          <cell r="J694">
            <v>20.93</v>
          </cell>
          <cell r="K694">
            <v>0.83</v>
          </cell>
          <cell r="N694">
            <v>21.76</v>
          </cell>
        </row>
        <row r="695">
          <cell r="C695">
            <v>7001240004</v>
          </cell>
          <cell r="D695" t="str">
            <v>Assentamento de manilha cerâmica - DN -  250 mm.</v>
          </cell>
          <cell r="E695" t="str">
            <v>M</v>
          </cell>
          <cell r="F695" t="str">
            <v>Compesa</v>
          </cell>
          <cell r="G695">
            <v>24.4</v>
          </cell>
          <cell r="H695">
            <v>462</v>
          </cell>
          <cell r="J695">
            <v>23.37</v>
          </cell>
          <cell r="K695">
            <v>1.03</v>
          </cell>
          <cell r="N695">
            <v>24.4</v>
          </cell>
        </row>
        <row r="696">
          <cell r="C696">
            <v>7001240005</v>
          </cell>
          <cell r="D696" t="str">
            <v>Assentamento de manilha cerâmica - DN -  300 mm.</v>
          </cell>
          <cell r="E696" t="str">
            <v>M</v>
          </cell>
          <cell r="F696" t="str">
            <v>Compesa</v>
          </cell>
          <cell r="G696">
            <v>28.59</v>
          </cell>
          <cell r="H696">
            <v>463</v>
          </cell>
          <cell r="J696">
            <v>27.33</v>
          </cell>
          <cell r="K696">
            <v>1.26</v>
          </cell>
          <cell r="N696">
            <v>28.59</v>
          </cell>
        </row>
        <row r="697">
          <cell r="C697">
            <v>7001240006</v>
          </cell>
          <cell r="D697" t="str">
            <v>Assentamento de manilha cerâmica - DN -  350 mm.</v>
          </cell>
          <cell r="E697" t="str">
            <v>M</v>
          </cell>
          <cell r="F697" t="str">
            <v>Compesa</v>
          </cell>
          <cell r="G697">
            <v>31.54</v>
          </cell>
          <cell r="H697">
            <v>464</v>
          </cell>
          <cell r="J697">
            <v>30.16</v>
          </cell>
          <cell r="K697">
            <v>1.38</v>
          </cell>
          <cell r="N697">
            <v>31.54</v>
          </cell>
        </row>
        <row r="698">
          <cell r="C698">
            <v>7001240007</v>
          </cell>
          <cell r="D698" t="str">
            <v>Assentamento de manilha cerâmica - DN -  400 mm.</v>
          </cell>
          <cell r="E698" t="str">
            <v>M</v>
          </cell>
          <cell r="F698" t="str">
            <v>Compesa</v>
          </cell>
          <cell r="G698">
            <v>36.24</v>
          </cell>
          <cell r="H698">
            <v>465</v>
          </cell>
          <cell r="J698">
            <v>34.57</v>
          </cell>
          <cell r="K698">
            <v>1.67</v>
          </cell>
          <cell r="N698">
            <v>36.24</v>
          </cell>
        </row>
        <row r="699">
          <cell r="G699">
            <v>0</v>
          </cell>
        </row>
        <row r="700">
          <cell r="D700" t="str">
            <v>TAMPONAMENTO DE REDE DE ESGOTO</v>
          </cell>
          <cell r="G700">
            <v>0</v>
          </cell>
        </row>
        <row r="701">
          <cell r="C701">
            <v>7001240008</v>
          </cell>
          <cell r="D701" t="str">
            <v>Tamponamento de rede de esgoto - DN -  150 mm.</v>
          </cell>
          <cell r="E701" t="str">
            <v>UD</v>
          </cell>
          <cell r="F701" t="str">
            <v>Compesa</v>
          </cell>
          <cell r="G701">
            <v>56.17</v>
          </cell>
          <cell r="H701">
            <v>466</v>
          </cell>
          <cell r="J701">
            <v>55.38</v>
          </cell>
          <cell r="K701">
            <v>0.79</v>
          </cell>
          <cell r="N701">
            <v>56.17</v>
          </cell>
        </row>
        <row r="702">
          <cell r="C702">
            <v>7001240009</v>
          </cell>
          <cell r="D702" t="str">
            <v>Tamponamento de rede de esgoto - DN -  200 mm.</v>
          </cell>
          <cell r="E702" t="str">
            <v>UD</v>
          </cell>
          <cell r="F702" t="str">
            <v>Compesa</v>
          </cell>
          <cell r="G702">
            <v>66.37</v>
          </cell>
          <cell r="H702">
            <v>467</v>
          </cell>
          <cell r="J702">
            <v>65.319999999999993</v>
          </cell>
          <cell r="K702">
            <v>1.05</v>
          </cell>
          <cell r="N702">
            <v>66.37</v>
          </cell>
        </row>
        <row r="703">
          <cell r="C703">
            <v>7001240010</v>
          </cell>
          <cell r="D703" t="str">
            <v>Tamponamento de rede de esgoto - DN -  250 mm.</v>
          </cell>
          <cell r="E703" t="str">
            <v>UD</v>
          </cell>
          <cell r="F703" t="str">
            <v>Compesa</v>
          </cell>
          <cell r="G703">
            <v>75.05</v>
          </cell>
          <cell r="H703">
            <v>468</v>
          </cell>
          <cell r="J703">
            <v>73.64</v>
          </cell>
          <cell r="K703">
            <v>1.41</v>
          </cell>
          <cell r="N703">
            <v>75.05</v>
          </cell>
        </row>
        <row r="704">
          <cell r="C704">
            <v>7001240011</v>
          </cell>
          <cell r="D704" t="str">
            <v>Tamponamento de rede de esgoto - DN -  300 mm.</v>
          </cell>
          <cell r="E704" t="str">
            <v>UD</v>
          </cell>
          <cell r="F704" t="str">
            <v>Compesa</v>
          </cell>
          <cell r="G704">
            <v>78.34</v>
          </cell>
          <cell r="H704">
            <v>469</v>
          </cell>
          <cell r="J704">
            <v>76.61</v>
          </cell>
          <cell r="K704">
            <v>1.73</v>
          </cell>
          <cell r="N704">
            <v>78.34</v>
          </cell>
        </row>
        <row r="705">
          <cell r="C705">
            <v>7001240012</v>
          </cell>
          <cell r="D705" t="str">
            <v>Tamponamento de rede de esgoto - DN -  400 mm.</v>
          </cell>
          <cell r="E705" t="str">
            <v>UD</v>
          </cell>
          <cell r="F705" t="str">
            <v>Compesa</v>
          </cell>
          <cell r="G705">
            <v>99.19</v>
          </cell>
          <cell r="H705">
            <v>470</v>
          </cell>
          <cell r="J705">
            <v>96.81</v>
          </cell>
          <cell r="K705">
            <v>2.38</v>
          </cell>
          <cell r="N705">
            <v>99.19</v>
          </cell>
        </row>
        <row r="706">
          <cell r="G706">
            <v>0</v>
          </cell>
        </row>
        <row r="707">
          <cell r="D707" t="str">
            <v>LIGAÇÃO AO POÇO DE VISITA EXISTENTE</v>
          </cell>
          <cell r="G707">
            <v>0</v>
          </cell>
        </row>
        <row r="708">
          <cell r="C708">
            <v>7001240013</v>
          </cell>
          <cell r="D708" t="str">
            <v>Ligação ao poço de visita existente.</v>
          </cell>
          <cell r="E708" t="str">
            <v>UD</v>
          </cell>
          <cell r="F708" t="str">
            <v>Compesa</v>
          </cell>
          <cell r="G708">
            <v>78.569999999999993</v>
          </cell>
          <cell r="H708">
            <v>471</v>
          </cell>
          <cell r="J708">
            <v>76.7</v>
          </cell>
          <cell r="K708">
            <v>1.87</v>
          </cell>
          <cell r="N708">
            <v>78.569999999999993</v>
          </cell>
        </row>
        <row r="709">
          <cell r="G709">
            <v>0</v>
          </cell>
        </row>
        <row r="710">
          <cell r="G710">
            <v>0</v>
          </cell>
        </row>
        <row r="711">
          <cell r="D711" t="str">
            <v>CAIXAS</v>
          </cell>
          <cell r="G711">
            <v>0</v>
          </cell>
        </row>
        <row r="712">
          <cell r="G712">
            <v>0</v>
          </cell>
        </row>
        <row r="713">
          <cell r="D713" t="str">
            <v>CAIXAS PARA REGISTROS COM FLANGES</v>
          </cell>
          <cell r="G713">
            <v>0</v>
          </cell>
        </row>
        <row r="714">
          <cell r="C714">
            <v>7001250240</v>
          </cell>
          <cell r="D714" t="str">
            <v>Caixa enterrada em alvenaria de tijolos maciços no traço 1:8 de 1/2 vez para registro com flanges incluindo: revestimentos interno e externo de chapisco (traço 1:5) e argamassa no traço 1:6, piso em concreto simples ( traço 1:3:6 ) com espessura de 0,05 m</v>
          </cell>
          <cell r="E714" t="str">
            <v>UD</v>
          </cell>
          <cell r="F714" t="str">
            <v>Compesa</v>
          </cell>
          <cell r="G714">
            <v>789.51610000000005</v>
          </cell>
          <cell r="H714">
            <v>472</v>
          </cell>
          <cell r="I714">
            <v>0.192</v>
          </cell>
          <cell r="J714">
            <v>622.91089999999997</v>
          </cell>
          <cell r="K714">
            <v>166.41320000000002</v>
          </cell>
          <cell r="N714">
            <v>789.51610000000005</v>
          </cell>
        </row>
        <row r="715">
          <cell r="C715">
            <v>7001250241</v>
          </cell>
          <cell r="D715" t="str">
            <v>Caixa enterrada em alvenaria de tijolos maciços no traço 1:8 de 1/2 vez para registro com flanges incluindo: revestimentos interno e externo de chapisco (traço 1:5) e argamassa no traço 1:6, piso em concreto simples ( traço 1:3:6 ) com espessura de 0,05 m</v>
          </cell>
          <cell r="E715" t="str">
            <v>UD</v>
          </cell>
          <cell r="F715" t="str">
            <v>Compesa</v>
          </cell>
          <cell r="G715">
            <v>1012.35</v>
          </cell>
          <cell r="H715">
            <v>473</v>
          </cell>
          <cell r="I715">
            <v>0.28000000000000003</v>
          </cell>
          <cell r="J715">
            <v>787.9</v>
          </cell>
          <cell r="K715">
            <v>224.17</v>
          </cell>
          <cell r="N715">
            <v>1012.35</v>
          </cell>
        </row>
        <row r="716">
          <cell r="C716">
            <v>7001250242</v>
          </cell>
          <cell r="D716" t="str">
            <v xml:space="preserve">CCaixa enterrada em alvenaria de tijolos maciços no traço 1:8 de 1/2 vez para registro com flanges incluindo: revestimentos interno e externo de chapisco (traço 1:5) e argamassa no traço 1:6, piso em concreto simples ( traço 1:3:6 ) com espessura de 0,05 </v>
          </cell>
          <cell r="E716" t="str">
            <v>UD</v>
          </cell>
          <cell r="F716" t="str">
            <v>Compesa</v>
          </cell>
          <cell r="G716">
            <v>1196.8377</v>
          </cell>
          <cell r="H716">
            <v>474</v>
          </cell>
          <cell r="I716">
            <v>0.28799999999999998</v>
          </cell>
          <cell r="J716">
            <v>940.16430000000003</v>
          </cell>
          <cell r="K716">
            <v>256.38540000000006</v>
          </cell>
          <cell r="N716">
            <v>1196.8377</v>
          </cell>
        </row>
        <row r="717">
          <cell r="C717">
            <v>7001250243</v>
          </cell>
          <cell r="D717" t="str">
            <v>Caixa enterrada em alvenaria de tijolos maciços no traço 1:8 de 1/2 vez para registro com flanges incluindo: revestimentos interno e externo de chapisco (traço 1:5) e argamassa no traço 1:6, piso em concreto simples ( traço 1:3:6 ) com espessura de 0,05 m</v>
          </cell>
          <cell r="E717" t="str">
            <v>UD</v>
          </cell>
          <cell r="F717" t="str">
            <v>Compesa</v>
          </cell>
          <cell r="G717">
            <v>1541.69</v>
          </cell>
          <cell r="H717">
            <v>475</v>
          </cell>
          <cell r="I717">
            <v>0.4</v>
          </cell>
          <cell r="J717">
            <v>1193.94</v>
          </cell>
          <cell r="K717">
            <v>347.35</v>
          </cell>
          <cell r="N717">
            <v>1541.69</v>
          </cell>
        </row>
        <row r="718">
          <cell r="C718">
            <v>7001250244</v>
          </cell>
          <cell r="D718" t="str">
            <v>Caixa enterrada em alvenaria de tijolos maciços no traço 1:8 de 1/2 vez para registro com flanges incluindo: revestimentos interno e externo de chapisco (traço 1:5) e argamassa no traço 1:6, piso em concreto simples ( traço 1:3:6 ) com espessura de 0,05 m</v>
          </cell>
          <cell r="E718" t="str">
            <v>UD</v>
          </cell>
          <cell r="F718" t="str">
            <v>Compesa</v>
          </cell>
          <cell r="G718">
            <v>1848.3685</v>
          </cell>
          <cell r="H718">
            <v>476</v>
          </cell>
          <cell r="I718">
            <v>0.3962</v>
          </cell>
          <cell r="J718">
            <v>1461.1713999999999</v>
          </cell>
          <cell r="K718">
            <v>386.80090000000007</v>
          </cell>
          <cell r="N718">
            <v>1848.3685</v>
          </cell>
        </row>
        <row r="719">
          <cell r="G719">
            <v>0</v>
          </cell>
        </row>
        <row r="720">
          <cell r="D720" t="str">
            <v>CAIXAS PARA REGISTROS JUNTA ELÁSTICA</v>
          </cell>
          <cell r="G720">
            <v>0</v>
          </cell>
        </row>
        <row r="721">
          <cell r="C721">
            <v>7001250245</v>
          </cell>
          <cell r="D721" t="str">
            <v>Caixa enterrada em alvenaria de tijolos maciços no traço 1:8 de 1/2 vez para registro junta elástica incluindo: revestimentos interno e externo de chapisco (traço 1:5) e argamassa no traço 1:6, piso em concreto simples ( traço 1:3:6 ) com espessura de 0,0</v>
          </cell>
          <cell r="E721" t="str">
            <v>UD</v>
          </cell>
          <cell r="F721" t="str">
            <v>Compesa</v>
          </cell>
          <cell r="G721">
            <v>950.73</v>
          </cell>
          <cell r="H721">
            <v>477</v>
          </cell>
          <cell r="I721">
            <v>0.28000000000000003</v>
          </cell>
          <cell r="J721">
            <v>733.98</v>
          </cell>
          <cell r="K721">
            <v>216.47</v>
          </cell>
          <cell r="N721">
            <v>950.73</v>
          </cell>
        </row>
        <row r="722">
          <cell r="C722">
            <v>7001250246</v>
          </cell>
          <cell r="D722" t="str">
            <v>Caixa enterrada em alvenaria de tijolos maciços no traço 1:8 de 1/2 vez para registro junta elástica incluindo: revestimentos interno e externo de chapisco (traço 1:5) e argamassa no traço 1:6, piso em concreto simples ( traço 1:3:6 ) com espessura de 0,0</v>
          </cell>
          <cell r="E722" t="str">
            <v>UD</v>
          </cell>
          <cell r="F722" t="str">
            <v>Compesa</v>
          </cell>
          <cell r="G722">
            <v>1160.8699999999999</v>
          </cell>
          <cell r="H722">
            <v>478</v>
          </cell>
          <cell r="I722">
            <v>0.34</v>
          </cell>
          <cell r="J722">
            <v>889.57</v>
          </cell>
          <cell r="K722">
            <v>270.95999999999998</v>
          </cell>
          <cell r="N722">
            <v>1160.8699999999999</v>
          </cell>
        </row>
        <row r="723">
          <cell r="C723">
            <v>7001250247</v>
          </cell>
          <cell r="D723" t="str">
            <v>Caixa enterrada em alvenaria de tijolos maciços no traço 1:8 de 1/2 vez para registro junta elástica incluindo: revestimentos interno e externo de chapisco (traço 1:5) e argamassa no traço 1:6, piso em concreto simples ( traço 1:3:6 ) com espessura de 0,0</v>
          </cell>
          <cell r="E723" t="str">
            <v>UD</v>
          </cell>
          <cell r="F723" t="str">
            <v>Compesa</v>
          </cell>
          <cell r="G723">
            <v>1489.86</v>
          </cell>
          <cell r="H723">
            <v>479</v>
          </cell>
          <cell r="I723">
            <v>0.42</v>
          </cell>
          <cell r="J723">
            <v>1146.97</v>
          </cell>
          <cell r="K723">
            <v>342.47</v>
          </cell>
          <cell r="N723">
            <v>1489.86</v>
          </cell>
        </row>
        <row r="724">
          <cell r="C724">
            <v>7001250248</v>
          </cell>
          <cell r="D724" t="str">
            <v>Caixa enterrada em alvenaria de tijolos maciços no traço 1:8 de 1/2 vez para registro junta elástica incluindo: revestimentos interno e externo de chapisco (traço 1:5) e argamassa no traço 1:6, piso em concreto simples ( traço 1:3:6 ) com espessura de 0,0</v>
          </cell>
          <cell r="E724" t="str">
            <v>UD</v>
          </cell>
          <cell r="F724" t="str">
            <v>Compesa</v>
          </cell>
          <cell r="G724">
            <v>1857.65</v>
          </cell>
          <cell r="H724">
            <v>480</v>
          </cell>
          <cell r="I724">
            <v>0.48</v>
          </cell>
          <cell r="J724">
            <v>1440.04</v>
          </cell>
          <cell r="K724">
            <v>417.13</v>
          </cell>
          <cell r="N724">
            <v>1857.65</v>
          </cell>
        </row>
        <row r="725">
          <cell r="C725">
            <v>7001250249</v>
          </cell>
          <cell r="D725" t="str">
            <v>Caixa enterrada em alvenaria de tijolos maciços no traço 1:8 de 1/2 vez para registro junta elástica incluindo: revestimentos interno e externo de chapisco (traço 1:5) e argamassa no traço 1:6, piso em concreto simples ( traço 1:3:6 ) com espessura de 0,0</v>
          </cell>
          <cell r="E725" t="str">
            <v>UD</v>
          </cell>
          <cell r="F725" t="str">
            <v>Compesa</v>
          </cell>
          <cell r="G725">
            <v>2278.7600000000002</v>
          </cell>
          <cell r="H725">
            <v>481</v>
          </cell>
          <cell r="I725">
            <v>0.57999999999999996</v>
          </cell>
          <cell r="J725">
            <v>1768.83</v>
          </cell>
          <cell r="K725">
            <v>509.35</v>
          </cell>
          <cell r="N725">
            <v>2278.7600000000002</v>
          </cell>
        </row>
        <row r="726">
          <cell r="G726">
            <v>0</v>
          </cell>
        </row>
        <row r="727">
          <cell r="D727" t="str">
            <v>CAIXA COLETORA PARA REDE SECA DE ESGOTO</v>
          </cell>
          <cell r="G727">
            <v>0</v>
          </cell>
        </row>
        <row r="728">
          <cell r="C728">
            <v>7001250011</v>
          </cell>
          <cell r="D728" t="str">
            <v>Caixa coletora para rede seca de esgoto em alvenaria inclusive chapisco, massa, lastro de concreto simples ( FCK &gt;= 15 Mpa, controle "B" ) e tampa de concreto armado ( FCK &gt;= 20 Mpa, controle "B" ), com reaterro.</v>
          </cell>
          <cell r="E728" t="str">
            <v>UD</v>
          </cell>
          <cell r="F728" t="str">
            <v>Compesa</v>
          </cell>
          <cell r="G728">
            <v>671.3</v>
          </cell>
          <cell r="H728">
            <v>482</v>
          </cell>
          <cell r="I728">
            <v>0.47</v>
          </cell>
          <cell r="J728">
            <v>424.59</v>
          </cell>
          <cell r="K728">
            <v>246.24</v>
          </cell>
          <cell r="N728">
            <v>671.3</v>
          </cell>
        </row>
        <row r="729">
          <cell r="C729">
            <v>7001250012</v>
          </cell>
          <cell r="D729" t="str">
            <v>Caixa coletora para rede de esgoto em alvenaria inclusive chapisco, massa, lastro de concreto simples ( FCK &gt;= 15 Mpa, controle "B" ) e tampa de concreto armado  ( FCK &gt;= 20 Mpa, controle "B" ), com reaterro.</v>
          </cell>
          <cell r="E729" t="str">
            <v>UD</v>
          </cell>
          <cell r="F729" t="str">
            <v>Compesa</v>
          </cell>
          <cell r="G729">
            <v>1409.1</v>
          </cell>
          <cell r="H729">
            <v>483</v>
          </cell>
          <cell r="I729">
            <v>0.99</v>
          </cell>
          <cell r="J729">
            <v>890.93</v>
          </cell>
          <cell r="K729">
            <v>517.17999999999995</v>
          </cell>
          <cell r="N729">
            <v>1409.1</v>
          </cell>
        </row>
        <row r="730">
          <cell r="G730">
            <v>0</v>
          </cell>
        </row>
        <row r="731">
          <cell r="D731" t="str">
            <v>CAIXA DE PASSAGEM PARA ESGOTO</v>
          </cell>
          <cell r="G731">
            <v>0</v>
          </cell>
        </row>
        <row r="732">
          <cell r="C732">
            <v>7001250013</v>
          </cell>
          <cell r="D732" t="str">
            <v>Caixa de passagem para esgoto em anéis de concreto armado, lastro em concreto simples 1:3:5 e base em tijolo coroa com tampa de concreto armado  ( FCK &gt;= 20 Mpa, controle "B" ), DN - 0,40 m e profundidade de 0,65 m.</v>
          </cell>
          <cell r="E732" t="str">
            <v>UD</v>
          </cell>
          <cell r="F732" t="str">
            <v>Compesa</v>
          </cell>
          <cell r="G732">
            <v>120.92</v>
          </cell>
          <cell r="H732">
            <v>484</v>
          </cell>
          <cell r="I732">
            <v>0.1</v>
          </cell>
          <cell r="J732">
            <v>103.82</v>
          </cell>
          <cell r="K732">
            <v>17</v>
          </cell>
          <cell r="N732">
            <v>120.92</v>
          </cell>
        </row>
        <row r="733">
          <cell r="C733">
            <v>7001250014</v>
          </cell>
          <cell r="D733" t="str">
            <v>Caixa de passagem para esgoto em anéis de concreto armado, lastro em concreto simples 1:3:5 e base em tijolo coroa com tampa de concreto armado  ( FCK &gt;= 20 Mpa, controle "B" ), DN - 0,60 m e profundidade de 1,00 m.</v>
          </cell>
          <cell r="E733" t="str">
            <v>UD</v>
          </cell>
          <cell r="F733" t="str">
            <v>Compesa</v>
          </cell>
          <cell r="G733">
            <v>201.12</v>
          </cell>
          <cell r="H733">
            <v>485</v>
          </cell>
          <cell r="I733">
            <v>0.13</v>
          </cell>
          <cell r="J733">
            <v>175.55</v>
          </cell>
          <cell r="K733">
            <v>25.44</v>
          </cell>
          <cell r="N733">
            <v>201.12</v>
          </cell>
        </row>
        <row r="734">
          <cell r="G734">
            <v>0</v>
          </cell>
        </row>
        <row r="735">
          <cell r="D735" t="str">
            <v>CAIXAS PARA VÁLVULAS BORBOLETAS</v>
          </cell>
          <cell r="G735">
            <v>0</v>
          </cell>
        </row>
        <row r="736">
          <cell r="C736">
            <v>7001250250</v>
          </cell>
          <cell r="D736" t="str">
            <v>Caixa enterrada em alvenaria de tijolos maciços no traço 1:8 de 1/2 vez para válvula borboleta incluindo: revestimentos interno e externo de chapisco (traço 1:5) e argamassa no traço 1:6, piso em concreto simples ( traço 1:3:6 ) com espessura de 0,05 m; t</v>
          </cell>
          <cell r="E736" t="str">
            <v>UD</v>
          </cell>
          <cell r="F736" t="str">
            <v>Compesa</v>
          </cell>
          <cell r="G736">
            <v>823.74</v>
          </cell>
          <cell r="H736">
            <v>486</v>
          </cell>
          <cell r="I736">
            <v>0.28999999999999998</v>
          </cell>
          <cell r="J736">
            <v>599.59</v>
          </cell>
          <cell r="K736">
            <v>223.86</v>
          </cell>
          <cell r="N736">
            <v>823.74</v>
          </cell>
        </row>
        <row r="737">
          <cell r="C737">
            <v>7001250251</v>
          </cell>
          <cell r="D737" t="str">
            <v>Caixa enterrada em alvenaria de tijolos maciços no traço 1:8 de 1/2 vez para válvula borboleta incluindo: revestimentos interno e externo de chapisco (traço 1:5) e argamassa no traço 1:6, piso em concreto simples ( traço 1:3:6 ) com espessura de 0,05 m; t</v>
          </cell>
          <cell r="E737" t="str">
            <v>UD</v>
          </cell>
          <cell r="F737" t="str">
            <v>Compesa</v>
          </cell>
          <cell r="G737">
            <v>919.35</v>
          </cell>
          <cell r="H737">
            <v>487</v>
          </cell>
          <cell r="I737">
            <v>0.34</v>
          </cell>
          <cell r="J737">
            <v>663.23</v>
          </cell>
          <cell r="K737">
            <v>255.78</v>
          </cell>
          <cell r="N737">
            <v>919.35</v>
          </cell>
        </row>
        <row r="738">
          <cell r="C738">
            <v>7001250252</v>
          </cell>
          <cell r="D738" t="str">
            <v>Caixa enterrada em alvenaria de tijolos maciços no traço 1:8 de 1/2 vez para válvula borboleta incluindo: revestimentos interno e externo de chapisco (traço 1:5) e argamassa no traço 1:6, piso em concreto simples ( traço 1:3:6 ) com espessura de 0,05 m; t</v>
          </cell>
          <cell r="E738" t="str">
            <v>UD</v>
          </cell>
          <cell r="F738" t="str">
            <v>Compesa</v>
          </cell>
          <cell r="G738">
            <v>1078.25</v>
          </cell>
          <cell r="H738">
            <v>488</v>
          </cell>
          <cell r="I738">
            <v>0.43</v>
          </cell>
          <cell r="J738">
            <v>762.96</v>
          </cell>
          <cell r="K738">
            <v>314.86</v>
          </cell>
          <cell r="N738">
            <v>1078.25</v>
          </cell>
        </row>
        <row r="739">
          <cell r="C739">
            <v>7001250253</v>
          </cell>
          <cell r="D739" t="str">
            <v>Caixa enterrada em alvenaria de tijolos maciços no traço 1:8 de 1/2 vez para válvula borboleta incluindo: revestimentos interno e externo de chapisco (traço 1:5) e argamassa no traço 1:6, piso em concreto simples ( traço 1:3:6 ) com espessura de 0,05 m; t</v>
          </cell>
          <cell r="E739" t="str">
            <v>UD</v>
          </cell>
          <cell r="F739" t="str">
            <v>Compesa</v>
          </cell>
          <cell r="G739">
            <v>1269.23</v>
          </cell>
          <cell r="H739">
            <v>489</v>
          </cell>
          <cell r="I739">
            <v>0.53</v>
          </cell>
          <cell r="J739">
            <v>889.99</v>
          </cell>
          <cell r="K739">
            <v>378.71</v>
          </cell>
          <cell r="N739">
            <v>1269.23</v>
          </cell>
        </row>
        <row r="740">
          <cell r="C740">
            <v>7001250254</v>
          </cell>
          <cell r="D740" t="str">
            <v>Caixa enterrada em alvenaria de tijolos maciços no traço 1:8 de 1/2 vez para válvula borboleta incluindo: revestimentos interno e externo de chapisco (traço 1:5) e argamassa no traço 1:6, piso em concreto simples ( traço 1:3:6 ) com espessura de 0,05 m; t</v>
          </cell>
          <cell r="E740" t="str">
            <v>UD</v>
          </cell>
          <cell r="F740" t="str">
            <v>Compesa</v>
          </cell>
          <cell r="G740">
            <v>1606.89</v>
          </cell>
          <cell r="H740">
            <v>490</v>
          </cell>
          <cell r="I740">
            <v>0.7</v>
          </cell>
          <cell r="J740">
            <v>1116.28</v>
          </cell>
          <cell r="K740">
            <v>489.91</v>
          </cell>
          <cell r="N740">
            <v>1606.89</v>
          </cell>
        </row>
        <row r="741">
          <cell r="C741">
            <v>7001250255</v>
          </cell>
          <cell r="D741" t="str">
            <v>Caixa enterrada em alvenaria de tijolos maciços no traço 1:8 de 1/2 vez para válvula borboleta incluindo: revestimentos interno e externo de chapisco (traço 1:5) e argamassa no traço 1:6, piso em concreto simples ( traço 1:3:6 ) com espessura de 0,05 m; t</v>
          </cell>
          <cell r="E741" t="str">
            <v>UD</v>
          </cell>
          <cell r="F741" t="str">
            <v>Compesa</v>
          </cell>
          <cell r="G741">
            <v>1876.41</v>
          </cell>
          <cell r="H741">
            <v>491</v>
          </cell>
          <cell r="I741">
            <v>0.79</v>
          </cell>
          <cell r="J741">
            <v>1310.27</v>
          </cell>
          <cell r="K741">
            <v>565.35</v>
          </cell>
          <cell r="N741">
            <v>1876.41</v>
          </cell>
        </row>
        <row r="742">
          <cell r="G742">
            <v>0</v>
          </cell>
        </row>
        <row r="743">
          <cell r="D743" t="str">
            <v>CAIXAS PARA VENTOSAS</v>
          </cell>
          <cell r="G743">
            <v>0</v>
          </cell>
        </row>
        <row r="744">
          <cell r="G744">
            <v>0</v>
          </cell>
        </row>
        <row r="745">
          <cell r="D745" t="str">
            <v>CAIXAS PARA VENTOSAS EM ALVENARIA DE 1/2 VEZ - PARA ÁREAS URBANAS</v>
          </cell>
          <cell r="G745">
            <v>0</v>
          </cell>
        </row>
        <row r="746">
          <cell r="C746">
            <v>7001250256</v>
          </cell>
          <cell r="D746" t="str">
            <v>Caixa enterrada em alvenaria de tijolos maciços no traço 1:8 de 1/2 vez para ventosa aplicada em tubulação de DN = (50 a 150)mm incluindo: revestimentos interno e externo de chapisco (traço 1:5) e argamassa no traço 1:6, piso em concreto simples ( traço 1</v>
          </cell>
          <cell r="E746" t="str">
            <v>UD</v>
          </cell>
          <cell r="F746" t="str">
            <v>Compesa</v>
          </cell>
          <cell r="G746">
            <v>865.63</v>
          </cell>
          <cell r="H746">
            <v>492</v>
          </cell>
          <cell r="I746">
            <v>1.07</v>
          </cell>
          <cell r="J746">
            <v>633.71</v>
          </cell>
          <cell r="K746">
            <v>230.85</v>
          </cell>
          <cell r="N746">
            <v>865.63</v>
          </cell>
        </row>
        <row r="747">
          <cell r="C747">
            <v>7001250257</v>
          </cell>
          <cell r="D747"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747" t="str">
            <v>UD</v>
          </cell>
          <cell r="F747" t="str">
            <v>Compesa</v>
          </cell>
          <cell r="G747">
            <v>1310</v>
          </cell>
          <cell r="H747">
            <v>493</v>
          </cell>
          <cell r="I747">
            <v>1.59</v>
          </cell>
          <cell r="J747">
            <v>956.24</v>
          </cell>
          <cell r="K747">
            <v>352.17</v>
          </cell>
          <cell r="N747">
            <v>1310</v>
          </cell>
        </row>
        <row r="748">
          <cell r="C748">
            <v>7001250258</v>
          </cell>
          <cell r="D748"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748" t="str">
            <v>UD</v>
          </cell>
          <cell r="F748" t="str">
            <v>Compesa</v>
          </cell>
          <cell r="G748">
            <v>1776.73</v>
          </cell>
          <cell r="H748">
            <v>494</v>
          </cell>
          <cell r="I748">
            <v>2.21</v>
          </cell>
          <cell r="J748">
            <v>1283.21</v>
          </cell>
          <cell r="K748">
            <v>491.31</v>
          </cell>
          <cell r="N748">
            <v>1776.73</v>
          </cell>
        </row>
        <row r="749">
          <cell r="G749">
            <v>0</v>
          </cell>
        </row>
        <row r="750">
          <cell r="D750" t="str">
            <v>CAIXAS PARA VENTOSAS EM ALVENARIA DE 1 VEZ - PARA ÁREAS URBANAS</v>
          </cell>
          <cell r="G750">
            <v>0</v>
          </cell>
        </row>
        <row r="751">
          <cell r="C751">
            <v>7001250259</v>
          </cell>
          <cell r="D751" t="str">
            <v>Caixa enterrada em alvenaria de tijolos maciços no traço 1:8 de  1 vez para ventosa aplicada em tubulação de DN = (50 a 150)mm incluindo: revestimentos interno e externo de chapisco (traço 1:5) e argamassa no traço 1:6, piso em concreto simples ( traço 1:</v>
          </cell>
          <cell r="E751" t="str">
            <v>UD</v>
          </cell>
          <cell r="F751" t="str">
            <v>Compesa</v>
          </cell>
          <cell r="G751">
            <v>1260.82</v>
          </cell>
          <cell r="H751">
            <v>495</v>
          </cell>
          <cell r="I751">
            <v>1.59</v>
          </cell>
          <cell r="J751">
            <v>888.8</v>
          </cell>
          <cell r="K751">
            <v>370.43</v>
          </cell>
          <cell r="N751">
            <v>1260.82</v>
          </cell>
        </row>
        <row r="752">
          <cell r="C752">
            <v>7001250260</v>
          </cell>
          <cell r="D752" t="str">
            <v>Caixa enterrada em alvenaria de tijolos maciços no traço 1:8 de  1 vez para ventosa aplicada em tubulação de DN = (200 a 350)mm incluindo: revestimentos interno e externo de chapisco (traço 1:5) e argamassa no traço 1:6, piso em concreto simples ( traço 1</v>
          </cell>
          <cell r="E752" t="str">
            <v>UD</v>
          </cell>
          <cell r="F752" t="str">
            <v>Compesa</v>
          </cell>
          <cell r="G752">
            <v>1862.14</v>
          </cell>
          <cell r="H752">
            <v>496</v>
          </cell>
          <cell r="I752">
            <v>2.21</v>
          </cell>
          <cell r="J752">
            <v>1319.21</v>
          </cell>
          <cell r="K752">
            <v>540.72</v>
          </cell>
          <cell r="N752">
            <v>1862.14</v>
          </cell>
        </row>
        <row r="753">
          <cell r="C753">
            <v>7001250261</v>
          </cell>
          <cell r="D753" t="str">
            <v>Caixa enterrada em alvenaria de tijolos maciços no traço 1:8 de  1 vez para ventosa aplicada em tubulação de DN = (400 a 600)mm incluindo: revestimentos interno e externo de chapisco (traço 1:5) e argamassa no traço 1:6, piso em concreto simples ( traço 1</v>
          </cell>
          <cell r="E753" t="str">
            <v>UD</v>
          </cell>
          <cell r="F753" t="str">
            <v>Compesa</v>
          </cell>
          <cell r="G753">
            <v>2478.2399999999998</v>
          </cell>
          <cell r="H753">
            <v>497</v>
          </cell>
          <cell r="I753">
            <v>2.95</v>
          </cell>
          <cell r="J753">
            <v>1747.53</v>
          </cell>
          <cell r="K753">
            <v>727.76</v>
          </cell>
          <cell r="N753">
            <v>2478.2399999999998</v>
          </cell>
        </row>
        <row r="754">
          <cell r="G754">
            <v>0</v>
          </cell>
        </row>
        <row r="755">
          <cell r="D755" t="str">
            <v>CAIXAS PARA VENTOSAS EM ALVENARIA DE 1/2 VEZ - PARA ÁREAS RURAIS</v>
          </cell>
          <cell r="G755">
            <v>0</v>
          </cell>
        </row>
        <row r="756">
          <cell r="C756">
            <v>7001250262</v>
          </cell>
          <cell r="D756" t="str">
            <v>Caixa enterrada em alvenaria de tijolos maciços no traço 1:8 de 1/2 vez para ventosa aplicada em tubulação de DN = (50 a 150)mm incluindo: revestimentos interno e externo de chapisco (traço 1:5) e argamassa no traço 1:6, piso em concreto simples ( traço 1</v>
          </cell>
          <cell r="E756" t="str">
            <v>UD</v>
          </cell>
          <cell r="F756" t="str">
            <v>Compesa</v>
          </cell>
          <cell r="G756">
            <v>1127.8399999999999</v>
          </cell>
          <cell r="H756">
            <v>498</v>
          </cell>
          <cell r="I756">
            <v>1.07</v>
          </cell>
          <cell r="J756">
            <v>863.92</v>
          </cell>
          <cell r="K756">
            <v>262.85000000000002</v>
          </cell>
          <cell r="N756">
            <v>1127.8399999999999</v>
          </cell>
        </row>
        <row r="757">
          <cell r="C757">
            <v>7001250263</v>
          </cell>
          <cell r="D757" t="str">
            <v xml:space="preserve">Caixa enterrada em alvenaria de tijolos maciços no traço 1:8 de 1/2 vez para ventosa aplicada em tubulação de DN = (200 a 350)mm incluindo: revestimentos interno e externo de chapisco (traço 1:5) e argamassa no traço 1:6, piso em concreto simples ( traço </v>
          </cell>
          <cell r="E757" t="str">
            <v>UD</v>
          </cell>
          <cell r="F757" t="str">
            <v>Compesa</v>
          </cell>
          <cell r="G757">
            <v>1632.03</v>
          </cell>
          <cell r="H757">
            <v>499</v>
          </cell>
          <cell r="I757">
            <v>1.59</v>
          </cell>
          <cell r="J757">
            <v>1237.6099999999999</v>
          </cell>
          <cell r="K757">
            <v>392.83</v>
          </cell>
          <cell r="N757">
            <v>1632.03</v>
          </cell>
        </row>
        <row r="758">
          <cell r="C758">
            <v>7001250264</v>
          </cell>
          <cell r="D758" t="str">
            <v xml:space="preserve">Caixa enterrada em alvenaria de tijolos maciços no traço 1:8 de 1/2 vez para ventosa aplicada em tubulação de DN = (400 a 600)mm incluindo: revestimentos interno e externo de chapisco (traço 1:5) e argamassa no traço 1:6, piso em concreto simples ( traço </v>
          </cell>
          <cell r="E758" t="str">
            <v>UD</v>
          </cell>
          <cell r="F758" t="str">
            <v>Compesa</v>
          </cell>
          <cell r="G758">
            <v>2160</v>
          </cell>
          <cell r="H758">
            <v>500</v>
          </cell>
          <cell r="I758">
            <v>2.21</v>
          </cell>
          <cell r="J758">
            <v>1617.17</v>
          </cell>
          <cell r="K758">
            <v>540.62</v>
          </cell>
          <cell r="N758">
            <v>2160</v>
          </cell>
        </row>
        <row r="759">
          <cell r="G759">
            <v>0</v>
          </cell>
        </row>
        <row r="760">
          <cell r="D760" t="str">
            <v>CAIXAS PARA VENTOSAS EM CONCRETO ARMADO - PARA ÁREAS URBANAS</v>
          </cell>
          <cell r="G760">
            <v>0</v>
          </cell>
        </row>
        <row r="761">
          <cell r="C761">
            <v>7001250175</v>
          </cell>
          <cell r="D761" t="str">
            <v>Caixa em concreto armado FCK 20 MPA, controle "B" para ventosa aplicada em tubulação de DN = (700 a 900)mm incluindo: escoramento lateral das formas; preparo e lançamento do concreto; paredes, fundo e tampa com espessuras de 0,15 m; lastro de piso em conc</v>
          </cell>
          <cell r="E761" t="str">
            <v>UD</v>
          </cell>
          <cell r="F761" t="str">
            <v>Compesa</v>
          </cell>
          <cell r="G761">
            <v>4342.3599999999997</v>
          </cell>
          <cell r="H761">
            <v>501</v>
          </cell>
          <cell r="I761">
            <v>3.42</v>
          </cell>
          <cell r="J761">
            <v>1532.03</v>
          </cell>
          <cell r="K761">
            <v>2806.91</v>
          </cell>
          <cell r="N761">
            <v>4342.3599999999997</v>
          </cell>
        </row>
        <row r="762">
          <cell r="C762">
            <v>7001250031</v>
          </cell>
          <cell r="D762"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62" t="str">
            <v>UD</v>
          </cell>
          <cell r="F762" t="str">
            <v>Compesa</v>
          </cell>
          <cell r="G762">
            <v>4602.82</v>
          </cell>
          <cell r="H762">
            <v>502</v>
          </cell>
          <cell r="I762">
            <v>3.62</v>
          </cell>
          <cell r="J762">
            <v>1627.01</v>
          </cell>
          <cell r="K762">
            <v>2972.19</v>
          </cell>
          <cell r="N762">
            <v>4602.82</v>
          </cell>
        </row>
        <row r="763">
          <cell r="C763">
            <v>7001250032</v>
          </cell>
          <cell r="D763"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63" t="str">
            <v>UD</v>
          </cell>
          <cell r="F763" t="str">
            <v>Compesa</v>
          </cell>
          <cell r="G763">
            <v>5319.8506000000007</v>
          </cell>
          <cell r="H763">
            <v>503</v>
          </cell>
          <cell r="I763">
            <v>4.1646000000000001</v>
          </cell>
          <cell r="J763">
            <v>1896.0676000000001</v>
          </cell>
          <cell r="K763">
            <v>3419.6184000000003</v>
          </cell>
          <cell r="N763">
            <v>5319.8506000000007</v>
          </cell>
        </row>
        <row r="764">
          <cell r="G764">
            <v>0</v>
          </cell>
        </row>
        <row r="765">
          <cell r="D765" t="str">
            <v>CAIXAS PARA VENTOSAS EM CONCRETO ARMADO - PARA ÁREAS RURAIS</v>
          </cell>
          <cell r="G765">
            <v>0</v>
          </cell>
        </row>
        <row r="766">
          <cell r="C766">
            <v>7001250033</v>
          </cell>
          <cell r="D766" t="str">
            <v>Caixa em concreto armado FCK 20 MPA, controle "B" para ventosa aplicada em tubulação de DN = (700 a 900)mm incluindo: escoramento lateral das formas; preparo e lançamento do concreto; paredes, fundo e tampa com espessuras de 0,15 m; lastro de piso em conc</v>
          </cell>
          <cell r="E766" t="str">
            <v>UD</v>
          </cell>
          <cell r="F766" t="str">
            <v>Compesa</v>
          </cell>
          <cell r="G766">
            <v>5008.47</v>
          </cell>
          <cell r="H766">
            <v>504</v>
          </cell>
          <cell r="I766">
            <v>3.92</v>
          </cell>
          <cell r="J766">
            <v>1774.12</v>
          </cell>
          <cell r="K766">
            <v>3230.43</v>
          </cell>
          <cell r="N766">
            <v>5008.47</v>
          </cell>
        </row>
        <row r="767">
          <cell r="C767">
            <v>7001250034</v>
          </cell>
          <cell r="D767" t="str">
            <v xml:space="preserve">Caixa em concreto armado FCK 20 MPA, controle "B" para ventosa aplicada em tubulação de DN = 1.000 mm incluindo: escoramento lateral das formas; preparo e lançamento do concreto; paredes, fundo e tampa com espessuras de 0,15 m; lastro de piso em concreto </v>
          </cell>
          <cell r="E767" t="str">
            <v>UD</v>
          </cell>
          <cell r="F767" t="str">
            <v>Compesa</v>
          </cell>
          <cell r="G767">
            <v>5269.17</v>
          </cell>
          <cell r="H767">
            <v>505</v>
          </cell>
          <cell r="I767">
            <v>4.12</v>
          </cell>
          <cell r="J767">
            <v>1869.34</v>
          </cell>
          <cell r="K767">
            <v>3395.71</v>
          </cell>
          <cell r="N767">
            <v>5269.17</v>
          </cell>
        </row>
        <row r="768">
          <cell r="C768">
            <v>7001250035</v>
          </cell>
          <cell r="D768" t="str">
            <v xml:space="preserve">Caixa em concreto armado FCK 20 MPA, controle "B" para ventosa aplicada em tubulação de DN = 1.200 mm incluindo: escoramento lateral das formas; preparo e lançamento do concreto; paredes, fundo e tampa com espessuras de 0,15 m; lastro de piso em concreto </v>
          </cell>
          <cell r="E768" t="str">
            <v>UD</v>
          </cell>
          <cell r="F768" t="str">
            <v>Compesa</v>
          </cell>
          <cell r="G768">
            <v>6150.91</v>
          </cell>
          <cell r="H768">
            <v>506</v>
          </cell>
          <cell r="I768">
            <v>4.8</v>
          </cell>
          <cell r="J768">
            <v>2189.35</v>
          </cell>
          <cell r="K768">
            <v>3956.76</v>
          </cell>
          <cell r="N768">
            <v>6150.91</v>
          </cell>
        </row>
        <row r="769">
          <cell r="G769">
            <v>0</v>
          </cell>
        </row>
        <row r="770">
          <cell r="D770" t="str">
            <v>CAIXAS PARA DESCARGAS</v>
          </cell>
          <cell r="G770">
            <v>0</v>
          </cell>
        </row>
        <row r="771">
          <cell r="G771">
            <v>0</v>
          </cell>
        </row>
        <row r="772">
          <cell r="D772" t="str">
            <v>CAIXAS PARA DESCARGAS EM ALVENARIA DE 1/2 VEZ - PARA ÁREAS URBANAS</v>
          </cell>
          <cell r="G772">
            <v>0</v>
          </cell>
        </row>
        <row r="773">
          <cell r="C773">
            <v>7001250265</v>
          </cell>
          <cell r="D773"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73" t="str">
            <v>UD</v>
          </cell>
          <cell r="F773" t="str">
            <v>Compesa</v>
          </cell>
          <cell r="G773">
            <v>843.96</v>
          </cell>
          <cell r="H773">
            <v>507</v>
          </cell>
          <cell r="I773">
            <v>0.23</v>
          </cell>
          <cell r="J773">
            <v>660.05</v>
          </cell>
          <cell r="K773">
            <v>183.68</v>
          </cell>
          <cell r="N773">
            <v>843.96</v>
          </cell>
        </row>
        <row r="774">
          <cell r="C774">
            <v>7001250266</v>
          </cell>
          <cell r="D774" t="str">
            <v>Caixa enterrada em alvenaria de tijolos maciços no traço 1:8 de 1/2 vez para descarga aplicada em tubulação de DN = (200 a 250)mm incluindo: revestimentos interno e externo de chapisco (traço 1:5) e argamassa no traço 1:6, piso em concreto simples ( traço</v>
          </cell>
          <cell r="E774" t="str">
            <v>UD</v>
          </cell>
          <cell r="F774" t="str">
            <v>Compesa</v>
          </cell>
          <cell r="G774">
            <v>1217.05</v>
          </cell>
          <cell r="H774">
            <v>508</v>
          </cell>
          <cell r="I774">
            <v>0.34</v>
          </cell>
          <cell r="J774">
            <v>938.44</v>
          </cell>
          <cell r="K774">
            <v>278.27</v>
          </cell>
          <cell r="N774">
            <v>1217.05</v>
          </cell>
        </row>
        <row r="775">
          <cell r="C775">
            <v>7001250267</v>
          </cell>
          <cell r="D775" t="str">
            <v>Caixa enterrada em alvenaria de tijolos maciços no traço 1:8 de 1/2 vez para descarga aplicada em tubulação de DN = (300 a 350)mm incluindo: revestimentos interno e externo de chapisco (traço 1:5) e argamassa no traço 1:6, piso em concreto simples ( traço</v>
          </cell>
          <cell r="E775" t="str">
            <v>UD</v>
          </cell>
          <cell r="F775" t="str">
            <v>Compesa</v>
          </cell>
          <cell r="G775">
            <v>1489.15</v>
          </cell>
          <cell r="H775">
            <v>509</v>
          </cell>
          <cell r="I775">
            <v>0.42</v>
          </cell>
          <cell r="J775">
            <v>1146.26</v>
          </cell>
          <cell r="K775">
            <v>342.47</v>
          </cell>
          <cell r="N775">
            <v>1489.15</v>
          </cell>
        </row>
        <row r="776">
          <cell r="C776">
            <v>7001250268</v>
          </cell>
          <cell r="D776" t="str">
            <v>Caixa enterrada em alvenaria de tijolos maciços no traço 1:8 de 1/2 vez para descarga aplicada em tubulação de DN = (400 a 450)mm incluindo: revestimentos interno e externo de chapisco (traço 1:5) e argamassa no traço 1:6, piso em concreto simples ( traço</v>
          </cell>
          <cell r="E776" t="str">
            <v>UD</v>
          </cell>
          <cell r="F776" t="str">
            <v>Compesa</v>
          </cell>
          <cell r="G776">
            <v>1733.54</v>
          </cell>
          <cell r="H776">
            <v>510</v>
          </cell>
          <cell r="I776">
            <v>0.48</v>
          </cell>
          <cell r="J776">
            <v>1332.03</v>
          </cell>
          <cell r="K776">
            <v>401.03</v>
          </cell>
          <cell r="N776">
            <v>1733.54</v>
          </cell>
        </row>
        <row r="777">
          <cell r="C777">
            <v>7001250269</v>
          </cell>
          <cell r="D777" t="str">
            <v>Caixa enterrada em alvenaria de tijolos maciços no traço 1:8 de 1/2 vez para descarga aplicada em tubulação de DN = (500 a 600)mm incluindo: revestimentos interno e externo de chapisco (traço 1:5) e argamassa no traço 1:6, piso em concreto simples ( traço</v>
          </cell>
          <cell r="E777" t="str">
            <v>UD</v>
          </cell>
          <cell r="F777" t="str">
            <v>Compesa</v>
          </cell>
          <cell r="G777">
            <v>1915</v>
          </cell>
          <cell r="H777">
            <v>511</v>
          </cell>
          <cell r="I777">
            <v>0.53</v>
          </cell>
          <cell r="J777">
            <v>1470.96</v>
          </cell>
          <cell r="K777">
            <v>443.51</v>
          </cell>
          <cell r="N777">
            <v>1915</v>
          </cell>
        </row>
        <row r="778">
          <cell r="G778">
            <v>0</v>
          </cell>
        </row>
        <row r="779">
          <cell r="D779" t="str">
            <v>CAIXAS PARA DESCARGAS EM ALVENARIA DE 1 VEZ - PARA ÁREAS URBANAS</v>
          </cell>
          <cell r="G779">
            <v>0</v>
          </cell>
        </row>
        <row r="780">
          <cell r="C780">
            <v>7001250270</v>
          </cell>
          <cell r="D780" t="str">
            <v>Caixa enterrada em alvenaria de tijolos maciços no traço 1:8 de  1 vez para descarga aplicada em tubulação de DN = (50 a 150)mm incluindo: revestimentos interno e externo de chapisco (traço 1:5) e argamassa no traço 1:6, piso em concreto simples ( traço 1</v>
          </cell>
          <cell r="E780" t="str">
            <v>UD</v>
          </cell>
          <cell r="F780" t="str">
            <v>Compesa</v>
          </cell>
          <cell r="G780">
            <v>1003.51</v>
          </cell>
          <cell r="H780">
            <v>512</v>
          </cell>
          <cell r="I780">
            <v>0.32</v>
          </cell>
          <cell r="J780">
            <v>765.05</v>
          </cell>
          <cell r="K780">
            <v>238.14</v>
          </cell>
          <cell r="N780">
            <v>1003.51</v>
          </cell>
        </row>
        <row r="781">
          <cell r="C781">
            <v>7001250271</v>
          </cell>
          <cell r="D781" t="str">
            <v xml:space="preserve">Caixa enterrada em alvenaria de tijolos maciços no traço 1:8 de  1 vez para descarga aplicada em tubulação de DN = (200 a 250)mm incluindo: revestimentos interno e externo de chapisco (traço 1:5) e argamassa no traço 1:6, piso em concreto simples ( traço </v>
          </cell>
          <cell r="E781" t="str">
            <v>UD</v>
          </cell>
          <cell r="F781" t="str">
            <v>Compesa</v>
          </cell>
          <cell r="G781">
            <v>1423.44</v>
          </cell>
          <cell r="H781">
            <v>513</v>
          </cell>
          <cell r="I781">
            <v>0.48</v>
          </cell>
          <cell r="J781">
            <v>1066.6199999999999</v>
          </cell>
          <cell r="K781">
            <v>356.34</v>
          </cell>
          <cell r="N781">
            <v>1423.44</v>
          </cell>
        </row>
        <row r="782">
          <cell r="C782">
            <v>7001250272</v>
          </cell>
          <cell r="D782" t="str">
            <v xml:space="preserve">Caixa enterrada em alvenaria de tijolos maciços no traço 1:8 de  1 vez para descarga aplicada em tubulação de DN = (300 a 350)mm incluindo: revestimentos interno e externo de chapisco (traço 1:5) e argamassa no traço 1:6, piso em concreto simples ( traço </v>
          </cell>
          <cell r="E782" t="str">
            <v>UD</v>
          </cell>
          <cell r="F782" t="str">
            <v>Compesa</v>
          </cell>
          <cell r="G782">
            <v>1707.1796999999999</v>
          </cell>
          <cell r="H782">
            <v>514</v>
          </cell>
          <cell r="I782">
            <v>0.54020000000000001</v>
          </cell>
          <cell r="J782">
            <v>1286.6339</v>
          </cell>
          <cell r="K782">
            <v>420.00560000000002</v>
          </cell>
          <cell r="N782">
            <v>1707.1796999999999</v>
          </cell>
        </row>
        <row r="783">
          <cell r="C783">
            <v>7001250273</v>
          </cell>
          <cell r="D783" t="str">
            <v xml:space="preserve">Caixa enterrada em alvenaria de tijolos maciços no traço 1:8 de  1 vez para descarga aplicada em tubulação de DN = (400 a 450)mm incluindo: revestimentos interno e externo de chapisco (traço 1:5) e argamassa no traço 1:6, piso em concreto simples ( traço </v>
          </cell>
          <cell r="E783" t="str">
            <v>UD</v>
          </cell>
          <cell r="F783" t="str">
            <v>Compesa</v>
          </cell>
          <cell r="G783">
            <v>1966.8716999999999</v>
          </cell>
          <cell r="H783">
            <v>515</v>
          </cell>
          <cell r="I783">
            <v>0.624</v>
          </cell>
          <cell r="J783">
            <v>1484.7315999999998</v>
          </cell>
          <cell r="K783">
            <v>481.51609999999999</v>
          </cell>
          <cell r="N783">
            <v>1966.8716999999999</v>
          </cell>
        </row>
        <row r="784">
          <cell r="C784">
            <v>7001250274</v>
          </cell>
          <cell r="D784" t="str">
            <v>Caixa enterrada em alvenaria de tijolos maciços no traço 1:8 de 1 vez para descarga aplicada em tubulação de DN = (500 a 600)mm incluindo: revestimentos interno e externo de chapisco (traço 1:5) e argamassa no traço 1:6, piso em concreto simples ( traço 1</v>
          </cell>
          <cell r="E784" t="str">
            <v>UD</v>
          </cell>
          <cell r="F784" t="str">
            <v>Compesa</v>
          </cell>
          <cell r="G784">
            <v>2168.6480999999994</v>
          </cell>
          <cell r="H784">
            <v>516</v>
          </cell>
          <cell r="I784">
            <v>0.68419999999999992</v>
          </cell>
          <cell r="J784">
            <v>1633.2351999999998</v>
          </cell>
          <cell r="K784">
            <v>534.72869999999989</v>
          </cell>
          <cell r="N784">
            <v>2168.6480999999994</v>
          </cell>
        </row>
        <row r="785">
          <cell r="G785">
            <v>0</v>
          </cell>
        </row>
        <row r="786">
          <cell r="D786" t="str">
            <v>CAIXAS PARA DESCARGAS EM ALVENARIA DE 1/2 VEZ - PARA ÁREAS RURAIS</v>
          </cell>
          <cell r="G786">
            <v>0</v>
          </cell>
        </row>
        <row r="787">
          <cell r="C787">
            <v>7001250265</v>
          </cell>
          <cell r="D787" t="str">
            <v xml:space="preserve">Caixa enterrada em alvenaria de tijolos maciços no traço 1:8 de 1/2 vez para descarga aplicada em tubulação de DN = (50 a 150)mm incluindo: revestimentos interno e externo de chapisco (traço 1:5) e argamassa no traço 1:6, piso em concreto simples ( traço </v>
          </cell>
          <cell r="E787" t="str">
            <v>UD</v>
          </cell>
          <cell r="F787" t="str">
            <v>Compesa</v>
          </cell>
          <cell r="G787">
            <v>843.95909999999992</v>
          </cell>
          <cell r="H787">
            <v>517</v>
          </cell>
          <cell r="I787">
            <v>0.2278</v>
          </cell>
          <cell r="J787">
            <v>660.05329999999992</v>
          </cell>
          <cell r="K787">
            <v>183.678</v>
          </cell>
          <cell r="N787">
            <v>843.95909999999992</v>
          </cell>
        </row>
        <row r="788">
          <cell r="C788">
            <v>7001250275</v>
          </cell>
          <cell r="D788" t="str">
            <v>Caixa enterrada em alvenaria de tijolos maciços no traço 1:8 de 1/2 vez para descarga aplicada em tubulação de DN = (200 a 350)mm incluindo: revestimentos interno e externo de chapisco (traço 1:5) e argamassa no traço 1:6, piso em concreto simples ( traço</v>
          </cell>
          <cell r="E788" t="str">
            <v>UD</v>
          </cell>
          <cell r="F788" t="str">
            <v>Compesa</v>
          </cell>
          <cell r="G788">
            <v>1879.3192999999999</v>
          </cell>
          <cell r="H788">
            <v>518</v>
          </cell>
          <cell r="I788">
            <v>0.41979999999999995</v>
          </cell>
          <cell r="J788">
            <v>1486.0291</v>
          </cell>
          <cell r="K788">
            <v>392.87039999999996</v>
          </cell>
          <cell r="N788">
            <v>1879.3192999999999</v>
          </cell>
        </row>
        <row r="789">
          <cell r="C789">
            <v>7001250276</v>
          </cell>
          <cell r="D789" t="str">
            <v>Caixa enterrada em alvenaria de tijolos maciços no traço 1:8 de 1/2 vez para descarga aplicada em tubulação de DN = (400 a 600)mm incluindo: revestimentos interno e externo de chapisco (traço 1:5) e argamassa no traço 1:6, piso em concreto simples ( traço</v>
          </cell>
          <cell r="E789" t="str">
            <v>UD</v>
          </cell>
          <cell r="F789" t="str">
            <v>Compesa</v>
          </cell>
          <cell r="G789">
            <v>2359.7399999999998</v>
          </cell>
          <cell r="H789">
            <v>519</v>
          </cell>
          <cell r="I789">
            <v>0.53</v>
          </cell>
          <cell r="J789">
            <v>1857.72</v>
          </cell>
          <cell r="K789">
            <v>501.49</v>
          </cell>
          <cell r="N789">
            <v>2359.7399999999998</v>
          </cell>
        </row>
        <row r="790">
          <cell r="G790">
            <v>0</v>
          </cell>
        </row>
        <row r="791">
          <cell r="D791" t="str">
            <v>CAIXAS PARA DESCARGAS EM CONCRETO ARMADO - PARA ÁREAS URBANAS</v>
          </cell>
          <cell r="G791">
            <v>0</v>
          </cell>
        </row>
        <row r="792">
          <cell r="C792">
            <v>7001250049</v>
          </cell>
          <cell r="D792" t="str">
            <v>Caixa em concreto armado FCK 20 MPA, controle "B" para descarga aplicada em tubulação de DN = (700 a 900)mm incluindo: escoramento lateral das formas; preparo e lançamento do concreto; paredes, fundo e tampa com espessuras de 0,15 m; lastro de piso em con</v>
          </cell>
          <cell r="E792" t="str">
            <v>UD</v>
          </cell>
          <cell r="F792" t="str">
            <v>Compesa</v>
          </cell>
          <cell r="G792">
            <v>5293.7991000000002</v>
          </cell>
          <cell r="H792">
            <v>520</v>
          </cell>
          <cell r="I792">
            <v>4.2225999999999999</v>
          </cell>
          <cell r="J792">
            <v>1861.8245999999999</v>
          </cell>
          <cell r="K792">
            <v>3427.7519000000002</v>
          </cell>
          <cell r="N792">
            <v>5293.7991000000002</v>
          </cell>
        </row>
        <row r="793">
          <cell r="C793">
            <v>7001250050</v>
          </cell>
          <cell r="D793" t="str">
            <v>Caixa em concreto armado FCK 20 MPA, controle "B" para descarga aplicada em tubulação de DN = 1.000 mm incluindo: escoramento lateral das formas; preparo e lançamento do concreto; paredes, fundo e tampa com espessuras de 0,15 m; lastro de piso em concreto</v>
          </cell>
          <cell r="E793" t="str">
            <v>UD</v>
          </cell>
          <cell r="F793" t="str">
            <v>Compesa</v>
          </cell>
          <cell r="G793">
            <v>5199.38</v>
          </cell>
          <cell r="H793">
            <v>521</v>
          </cell>
          <cell r="I793">
            <v>4.1399999999999997</v>
          </cell>
          <cell r="J793">
            <v>1831.09</v>
          </cell>
          <cell r="K793">
            <v>3364.15</v>
          </cell>
          <cell r="N793">
            <v>5199.38</v>
          </cell>
        </row>
        <row r="794">
          <cell r="C794">
            <v>7001250051</v>
          </cell>
          <cell r="D794" t="str">
            <v>Caixa em concreto armado FCK 20 MPA, controle "B" para descarga aplicada em tubulação de DN = 1.200 mm incluindo: escoramento lateral das formas; preparo e lançamento do concreto; paredes, fundo e tampa com espessuras de 0,15 m; lastro de piso em concreto</v>
          </cell>
          <cell r="E794" t="str">
            <v>UD</v>
          </cell>
          <cell r="F794" t="str">
            <v>Compesa</v>
          </cell>
          <cell r="G794">
            <v>5769.9625999999998</v>
          </cell>
          <cell r="H794">
            <v>522</v>
          </cell>
          <cell r="I794">
            <v>4.5764000000000005</v>
          </cell>
          <cell r="J794">
            <v>2038.0729999999999</v>
          </cell>
          <cell r="K794">
            <v>3727.3132000000001</v>
          </cell>
          <cell r="N794">
            <v>5769.9625999999998</v>
          </cell>
        </row>
        <row r="795">
          <cell r="G795">
            <v>0</v>
          </cell>
        </row>
        <row r="796">
          <cell r="D796" t="str">
            <v>CAIXAS PARA DESCARGAS EM CONCRETO ARMADO - PARA ÁREAS RURAIS</v>
          </cell>
          <cell r="G796">
            <v>0</v>
          </cell>
        </row>
        <row r="797">
          <cell r="C797">
            <v>7001250052</v>
          </cell>
          <cell r="D797" t="str">
            <v>Caixa em concreto armado FCK 20 MPA, controle "B" para descarga aplicada em tubulação de DN = (700 a 900)mm incluindo: escoramento lateral das formas; preparo e lançamento do concreto; paredes, fundo e tampa com espessuras de 0,15 m; lastro de piso em con</v>
          </cell>
          <cell r="E797" t="str">
            <v>UD</v>
          </cell>
          <cell r="F797" t="str">
            <v>Compesa</v>
          </cell>
          <cell r="G797">
            <v>6175.7309000000005</v>
          </cell>
          <cell r="H797">
            <v>523</v>
          </cell>
          <cell r="I797">
            <v>4.8814000000000002</v>
          </cell>
          <cell r="J797">
            <v>2185.2938000000004</v>
          </cell>
          <cell r="K797">
            <v>3985.5557000000003</v>
          </cell>
          <cell r="N797">
            <v>6175.7309000000005</v>
          </cell>
        </row>
        <row r="798">
          <cell r="C798">
            <v>7001250053</v>
          </cell>
          <cell r="D798" t="str">
            <v>Caixa em concreto armado FCK 20 MPA, controle "B" para descarga aplicada em tubulação de DN = 1.000 mm incluindo: escoramento lateral das formas; preparo e lançamento do concreto; paredes, fundo e tampa com espessuras de 0,15 m; lastro de piso em concreto</v>
          </cell>
          <cell r="E798" t="str">
            <v>UD</v>
          </cell>
          <cell r="F798" t="str">
            <v>Compesa</v>
          </cell>
          <cell r="G798">
            <v>6032.5225000000009</v>
          </cell>
          <cell r="H798">
            <v>524</v>
          </cell>
          <cell r="I798">
            <v>4.76</v>
          </cell>
          <cell r="J798">
            <v>2136.8008</v>
          </cell>
          <cell r="K798">
            <v>3890.9617000000003</v>
          </cell>
          <cell r="N798">
            <v>6032.5225000000009</v>
          </cell>
        </row>
        <row r="799">
          <cell r="C799">
            <v>7001250054</v>
          </cell>
          <cell r="D799" t="str">
            <v>Caixa em concreto armado FCK 20 MPA, controle "B" para descarga aplicada em tubulação de DN = 1.200 mm incluindo: escoramento lateral das formas; preparo e lançamento do concreto; paredes, fundo e tampa com espessuras de 0,15 m; lastro de piso em concreto</v>
          </cell>
          <cell r="E799" t="str">
            <v>UD</v>
          </cell>
          <cell r="F799" t="str">
            <v>Compesa</v>
          </cell>
          <cell r="G799">
            <v>6621.9861000000001</v>
          </cell>
          <cell r="H799">
            <v>525</v>
          </cell>
          <cell r="I799">
            <v>5.2107999999999999</v>
          </cell>
          <cell r="J799">
            <v>2352.3177000000001</v>
          </cell>
          <cell r="K799">
            <v>4264.4575999999997</v>
          </cell>
          <cell r="N799">
            <v>6621.9861000000001</v>
          </cell>
        </row>
        <row r="800">
          <cell r="G800">
            <v>0</v>
          </cell>
        </row>
        <row r="801">
          <cell r="D801" t="str">
            <v>TESTE E CADASTRO DE REDE</v>
          </cell>
          <cell r="G801">
            <v>0</v>
          </cell>
        </row>
        <row r="802">
          <cell r="C802">
            <v>7001260001</v>
          </cell>
          <cell r="D802" t="str">
            <v>Teste de rede de água.</v>
          </cell>
          <cell r="E802" t="str">
            <v>M</v>
          </cell>
          <cell r="F802" t="str">
            <v>Compesa</v>
          </cell>
          <cell r="G802">
            <v>0.9</v>
          </cell>
          <cell r="H802">
            <v>526</v>
          </cell>
          <cell r="J802">
            <v>0.9</v>
          </cell>
          <cell r="N802">
            <v>0.9</v>
          </cell>
        </row>
        <row r="803">
          <cell r="C803">
            <v>7001260002</v>
          </cell>
          <cell r="D803" t="str">
            <v>Teste de rede de esgoto.</v>
          </cell>
          <cell r="E803" t="str">
            <v>M</v>
          </cell>
          <cell r="F803" t="str">
            <v>Compesa</v>
          </cell>
          <cell r="G803">
            <v>0.9</v>
          </cell>
          <cell r="H803">
            <v>527</v>
          </cell>
          <cell r="J803">
            <v>0.9</v>
          </cell>
          <cell r="N803">
            <v>0.9</v>
          </cell>
        </row>
        <row r="804">
          <cell r="C804">
            <v>7001260003</v>
          </cell>
          <cell r="D804" t="str">
            <v>Cadastro de rede de água.</v>
          </cell>
          <cell r="E804" t="str">
            <v>M</v>
          </cell>
          <cell r="F804" t="str">
            <v>Compesa</v>
          </cell>
          <cell r="G804">
            <v>1.95</v>
          </cell>
          <cell r="H804">
            <v>528</v>
          </cell>
          <cell r="J804">
            <v>1.94</v>
          </cell>
          <cell r="K804">
            <v>0.01</v>
          </cell>
          <cell r="N804">
            <v>1.95</v>
          </cell>
        </row>
        <row r="805">
          <cell r="C805">
            <v>7001260004</v>
          </cell>
          <cell r="D805" t="str">
            <v>Cadastro de rede de esgoto.</v>
          </cell>
          <cell r="E805" t="str">
            <v>M</v>
          </cell>
          <cell r="F805" t="str">
            <v>Compesa</v>
          </cell>
          <cell r="G805">
            <v>3.29</v>
          </cell>
          <cell r="H805">
            <v>529</v>
          </cell>
          <cell r="J805">
            <v>3.18</v>
          </cell>
          <cell r="K805">
            <v>0.11</v>
          </cell>
          <cell r="N805">
            <v>3.29</v>
          </cell>
        </row>
        <row r="806">
          <cell r="G806">
            <v>0</v>
          </cell>
        </row>
        <row r="807">
          <cell r="D807" t="str">
            <v>PONTO GEODÉSICO</v>
          </cell>
          <cell r="G807">
            <v>0</v>
          </cell>
        </row>
        <row r="808">
          <cell r="C808">
            <v>7001260005</v>
          </cell>
          <cell r="D808" t="str">
            <v>Implantação de ponto geodésico em área externa, inclusive monumentalização, de acordo com as especificações técnicas do Setor de Cadastro Técnico da Compesa.</v>
          </cell>
          <cell r="E808" t="str">
            <v>UD</v>
          </cell>
          <cell r="F808" t="str">
            <v>Compesa</v>
          </cell>
          <cell r="G808">
            <v>588.98</v>
          </cell>
          <cell r="H808">
            <v>530</v>
          </cell>
          <cell r="I808">
            <v>50.15</v>
          </cell>
          <cell r="J808">
            <v>381.21</v>
          </cell>
          <cell r="K808">
            <v>157.62</v>
          </cell>
          <cell r="N808">
            <v>588.98</v>
          </cell>
        </row>
        <row r="809">
          <cell r="C809">
            <v>7001260006</v>
          </cell>
          <cell r="D809" t="str">
            <v>Implantação de ponto geodésico em área interna, inclusive monumentalização, de acordo com as especificações técnicas do Setor de Cadastro Técnico da Compesa.</v>
          </cell>
          <cell r="E809" t="str">
            <v>UD</v>
          </cell>
          <cell r="F809" t="str">
            <v>Compesa</v>
          </cell>
          <cell r="G809">
            <v>234.82</v>
          </cell>
          <cell r="H809">
            <v>531</v>
          </cell>
          <cell r="I809">
            <v>50.28</v>
          </cell>
          <cell r="J809">
            <v>98.29</v>
          </cell>
          <cell r="K809">
            <v>86.25</v>
          </cell>
          <cell r="N809">
            <v>234.82</v>
          </cell>
        </row>
        <row r="810">
          <cell r="G810">
            <v>0</v>
          </cell>
        </row>
        <row r="811">
          <cell r="D811" t="str">
            <v>INSTALAÇÕES HIDRÁULICAS</v>
          </cell>
          <cell r="G811">
            <v>0</v>
          </cell>
        </row>
        <row r="812">
          <cell r="C812">
            <v>7001270001</v>
          </cell>
          <cell r="D812" t="str">
            <v>Ponto de água para vaso sanitário, inclusive fornecimento de vaso de louça branca com tampa plástica e caixa de descarga plástica e acessórios correspondentes.</v>
          </cell>
          <cell r="E812" t="str">
            <v>UD</v>
          </cell>
          <cell r="F812" t="str">
            <v>Compesa</v>
          </cell>
          <cell r="G812">
            <v>159.94999999999999</v>
          </cell>
          <cell r="H812">
            <v>532</v>
          </cell>
          <cell r="J812">
            <v>67.62</v>
          </cell>
          <cell r="K812">
            <v>92.33</v>
          </cell>
          <cell r="N812">
            <v>159.94999999999999</v>
          </cell>
        </row>
        <row r="813">
          <cell r="C813">
            <v>7001270002</v>
          </cell>
          <cell r="D813" t="str">
            <v>Ponto de água para lavatório, inclusive fornecimento de lavatório de louça branca, sem coluna, e torneira de pressão com acabamento cromado DN -  1/2" e acessórios correspondentes.</v>
          </cell>
          <cell r="E813" t="str">
            <v>UD</v>
          </cell>
          <cell r="F813" t="str">
            <v>Compesa</v>
          </cell>
          <cell r="G813">
            <v>99.24</v>
          </cell>
          <cell r="H813">
            <v>533</v>
          </cell>
          <cell r="J813">
            <v>19.7</v>
          </cell>
          <cell r="K813">
            <v>79.540000000000006</v>
          </cell>
          <cell r="N813">
            <v>99.24</v>
          </cell>
        </row>
        <row r="814">
          <cell r="C814">
            <v>7001270003</v>
          </cell>
          <cell r="D814" t="str">
            <v>Ponto de água para chuveiro de metal de 1/2", inclusive chuveiro, registro, tubos e conexões.</v>
          </cell>
          <cell r="E814" t="str">
            <v>UD</v>
          </cell>
          <cell r="F814" t="str">
            <v>Compesa</v>
          </cell>
          <cell r="G814">
            <v>106.75</v>
          </cell>
          <cell r="H814">
            <v>534</v>
          </cell>
          <cell r="J814">
            <v>18.739999999999998</v>
          </cell>
          <cell r="K814">
            <v>88.01</v>
          </cell>
          <cell r="N814">
            <v>106.75</v>
          </cell>
        </row>
        <row r="815">
          <cell r="C815">
            <v>7001270004</v>
          </cell>
          <cell r="D815" t="str">
            <v>Ponto de água para torneira para jardim, inclusive torneira, tubos e conexões.</v>
          </cell>
          <cell r="E815" t="str">
            <v>UD</v>
          </cell>
          <cell r="F815" t="str">
            <v>Compesa</v>
          </cell>
          <cell r="G815">
            <v>16.73</v>
          </cell>
          <cell r="H815">
            <v>535</v>
          </cell>
          <cell r="J815">
            <v>11.07</v>
          </cell>
          <cell r="K815">
            <v>5.66</v>
          </cell>
          <cell r="N815">
            <v>16.73</v>
          </cell>
        </row>
        <row r="816">
          <cell r="C816">
            <v>7001270005</v>
          </cell>
          <cell r="D816" t="str">
            <v>Fornecimento, instalação  e montagem de caixa d'água de fibrocimento com tampa, capacidade para 500 litros, com bóia, inclusive tubos, conexões e demais acessórios correspondentes.</v>
          </cell>
          <cell r="E816" t="str">
            <v>UD</v>
          </cell>
          <cell r="F816" t="str">
            <v>Compesa</v>
          </cell>
          <cell r="G816">
            <v>397.35</v>
          </cell>
          <cell r="H816">
            <v>536</v>
          </cell>
          <cell r="J816">
            <v>136.25</v>
          </cell>
          <cell r="K816">
            <v>261.10000000000002</v>
          </cell>
          <cell r="N816">
            <v>397.35</v>
          </cell>
        </row>
        <row r="817">
          <cell r="C817">
            <v>7001270006</v>
          </cell>
          <cell r="D817" t="str">
            <v>Ponto de água para chuveiro com haste de plástico de 1/2", inclusive chuveiro, registro, tubos e conexões.</v>
          </cell>
          <cell r="E817" t="str">
            <v>UD</v>
          </cell>
          <cell r="F817" t="str">
            <v>Compesa</v>
          </cell>
          <cell r="G817">
            <v>66.12</v>
          </cell>
          <cell r="H817">
            <v>537</v>
          </cell>
          <cell r="J817">
            <v>18.739999999999998</v>
          </cell>
          <cell r="K817">
            <v>47.38</v>
          </cell>
          <cell r="N817">
            <v>66.12</v>
          </cell>
        </row>
        <row r="818">
          <cell r="G818">
            <v>0</v>
          </cell>
        </row>
        <row r="819">
          <cell r="D819" t="str">
            <v>PONTOS HIDROSSANITÁRIOS</v>
          </cell>
          <cell r="G819">
            <v>0</v>
          </cell>
        </row>
        <row r="820">
          <cell r="C820">
            <v>7001270007</v>
          </cell>
          <cell r="D820" t="str">
            <v>Ponto de esgoto para lavatório/lavandaria inclusive tubos e conexões em pvc rígido soldável, até a coluna ou subcoletor.</v>
          </cell>
          <cell r="E820" t="str">
            <v>UD</v>
          </cell>
          <cell r="F820" t="str">
            <v>Compesa</v>
          </cell>
          <cell r="G820">
            <v>45.9</v>
          </cell>
          <cell r="H820">
            <v>538</v>
          </cell>
          <cell r="J820">
            <v>27.93</v>
          </cell>
          <cell r="K820">
            <v>17.97</v>
          </cell>
          <cell r="N820">
            <v>45.9</v>
          </cell>
        </row>
        <row r="821">
          <cell r="C821">
            <v>7001270008</v>
          </cell>
          <cell r="D821" t="str">
            <v>Ponto de esgoto para ralo sinfonado, inclusive ralo, tubos e conexões até a coluna ou subcoletor.</v>
          </cell>
          <cell r="E821" t="str">
            <v>UD</v>
          </cell>
          <cell r="F821" t="str">
            <v>Compesa</v>
          </cell>
          <cell r="G821">
            <v>50.06</v>
          </cell>
          <cell r="H821">
            <v>539</v>
          </cell>
          <cell r="J821">
            <v>22.14</v>
          </cell>
          <cell r="K821">
            <v>27.92</v>
          </cell>
          <cell r="N821">
            <v>50.06</v>
          </cell>
        </row>
        <row r="822">
          <cell r="C822">
            <v>7001270009</v>
          </cell>
          <cell r="D822" t="str">
            <v>Ponto de esgoto para vaso sanitário, inclusive tubos e conexões em pvc até a coluna ou subcoletor.</v>
          </cell>
          <cell r="E822" t="str">
            <v>UD</v>
          </cell>
          <cell r="F822" t="str">
            <v>Compesa</v>
          </cell>
          <cell r="G822">
            <v>63.03</v>
          </cell>
          <cell r="H822">
            <v>540</v>
          </cell>
          <cell r="J822">
            <v>22.14</v>
          </cell>
          <cell r="K822">
            <v>40.89</v>
          </cell>
          <cell r="N822">
            <v>63.03</v>
          </cell>
        </row>
        <row r="823">
          <cell r="G823">
            <v>0</v>
          </cell>
        </row>
        <row r="824">
          <cell r="D824" t="str">
            <v>INSTALAÇÕES ELÉTRICAS</v>
          </cell>
          <cell r="G824">
            <v>0</v>
          </cell>
        </row>
        <row r="825">
          <cell r="G825">
            <v>0</v>
          </cell>
        </row>
        <row r="826">
          <cell r="D826" t="str">
            <v>PONTOS DE TOMADA</v>
          </cell>
          <cell r="G826">
            <v>0</v>
          </cell>
        </row>
        <row r="827">
          <cell r="C827">
            <v>7001280001</v>
          </cell>
          <cell r="D827" t="str">
            <v>Ponto de tomada simples de 220v, inclusive tubulação de PVC rígido, fiação, caixa 4 x 2, placa e demais acessórios, até o ponto de luz ou quadro de distribuição.</v>
          </cell>
          <cell r="E827" t="str">
            <v>UD</v>
          </cell>
          <cell r="F827" t="str">
            <v>Compesa</v>
          </cell>
          <cell r="G827">
            <v>83.47</v>
          </cell>
          <cell r="H827">
            <v>541</v>
          </cell>
          <cell r="J827">
            <v>61.32</v>
          </cell>
          <cell r="K827">
            <v>22.15</v>
          </cell>
          <cell r="N827">
            <v>83.47</v>
          </cell>
        </row>
        <row r="828">
          <cell r="C828">
            <v>7001280002</v>
          </cell>
          <cell r="D828" t="str">
            <v>Ponto de tomada para condicionador de ar contendo disjuntor de 25 A, tomada 3P e placa, montada em caixa 4" x 4", inclusive eletroduto em pvc corrugado, fiação e aterramento até o quadro de distribuição e demais acessórios.</v>
          </cell>
          <cell r="E828" t="str">
            <v>UD</v>
          </cell>
          <cell r="F828" t="str">
            <v>Compesa</v>
          </cell>
          <cell r="G828">
            <v>142.28</v>
          </cell>
          <cell r="H828">
            <v>542</v>
          </cell>
          <cell r="J828">
            <v>88.56</v>
          </cell>
          <cell r="K828">
            <v>53.72</v>
          </cell>
          <cell r="N828">
            <v>142.28</v>
          </cell>
        </row>
        <row r="829">
          <cell r="C829">
            <v>7001280003</v>
          </cell>
          <cell r="D829" t="str">
            <v>Ponto de tomada para telefone, inclusive tubulação de PVC rígido, fiação, caixa 4 x 2, placa, caixas de passagem e demais acessórios, até a caixa de distribuição do pavimento.</v>
          </cell>
          <cell r="E829" t="str">
            <v>UD</v>
          </cell>
          <cell r="F829" t="str">
            <v>Compesa</v>
          </cell>
          <cell r="G829">
            <v>75.52</v>
          </cell>
          <cell r="H829">
            <v>543</v>
          </cell>
          <cell r="J829">
            <v>58.08</v>
          </cell>
          <cell r="K829">
            <v>17.440000000000001</v>
          </cell>
          <cell r="N829">
            <v>75.52</v>
          </cell>
        </row>
        <row r="830">
          <cell r="G830">
            <v>0</v>
          </cell>
        </row>
        <row r="831">
          <cell r="D831" t="str">
            <v>PONTOS DE LUZ</v>
          </cell>
          <cell r="G831">
            <v>0</v>
          </cell>
        </row>
        <row r="832">
          <cell r="C832">
            <v>7001280004</v>
          </cell>
          <cell r="D832" t="str">
            <v>Ponto de luz com globo leitoso e lâmpada de 60w, inclusive eletrodutos, caixas, interruptor e fiação até o quadro de distribuição.</v>
          </cell>
          <cell r="E832" t="str">
            <v>UD</v>
          </cell>
          <cell r="F832" t="str">
            <v>Compesa</v>
          </cell>
          <cell r="G832">
            <v>132.36000000000001</v>
          </cell>
          <cell r="H832">
            <v>544</v>
          </cell>
          <cell r="J832">
            <v>95.55</v>
          </cell>
          <cell r="K832">
            <v>36.81</v>
          </cell>
          <cell r="N832">
            <v>132.36000000000001</v>
          </cell>
        </row>
        <row r="833">
          <cell r="C833">
            <v>7001280005</v>
          </cell>
          <cell r="D833" t="str">
            <v>Ponto de luz com 02 (duas) lâmpadas fluorescentes de 40w, inclusive reator, calha,  e demais acessórios necessários, e ainda eletrodutos, caixas, interruptor, fiação até o quadro de distribuição.</v>
          </cell>
          <cell r="E833" t="str">
            <v>UD</v>
          </cell>
          <cell r="F833" t="str">
            <v>Compesa</v>
          </cell>
          <cell r="G833">
            <v>177.69</v>
          </cell>
          <cell r="H833">
            <v>545</v>
          </cell>
          <cell r="J833">
            <v>95.55</v>
          </cell>
          <cell r="K833">
            <v>82.14</v>
          </cell>
          <cell r="N833">
            <v>177.69</v>
          </cell>
        </row>
        <row r="834">
          <cell r="C834">
            <v>7001280607</v>
          </cell>
          <cell r="D834" t="str">
            <v>Luminaria tipo sobrepor, aberta, para 2 lampadas fluorescente de 20w, ref. tms-500, inclusive reator alto fator de potencia lampadas, demais acessorios e instalação.</v>
          </cell>
          <cell r="E834" t="str">
            <v>CJ</v>
          </cell>
          <cell r="F834" t="str">
            <v>EMLURB</v>
          </cell>
          <cell r="G834">
            <v>71.06</v>
          </cell>
          <cell r="H834" t="str">
            <v>545A</v>
          </cell>
          <cell r="J834">
            <v>18.739999999999998</v>
          </cell>
          <cell r="K834">
            <v>52.32</v>
          </cell>
          <cell r="N834">
            <v>71.06</v>
          </cell>
        </row>
        <row r="835">
          <cell r="C835">
            <v>7001280384</v>
          </cell>
          <cell r="D835" t="str">
            <v>Luminaria tipo sobrepor, aberta, para 1 lampadas fluorescente de 20w, ref. tms-500, inclusive reator alto fator de potencia lampadas, demais acessorios e instalação.</v>
          </cell>
          <cell r="E835" t="str">
            <v>CJ</v>
          </cell>
          <cell r="F835" t="str">
            <v>EMLURB</v>
          </cell>
          <cell r="G835">
            <v>54.56</v>
          </cell>
          <cell r="H835" t="str">
            <v>545B</v>
          </cell>
          <cell r="J835">
            <v>18.739999999999998</v>
          </cell>
          <cell r="K835">
            <v>35.82</v>
          </cell>
          <cell r="N835">
            <v>54.56</v>
          </cell>
        </row>
        <row r="836">
          <cell r="G836">
            <v>0</v>
          </cell>
        </row>
        <row r="837">
          <cell r="D837" t="str">
            <v>FORNECIMENTO DE AREIA E SEIXOS CLASSIFICADOS</v>
          </cell>
          <cell r="G837">
            <v>0</v>
          </cell>
        </row>
        <row r="838">
          <cell r="C838">
            <v>7001290001</v>
          </cell>
          <cell r="D838" t="str">
            <v>Fornecimento de areia classificada para leito filtrante.</v>
          </cell>
          <cell r="E838" t="str">
            <v>M³</v>
          </cell>
          <cell r="F838" t="str">
            <v>Compesa</v>
          </cell>
          <cell r="G838">
            <v>395</v>
          </cell>
          <cell r="H838">
            <v>546</v>
          </cell>
          <cell r="K838">
            <v>395</v>
          </cell>
          <cell r="N838">
            <v>395</v>
          </cell>
        </row>
        <row r="839">
          <cell r="C839">
            <v>7001290002</v>
          </cell>
          <cell r="D839" t="str">
            <v>Fornecimento de seixo rolado classificado para leito filtrante.</v>
          </cell>
          <cell r="E839" t="str">
            <v>M³</v>
          </cell>
          <cell r="F839" t="str">
            <v>Compesa</v>
          </cell>
          <cell r="G839">
            <v>425</v>
          </cell>
          <cell r="H839">
            <v>547</v>
          </cell>
          <cell r="K839">
            <v>425</v>
          </cell>
          <cell r="N839">
            <v>425</v>
          </cell>
        </row>
        <row r="840">
          <cell r="G840">
            <v>0</v>
          </cell>
        </row>
        <row r="841">
          <cell r="D841" t="str">
            <v>RETIRADA E RECUPERAÇÃO DE LEITOS FILTRANTES</v>
          </cell>
          <cell r="G841">
            <v>0</v>
          </cell>
        </row>
        <row r="842">
          <cell r="C842">
            <v>7001290003</v>
          </cell>
          <cell r="D842" t="str">
            <v>Filtros de pressão, retirada de leitos filtrantes, lavagem e classificação dos seixos retirados e colocação dos mesmos.</v>
          </cell>
          <cell r="E842" t="str">
            <v>M³</v>
          </cell>
          <cell r="F842" t="str">
            <v>Compesa</v>
          </cell>
          <cell r="G842">
            <v>146.16</v>
          </cell>
          <cell r="H842">
            <v>548</v>
          </cell>
          <cell r="J842">
            <v>146.16</v>
          </cell>
          <cell r="N842">
            <v>146.16</v>
          </cell>
        </row>
        <row r="843">
          <cell r="C843">
            <v>7001290004</v>
          </cell>
          <cell r="D843" t="str">
            <v>Filtro rápido/gravidade, retirada de leitos filtrantes, lavagem, classificação dos seixos retirados e colocação dos mesmos.</v>
          </cell>
          <cell r="E843" t="str">
            <v>M³</v>
          </cell>
          <cell r="F843" t="str">
            <v>Compesa</v>
          </cell>
          <cell r="G843">
            <v>146.16</v>
          </cell>
          <cell r="H843">
            <v>549</v>
          </cell>
          <cell r="J843">
            <v>146.16</v>
          </cell>
          <cell r="N843">
            <v>146.16</v>
          </cell>
        </row>
        <row r="844">
          <cell r="C844">
            <v>7001290005</v>
          </cell>
          <cell r="D844" t="str">
            <v>Colocação de leitos filtrantes em filtros de pressão.</v>
          </cell>
          <cell r="E844" t="str">
            <v>M³</v>
          </cell>
          <cell r="F844" t="str">
            <v>Compesa</v>
          </cell>
          <cell r="G844">
            <v>19.48</v>
          </cell>
          <cell r="H844">
            <v>550</v>
          </cell>
          <cell r="J844">
            <v>19.48</v>
          </cell>
          <cell r="N844">
            <v>19.48</v>
          </cell>
        </row>
        <row r="845">
          <cell r="C845">
            <v>7001290006</v>
          </cell>
          <cell r="D845" t="str">
            <v>Colocação de leitos filtrantes em filtros de rápidos/gravidade.</v>
          </cell>
          <cell r="E845" t="str">
            <v>M³</v>
          </cell>
          <cell r="F845" t="str">
            <v>Compesa</v>
          </cell>
          <cell r="G845">
            <v>12.65</v>
          </cell>
          <cell r="H845">
            <v>551</v>
          </cell>
          <cell r="J845">
            <v>12.65</v>
          </cell>
          <cell r="N845">
            <v>12.65</v>
          </cell>
        </row>
        <row r="846">
          <cell r="G846">
            <v>0</v>
          </cell>
        </row>
        <row r="847">
          <cell r="D847" t="str">
            <v>INSTALAÇÃO OU SUBSTITUIÇÃO DE RAMAL PREDIAL EM SERVIÇOS DE EXPANSÃO OU SUBSTITUIÇÃO DE REDE D'ÁGUA</v>
          </cell>
          <cell r="G847">
            <v>0</v>
          </cell>
        </row>
        <row r="848">
          <cell r="C848">
            <v>7001300001</v>
          </cell>
          <cell r="D848" t="str">
            <v>Instalação ou substituição de ramal predial de água até 10,00 m de extensão, com instalação de hidrômetro de até 20 m³/h no jardim ou calçada, conforme padrão Compesa, incluindo escavação e reaterro.</v>
          </cell>
          <cell r="E848" t="str">
            <v>UD</v>
          </cell>
          <cell r="F848" t="str">
            <v>Compesa</v>
          </cell>
          <cell r="G848">
            <v>42.69</v>
          </cell>
          <cell r="H848">
            <v>552</v>
          </cell>
          <cell r="J848">
            <v>42.69</v>
          </cell>
          <cell r="N848">
            <v>42.69</v>
          </cell>
        </row>
        <row r="849">
          <cell r="C849">
            <v>7001300002</v>
          </cell>
          <cell r="D849" t="str">
            <v>Instalação ou substituição de ramal predial de água até 10,00 m de extensão, com instalação de hidrômetro de até 20 m³/h no muro, conforme padrão Compesa, incluindo escavação, reaterro, demolição e reposição de alvenaria e acabamento com massa única.</v>
          </cell>
          <cell r="E849" t="str">
            <v>UD</v>
          </cell>
          <cell r="F849" t="str">
            <v>Compesa</v>
          </cell>
          <cell r="G849">
            <v>47.98</v>
          </cell>
          <cell r="H849">
            <v>553</v>
          </cell>
          <cell r="J849">
            <v>47.62</v>
          </cell>
          <cell r="K849">
            <v>0.36</v>
          </cell>
          <cell r="N849">
            <v>47.98</v>
          </cell>
        </row>
        <row r="850">
          <cell r="C850">
            <v>7001300003</v>
          </cell>
          <cell r="D850" t="str">
            <v>Instalação ou substituição de ramal predial de água até 10,00 m de extensão, com hidrômetro acima de 20 m³/h no jardim e/ou calçada, conforme padrão Compesa, incluindo escavação e reaterro.</v>
          </cell>
          <cell r="E850" t="str">
            <v>UD</v>
          </cell>
          <cell r="F850" t="str">
            <v>Compesa</v>
          </cell>
          <cell r="G850">
            <v>62.61</v>
          </cell>
          <cell r="H850">
            <v>554</v>
          </cell>
          <cell r="J850">
            <v>62.61</v>
          </cell>
          <cell r="N850">
            <v>62.61</v>
          </cell>
        </row>
        <row r="851">
          <cell r="C851">
            <v>7001300004</v>
          </cell>
          <cell r="D851" t="str">
            <v>Metro excedente para instalação ou substituição de ramal predial de água.</v>
          </cell>
          <cell r="E851" t="str">
            <v>M</v>
          </cell>
          <cell r="F851" t="str">
            <v>Compesa</v>
          </cell>
          <cell r="G851">
            <v>3.7</v>
          </cell>
          <cell r="H851">
            <v>555</v>
          </cell>
          <cell r="J851">
            <v>3.7</v>
          </cell>
          <cell r="N851">
            <v>3.7</v>
          </cell>
        </row>
        <row r="852">
          <cell r="C852">
            <v>7001300064</v>
          </cell>
          <cell r="D852" t="str">
            <v>Conserto de ramais prediais de água danificados durante execução das obras.</v>
          </cell>
          <cell r="E852" t="str">
            <v>UD</v>
          </cell>
          <cell r="F852" t="str">
            <v>Compesa</v>
          </cell>
          <cell r="G852">
            <v>7.58</v>
          </cell>
          <cell r="H852">
            <v>556</v>
          </cell>
          <cell r="J852">
            <v>5.0199999999999996</v>
          </cell>
          <cell r="K852">
            <v>2.56</v>
          </cell>
          <cell r="N852">
            <v>7.58</v>
          </cell>
        </row>
        <row r="853">
          <cell r="G853">
            <v>0</v>
          </cell>
        </row>
        <row r="854">
          <cell r="D854" t="str">
            <v>INSTALAÇÃO OU SUBSTITUIÇÃO DE RAMAL PREDIAL DE ESGOTO</v>
          </cell>
          <cell r="G854">
            <v>0</v>
          </cell>
        </row>
        <row r="855">
          <cell r="C855">
            <v>7001300038</v>
          </cell>
          <cell r="D855" t="str">
            <v>Instalação ou substituição de ramal predial de esgoto até 5,00 m sem pavimento.</v>
          </cell>
          <cell r="E855" t="str">
            <v>UD</v>
          </cell>
          <cell r="F855" t="str">
            <v>Compesa</v>
          </cell>
          <cell r="G855">
            <v>98.13</v>
          </cell>
          <cell r="H855">
            <v>557</v>
          </cell>
          <cell r="J855">
            <v>98.13</v>
          </cell>
          <cell r="N855">
            <v>98.13</v>
          </cell>
        </row>
        <row r="856">
          <cell r="C856">
            <v>7001300007</v>
          </cell>
          <cell r="D856" t="str">
            <v>Metro excedente do item 31.08.01.</v>
          </cell>
          <cell r="E856" t="str">
            <v>M</v>
          </cell>
          <cell r="F856" t="str">
            <v>Compesa</v>
          </cell>
          <cell r="G856">
            <v>4.91</v>
          </cell>
          <cell r="H856">
            <v>558</v>
          </cell>
          <cell r="J856">
            <v>4.91</v>
          </cell>
          <cell r="N856">
            <v>4.91</v>
          </cell>
        </row>
        <row r="857">
          <cell r="C857">
            <v>7001300041</v>
          </cell>
          <cell r="D857" t="str">
            <v>Instalação ou substituição de ramal predial de esgoto até 5,00 m com pavimento.</v>
          </cell>
          <cell r="E857" t="str">
            <v>UD</v>
          </cell>
          <cell r="F857" t="str">
            <v>Compesa</v>
          </cell>
          <cell r="G857">
            <v>118.02</v>
          </cell>
          <cell r="H857">
            <v>559</v>
          </cell>
          <cell r="J857">
            <v>118.02</v>
          </cell>
          <cell r="N857">
            <v>118.02</v>
          </cell>
        </row>
        <row r="858">
          <cell r="C858">
            <v>7001300009</v>
          </cell>
          <cell r="D858" t="str">
            <v>Metro excedente do item 31.08.03.</v>
          </cell>
          <cell r="E858" t="str">
            <v>M</v>
          </cell>
          <cell r="F858" t="str">
            <v>Compesa</v>
          </cell>
          <cell r="G858">
            <v>5.9</v>
          </cell>
          <cell r="H858">
            <v>560</v>
          </cell>
          <cell r="J858">
            <v>5.9</v>
          </cell>
          <cell r="N858">
            <v>5.9</v>
          </cell>
        </row>
        <row r="859">
          <cell r="C859">
            <v>7001300070</v>
          </cell>
          <cell r="D859" t="str">
            <v>Conserto de ramais prediais de esgoto danificados durante execução das obras.</v>
          </cell>
          <cell r="E859" t="str">
            <v>UD</v>
          </cell>
          <cell r="F859" t="str">
            <v>Compesa</v>
          </cell>
          <cell r="G859">
            <v>26.55</v>
          </cell>
          <cell r="H859">
            <v>561</v>
          </cell>
          <cell r="J859">
            <v>5.76</v>
          </cell>
          <cell r="K859">
            <v>20.79</v>
          </cell>
          <cell r="N859">
            <v>26.55</v>
          </cell>
        </row>
        <row r="860">
          <cell r="G860">
            <v>0</v>
          </cell>
        </row>
        <row r="861">
          <cell r="D861" t="str">
            <v>ASSENTAMENTO DE TUBOS PEAD COM CONEXÕES</v>
          </cell>
          <cell r="G861">
            <v>0</v>
          </cell>
        </row>
        <row r="862">
          <cell r="C862">
            <v>7001300011</v>
          </cell>
          <cell r="D862" t="str">
            <v>Assentamento de tubo pead com conexões DN - 20 mm a 32 mm.</v>
          </cell>
          <cell r="E862" t="str">
            <v>M</v>
          </cell>
          <cell r="F862" t="str">
            <v>Compesa</v>
          </cell>
          <cell r="G862">
            <v>0.44</v>
          </cell>
          <cell r="H862">
            <v>562</v>
          </cell>
          <cell r="I862">
            <v>4.8000000000000001E-2</v>
          </cell>
          <cell r="J862">
            <v>0.39200000000000002</v>
          </cell>
          <cell r="N862">
            <v>0.44</v>
          </cell>
        </row>
        <row r="863">
          <cell r="C863">
            <v>7001300012</v>
          </cell>
          <cell r="D863" t="str">
            <v>Assentamento de tubo pead com conexões DN - 63 mm.</v>
          </cell>
          <cell r="E863" t="str">
            <v>M</v>
          </cell>
          <cell r="F863" t="str">
            <v>Compesa</v>
          </cell>
          <cell r="G863">
            <v>0.77</v>
          </cell>
          <cell r="H863">
            <v>563</v>
          </cell>
          <cell r="I863">
            <v>8.3999999999999991E-2</v>
          </cell>
          <cell r="J863">
            <v>0.68599999999999994</v>
          </cell>
          <cell r="N863">
            <v>0.77</v>
          </cell>
        </row>
        <row r="864">
          <cell r="G864">
            <v>0</v>
          </cell>
        </row>
        <row r="865">
          <cell r="D865" t="str">
            <v>URBANIZAÇÃO</v>
          </cell>
          <cell r="G865">
            <v>0</v>
          </cell>
        </row>
        <row r="866">
          <cell r="G866">
            <v>0</v>
          </cell>
        </row>
        <row r="867">
          <cell r="D867" t="str">
            <v>CERCA</v>
          </cell>
          <cell r="G867">
            <v>0</v>
          </cell>
        </row>
        <row r="868">
          <cell r="C868">
            <v>7001310001</v>
          </cell>
          <cell r="D868" t="str">
            <v>Cerca com nove fios de arame farpado e moirões de concreto armado a cada dois metros com altura útil de 2,40 m.</v>
          </cell>
          <cell r="E868" t="str">
            <v>M</v>
          </cell>
          <cell r="F868" t="str">
            <v>Compesa</v>
          </cell>
          <cell r="G868">
            <v>31.71</v>
          </cell>
          <cell r="H868">
            <v>564</v>
          </cell>
          <cell r="I868">
            <v>0.01</v>
          </cell>
          <cell r="J868">
            <v>18.079999999999998</v>
          </cell>
          <cell r="K868">
            <v>13.62</v>
          </cell>
          <cell r="N868">
            <v>31.71</v>
          </cell>
        </row>
        <row r="869">
          <cell r="C869">
            <v>7001310002</v>
          </cell>
          <cell r="D869" t="str">
            <v>Cerca com estaca de madeira Sabiá, espaçadas de 1,80 m, altura útil 1,60 m, com cinco fios de arame farpado.</v>
          </cell>
          <cell r="E869" t="str">
            <v>M</v>
          </cell>
          <cell r="F869" t="str">
            <v>Compesa</v>
          </cell>
          <cell r="G869">
            <v>12.75</v>
          </cell>
          <cell r="H869">
            <v>565</v>
          </cell>
          <cell r="J869">
            <v>8.52</v>
          </cell>
          <cell r="K869">
            <v>4.2300000000000004</v>
          </cell>
          <cell r="N869">
            <v>12.75</v>
          </cell>
        </row>
        <row r="870">
          <cell r="G870">
            <v>0</v>
          </cell>
        </row>
        <row r="871">
          <cell r="D871" t="str">
            <v>PLANTAS</v>
          </cell>
          <cell r="G871">
            <v>0</v>
          </cell>
        </row>
        <row r="872">
          <cell r="C872">
            <v>7001310003</v>
          </cell>
          <cell r="D872" t="str">
            <v>Plantio de capim sândalo incluindo preparo de solo com terra vegetal.</v>
          </cell>
          <cell r="E872" t="str">
            <v>M²</v>
          </cell>
          <cell r="F872" t="str">
            <v>Compesa</v>
          </cell>
          <cell r="G872">
            <v>8.1999999999999993</v>
          </cell>
          <cell r="H872">
            <v>566</v>
          </cell>
          <cell r="I872">
            <v>0.23</v>
          </cell>
          <cell r="J872">
            <v>1.37</v>
          </cell>
          <cell r="K872">
            <v>6.6</v>
          </cell>
          <cell r="N872">
            <v>8.1999999999999993</v>
          </cell>
        </row>
        <row r="873">
          <cell r="C873">
            <v>7001310004</v>
          </cell>
          <cell r="D873" t="str">
            <v>Plantio de grama inglesa incluindo preparo de solo com terra vegetal.</v>
          </cell>
          <cell r="E873" t="str">
            <v>M²</v>
          </cell>
          <cell r="F873" t="str">
            <v>Compesa</v>
          </cell>
          <cell r="G873">
            <v>5.4</v>
          </cell>
          <cell r="H873">
            <v>567</v>
          </cell>
          <cell r="I873">
            <v>0.23</v>
          </cell>
          <cell r="J873">
            <v>1.37</v>
          </cell>
          <cell r="K873">
            <v>3.8</v>
          </cell>
          <cell r="N873">
            <v>5.4</v>
          </cell>
        </row>
        <row r="874">
          <cell r="C874">
            <v>7001310005</v>
          </cell>
          <cell r="D874" t="str">
            <v>Plantio de grama esmeralda (em tapete) incluindo preparo de solo com adubos minerais e orgânicos.</v>
          </cell>
          <cell r="E874" t="str">
            <v>M²</v>
          </cell>
          <cell r="F874" t="str">
            <v>Compesa</v>
          </cell>
          <cell r="G874">
            <v>10.97</v>
          </cell>
          <cell r="H874">
            <v>568</v>
          </cell>
          <cell r="J874">
            <v>1.37</v>
          </cell>
          <cell r="K874">
            <v>9.6</v>
          </cell>
          <cell r="N874">
            <v>10.97</v>
          </cell>
        </row>
        <row r="875">
          <cell r="C875">
            <v>7001310006</v>
          </cell>
          <cell r="D875" t="str">
            <v>Plantio de grama esmeralda (em tapete) incluindo preparo de solo com terra vegetal.</v>
          </cell>
          <cell r="E875" t="str">
            <v>M²</v>
          </cell>
          <cell r="F875" t="str">
            <v>Compesa</v>
          </cell>
          <cell r="G875">
            <v>13.4</v>
          </cell>
          <cell r="H875">
            <v>569</v>
          </cell>
          <cell r="I875">
            <v>0.23</v>
          </cell>
          <cell r="J875">
            <v>1.37</v>
          </cell>
          <cell r="K875">
            <v>11.8</v>
          </cell>
          <cell r="N875">
            <v>13.4</v>
          </cell>
        </row>
        <row r="876">
          <cell r="G876">
            <v>0</v>
          </cell>
        </row>
        <row r="877">
          <cell r="D877" t="str">
            <v>MUROS</v>
          </cell>
          <cell r="G877">
            <v>0</v>
          </cell>
        </row>
        <row r="878">
          <cell r="C878">
            <v>7001310064</v>
          </cell>
          <cell r="D878" t="str">
            <v>Muro com mourões a cada 2,0m e placa pré-fabricada de concreto armado, altura livre 2,0m.</v>
          </cell>
          <cell r="E878" t="str">
            <v>M</v>
          </cell>
          <cell r="F878" t="str">
            <v>Compesa</v>
          </cell>
          <cell r="G878">
            <v>102.36</v>
          </cell>
          <cell r="H878">
            <v>570</v>
          </cell>
          <cell r="J878">
            <v>19.48</v>
          </cell>
          <cell r="K878">
            <v>82.88</v>
          </cell>
          <cell r="N878">
            <v>102.36</v>
          </cell>
        </row>
        <row r="879">
          <cell r="C879">
            <v>7001310065</v>
          </cell>
          <cell r="D879" t="str">
            <v>Muro com embasamento de 50 cm e altura da alvenaria de elevação de 1,60m com colunas espaçadas de 3 em 3 metros, inclusive escavação, reaterro, remoção de material escavado, concreto magro, chapisco, massa única e caiação..</v>
          </cell>
          <cell r="E879" t="str">
            <v>M</v>
          </cell>
          <cell r="F879" t="str">
            <v>Compesa</v>
          </cell>
          <cell r="G879">
            <v>173.24</v>
          </cell>
          <cell r="H879">
            <v>571</v>
          </cell>
          <cell r="J879">
            <v>130.01</v>
          </cell>
          <cell r="K879">
            <v>43.23</v>
          </cell>
          <cell r="N879">
            <v>173.24</v>
          </cell>
        </row>
        <row r="880">
          <cell r="C880">
            <v>7001310045</v>
          </cell>
          <cell r="D880" t="str">
            <v>Muro com embasamento de 50 cm e altura da alvenaria de elevação de 1,80m com colunas espaçadas de 3 em 3 metros, inclusive escavação, reaterro, remoção de material escavado, concreto magro, chapisco, massa única e caiação.</v>
          </cell>
          <cell r="E880" t="str">
            <v>M</v>
          </cell>
          <cell r="F880" t="str">
            <v>Compesa</v>
          </cell>
          <cell r="G880">
            <v>201.6</v>
          </cell>
          <cell r="H880">
            <v>572</v>
          </cell>
          <cell r="J880">
            <v>143.13</v>
          </cell>
          <cell r="K880">
            <v>58.47</v>
          </cell>
          <cell r="N880">
            <v>201.6</v>
          </cell>
        </row>
        <row r="881">
          <cell r="G881">
            <v>0</v>
          </cell>
        </row>
        <row r="882">
          <cell r="D882" t="str">
            <v>PORTÕES</v>
          </cell>
          <cell r="G882">
            <v>0</v>
          </cell>
        </row>
        <row r="883">
          <cell r="C883">
            <v>7001310010</v>
          </cell>
          <cell r="D883" t="str">
            <v>Portão tubular, conforme padrão Compesa, em ferro galvanizado de 1 1/2", com contraventamento em tubo de ferro galvanizado de 1" e com tela aramada # 1" com fio nº 10, inclusive dobradiças, batedor, fecho, pintura e assentamento em estrutura de concreto.</v>
          </cell>
          <cell r="E883" t="str">
            <v>M²</v>
          </cell>
          <cell r="F883" t="str">
            <v>Compesa</v>
          </cell>
          <cell r="G883">
            <v>341.73268000000002</v>
          </cell>
          <cell r="H883">
            <v>573</v>
          </cell>
          <cell r="J883">
            <v>22.442320000000002</v>
          </cell>
          <cell r="K883">
            <v>319.29036000000002</v>
          </cell>
          <cell r="N883">
            <v>341.73268000000002</v>
          </cell>
        </row>
        <row r="884">
          <cell r="G884">
            <v>0</v>
          </cell>
        </row>
        <row r="885">
          <cell r="D885" t="str">
            <v>EQUIPAMENTOS DE PROTEÇÃO</v>
          </cell>
          <cell r="G885">
            <v>0</v>
          </cell>
        </row>
        <row r="886">
          <cell r="G886">
            <v>0</v>
          </cell>
        </row>
        <row r="887">
          <cell r="D887" t="str">
            <v>GUARDA-CORPO</v>
          </cell>
          <cell r="G887">
            <v>0</v>
          </cell>
        </row>
        <row r="888">
          <cell r="C888">
            <v>7001320066</v>
          </cell>
          <cell r="D888" t="str">
            <v>Confecção e montagem de guarda-corpo em tubo galvanizado com ponta lisa de 1 1/2", inclusive pintura com esmalte sintético em duas demãos com fundo anti-corrosivo, conforme padrão Compesa.</v>
          </cell>
          <cell r="E888" t="str">
            <v>M</v>
          </cell>
          <cell r="F888" t="str">
            <v>Compesa</v>
          </cell>
          <cell r="G888">
            <v>72.863740000000007</v>
          </cell>
          <cell r="H888">
            <v>574</v>
          </cell>
          <cell r="I888">
            <v>0.62</v>
          </cell>
          <cell r="J888">
            <v>40.889130000000009</v>
          </cell>
          <cell r="K888">
            <v>31.354610000000001</v>
          </cell>
          <cell r="N888">
            <v>72.863740000000007</v>
          </cell>
        </row>
        <row r="889">
          <cell r="G889">
            <v>0</v>
          </cell>
        </row>
        <row r="890">
          <cell r="D890" t="str">
            <v>ESCADA MARINHEIRO</v>
          </cell>
          <cell r="G890">
            <v>0</v>
          </cell>
        </row>
        <row r="891">
          <cell r="C891">
            <v>7001320002</v>
          </cell>
          <cell r="D891" t="str">
            <v>Fornecimento e instalação de escada marinheiro externa em barra chata de aço de 2" x 1/4", degraus em barra redonda de aço de 3/4",  inclusive pintura com esmalte sintético em duas demãos com fundo anti-corrosivo, conforme padrão Compesa.</v>
          </cell>
          <cell r="E891" t="str">
            <v>M</v>
          </cell>
          <cell r="F891" t="str">
            <v>Compesa</v>
          </cell>
          <cell r="G891">
            <v>135.56</v>
          </cell>
          <cell r="H891">
            <v>575</v>
          </cell>
          <cell r="I891">
            <v>1.01</v>
          </cell>
          <cell r="J891">
            <v>63.22</v>
          </cell>
          <cell r="K891">
            <v>71.33</v>
          </cell>
          <cell r="N891">
            <v>135.56</v>
          </cell>
        </row>
        <row r="892">
          <cell r="G892">
            <v>0</v>
          </cell>
        </row>
        <row r="893">
          <cell r="D893" t="str">
            <v>PÁRA RAIO</v>
          </cell>
          <cell r="G893">
            <v>0</v>
          </cell>
        </row>
        <row r="894">
          <cell r="C894">
            <v>7001320003</v>
          </cell>
          <cell r="D894" t="str">
            <v>Fornecimento e instalação de sistema de proteção constando de:1) Captor Franklin de latão - 4 pontas com 1 descida;2) suporte isolador com uma descida, base em ferro fundido para mastro de 1 1/2", conjunto de estaiamento de 1 1/2", mastro de ferro galva</v>
          </cell>
          <cell r="E894" t="str">
            <v>UD</v>
          </cell>
          <cell r="F894" t="str">
            <v>Compesa</v>
          </cell>
          <cell r="G894">
            <v>1121.49</v>
          </cell>
          <cell r="H894">
            <v>576</v>
          </cell>
          <cell r="J894">
            <v>306.56</v>
          </cell>
          <cell r="K894">
            <v>814.93</v>
          </cell>
          <cell r="N894">
            <v>1121.49</v>
          </cell>
        </row>
        <row r="895">
          <cell r="G895">
            <v>0</v>
          </cell>
        </row>
        <row r="896">
          <cell r="D896" t="str">
            <v>APARELHO SINALIZADOR</v>
          </cell>
          <cell r="G896">
            <v>0</v>
          </cell>
        </row>
        <row r="897">
          <cell r="C897">
            <v>7001320004</v>
          </cell>
          <cell r="D897" t="str">
            <v>Fornecimento e instalação de aparelho sinalizador de obstáculos com lâmpada de 60 W, inclusive braçadeira para fixação.</v>
          </cell>
          <cell r="E897" t="str">
            <v>UD</v>
          </cell>
          <cell r="F897" t="str">
            <v>Compesa</v>
          </cell>
          <cell r="G897">
            <v>70.3</v>
          </cell>
          <cell r="H897">
            <v>577</v>
          </cell>
          <cell r="J897">
            <v>25.55</v>
          </cell>
          <cell r="K897">
            <v>44.75</v>
          </cell>
          <cell r="N897">
            <v>70.3</v>
          </cell>
        </row>
        <row r="898">
          <cell r="G898">
            <v>0</v>
          </cell>
        </row>
        <row r="899">
          <cell r="D899" t="str">
            <v>LIMPEZA DE CAIXA COLETORA DE ESGOTO</v>
          </cell>
          <cell r="G899">
            <v>0</v>
          </cell>
        </row>
        <row r="900">
          <cell r="C900">
            <v>7001330001</v>
          </cell>
          <cell r="D900" t="str">
            <v>Limpeza de caixa de reunião do lodo e/ou caixa de areia.</v>
          </cell>
          <cell r="E900" t="str">
            <v>UD</v>
          </cell>
          <cell r="F900" t="str">
            <v>Compesa</v>
          </cell>
          <cell r="G900">
            <v>116.93</v>
          </cell>
          <cell r="H900">
            <v>578</v>
          </cell>
          <cell r="J900">
            <v>116.93</v>
          </cell>
          <cell r="N900">
            <v>116.93</v>
          </cell>
        </row>
        <row r="901">
          <cell r="C901">
            <v>7001330002</v>
          </cell>
          <cell r="D901" t="str">
            <v>Limpeza de leito de secagem.</v>
          </cell>
          <cell r="E901" t="str">
            <v>M³</v>
          </cell>
          <cell r="F901" t="str">
            <v>Compesa</v>
          </cell>
          <cell r="G901">
            <v>24.84</v>
          </cell>
          <cell r="H901">
            <v>579</v>
          </cell>
          <cell r="J901">
            <v>24.84</v>
          </cell>
          <cell r="N901">
            <v>24.84</v>
          </cell>
        </row>
        <row r="902">
          <cell r="G902">
            <v>0</v>
          </cell>
        </row>
        <row r="903">
          <cell r="G903">
            <v>0</v>
          </cell>
        </row>
        <row r="904">
          <cell r="D904" t="str">
            <v>LIMPEZA E DESOBSTRUÇÃO DE POÇO DE VISITA</v>
          </cell>
          <cell r="G904">
            <v>0</v>
          </cell>
        </row>
        <row r="905">
          <cell r="C905">
            <v>7001340001</v>
          </cell>
          <cell r="D905" t="str">
            <v>Limpeza de poço úmido até 2m de profundidade.</v>
          </cell>
          <cell r="E905" t="str">
            <v>UD</v>
          </cell>
          <cell r="F905" t="str">
            <v>Compesa</v>
          </cell>
          <cell r="G905">
            <v>135.57</v>
          </cell>
          <cell r="H905">
            <v>580</v>
          </cell>
          <cell r="J905">
            <v>135.57</v>
          </cell>
          <cell r="N905">
            <v>135.57</v>
          </cell>
        </row>
        <row r="906">
          <cell r="C906">
            <v>7001340002</v>
          </cell>
          <cell r="D906" t="str">
            <v>Limpeza de poço úmido de médio porte de 2 a 4m de profundidade.</v>
          </cell>
          <cell r="E906" t="str">
            <v>UD</v>
          </cell>
          <cell r="F906" t="str">
            <v>Compesa</v>
          </cell>
          <cell r="G906">
            <v>203.53</v>
          </cell>
          <cell r="H906">
            <v>581</v>
          </cell>
          <cell r="J906">
            <v>203.53</v>
          </cell>
          <cell r="N906">
            <v>203.53</v>
          </cell>
        </row>
        <row r="907">
          <cell r="C907">
            <v>7001340003</v>
          </cell>
          <cell r="D907" t="str">
            <v>Limpeza de poço úmido acima de 4m de profundidade.</v>
          </cell>
          <cell r="E907" t="str">
            <v>UD</v>
          </cell>
          <cell r="F907" t="str">
            <v>Compesa</v>
          </cell>
          <cell r="G907">
            <v>406.69</v>
          </cell>
          <cell r="H907">
            <v>582</v>
          </cell>
          <cell r="J907">
            <v>406.69</v>
          </cell>
          <cell r="N907">
            <v>406.69</v>
          </cell>
        </row>
        <row r="908">
          <cell r="C908">
            <v>7001340004</v>
          </cell>
          <cell r="D908" t="str">
            <v>Desobstrução e limpeza manual de poço de visita DN -  1,2m e profundidade até 4,0m.</v>
          </cell>
          <cell r="E908" t="str">
            <v>UD</v>
          </cell>
          <cell r="F908" t="str">
            <v>Compesa</v>
          </cell>
          <cell r="G908">
            <v>44.22</v>
          </cell>
          <cell r="H908">
            <v>583</v>
          </cell>
          <cell r="J908">
            <v>44.22</v>
          </cell>
          <cell r="N908">
            <v>44.22</v>
          </cell>
        </row>
        <row r="909">
          <cell r="C909">
            <v>7001340005</v>
          </cell>
          <cell r="D909" t="str">
            <v>Desobstrução e limpeza manual do coletor de esgotos até 200mm.</v>
          </cell>
          <cell r="E909" t="str">
            <v>M</v>
          </cell>
          <cell r="F909" t="str">
            <v>Compesa</v>
          </cell>
          <cell r="G909">
            <v>6.72</v>
          </cell>
          <cell r="H909">
            <v>584</v>
          </cell>
          <cell r="J909">
            <v>6.72</v>
          </cell>
          <cell r="N909">
            <v>6.72</v>
          </cell>
        </row>
        <row r="910">
          <cell r="C910">
            <v>7001340006</v>
          </cell>
          <cell r="D910" t="str">
            <v>Desobstrução e limpeza mecanizada do coletor de esgoto de 200mm a 400mm.</v>
          </cell>
          <cell r="E910" t="str">
            <v>M</v>
          </cell>
          <cell r="F910" t="str">
            <v>Compesa</v>
          </cell>
          <cell r="G910">
            <v>10.59</v>
          </cell>
          <cell r="H910">
            <v>585</v>
          </cell>
          <cell r="J910">
            <v>10.59</v>
          </cell>
          <cell r="N910">
            <v>10.59</v>
          </cell>
        </row>
        <row r="911">
          <cell r="C911">
            <v>7001340007</v>
          </cell>
          <cell r="D911" t="str">
            <v>Desobstrução e limpeza mecanizada do coletor de esgoto de 400mm a 1600mm.</v>
          </cell>
          <cell r="E911" t="str">
            <v>M</v>
          </cell>
          <cell r="F911" t="str">
            <v>Compesa</v>
          </cell>
          <cell r="G911">
            <v>54.81</v>
          </cell>
          <cell r="H911">
            <v>586</v>
          </cell>
          <cell r="J911">
            <v>54.81</v>
          </cell>
          <cell r="N911">
            <v>54.81</v>
          </cell>
        </row>
        <row r="912">
          <cell r="G912">
            <v>0</v>
          </cell>
        </row>
        <row r="913">
          <cell r="D913" t="str">
            <v>SERVIÇOS COMERCIAIS</v>
          </cell>
          <cell r="G913">
            <v>0</v>
          </cell>
        </row>
        <row r="914">
          <cell r="G914">
            <v>0</v>
          </cell>
        </row>
        <row r="915">
          <cell r="D915" t="str">
            <v>INSTALAÇÃO E SUBSTITUIÇÃO DE HIDRÔMETRO</v>
          </cell>
          <cell r="G915">
            <v>0</v>
          </cell>
        </row>
        <row r="916">
          <cell r="C916">
            <v>7002030002</v>
          </cell>
          <cell r="D916" t="str">
            <v>Instalação de hidrômetro até 5 m³/h, no muro, com caixa de proteção com caixa de proteção em polipropileno e kit.</v>
          </cell>
          <cell r="E916" t="str">
            <v>UD</v>
          </cell>
          <cell r="F916" t="str">
            <v>Compesa</v>
          </cell>
          <cell r="G916">
            <v>111.18</v>
          </cell>
          <cell r="H916" t="str">
            <v>594A</v>
          </cell>
          <cell r="I916">
            <v>16.03</v>
          </cell>
          <cell r="J916">
            <v>44.09</v>
          </cell>
          <cell r="K916">
            <v>51.06</v>
          </cell>
          <cell r="N916">
            <v>111.18</v>
          </cell>
        </row>
        <row r="917">
          <cell r="C917">
            <v>7002030001</v>
          </cell>
          <cell r="D917" t="str">
            <v>Instalação de hidrômetro até 5 m³/h, na calçada, com caixa de proteção com caixa de proteção em polipropileno e kit.</v>
          </cell>
          <cell r="E917" t="str">
            <v>UD</v>
          </cell>
          <cell r="F917" t="str">
            <v>Compesa</v>
          </cell>
          <cell r="G917">
            <v>101.84</v>
          </cell>
          <cell r="H917" t="str">
            <v>594B</v>
          </cell>
          <cell r="I917">
            <v>13.33</v>
          </cell>
          <cell r="J917">
            <v>34.97</v>
          </cell>
          <cell r="K917">
            <v>53.54</v>
          </cell>
          <cell r="N917">
            <v>101.84</v>
          </cell>
        </row>
        <row r="918">
          <cell r="C918">
            <v>7002030003</v>
          </cell>
          <cell r="D918" t="str">
            <v>Instalação de hidrômetro até 5 m³/h, no jardim, com caixa de proteção com caixa de proteção em concreto e kit.</v>
          </cell>
          <cell r="E918" t="str">
            <v>UD</v>
          </cell>
          <cell r="F918" t="str">
            <v>Compesa</v>
          </cell>
          <cell r="G918">
            <v>60.406790000000001</v>
          </cell>
          <cell r="H918" t="str">
            <v>594C</v>
          </cell>
          <cell r="I918">
            <v>8.0281199999999995</v>
          </cell>
          <cell r="J918">
            <v>11.569980000000001</v>
          </cell>
          <cell r="K918">
            <v>40.808689999999999</v>
          </cell>
          <cell r="N918">
            <v>60.406790000000001</v>
          </cell>
        </row>
        <row r="919">
          <cell r="C919">
            <v>7002030004</v>
          </cell>
          <cell r="D919" t="str">
            <v>Instalação de hidrômetro de até 20 m³/h, em apartamento.</v>
          </cell>
          <cell r="E919" t="str">
            <v>UD</v>
          </cell>
          <cell r="F919" t="str">
            <v>Compesa</v>
          </cell>
          <cell r="G919">
            <v>23.35</v>
          </cell>
          <cell r="H919">
            <v>590</v>
          </cell>
          <cell r="I919">
            <v>5.71</v>
          </cell>
          <cell r="J919">
            <v>7.71</v>
          </cell>
          <cell r="K919">
            <v>9.93</v>
          </cell>
          <cell r="N919">
            <v>23.35</v>
          </cell>
        </row>
        <row r="920">
          <cell r="C920">
            <v>7002030005</v>
          </cell>
          <cell r="D920" t="str">
            <v>Substituição simples de hidrômetro de até 20 m³/h (jardim, muro, calçada ou apartamento).</v>
          </cell>
          <cell r="E920" t="str">
            <v>UD</v>
          </cell>
          <cell r="F920" t="str">
            <v>Compesa</v>
          </cell>
          <cell r="G920">
            <v>16.579999999999998</v>
          </cell>
          <cell r="H920">
            <v>591</v>
          </cell>
          <cell r="I920">
            <v>6.68</v>
          </cell>
          <cell r="J920">
            <v>9.02</v>
          </cell>
          <cell r="K920">
            <v>0.88</v>
          </cell>
          <cell r="N920">
            <v>16.579999999999998</v>
          </cell>
        </row>
        <row r="921">
          <cell r="C921">
            <v>7002030006</v>
          </cell>
          <cell r="D921" t="str">
            <v>Substituição de hidrômetro de até 20 m³/h, com remoção para o muro.</v>
          </cell>
          <cell r="E921" t="str">
            <v>UD</v>
          </cell>
          <cell r="F921" t="str">
            <v>Compesa</v>
          </cell>
          <cell r="G921">
            <v>105.6</v>
          </cell>
          <cell r="H921">
            <v>592</v>
          </cell>
          <cell r="I921">
            <v>16.03</v>
          </cell>
          <cell r="J921">
            <v>44.09</v>
          </cell>
          <cell r="K921">
            <v>45.48</v>
          </cell>
          <cell r="N921">
            <v>105.6</v>
          </cell>
        </row>
        <row r="922">
          <cell r="C922">
            <v>7002030007</v>
          </cell>
          <cell r="D922" t="str">
            <v>Substituição de hidrômetro de até 20 m³/h, com remoção para a calçada.</v>
          </cell>
          <cell r="E922" t="str">
            <v>UD</v>
          </cell>
          <cell r="F922" t="str">
            <v>Compesa</v>
          </cell>
          <cell r="G922">
            <v>123.71</v>
          </cell>
          <cell r="H922">
            <v>593</v>
          </cell>
          <cell r="I922">
            <v>16.03</v>
          </cell>
          <cell r="J922">
            <v>38.619999999999997</v>
          </cell>
          <cell r="K922">
            <v>69.06</v>
          </cell>
          <cell r="N922">
            <v>123.71</v>
          </cell>
        </row>
        <row r="923">
          <cell r="C923">
            <v>7002030008</v>
          </cell>
          <cell r="D923" t="str">
            <v>Substituição de hidrômetro de até 20 m³/h, com levantamento do cavalete.</v>
          </cell>
          <cell r="E923" t="str">
            <v>UD</v>
          </cell>
          <cell r="F923" t="str">
            <v>Compesa</v>
          </cell>
          <cell r="G923">
            <v>42.23</v>
          </cell>
          <cell r="H923">
            <v>594</v>
          </cell>
          <cell r="I923">
            <v>13.33</v>
          </cell>
          <cell r="J923">
            <v>17.98</v>
          </cell>
          <cell r="K923">
            <v>10.92</v>
          </cell>
          <cell r="N923">
            <v>42.23</v>
          </cell>
        </row>
        <row r="924">
          <cell r="C924">
            <v>7002030120</v>
          </cell>
          <cell r="D924" t="str">
            <v>Instalação de hidrômetro a partir de 7 m³/h, na calçada, com caixa de proteção e tampa de ferro.</v>
          </cell>
          <cell r="E924" t="str">
            <v>UD</v>
          </cell>
          <cell r="F924" t="str">
            <v>Compesa</v>
          </cell>
          <cell r="G924">
            <v>80.73</v>
          </cell>
          <cell r="H924">
            <v>587</v>
          </cell>
          <cell r="I924">
            <v>13.33</v>
          </cell>
          <cell r="J924">
            <v>34.97</v>
          </cell>
          <cell r="K924">
            <v>32.43</v>
          </cell>
          <cell r="N924">
            <v>80.73</v>
          </cell>
        </row>
        <row r="925">
          <cell r="C925">
            <v>7002030121</v>
          </cell>
          <cell r="D925" t="str">
            <v>Instalação de hidrômetro a partir de 7 m³/h, no muro, com caixa de proteção com caixa de proteção em fibra de vidro.</v>
          </cell>
          <cell r="E925" t="str">
            <v>UD</v>
          </cell>
          <cell r="F925" t="str">
            <v>Compesa</v>
          </cell>
          <cell r="G925">
            <v>108</v>
          </cell>
          <cell r="H925">
            <v>588</v>
          </cell>
          <cell r="I925">
            <v>16.03</v>
          </cell>
          <cell r="J925">
            <v>44.09</v>
          </cell>
          <cell r="K925">
            <v>47.88</v>
          </cell>
          <cell r="N925">
            <v>108</v>
          </cell>
        </row>
        <row r="926">
          <cell r="C926">
            <v>7002030122</v>
          </cell>
          <cell r="D926" t="str">
            <v>Instalação de hidrômetro a partir de 7 m³/h, no jardim, com caixa de proteção e tampa em concreto.</v>
          </cell>
          <cell r="E926" t="str">
            <v>UD</v>
          </cell>
          <cell r="F926" t="str">
            <v>Compesa</v>
          </cell>
          <cell r="G926">
            <v>49.16</v>
          </cell>
          <cell r="H926">
            <v>589</v>
          </cell>
          <cell r="I926">
            <v>8.02</v>
          </cell>
          <cell r="J926">
            <v>10.82</v>
          </cell>
          <cell r="K926">
            <v>30.32</v>
          </cell>
          <cell r="N926">
            <v>49.16</v>
          </cell>
        </row>
        <row r="927">
          <cell r="C927">
            <v>7002030126</v>
          </cell>
          <cell r="D927" t="str">
            <v>Instalação de caixa em polipropileno/policarbonato p/ Instalação de hidrômetrode no muro 442 x 306 x 122mm</v>
          </cell>
          <cell r="E927" t="str">
            <v>UD</v>
          </cell>
          <cell r="F927" t="str">
            <v>Compesa</v>
          </cell>
          <cell r="G927">
            <v>97.97</v>
          </cell>
          <cell r="H927" t="str">
            <v>594D</v>
          </cell>
          <cell r="I927">
            <v>16.03</v>
          </cell>
          <cell r="J927">
            <v>44.09</v>
          </cell>
          <cell r="K927">
            <v>37.85</v>
          </cell>
          <cell r="N927">
            <v>97.97</v>
          </cell>
        </row>
        <row r="928">
          <cell r="C928">
            <v>7002030127</v>
          </cell>
          <cell r="D928" t="str">
            <v>Instalação de caixa em polipropileno p/ Instalação de hidrômetro na calçada 315 x 165 x 170mm</v>
          </cell>
          <cell r="E928" t="str">
            <v>UD</v>
          </cell>
          <cell r="F928" t="str">
            <v>Compesa</v>
          </cell>
          <cell r="G928">
            <v>84.57</v>
          </cell>
          <cell r="H928" t="str">
            <v>594E</v>
          </cell>
          <cell r="I928">
            <v>13.33</v>
          </cell>
          <cell r="J928">
            <v>34.97</v>
          </cell>
          <cell r="K928">
            <v>36.270000000000003</v>
          </cell>
          <cell r="N928">
            <v>84.57</v>
          </cell>
        </row>
        <row r="929">
          <cell r="G929">
            <v>0</v>
          </cell>
        </row>
        <row r="930">
          <cell r="D930" t="str">
            <v>DIVERSOS</v>
          </cell>
        </row>
        <row r="931">
          <cell r="C931">
            <v>7001020211</v>
          </cell>
          <cell r="D931" t="str">
            <v>Regularização manual de fundo de valas 0,15cm com material proveniente da escavação, ( para assentamento de tubulação ).</v>
          </cell>
          <cell r="E931" t="str">
            <v>M³</v>
          </cell>
          <cell r="F931" t="str">
            <v>Compesa</v>
          </cell>
          <cell r="G931">
            <v>2.08</v>
          </cell>
          <cell r="H931">
            <v>606</v>
          </cell>
          <cell r="J931">
            <v>2.08</v>
          </cell>
          <cell r="N931">
            <v>2.08</v>
          </cell>
        </row>
        <row r="932">
          <cell r="C932">
            <v>7001220195</v>
          </cell>
          <cell r="D932" t="str">
            <v>Carga, transporte e descarga de tubos e peças em PVC DN 50 mm, até 15 km.</v>
          </cell>
          <cell r="E932" t="str">
            <v>M</v>
          </cell>
          <cell r="F932" t="str">
            <v>Compesa</v>
          </cell>
          <cell r="G932">
            <v>0.19</v>
          </cell>
          <cell r="H932">
            <v>607</v>
          </cell>
          <cell r="I932">
            <v>0.12</v>
          </cell>
          <cell r="J932">
            <v>7.0000000000000007E-2</v>
          </cell>
          <cell r="N932">
            <v>0.19</v>
          </cell>
        </row>
        <row r="933">
          <cell r="C933">
            <v>7001220196</v>
          </cell>
          <cell r="D933" t="str">
            <v>Carga, transporte e descarga de tubos e peças em PVC DN 75 mm, até 15 km.</v>
          </cell>
          <cell r="E933" t="str">
            <v>M</v>
          </cell>
          <cell r="F933" t="str">
            <v>Compesa</v>
          </cell>
          <cell r="G933">
            <v>0.34</v>
          </cell>
          <cell r="H933">
            <v>608</v>
          </cell>
          <cell r="I933">
            <v>0.32</v>
          </cell>
          <cell r="J933">
            <v>0.02</v>
          </cell>
          <cell r="N933">
            <v>0.34</v>
          </cell>
        </row>
        <row r="934">
          <cell r="C934">
            <v>7001220197</v>
          </cell>
          <cell r="D934" t="str">
            <v>Carga, transporte e descarga de tubos e peças em PVC DN 100 mm, até 15 km.</v>
          </cell>
          <cell r="E934" t="str">
            <v>M</v>
          </cell>
          <cell r="F934" t="str">
            <v>Compesa</v>
          </cell>
          <cell r="G934">
            <v>0.38</v>
          </cell>
          <cell r="H934">
            <v>609</v>
          </cell>
          <cell r="I934">
            <v>0.36</v>
          </cell>
          <cell r="J934">
            <v>0.02</v>
          </cell>
          <cell r="N934">
            <v>0.38</v>
          </cell>
        </row>
        <row r="935">
          <cell r="C935">
            <v>7001220198</v>
          </cell>
          <cell r="D935" t="str">
            <v>Carga, transporte e descarga de tubos e peças em PVC DN 150 mm, até 15 km.</v>
          </cell>
          <cell r="E935" t="str">
            <v>M</v>
          </cell>
          <cell r="F935" t="str">
            <v>Compesa</v>
          </cell>
          <cell r="G935">
            <v>0.56999999999999995</v>
          </cell>
          <cell r="H935">
            <v>610</v>
          </cell>
          <cell r="I935">
            <v>0.54</v>
          </cell>
          <cell r="J935">
            <v>0.03</v>
          </cell>
          <cell r="N935">
            <v>0.56999999999999995</v>
          </cell>
        </row>
        <row r="936">
          <cell r="C936">
            <v>7001220199</v>
          </cell>
          <cell r="D936" t="str">
            <v>Carga, transporte e descarga de tubos e peças em PVC DN 200 mm, até 15 km.</v>
          </cell>
          <cell r="E936" t="str">
            <v>M</v>
          </cell>
          <cell r="F936" t="str">
            <v>Compesa</v>
          </cell>
          <cell r="G936">
            <v>0.76</v>
          </cell>
          <cell r="H936">
            <v>611</v>
          </cell>
          <cell r="I936">
            <v>0.72</v>
          </cell>
          <cell r="J936">
            <v>0.04</v>
          </cell>
          <cell r="N936">
            <v>0.76</v>
          </cell>
        </row>
        <row r="937">
          <cell r="C937">
            <v>7001220200</v>
          </cell>
          <cell r="D937" t="str">
            <v>Carga, transporte e descarga de tubos e peças em PVC DN 250 mm, até 15 km.</v>
          </cell>
          <cell r="E937" t="str">
            <v>M</v>
          </cell>
          <cell r="F937" t="str">
            <v>Compesa</v>
          </cell>
          <cell r="G937">
            <v>0.96</v>
          </cell>
          <cell r="H937">
            <v>612</v>
          </cell>
          <cell r="I937">
            <v>0.9</v>
          </cell>
          <cell r="J937">
            <v>0.06</v>
          </cell>
          <cell r="N937">
            <v>0.96</v>
          </cell>
        </row>
        <row r="938">
          <cell r="C938">
            <v>7001220201</v>
          </cell>
          <cell r="D938" t="str">
            <v>Carga, transporte e descarga de tubos e peças em PVC DN 300 mm, até 15 km.</v>
          </cell>
          <cell r="E938" t="str">
            <v>M</v>
          </cell>
          <cell r="F938" t="str">
            <v>Compesa</v>
          </cell>
          <cell r="G938">
            <v>1.1399999999999999</v>
          </cell>
          <cell r="H938">
            <v>613</v>
          </cell>
          <cell r="I938">
            <v>1.08</v>
          </cell>
          <cell r="J938">
            <v>0.06</v>
          </cell>
          <cell r="N938">
            <v>1.1399999999999999</v>
          </cell>
        </row>
        <row r="939">
          <cell r="C939">
            <v>7001220202</v>
          </cell>
          <cell r="D939" t="str">
            <v>Carga, transporte e descarga de tubos e peças em PVC DN 350 mm, até 15 km.</v>
          </cell>
          <cell r="E939" t="str">
            <v>M</v>
          </cell>
          <cell r="F939" t="str">
            <v>Compesa</v>
          </cell>
          <cell r="G939">
            <v>1.34</v>
          </cell>
          <cell r="H939">
            <v>614</v>
          </cell>
          <cell r="I939">
            <v>1.26</v>
          </cell>
          <cell r="J939">
            <v>0.08</v>
          </cell>
          <cell r="N939">
            <v>1.34</v>
          </cell>
        </row>
        <row r="940">
          <cell r="C940">
            <v>7001220203</v>
          </cell>
          <cell r="D940" t="str">
            <v>Carga, transporte e descarga de tubos e peças em PVC DN 400 mm, até 15 km.</v>
          </cell>
          <cell r="E940" t="str">
            <v>M</v>
          </cell>
          <cell r="F940" t="str">
            <v>Compesa</v>
          </cell>
          <cell r="G940">
            <v>1.52</v>
          </cell>
          <cell r="H940">
            <v>615</v>
          </cell>
          <cell r="I940">
            <v>1.44</v>
          </cell>
          <cell r="J940">
            <v>0.08</v>
          </cell>
          <cell r="N940">
            <v>1.52</v>
          </cell>
        </row>
        <row r="941">
          <cell r="C941">
            <v>7001220204</v>
          </cell>
          <cell r="D941" t="str">
            <v>Carga, transporte e descarga de tubos e peças em PVC DN 500 mm, até 15 km.</v>
          </cell>
          <cell r="E941" t="str">
            <v>M</v>
          </cell>
          <cell r="F941" t="str">
            <v>Compesa</v>
          </cell>
          <cell r="G941">
            <v>1.95</v>
          </cell>
          <cell r="H941">
            <v>616</v>
          </cell>
          <cell r="I941">
            <v>1.8</v>
          </cell>
          <cell r="J941">
            <v>0.15</v>
          </cell>
          <cell r="N941">
            <v>1.95</v>
          </cell>
        </row>
        <row r="942">
          <cell r="C942">
            <v>7001210278</v>
          </cell>
          <cell r="D942" t="str">
            <v>Transporte, de tubos e conexões de FoFo, aço ou concreto</v>
          </cell>
          <cell r="E942" t="str">
            <v>T</v>
          </cell>
          <cell r="F942" t="str">
            <v>Compesa</v>
          </cell>
          <cell r="G942">
            <v>23.63</v>
          </cell>
          <cell r="H942">
            <v>617</v>
          </cell>
          <cell r="I942">
            <v>19.98</v>
          </cell>
          <cell r="J942">
            <v>3.65</v>
          </cell>
          <cell r="N942">
            <v>23.63</v>
          </cell>
        </row>
        <row r="943">
          <cell r="C943">
            <v>7001210279</v>
          </cell>
          <cell r="D943" t="str">
            <v>Carga e descarga de tubos e conexões em FoFo</v>
          </cell>
          <cell r="E943" t="str">
            <v>T</v>
          </cell>
          <cell r="F943" t="str">
            <v>Compesa</v>
          </cell>
          <cell r="G943">
            <v>26.54</v>
          </cell>
          <cell r="H943">
            <v>618</v>
          </cell>
          <cell r="I943">
            <v>23.98</v>
          </cell>
          <cell r="J943">
            <v>2.56</v>
          </cell>
          <cell r="N943">
            <v>26.54</v>
          </cell>
        </row>
      </sheetData>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o Concreto"/>
      <sheetName val="Tubo PEAD"/>
    </sheetNames>
    <sheetDataSet>
      <sheetData sheetId="0"/>
      <sheetData sheetId="1">
        <row r="20">
          <cell r="B20">
            <v>0.22710032002800004</v>
          </cell>
          <cell r="F20">
            <v>0.25002855295199999</v>
          </cell>
          <cell r="J20">
            <v>0.22135652032799996</v>
          </cell>
          <cell r="N20">
            <v>0.10683721311599997</v>
          </cell>
          <cell r="R20">
            <v>0.15918766333199999</v>
          </cell>
          <cell r="V20">
            <v>5.1336241163999999E-2</v>
          </cell>
          <cell r="Z20">
            <v>3.0728376383999997E-2</v>
          </cell>
          <cell r="AD20">
            <v>8.1676197059999997E-2</v>
          </cell>
        </row>
        <row r="22">
          <cell r="B22">
            <v>26.7</v>
          </cell>
          <cell r="F22">
            <v>58.9</v>
          </cell>
          <cell r="J22">
            <v>22.9</v>
          </cell>
          <cell r="N22">
            <v>0.5</v>
          </cell>
          <cell r="R22">
            <v>2</v>
          </cell>
          <cell r="V22">
            <v>5</v>
          </cell>
          <cell r="Z22">
            <v>0.5</v>
          </cell>
          <cell r="AD22">
            <v>5.5</v>
          </cell>
        </row>
        <row r="24">
          <cell r="B24">
            <v>5.0000000000000001E-3</v>
          </cell>
          <cell r="F24">
            <v>5.0000000000000001E-3</v>
          </cell>
          <cell r="J24">
            <v>5.0000000000000001E-3</v>
          </cell>
          <cell r="N24">
            <v>5.0000000000000001E-3</v>
          </cell>
          <cell r="R24">
            <v>5.0000000000000001E-3</v>
          </cell>
          <cell r="V24">
            <v>5.0000000000000001E-3</v>
          </cell>
          <cell r="Z24">
            <v>5.0000000000000001E-3</v>
          </cell>
          <cell r="AD24">
            <v>5.0000000000000001E-3</v>
          </cell>
        </row>
        <row r="28">
          <cell r="B28" t="str">
            <v>0,50</v>
          </cell>
          <cell r="F28" t="str">
            <v>0,50</v>
          </cell>
          <cell r="J28" t="str">
            <v>0,50</v>
          </cell>
          <cell r="N28" t="str">
            <v>0,40</v>
          </cell>
          <cell r="R28" t="str">
            <v>0,40</v>
          </cell>
          <cell r="V28" t="str">
            <v>0,30</v>
          </cell>
          <cell r="Z28" t="str">
            <v>0,30</v>
          </cell>
          <cell r="AD28" t="str">
            <v>0,30</v>
          </cell>
        </row>
        <row r="30">
          <cell r="B30">
            <v>0.43731888562535171</v>
          </cell>
          <cell r="F30">
            <v>0.43731888562535171</v>
          </cell>
          <cell r="J30">
            <v>0.43731888562535171</v>
          </cell>
          <cell r="N30">
            <v>0.30149599289514994</v>
          </cell>
          <cell r="R30">
            <v>0.30149599289514994</v>
          </cell>
          <cell r="V30">
            <v>0.18665959394494425</v>
          </cell>
          <cell r="Z30">
            <v>0.18665959394494425</v>
          </cell>
          <cell r="AD30">
            <v>0.18665959394494425</v>
          </cell>
        </row>
        <row r="34">
          <cell r="B34">
            <v>0.52</v>
          </cell>
          <cell r="F34">
            <v>0.55000000000000004</v>
          </cell>
          <cell r="J34">
            <v>0.51</v>
          </cell>
          <cell r="N34">
            <v>0.42</v>
          </cell>
          <cell r="R34">
            <v>0.52</v>
          </cell>
          <cell r="V34">
            <v>0.36</v>
          </cell>
          <cell r="Z34">
            <v>0.28000000000000003</v>
          </cell>
          <cell r="AD34">
            <v>0.47</v>
          </cell>
        </row>
        <row r="40">
          <cell r="B40">
            <v>2.2272467953508484</v>
          </cell>
          <cell r="F40">
            <v>2.2272467953508484</v>
          </cell>
          <cell r="J40">
            <v>2.2272467953508484</v>
          </cell>
          <cell r="N40">
            <v>2.3992288795831054</v>
          </cell>
          <cell r="R40">
            <v>2.3992288795831054</v>
          </cell>
          <cell r="V40">
            <v>2.6406930712767931</v>
          </cell>
          <cell r="AD40">
            <v>2.6406930712767931</v>
          </cell>
        </row>
        <row r="42">
          <cell r="B42">
            <v>2.2639963674741375</v>
          </cell>
          <cell r="F42">
            <v>2.3147775944081364</v>
          </cell>
          <cell r="J42">
            <v>2.2459556684317956</v>
          </cell>
          <cell r="N42">
            <v>2.2166475618468313</v>
          </cell>
          <cell r="R42">
            <v>2.4388161560962267</v>
          </cell>
          <cell r="V42">
            <v>2.2588488531701691</v>
          </cell>
          <cell r="Z42">
            <v>1.9725977242437644</v>
          </cell>
          <cell r="AD42">
            <v>2.5704506355808303</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N1"/>
      <sheetName val="N2"/>
      <sheetName val="N3"/>
      <sheetName val="N4"/>
      <sheetName val="N5"/>
      <sheetName val="N6"/>
      <sheetName val="N7"/>
      <sheetName val="N8"/>
      <sheetName val="N9"/>
      <sheetName val="N10"/>
      <sheetName val="N11"/>
      <sheetName val="N12"/>
    </sheetNames>
    <sheetDataSet>
      <sheetData sheetId="0"/>
      <sheetData sheetId="1">
        <row r="8">
          <cell r="F8">
            <v>118.17</v>
          </cell>
          <cell r="G8">
            <v>1066.92</v>
          </cell>
          <cell r="I8">
            <v>6</v>
          </cell>
        </row>
      </sheetData>
      <sheetData sheetId="2">
        <row r="9">
          <cell r="F9">
            <v>149.46</v>
          </cell>
          <cell r="G9">
            <v>2092.94</v>
          </cell>
        </row>
      </sheetData>
      <sheetData sheetId="3">
        <row r="11">
          <cell r="F11">
            <v>174.52</v>
          </cell>
          <cell r="G11">
            <v>1794.81</v>
          </cell>
          <cell r="I11">
            <v>9</v>
          </cell>
        </row>
      </sheetData>
      <sheetData sheetId="4">
        <row r="9">
          <cell r="F9">
            <v>141.82</v>
          </cell>
          <cell r="G9">
            <v>1144.82</v>
          </cell>
          <cell r="I9">
            <v>7</v>
          </cell>
        </row>
      </sheetData>
      <sheetData sheetId="5"/>
      <sheetData sheetId="6">
        <row r="12">
          <cell r="I12">
            <v>10</v>
          </cell>
        </row>
      </sheetData>
      <sheetData sheetId="7">
        <row r="10">
          <cell r="I10">
            <v>8</v>
          </cell>
        </row>
      </sheetData>
      <sheetData sheetId="8">
        <row r="12">
          <cell r="F12">
            <v>200.35</v>
          </cell>
          <cell r="G12">
            <v>2018.94</v>
          </cell>
          <cell r="I12">
            <v>10</v>
          </cell>
        </row>
      </sheetData>
      <sheetData sheetId="9">
        <row r="16">
          <cell r="I16">
            <v>14</v>
          </cell>
        </row>
      </sheetData>
      <sheetData sheetId="10">
        <row r="19">
          <cell r="F19">
            <v>376.96</v>
          </cell>
          <cell r="G19">
            <v>4300.84</v>
          </cell>
          <cell r="I19">
            <v>17</v>
          </cell>
        </row>
      </sheetData>
      <sheetData sheetId="11">
        <row r="37">
          <cell r="F37">
            <v>824.63</v>
          </cell>
          <cell r="G37">
            <v>5634.38</v>
          </cell>
          <cell r="I37">
            <v>35</v>
          </cell>
        </row>
      </sheetData>
      <sheetData sheetId="12">
        <row r="42">
          <cell r="F42">
            <v>1198.1099999999999</v>
          </cell>
          <cell r="G42">
            <v>5619.57</v>
          </cell>
          <cell r="I42">
            <v>40</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iclovia"/>
      <sheetName val="EST01"/>
      <sheetName val="EST02"/>
      <sheetName val="EST03"/>
      <sheetName val="PRINCIPAL"/>
    </sheetNames>
    <sheetDataSet>
      <sheetData sheetId="0"/>
      <sheetData sheetId="1">
        <row r="150">
          <cell r="F150">
            <v>268.14999999999998</v>
          </cell>
          <cell r="G150">
            <v>2964.14</v>
          </cell>
        </row>
      </sheetData>
      <sheetData sheetId="2">
        <row r="31">
          <cell r="F31">
            <v>580.86</v>
          </cell>
        </row>
      </sheetData>
      <sheetData sheetId="3"/>
      <sheetData sheetId="4">
        <row r="65">
          <cell r="F65">
            <v>674.27</v>
          </cell>
          <cell r="G65">
            <v>561.87</v>
          </cell>
        </row>
      </sheetData>
      <sheetData sheetId="5">
        <row r="140">
          <cell r="F140">
            <v>1378.76</v>
          </cell>
          <cell r="G140">
            <v>3699.16</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95448-3C30-44FE-8996-3F8DA40E9CC2}">
  <sheetPr>
    <pageSetUpPr fitToPage="1"/>
  </sheetPr>
  <dimension ref="A1:K1065"/>
  <sheetViews>
    <sheetView tabSelected="1" showOutlineSymbols="0" showWhiteSpace="0" view="pageBreakPreview" zoomScale="80" zoomScaleNormal="90" zoomScaleSheetLayoutView="80" workbookViewId="0">
      <selection activeCell="D61" sqref="D22:F61"/>
    </sheetView>
  </sheetViews>
  <sheetFormatPr defaultColWidth="9" defaultRowHeight="13.8"/>
  <cols>
    <col min="1" max="1" width="10" style="3" bestFit="1" customWidth="1"/>
    <col min="2" max="2" width="10" style="3" customWidth="1"/>
    <col min="3" max="3" width="13.19921875" style="3" customWidth="1"/>
    <col min="4" max="4" width="60" bestFit="1" customWidth="1"/>
    <col min="5" max="5" width="11.19921875" style="4" customWidth="1"/>
    <col min="6" max="6" width="20.69921875" style="4" customWidth="1"/>
    <col min="7" max="7" width="12" style="4" customWidth="1"/>
    <col min="8" max="8" width="11.09765625" style="4" customWidth="1"/>
    <col min="9" max="9" width="14" style="4" customWidth="1"/>
    <col min="10" max="10" width="10.19921875" style="3" customWidth="1"/>
    <col min="11" max="11" width="11.59765625" style="1" customWidth="1"/>
  </cols>
  <sheetData>
    <row r="1" spans="1:11" ht="15" customHeight="1">
      <c r="A1" s="320"/>
      <c r="B1" s="320"/>
      <c r="C1" s="320"/>
      <c r="D1" s="320"/>
      <c r="E1" s="270"/>
      <c r="F1" s="270"/>
      <c r="G1" s="270"/>
      <c r="H1" s="270"/>
      <c r="I1" s="270"/>
      <c r="J1" s="320"/>
      <c r="K1" s="320"/>
    </row>
    <row r="2" spans="1:11" ht="24.75" customHeight="1">
      <c r="A2" s="279" t="s">
        <v>921</v>
      </c>
      <c r="B2" s="279"/>
      <c r="C2" s="279"/>
      <c r="D2" s="279" t="s">
        <v>868</v>
      </c>
      <c r="E2" s="271"/>
      <c r="F2" s="271"/>
      <c r="G2" s="271"/>
      <c r="H2" s="271"/>
      <c r="I2" s="271"/>
      <c r="J2" s="272"/>
      <c r="K2" s="272"/>
    </row>
    <row r="3" spans="1:11">
      <c r="A3" s="276" t="s">
        <v>920</v>
      </c>
      <c r="B3" s="276"/>
      <c r="C3" s="276"/>
      <c r="D3" s="278">
        <v>44992</v>
      </c>
      <c r="E3" s="271"/>
      <c r="F3" s="271"/>
      <c r="G3" s="271"/>
      <c r="H3" s="271"/>
      <c r="I3" s="271"/>
      <c r="J3" s="272"/>
      <c r="K3" s="272"/>
    </row>
    <row r="4" spans="1:11">
      <c r="A4" s="276"/>
      <c r="B4" s="276"/>
      <c r="C4" s="276"/>
      <c r="D4" s="276"/>
      <c r="E4" s="271"/>
      <c r="F4" s="271"/>
      <c r="G4" s="271"/>
      <c r="H4" s="271"/>
      <c r="I4" s="271"/>
      <c r="J4" s="272"/>
      <c r="K4" s="272"/>
    </row>
    <row r="5" spans="1:11" ht="28.2" customHeight="1">
      <c r="A5" s="321" t="s">
        <v>209</v>
      </c>
      <c r="B5" s="321"/>
      <c r="C5" s="321"/>
      <c r="D5" s="321"/>
      <c r="E5" s="321"/>
      <c r="F5" s="321"/>
      <c r="G5" s="321"/>
      <c r="H5" s="321"/>
      <c r="I5" s="321"/>
      <c r="J5" s="321"/>
      <c r="K5" s="321"/>
    </row>
    <row r="6" spans="1:11" s="2" customFormat="1" ht="30" customHeight="1">
      <c r="A6" s="189" t="s">
        <v>0</v>
      </c>
      <c r="B6" s="189" t="s">
        <v>1</v>
      </c>
      <c r="C6" s="189" t="s">
        <v>2</v>
      </c>
      <c r="D6" s="190" t="s">
        <v>3</v>
      </c>
      <c r="E6" s="191"/>
      <c r="F6" s="191"/>
      <c r="G6" s="191"/>
      <c r="H6" s="191"/>
      <c r="I6" s="191"/>
      <c r="J6" s="189"/>
      <c r="K6" s="191"/>
    </row>
    <row r="7" spans="1:11" ht="24" customHeight="1">
      <c r="A7" s="192" t="s">
        <v>6</v>
      </c>
      <c r="B7" s="192"/>
      <c r="C7" s="192"/>
      <c r="D7" s="193" t="s">
        <v>7</v>
      </c>
      <c r="E7" s="194"/>
      <c r="F7" s="194"/>
      <c r="G7" s="194"/>
      <c r="H7" s="194"/>
      <c r="I7" s="194" t="s">
        <v>249</v>
      </c>
      <c r="J7" s="192" t="s">
        <v>250</v>
      </c>
      <c r="K7" s="195" t="s">
        <v>5</v>
      </c>
    </row>
    <row r="8" spans="1:11" ht="39" customHeight="1">
      <c r="A8" s="196" t="s">
        <v>8</v>
      </c>
      <c r="B8" s="196"/>
      <c r="C8" s="196" t="s">
        <v>9</v>
      </c>
      <c r="D8" s="198" t="s">
        <v>10</v>
      </c>
      <c r="E8" s="199"/>
      <c r="F8" s="250" t="s">
        <v>922</v>
      </c>
      <c r="G8" s="199"/>
      <c r="H8" s="199"/>
      <c r="I8" s="199">
        <v>1</v>
      </c>
      <c r="J8" s="196" t="s">
        <v>460</v>
      </c>
      <c r="K8" s="199">
        <f>I8</f>
        <v>1</v>
      </c>
    </row>
    <row r="9" spans="1:11" ht="18" customHeight="1">
      <c r="A9" s="196"/>
      <c r="B9" s="196"/>
      <c r="C9" s="196"/>
      <c r="D9" s="198"/>
      <c r="E9" s="199"/>
      <c r="F9" s="199"/>
      <c r="G9" s="199"/>
      <c r="H9" s="199"/>
      <c r="I9" s="199"/>
      <c r="J9" s="196"/>
      <c r="K9" s="199"/>
    </row>
    <row r="10" spans="1:11" ht="24" customHeight="1">
      <c r="A10" s="192" t="s">
        <v>11</v>
      </c>
      <c r="B10" s="192"/>
      <c r="C10" s="192"/>
      <c r="D10" s="193" t="s">
        <v>12</v>
      </c>
      <c r="E10" s="194"/>
      <c r="F10" s="194"/>
      <c r="G10" s="194"/>
      <c r="H10" s="194"/>
      <c r="I10" s="194"/>
      <c r="J10" s="192"/>
      <c r="K10" s="195"/>
    </row>
    <row r="11" spans="1:11" ht="24" customHeight="1">
      <c r="A11" s="201"/>
      <c r="B11" s="201"/>
      <c r="C11" s="201"/>
      <c r="D11" s="202"/>
      <c r="E11" s="203" t="s">
        <v>206</v>
      </c>
      <c r="F11" s="203" t="s">
        <v>207</v>
      </c>
      <c r="G11" s="203" t="s">
        <v>208</v>
      </c>
      <c r="H11" s="203" t="s">
        <v>252</v>
      </c>
      <c r="I11" s="203" t="s">
        <v>210</v>
      </c>
      <c r="J11" s="201" t="s">
        <v>250</v>
      </c>
      <c r="K11" s="204" t="s">
        <v>5</v>
      </c>
    </row>
    <row r="12" spans="1:11" ht="39" customHeight="1">
      <c r="A12" s="196" t="s">
        <v>13</v>
      </c>
      <c r="B12" s="196" t="s">
        <v>14</v>
      </c>
      <c r="C12" s="196" t="s">
        <v>15</v>
      </c>
      <c r="D12" s="198" t="s">
        <v>16</v>
      </c>
      <c r="E12" s="199"/>
      <c r="F12" s="199"/>
      <c r="G12" s="199"/>
      <c r="H12" s="199"/>
      <c r="I12" s="199"/>
      <c r="J12" s="209" t="s">
        <v>17</v>
      </c>
      <c r="K12" s="211">
        <f>SUM(K13:K16)</f>
        <v>25005.879999999997</v>
      </c>
    </row>
    <row r="13" spans="1:11" ht="20.100000000000001" customHeight="1">
      <c r="A13" s="196"/>
      <c r="B13" s="196"/>
      <c r="C13" s="196"/>
      <c r="D13" s="214" t="s">
        <v>923</v>
      </c>
      <c r="E13" s="199"/>
      <c r="F13" s="199"/>
      <c r="G13" s="199"/>
      <c r="H13" s="199">
        <v>6384.22</v>
      </c>
      <c r="I13" s="199"/>
      <c r="J13" s="196" t="s">
        <v>17</v>
      </c>
      <c r="K13" s="199">
        <f>H13</f>
        <v>6384.22</v>
      </c>
    </row>
    <row r="14" spans="1:11" ht="20.100000000000001" customHeight="1">
      <c r="A14" s="196"/>
      <c r="B14" s="196"/>
      <c r="C14" s="196"/>
      <c r="D14" s="214" t="s">
        <v>925</v>
      </c>
      <c r="E14" s="199"/>
      <c r="F14" s="199"/>
      <c r="G14" s="199"/>
      <c r="H14" s="199">
        <f>5139.13</f>
        <v>5139.13</v>
      </c>
      <c r="I14" s="199"/>
      <c r="J14" s="196" t="s">
        <v>17</v>
      </c>
      <c r="K14" s="199">
        <f t="shared" ref="K14:K16" si="0">H14</f>
        <v>5139.13</v>
      </c>
    </row>
    <row r="15" spans="1:11" ht="20.100000000000001" customHeight="1">
      <c r="A15" s="196"/>
      <c r="B15" s="196"/>
      <c r="C15" s="196"/>
      <c r="D15" s="214" t="s">
        <v>926</v>
      </c>
      <c r="E15" s="199"/>
      <c r="F15" s="199"/>
      <c r="G15" s="199"/>
      <c r="H15" s="199">
        <f>4522.7+1838.48</f>
        <v>6361.18</v>
      </c>
      <c r="I15" s="199"/>
      <c r="J15" s="196" t="s">
        <v>17</v>
      </c>
      <c r="K15" s="199">
        <f t="shared" si="0"/>
        <v>6361.18</v>
      </c>
    </row>
    <row r="16" spans="1:11" ht="20.100000000000001" customHeight="1">
      <c r="A16" s="196"/>
      <c r="B16" s="196"/>
      <c r="C16" s="196"/>
      <c r="D16" s="214" t="s">
        <v>924</v>
      </c>
      <c r="E16" s="199"/>
      <c r="F16" s="199"/>
      <c r="G16" s="199"/>
      <c r="H16" s="199">
        <v>7121.35</v>
      </c>
      <c r="I16" s="199"/>
      <c r="J16" s="196" t="s">
        <v>17</v>
      </c>
      <c r="K16" s="199">
        <f t="shared" si="0"/>
        <v>7121.35</v>
      </c>
    </row>
    <row r="17" spans="1:11" ht="20.100000000000001" customHeight="1">
      <c r="A17" s="196"/>
      <c r="B17" s="196"/>
      <c r="C17" s="196"/>
      <c r="D17" s="198"/>
      <c r="E17" s="199"/>
      <c r="F17" s="199"/>
      <c r="G17" s="199"/>
      <c r="H17" s="199"/>
      <c r="I17" s="199"/>
      <c r="J17" s="196"/>
      <c r="K17" s="199"/>
    </row>
    <row r="18" spans="1:11" ht="26.4">
      <c r="A18" s="196" t="s">
        <v>927</v>
      </c>
      <c r="B18" s="196"/>
      <c r="C18" s="196"/>
      <c r="D18" s="198" t="s">
        <v>928</v>
      </c>
      <c r="E18" s="211"/>
      <c r="F18" s="211"/>
      <c r="G18" s="211" t="s">
        <v>613</v>
      </c>
      <c r="H18" s="211" t="s">
        <v>252</v>
      </c>
      <c r="I18" s="211" t="s">
        <v>1013</v>
      </c>
      <c r="J18" s="209" t="s">
        <v>27</v>
      </c>
      <c r="K18" s="211">
        <f>K19</f>
        <v>3125.7349999999997</v>
      </c>
    </row>
    <row r="19" spans="1:11" ht="20.100000000000001" customHeight="1">
      <c r="A19" s="196"/>
      <c r="B19" s="196"/>
      <c r="C19" s="196"/>
      <c r="D19" s="198"/>
      <c r="E19" s="199"/>
      <c r="F19" s="199"/>
      <c r="G19" s="199">
        <v>0.1</v>
      </c>
      <c r="H19" s="199">
        <f>K12</f>
        <v>25005.879999999997</v>
      </c>
      <c r="I19" s="199">
        <v>1.25</v>
      </c>
      <c r="J19" s="196" t="s">
        <v>929</v>
      </c>
      <c r="K19" s="199">
        <f>G19*H19*I19</f>
        <v>3125.7349999999997</v>
      </c>
    </row>
    <row r="20" spans="1:11" ht="20.100000000000001" customHeight="1">
      <c r="A20" s="196"/>
      <c r="B20" s="196"/>
      <c r="C20" s="196"/>
      <c r="D20" s="198"/>
      <c r="E20" s="199"/>
      <c r="F20" s="199"/>
      <c r="G20" s="199"/>
      <c r="H20" s="199"/>
      <c r="I20" s="199"/>
      <c r="J20" s="196"/>
      <c r="K20" s="199"/>
    </row>
    <row r="21" spans="1:11" ht="25.5" customHeight="1">
      <c r="A21" s="196" t="s">
        <v>930</v>
      </c>
      <c r="B21" s="196"/>
      <c r="C21" s="196"/>
      <c r="D21" s="198" t="s">
        <v>1043</v>
      </c>
      <c r="E21" s="211"/>
      <c r="F21" s="211" t="s">
        <v>1011</v>
      </c>
      <c r="G21" s="211" t="s">
        <v>455</v>
      </c>
      <c r="H21" s="211"/>
      <c r="I21" s="211"/>
      <c r="J21" s="209" t="str">
        <f>J22</f>
        <v>m³ x km</v>
      </c>
      <c r="K21" s="211">
        <f>K22</f>
        <v>625.14699999999993</v>
      </c>
    </row>
    <row r="22" spans="1:11" ht="20.100000000000001" customHeight="1">
      <c r="A22" s="196"/>
      <c r="B22" s="196"/>
      <c r="C22" s="196"/>
      <c r="D22" s="198"/>
      <c r="E22" s="199"/>
      <c r="F22" s="199">
        <v>0.2</v>
      </c>
      <c r="G22" s="199">
        <f>K18</f>
        <v>3125.7349999999997</v>
      </c>
      <c r="H22" s="199"/>
      <c r="I22" s="199"/>
      <c r="J22" s="196" t="s">
        <v>1016</v>
      </c>
      <c r="K22" s="199">
        <f>F22*G22</f>
        <v>625.14699999999993</v>
      </c>
    </row>
    <row r="23" spans="1:11" ht="20.100000000000001" customHeight="1">
      <c r="A23" s="196"/>
      <c r="B23" s="196"/>
      <c r="C23" s="196"/>
      <c r="D23" s="198"/>
      <c r="E23" s="199"/>
      <c r="F23" s="199"/>
      <c r="G23" s="199"/>
      <c r="H23" s="199"/>
      <c r="I23" s="199"/>
      <c r="J23" s="196"/>
      <c r="K23" s="199"/>
    </row>
    <row r="24" spans="1:11" ht="25.5" customHeight="1">
      <c r="A24" s="196" t="s">
        <v>931</v>
      </c>
      <c r="B24" s="196"/>
      <c r="C24" s="196"/>
      <c r="D24" s="198" t="s">
        <v>1015</v>
      </c>
      <c r="E24" s="211"/>
      <c r="F24" s="211" t="s">
        <v>1011</v>
      </c>
      <c r="G24" s="211" t="s">
        <v>455</v>
      </c>
      <c r="H24" s="211"/>
      <c r="I24" s="211"/>
      <c r="J24" s="209" t="str">
        <f>J25</f>
        <v>m³ x km</v>
      </c>
      <c r="K24" s="211">
        <f>K25</f>
        <v>937.7204999999999</v>
      </c>
    </row>
    <row r="25" spans="1:11" ht="20.100000000000001" customHeight="1">
      <c r="A25" s="196"/>
      <c r="B25" s="196"/>
      <c r="C25" s="196"/>
      <c r="D25" s="198"/>
      <c r="E25" s="199"/>
      <c r="F25" s="199">
        <v>0.3</v>
      </c>
      <c r="G25" s="199">
        <f>K18</f>
        <v>3125.7349999999997</v>
      </c>
      <c r="H25" s="199"/>
      <c r="I25" s="199"/>
      <c r="J25" s="196" t="s">
        <v>1016</v>
      </c>
      <c r="K25" s="199">
        <f>F25*G25</f>
        <v>937.7204999999999</v>
      </c>
    </row>
    <row r="26" spans="1:11" ht="20.100000000000001" customHeight="1">
      <c r="A26" s="196"/>
      <c r="B26" s="196"/>
      <c r="C26" s="196"/>
      <c r="D26" s="198"/>
      <c r="E26" s="199"/>
      <c r="F26" s="199"/>
      <c r="G26" s="199"/>
      <c r="H26" s="199"/>
      <c r="I26" s="199"/>
      <c r="J26" s="196"/>
      <c r="K26" s="199"/>
    </row>
    <row r="27" spans="1:11" ht="20.100000000000001" customHeight="1">
      <c r="A27" s="196"/>
      <c r="B27" s="196"/>
      <c r="C27" s="196"/>
      <c r="D27" s="198"/>
      <c r="E27" s="203" t="s">
        <v>206</v>
      </c>
      <c r="F27" s="203" t="s">
        <v>207</v>
      </c>
      <c r="G27" s="203" t="s">
        <v>208</v>
      </c>
      <c r="H27" s="203" t="s">
        <v>252</v>
      </c>
      <c r="I27" s="203" t="s">
        <v>210</v>
      </c>
      <c r="J27" s="201" t="s">
        <v>250</v>
      </c>
      <c r="K27" s="204" t="s">
        <v>5</v>
      </c>
    </row>
    <row r="28" spans="1:11" ht="24" customHeight="1">
      <c r="A28" s="196" t="s">
        <v>932</v>
      </c>
      <c r="B28" s="196" t="s">
        <v>18</v>
      </c>
      <c r="C28" s="196" t="s">
        <v>15</v>
      </c>
      <c r="D28" s="198" t="s">
        <v>19</v>
      </c>
      <c r="E28" s="199"/>
      <c r="F28" s="199"/>
      <c r="G28" s="199"/>
      <c r="H28" s="199"/>
      <c r="I28" s="199"/>
      <c r="J28" s="209" t="s">
        <v>17</v>
      </c>
      <c r="K28" s="211">
        <f>K29</f>
        <v>6</v>
      </c>
    </row>
    <row r="29" spans="1:11" ht="24" customHeight="1">
      <c r="A29" s="196"/>
      <c r="B29" s="196"/>
      <c r="C29" s="196"/>
      <c r="D29" s="214" t="s">
        <v>999</v>
      </c>
      <c r="E29" s="199">
        <v>3</v>
      </c>
      <c r="F29" s="199"/>
      <c r="G29" s="199">
        <v>2</v>
      </c>
      <c r="H29" s="199"/>
      <c r="I29" s="199"/>
      <c r="J29" s="196" t="s">
        <v>17</v>
      </c>
      <c r="K29" s="199">
        <f>E29*G29</f>
        <v>6</v>
      </c>
    </row>
    <row r="30" spans="1:11" ht="24" customHeight="1">
      <c r="A30" s="196"/>
      <c r="B30" s="196"/>
      <c r="C30" s="196"/>
      <c r="D30" s="214"/>
      <c r="E30" s="199"/>
      <c r="F30" s="199"/>
      <c r="G30" s="199"/>
      <c r="H30" s="199"/>
      <c r="I30" s="199"/>
      <c r="J30" s="196"/>
      <c r="K30" s="199"/>
    </row>
    <row r="31" spans="1:11" ht="24" customHeight="1">
      <c r="A31" s="196" t="s">
        <v>933</v>
      </c>
      <c r="B31" s="196" t="s">
        <v>20</v>
      </c>
      <c r="C31" s="196" t="s">
        <v>21</v>
      </c>
      <c r="D31" s="198" t="s">
        <v>936</v>
      </c>
      <c r="E31" s="199"/>
      <c r="F31" s="199"/>
      <c r="G31" s="199"/>
      <c r="H31" s="211"/>
      <c r="I31" s="211"/>
      <c r="J31" s="209" t="s">
        <v>17</v>
      </c>
      <c r="K31" s="211">
        <f>SUM(K32:K34)</f>
        <v>17884.53</v>
      </c>
    </row>
    <row r="32" spans="1:11" ht="20.100000000000001" customHeight="1">
      <c r="A32" s="196"/>
      <c r="B32" s="196"/>
      <c r="C32" s="196"/>
      <c r="D32" s="214" t="s">
        <v>923</v>
      </c>
      <c r="E32" s="199"/>
      <c r="F32" s="199"/>
      <c r="G32" s="199"/>
      <c r="H32" s="199">
        <v>6384.22</v>
      </c>
      <c r="I32" s="199"/>
      <c r="J32" s="196" t="s">
        <v>17</v>
      </c>
      <c r="K32" s="199">
        <f>H32</f>
        <v>6384.22</v>
      </c>
    </row>
    <row r="33" spans="1:11" ht="20.100000000000001" customHeight="1">
      <c r="A33" s="196"/>
      <c r="B33" s="196"/>
      <c r="C33" s="196"/>
      <c r="D33" s="214" t="s">
        <v>925</v>
      </c>
      <c r="E33" s="199"/>
      <c r="F33" s="199"/>
      <c r="G33" s="199"/>
      <c r="H33" s="199">
        <f>5139.13</f>
        <v>5139.13</v>
      </c>
      <c r="I33" s="199"/>
      <c r="J33" s="196" t="s">
        <v>17</v>
      </c>
      <c r="K33" s="199">
        <f t="shared" ref="K33:K34" si="1">H33</f>
        <v>5139.13</v>
      </c>
    </row>
    <row r="34" spans="1:11" ht="20.100000000000001" customHeight="1">
      <c r="A34" s="196"/>
      <c r="B34" s="196"/>
      <c r="C34" s="196"/>
      <c r="D34" s="214" t="s">
        <v>926</v>
      </c>
      <c r="E34" s="199"/>
      <c r="F34" s="199"/>
      <c r="G34" s="199"/>
      <c r="H34" s="199">
        <f>4522.7+1838.48</f>
        <v>6361.18</v>
      </c>
      <c r="I34" s="199"/>
      <c r="J34" s="196" t="s">
        <v>17</v>
      </c>
      <c r="K34" s="199">
        <f t="shared" si="1"/>
        <v>6361.18</v>
      </c>
    </row>
    <row r="35" spans="1:11" ht="20.100000000000001" customHeight="1">
      <c r="A35" s="196"/>
      <c r="B35" s="196"/>
      <c r="C35" s="196"/>
      <c r="D35" s="214"/>
      <c r="E35" s="199"/>
      <c r="F35" s="199"/>
      <c r="G35" s="199"/>
      <c r="H35" s="199"/>
      <c r="I35" s="199"/>
      <c r="J35" s="196"/>
      <c r="K35" s="199"/>
    </row>
    <row r="36" spans="1:11" ht="20.100000000000001" customHeight="1">
      <c r="A36" s="196"/>
      <c r="B36" s="196"/>
      <c r="C36" s="196"/>
      <c r="D36" s="247"/>
      <c r="E36" s="203" t="s">
        <v>206</v>
      </c>
      <c r="F36" s="203" t="s">
        <v>207</v>
      </c>
      <c r="G36" s="203" t="s">
        <v>208</v>
      </c>
      <c r="H36" s="203" t="s">
        <v>252</v>
      </c>
      <c r="I36" s="203" t="s">
        <v>4</v>
      </c>
      <c r="J36" s="201" t="s">
        <v>250</v>
      </c>
      <c r="K36" s="203" t="s">
        <v>5</v>
      </c>
    </row>
    <row r="37" spans="1:11" ht="24" customHeight="1">
      <c r="A37" s="196" t="s">
        <v>934</v>
      </c>
      <c r="B37" s="196" t="s">
        <v>18</v>
      </c>
      <c r="C37" s="196" t="s">
        <v>15</v>
      </c>
      <c r="D37" s="198" t="s">
        <v>22</v>
      </c>
      <c r="E37" s="199"/>
      <c r="F37" s="199"/>
      <c r="G37" s="199"/>
      <c r="H37" s="199"/>
      <c r="I37" s="199"/>
      <c r="J37" s="209" t="s">
        <v>17</v>
      </c>
      <c r="K37" s="211">
        <f>K38</f>
        <v>1.5</v>
      </c>
    </row>
    <row r="38" spans="1:11" ht="24" customHeight="1">
      <c r="A38" s="196"/>
      <c r="B38" s="196"/>
      <c r="C38" s="196"/>
      <c r="D38" s="214" t="s">
        <v>1000</v>
      </c>
      <c r="E38" s="199">
        <v>1.5</v>
      </c>
      <c r="F38" s="199"/>
      <c r="G38" s="199">
        <v>1</v>
      </c>
      <c r="H38" s="199"/>
      <c r="I38" s="199"/>
      <c r="J38" s="196" t="s">
        <v>17</v>
      </c>
      <c r="K38" s="199">
        <f>E38*G38</f>
        <v>1.5</v>
      </c>
    </row>
    <row r="39" spans="1:11" ht="24" customHeight="1">
      <c r="A39" s="196"/>
      <c r="B39" s="196"/>
      <c r="C39" s="196"/>
      <c r="D39" s="198"/>
      <c r="E39" s="199"/>
      <c r="F39" s="199"/>
      <c r="G39" s="199"/>
      <c r="H39" s="199"/>
      <c r="I39" s="199"/>
      <c r="J39" s="196"/>
      <c r="K39" s="199"/>
    </row>
    <row r="40" spans="1:11" ht="24" customHeight="1">
      <c r="A40" s="196" t="s">
        <v>935</v>
      </c>
      <c r="B40" s="196">
        <v>7189</v>
      </c>
      <c r="C40" s="196" t="s">
        <v>21</v>
      </c>
      <c r="D40" s="198" t="s">
        <v>873</v>
      </c>
      <c r="E40" s="199"/>
      <c r="F40" s="199"/>
      <c r="G40" s="199"/>
      <c r="H40" s="199"/>
      <c r="I40" s="199"/>
      <c r="J40" s="209" t="s">
        <v>872</v>
      </c>
      <c r="K40" s="211">
        <f>K41</f>
        <v>3</v>
      </c>
    </row>
    <row r="41" spans="1:11" ht="24" customHeight="1">
      <c r="A41" s="196"/>
      <c r="B41" s="196"/>
      <c r="C41" s="196"/>
      <c r="D41" s="214" t="s">
        <v>1001</v>
      </c>
      <c r="E41" s="199"/>
      <c r="F41" s="199"/>
      <c r="G41" s="199"/>
      <c r="H41" s="199"/>
      <c r="I41" s="199">
        <v>3</v>
      </c>
      <c r="J41" s="196" t="s">
        <v>872</v>
      </c>
      <c r="K41" s="199">
        <f>I41</f>
        <v>3</v>
      </c>
    </row>
    <row r="42" spans="1:11" ht="24" customHeight="1">
      <c r="A42" s="196"/>
      <c r="B42" s="196"/>
      <c r="C42" s="196"/>
      <c r="D42" s="198"/>
      <c r="E42" s="199"/>
      <c r="F42" s="199"/>
      <c r="G42" s="199"/>
      <c r="H42" s="199"/>
      <c r="I42" s="199"/>
      <c r="J42" s="196"/>
      <c r="K42" s="199"/>
    </row>
    <row r="43" spans="1:11" ht="24" customHeight="1">
      <c r="A43" s="196" t="s">
        <v>994</v>
      </c>
      <c r="B43" s="196" t="s">
        <v>24</v>
      </c>
      <c r="C43" s="196" t="s">
        <v>9</v>
      </c>
      <c r="D43" s="198" t="s">
        <v>25</v>
      </c>
      <c r="E43" s="199"/>
      <c r="F43" s="199"/>
      <c r="G43" s="199"/>
      <c r="H43" s="199"/>
      <c r="I43" s="199"/>
      <c r="J43" s="209" t="s">
        <v>445</v>
      </c>
      <c r="K43" s="211">
        <f>K44</f>
        <v>1</v>
      </c>
    </row>
    <row r="44" spans="1:11" ht="24" customHeight="1">
      <c r="A44" s="196"/>
      <c r="B44" s="196"/>
      <c r="C44" s="196"/>
      <c r="D44" s="214" t="s">
        <v>1002</v>
      </c>
      <c r="E44" s="199"/>
      <c r="F44" s="199"/>
      <c r="G44" s="199"/>
      <c r="H44" s="199"/>
      <c r="I44" s="199">
        <v>1</v>
      </c>
      <c r="J44" s="196" t="s">
        <v>445</v>
      </c>
      <c r="K44" s="199">
        <v>1</v>
      </c>
    </row>
    <row r="45" spans="1:11" ht="24" customHeight="1">
      <c r="A45" s="196"/>
      <c r="B45" s="196"/>
      <c r="C45" s="196"/>
      <c r="D45" s="214"/>
      <c r="E45" s="199"/>
      <c r="F45" s="199"/>
      <c r="G45" s="199"/>
      <c r="H45" s="199"/>
      <c r="I45" s="199"/>
      <c r="J45" s="196"/>
      <c r="K45" s="199"/>
    </row>
    <row r="46" spans="1:11" ht="42" customHeight="1">
      <c r="A46" s="196" t="s">
        <v>995</v>
      </c>
      <c r="B46" s="196"/>
      <c r="C46" s="196"/>
      <c r="D46" s="198" t="s">
        <v>990</v>
      </c>
      <c r="E46" s="199"/>
      <c r="F46" s="199"/>
      <c r="G46" s="199"/>
      <c r="H46" s="199"/>
      <c r="I46" s="199"/>
      <c r="J46" s="209" t="s">
        <v>17</v>
      </c>
      <c r="K46" s="211">
        <f>K47</f>
        <v>6434.03</v>
      </c>
    </row>
    <row r="47" spans="1:11" ht="26.4">
      <c r="A47" s="217"/>
      <c r="B47" s="217"/>
      <c r="C47" s="217"/>
      <c r="D47" s="301" t="s">
        <v>998</v>
      </c>
      <c r="E47" s="219"/>
      <c r="F47" s="219"/>
      <c r="G47" s="219"/>
      <c r="H47" s="219">
        <v>6434.03</v>
      </c>
      <c r="I47" s="219"/>
      <c r="J47" s="217" t="s">
        <v>17</v>
      </c>
      <c r="K47" s="219">
        <f>H47</f>
        <v>6434.03</v>
      </c>
    </row>
    <row r="48" spans="1:11" ht="22.5" customHeight="1">
      <c r="A48" s="217"/>
      <c r="B48" s="217"/>
      <c r="C48" s="217"/>
      <c r="D48" s="302"/>
      <c r="E48" s="219"/>
      <c r="F48" s="219"/>
      <c r="G48" s="219"/>
      <c r="H48" s="219"/>
      <c r="I48" s="219"/>
      <c r="J48" s="217"/>
      <c r="K48" s="219"/>
    </row>
    <row r="49" spans="1:11" s="185" customFormat="1" ht="26.4">
      <c r="A49" s="217" t="s">
        <v>996</v>
      </c>
      <c r="B49" s="217"/>
      <c r="C49" s="217"/>
      <c r="D49" s="218" t="s">
        <v>928</v>
      </c>
      <c r="E49" s="221"/>
      <c r="F49" s="221"/>
      <c r="G49" s="221" t="s">
        <v>613</v>
      </c>
      <c r="H49" s="221" t="s">
        <v>252</v>
      </c>
      <c r="I49" s="211" t="s">
        <v>1013</v>
      </c>
      <c r="J49" s="220" t="s">
        <v>27</v>
      </c>
      <c r="K49" s="221">
        <f>K50</f>
        <v>804.25375000000008</v>
      </c>
    </row>
    <row r="50" spans="1:11" s="185" customFormat="1" ht="20.100000000000001" customHeight="1">
      <c r="A50" s="217"/>
      <c r="B50" s="217"/>
      <c r="C50" s="217"/>
      <c r="D50" s="218"/>
      <c r="E50" s="219"/>
      <c r="F50" s="219"/>
      <c r="G50" s="219">
        <v>0.1</v>
      </c>
      <c r="H50" s="219">
        <f>K46</f>
        <v>6434.03</v>
      </c>
      <c r="I50" s="199">
        <v>1.25</v>
      </c>
      <c r="J50" s="217" t="s">
        <v>929</v>
      </c>
      <c r="K50" s="219">
        <f>G50*H50*I50</f>
        <v>804.25375000000008</v>
      </c>
    </row>
    <row r="51" spans="1:11" s="185" customFormat="1" ht="20.100000000000001" customHeight="1">
      <c r="A51" s="217"/>
      <c r="B51" s="217"/>
      <c r="C51" s="217"/>
      <c r="D51" s="218"/>
      <c r="E51" s="219"/>
      <c r="F51" s="219"/>
      <c r="G51" s="219"/>
      <c r="H51" s="219"/>
      <c r="I51" s="219"/>
      <c r="J51" s="217"/>
      <c r="K51" s="219"/>
    </row>
    <row r="52" spans="1:11" s="185" customFormat="1" ht="25.5" customHeight="1">
      <c r="A52" s="217" t="s">
        <v>1006</v>
      </c>
      <c r="B52" s="217"/>
      <c r="C52" s="217"/>
      <c r="D52" s="218" t="s">
        <v>1064</v>
      </c>
      <c r="E52" s="221"/>
      <c r="F52" s="221" t="s">
        <v>1011</v>
      </c>
      <c r="G52" s="221" t="s">
        <v>455</v>
      </c>
      <c r="H52" s="221"/>
      <c r="I52" s="221"/>
      <c r="J52" s="220" t="str">
        <f>J53</f>
        <v>m³ x km</v>
      </c>
      <c r="K52" s="221">
        <f>K53</f>
        <v>160.85075000000003</v>
      </c>
    </row>
    <row r="53" spans="1:11" s="185" customFormat="1" ht="20.100000000000001" customHeight="1">
      <c r="A53" s="217"/>
      <c r="B53" s="217"/>
      <c r="C53" s="217"/>
      <c r="D53" s="218"/>
      <c r="E53" s="219"/>
      <c r="F53" s="219">
        <v>0.2</v>
      </c>
      <c r="G53" s="219">
        <f>K49</f>
        <v>804.25375000000008</v>
      </c>
      <c r="H53" s="219"/>
      <c r="I53" s="219"/>
      <c r="J53" s="217" t="s">
        <v>1016</v>
      </c>
      <c r="K53" s="219">
        <f>F53*G53</f>
        <v>160.85075000000003</v>
      </c>
    </row>
    <row r="54" spans="1:11" ht="22.5" customHeight="1">
      <c r="A54" s="217"/>
      <c r="B54" s="217"/>
      <c r="C54" s="217"/>
      <c r="D54" s="303"/>
      <c r="E54" s="219"/>
      <c r="F54" s="219"/>
      <c r="G54" s="219"/>
      <c r="H54" s="219"/>
      <c r="I54" s="219"/>
      <c r="J54" s="217"/>
      <c r="K54" s="219"/>
    </row>
    <row r="55" spans="1:11" s="185" customFormat="1" ht="25.5" customHeight="1">
      <c r="A55" s="217" t="s">
        <v>1012</v>
      </c>
      <c r="B55" s="217"/>
      <c r="C55" s="217"/>
      <c r="D55" s="218" t="s">
        <v>1065</v>
      </c>
      <c r="E55" s="221"/>
      <c r="F55" s="221" t="s">
        <v>1011</v>
      </c>
      <c r="G55" s="221" t="s">
        <v>455</v>
      </c>
      <c r="H55" s="221"/>
      <c r="I55" s="221"/>
      <c r="J55" s="220" t="str">
        <f>J56</f>
        <v>m³ x km</v>
      </c>
      <c r="K55" s="221">
        <f>K56</f>
        <v>241.27612500000001</v>
      </c>
    </row>
    <row r="56" spans="1:11" s="185" customFormat="1" ht="20.100000000000001" customHeight="1">
      <c r="A56" s="217"/>
      <c r="B56" s="217"/>
      <c r="C56" s="217"/>
      <c r="D56" s="218"/>
      <c r="E56" s="219"/>
      <c r="F56" s="219">
        <v>0.3</v>
      </c>
      <c r="G56" s="219">
        <f>K49</f>
        <v>804.25375000000008</v>
      </c>
      <c r="H56" s="219"/>
      <c r="I56" s="219"/>
      <c r="J56" s="217" t="s">
        <v>1016</v>
      </c>
      <c r="K56" s="219">
        <f>F56*G56</f>
        <v>241.27612500000001</v>
      </c>
    </row>
    <row r="57" spans="1:11" ht="22.5" customHeight="1">
      <c r="A57" s="217"/>
      <c r="B57" s="217"/>
      <c r="C57" s="217"/>
      <c r="D57" s="303"/>
      <c r="E57" s="219"/>
      <c r="F57" s="219"/>
      <c r="G57" s="219"/>
      <c r="H57" s="219"/>
      <c r="I57" s="219"/>
      <c r="J57" s="217"/>
      <c r="K57" s="219"/>
    </row>
    <row r="58" spans="1:11" ht="24.75" customHeight="1">
      <c r="A58" s="304" t="s">
        <v>1017</v>
      </c>
      <c r="B58" s="217"/>
      <c r="C58" s="217"/>
      <c r="D58" s="218" t="s">
        <v>1004</v>
      </c>
      <c r="E58" s="219"/>
      <c r="F58" s="219"/>
      <c r="G58" s="219"/>
      <c r="H58" s="219"/>
      <c r="I58" s="219"/>
      <c r="J58" s="220" t="s">
        <v>929</v>
      </c>
      <c r="K58" s="221">
        <f>K59</f>
        <v>643.40300000000002</v>
      </c>
    </row>
    <row r="59" spans="1:11" ht="26.4">
      <c r="A59" s="196" t="s">
        <v>1005</v>
      </c>
      <c r="B59" s="286"/>
      <c r="C59" s="286"/>
      <c r="D59" s="287" t="s">
        <v>998</v>
      </c>
      <c r="E59" s="288"/>
      <c r="F59" s="288"/>
      <c r="G59" s="288">
        <v>0.1</v>
      </c>
      <c r="H59" s="288">
        <f>H50</f>
        <v>6434.03</v>
      </c>
      <c r="I59" s="288"/>
      <c r="J59" s="289" t="s">
        <v>27</v>
      </c>
      <c r="K59" s="290">
        <f>G59*H59</f>
        <v>643.40300000000002</v>
      </c>
    </row>
    <row r="60" spans="1:11" ht="22.5" customHeight="1">
      <c r="A60" s="196"/>
      <c r="B60" s="196"/>
      <c r="C60" s="196"/>
      <c r="D60" s="298"/>
      <c r="E60" s="199"/>
      <c r="F60" s="199"/>
      <c r="G60" s="199"/>
      <c r="H60" s="199"/>
      <c r="I60" s="199"/>
      <c r="J60" s="232"/>
      <c r="K60" s="233"/>
    </row>
    <row r="61" spans="1:11" ht="22.5" customHeight="1">
      <c r="A61" s="196"/>
      <c r="B61" s="196"/>
      <c r="C61" s="196"/>
      <c r="D61" s="298"/>
      <c r="E61" s="199"/>
      <c r="F61" s="299" t="s">
        <v>992</v>
      </c>
      <c r="G61" s="299" t="s">
        <v>993</v>
      </c>
      <c r="H61" s="211"/>
      <c r="I61" s="211"/>
      <c r="J61" s="209" t="s">
        <v>445</v>
      </c>
      <c r="K61" s="211" t="s">
        <v>456</v>
      </c>
    </row>
    <row r="62" spans="1:11" ht="24.75" customHeight="1">
      <c r="A62" s="196" t="s">
        <v>1018</v>
      </c>
      <c r="B62" s="291"/>
      <c r="C62" s="291"/>
      <c r="D62" s="292" t="s">
        <v>1003</v>
      </c>
      <c r="E62" s="293"/>
      <c r="F62" s="294"/>
      <c r="G62" s="295"/>
      <c r="H62" s="293"/>
      <c r="I62" s="293"/>
      <c r="J62" s="296" t="s">
        <v>997</v>
      </c>
      <c r="K62" s="297">
        <f>K63</f>
        <v>232</v>
      </c>
    </row>
    <row r="63" spans="1:11" ht="24" customHeight="1">
      <c r="A63" s="196"/>
      <c r="B63" s="196"/>
      <c r="C63" s="196"/>
      <c r="D63" s="283" t="s">
        <v>991</v>
      </c>
      <c r="E63" s="280"/>
      <c r="F63" s="284">
        <v>8</v>
      </c>
      <c r="G63" s="285">
        <v>29</v>
      </c>
      <c r="H63" s="282"/>
      <c r="I63" s="281"/>
      <c r="J63" s="196" t="s">
        <v>997</v>
      </c>
      <c r="K63" s="199">
        <f>G63*F63</f>
        <v>232</v>
      </c>
    </row>
    <row r="64" spans="1:11" s="185" customFormat="1" ht="21.75" customHeight="1">
      <c r="A64" s="252"/>
      <c r="B64" s="252"/>
      <c r="C64" s="252"/>
      <c r="D64" s="253"/>
      <c r="E64" s="254"/>
      <c r="F64" s="254"/>
      <c r="G64" s="254"/>
      <c r="H64" s="254"/>
      <c r="I64" s="254"/>
      <c r="J64" s="252"/>
      <c r="K64" s="254"/>
    </row>
    <row r="65" spans="1:11" ht="24" customHeight="1">
      <c r="A65" s="192" t="s">
        <v>28</v>
      </c>
      <c r="B65" s="192"/>
      <c r="C65" s="192"/>
      <c r="D65" s="193" t="s">
        <v>29</v>
      </c>
      <c r="E65" s="194" t="s">
        <v>206</v>
      </c>
      <c r="F65" s="194" t="s">
        <v>207</v>
      </c>
      <c r="G65" s="194" t="s">
        <v>208</v>
      </c>
      <c r="H65" s="194" t="s">
        <v>252</v>
      </c>
      <c r="I65" s="194" t="s">
        <v>210</v>
      </c>
      <c r="J65" s="192" t="s">
        <v>250</v>
      </c>
      <c r="K65" s="195" t="s">
        <v>5</v>
      </c>
    </row>
    <row r="66" spans="1:11" ht="39" customHeight="1">
      <c r="A66" s="196" t="s">
        <v>30</v>
      </c>
      <c r="B66" s="196" t="s">
        <v>31</v>
      </c>
      <c r="C66" s="196" t="s">
        <v>15</v>
      </c>
      <c r="D66" s="198" t="s">
        <v>32</v>
      </c>
      <c r="E66" s="199"/>
      <c r="F66" s="199"/>
      <c r="G66" s="199"/>
      <c r="H66" s="199"/>
      <c r="I66" s="199">
        <v>1</v>
      </c>
      <c r="J66" s="196" t="s">
        <v>445</v>
      </c>
      <c r="K66" s="199">
        <f>I66</f>
        <v>1</v>
      </c>
    </row>
    <row r="67" spans="1:11" ht="24" customHeight="1">
      <c r="A67" s="196" t="s">
        <v>33</v>
      </c>
      <c r="B67" s="196" t="s">
        <v>34</v>
      </c>
      <c r="C67" s="196" t="s">
        <v>15</v>
      </c>
      <c r="D67" s="198" t="s">
        <v>35</v>
      </c>
      <c r="E67" s="199">
        <v>300</v>
      </c>
      <c r="F67" s="199"/>
      <c r="G67" s="199">
        <v>2</v>
      </c>
      <c r="H67" s="199"/>
      <c r="I67" s="199"/>
      <c r="J67" s="196" t="s">
        <v>17</v>
      </c>
      <c r="K67" s="199">
        <f>E67*G67</f>
        <v>600</v>
      </c>
    </row>
    <row r="68" spans="1:11" ht="24" customHeight="1">
      <c r="A68" s="196" t="s">
        <v>36</v>
      </c>
      <c r="B68" s="196" t="s">
        <v>37</v>
      </c>
      <c r="C68" s="196" t="s">
        <v>23</v>
      </c>
      <c r="D68" s="198" t="s">
        <v>38</v>
      </c>
      <c r="E68" s="199"/>
      <c r="F68" s="199"/>
      <c r="G68" s="199"/>
      <c r="H68" s="199"/>
      <c r="I68" s="199">
        <v>1</v>
      </c>
      <c r="J68" s="196" t="s">
        <v>445</v>
      </c>
      <c r="K68" s="199">
        <f>I68</f>
        <v>1</v>
      </c>
    </row>
    <row r="69" spans="1:11" ht="51.9" customHeight="1">
      <c r="A69" s="196" t="s">
        <v>39</v>
      </c>
      <c r="B69" s="196"/>
      <c r="C69" s="196" t="s">
        <v>21</v>
      </c>
      <c r="D69" s="198" t="s">
        <v>40</v>
      </c>
      <c r="E69" s="199"/>
      <c r="F69" s="199"/>
      <c r="G69" s="199"/>
      <c r="H69" s="199"/>
      <c r="I69" s="199">
        <v>8</v>
      </c>
      <c r="J69" s="196" t="s">
        <v>446</v>
      </c>
      <c r="K69" s="199">
        <f t="shared" ref="K69:K70" si="2">I69</f>
        <v>8</v>
      </c>
    </row>
    <row r="70" spans="1:11" ht="39" customHeight="1">
      <c r="A70" s="196" t="s">
        <v>41</v>
      </c>
      <c r="B70" s="196"/>
      <c r="C70" s="196" t="s">
        <v>21</v>
      </c>
      <c r="D70" s="198" t="s">
        <v>874</v>
      </c>
      <c r="E70" s="199"/>
      <c r="F70" s="199"/>
      <c r="G70" s="199"/>
      <c r="H70" s="199"/>
      <c r="I70" s="199">
        <v>8</v>
      </c>
      <c r="J70" s="196" t="s">
        <v>446</v>
      </c>
      <c r="K70" s="199">
        <f t="shared" si="2"/>
        <v>8</v>
      </c>
    </row>
    <row r="71" spans="1:11" ht="19.5" customHeight="1">
      <c r="A71" s="196"/>
      <c r="B71" s="196"/>
      <c r="C71" s="196"/>
      <c r="D71" s="198"/>
      <c r="E71" s="199"/>
      <c r="F71" s="199"/>
      <c r="G71" s="199"/>
      <c r="H71" s="199"/>
      <c r="I71" s="199"/>
      <c r="J71" s="196"/>
      <c r="K71" s="199"/>
    </row>
    <row r="72" spans="1:11" ht="24.75" customHeight="1">
      <c r="A72" s="192" t="s">
        <v>42</v>
      </c>
      <c r="B72" s="192"/>
      <c r="C72" s="192"/>
      <c r="D72" s="193" t="s">
        <v>444</v>
      </c>
      <c r="E72" s="200"/>
      <c r="F72" s="200"/>
      <c r="G72" s="200"/>
      <c r="H72" s="200"/>
      <c r="I72" s="194"/>
      <c r="J72" s="192" t="s">
        <v>250</v>
      </c>
      <c r="K72" s="195" t="s">
        <v>5</v>
      </c>
    </row>
    <row r="73" spans="1:11" s="185" customFormat="1" ht="31.5" customHeight="1">
      <c r="A73" s="217" t="s">
        <v>875</v>
      </c>
      <c r="B73" s="217"/>
      <c r="C73" s="217"/>
      <c r="D73" s="218" t="s">
        <v>409</v>
      </c>
      <c r="E73" s="322" t="s">
        <v>443</v>
      </c>
      <c r="F73" s="323"/>
      <c r="G73" s="323"/>
      <c r="H73" s="324"/>
      <c r="I73" s="219"/>
      <c r="J73" s="217" t="s">
        <v>27</v>
      </c>
      <c r="K73" s="256">
        <f>'RESUMO NT SERV TERRAPLENAGEM-PA'!D11</f>
        <v>1067.895</v>
      </c>
    </row>
    <row r="74" spans="1:11" s="185" customFormat="1" ht="31.5" customHeight="1">
      <c r="A74" s="217" t="s">
        <v>876</v>
      </c>
      <c r="B74" s="217"/>
      <c r="C74" s="217"/>
      <c r="D74" s="218" t="s">
        <v>1054</v>
      </c>
      <c r="E74" s="322" t="s">
        <v>443</v>
      </c>
      <c r="F74" s="323"/>
      <c r="G74" s="323"/>
      <c r="H74" s="324"/>
      <c r="I74" s="219"/>
      <c r="J74" s="217" t="s">
        <v>410</v>
      </c>
      <c r="K74" s="256">
        <f>'RESUMO NT SERV TERRAPLENAGEM-PA'!D12</f>
        <v>22043.018799999998</v>
      </c>
    </row>
    <row r="75" spans="1:11" s="185" customFormat="1" ht="31.5" customHeight="1">
      <c r="A75" s="217" t="s">
        <v>877</v>
      </c>
      <c r="B75" s="217"/>
      <c r="C75" s="217"/>
      <c r="D75" s="218" t="s">
        <v>1055</v>
      </c>
      <c r="E75" s="322" t="s">
        <v>443</v>
      </c>
      <c r="F75" s="323"/>
      <c r="G75" s="323"/>
      <c r="H75" s="324"/>
      <c r="I75" s="219"/>
      <c r="J75" s="217" t="s">
        <v>410</v>
      </c>
      <c r="K75" s="256">
        <f>'RESUMO NT SERV TERRAPLENAGEM-PA'!D13</f>
        <v>254997.64929999999</v>
      </c>
    </row>
    <row r="76" spans="1:11" ht="26.1" customHeight="1">
      <c r="A76" s="217" t="s">
        <v>878</v>
      </c>
      <c r="B76" s="217" t="s">
        <v>46</v>
      </c>
      <c r="C76" s="217" t="s">
        <v>15</v>
      </c>
      <c r="D76" s="218" t="s">
        <v>47</v>
      </c>
      <c r="E76" s="322" t="s">
        <v>443</v>
      </c>
      <c r="F76" s="323"/>
      <c r="G76" s="323"/>
      <c r="H76" s="324"/>
      <c r="I76" s="219"/>
      <c r="J76" s="217" t="s">
        <v>27</v>
      </c>
      <c r="K76" s="219">
        <f>'RESUMO NT SERV TERRAPLENAGEM-PA'!D15</f>
        <v>50097.77</v>
      </c>
    </row>
    <row r="77" spans="1:11" ht="24" customHeight="1">
      <c r="A77" s="217" t="s">
        <v>1022</v>
      </c>
      <c r="B77" s="217" t="s">
        <v>44</v>
      </c>
      <c r="C77" s="217" t="s">
        <v>26</v>
      </c>
      <c r="D77" s="218" t="s">
        <v>45</v>
      </c>
      <c r="E77" s="322" t="s">
        <v>443</v>
      </c>
      <c r="F77" s="323"/>
      <c r="G77" s="323"/>
      <c r="H77" s="324"/>
      <c r="I77" s="219"/>
      <c r="J77" s="217" t="s">
        <v>27</v>
      </c>
      <c r="K77" s="219">
        <f>'RESUMO NT SERV TERRAPLENAGEM-PA'!D16</f>
        <v>41146.108</v>
      </c>
    </row>
    <row r="78" spans="1:11" ht="26.1" customHeight="1">
      <c r="A78" s="217"/>
      <c r="B78" s="217"/>
      <c r="C78" s="217"/>
      <c r="D78" s="218"/>
      <c r="E78" s="219"/>
      <c r="F78" s="219"/>
      <c r="G78" s="219"/>
      <c r="H78" s="219"/>
      <c r="I78" s="219"/>
      <c r="J78" s="217"/>
      <c r="K78" s="219"/>
    </row>
    <row r="79" spans="1:11" ht="24" customHeight="1">
      <c r="A79" s="192" t="s">
        <v>48</v>
      </c>
      <c r="B79" s="192"/>
      <c r="C79" s="192"/>
      <c r="D79" s="193" t="s">
        <v>49</v>
      </c>
      <c r="E79" s="194"/>
      <c r="F79" s="194"/>
      <c r="G79" s="194"/>
      <c r="H79" s="194"/>
      <c r="I79" s="194"/>
      <c r="J79" s="192"/>
      <c r="K79" s="195"/>
    </row>
    <row r="80" spans="1:11" ht="26.1" customHeight="1">
      <c r="A80" s="196" t="s">
        <v>50</v>
      </c>
      <c r="B80" s="196" t="s">
        <v>51</v>
      </c>
      <c r="C80" s="196" t="s">
        <v>15</v>
      </c>
      <c r="D80" s="198" t="s">
        <v>52</v>
      </c>
      <c r="E80" s="325" t="s">
        <v>447</v>
      </c>
      <c r="F80" s="326"/>
      <c r="G80" s="326"/>
      <c r="H80" s="327"/>
      <c r="I80" s="199"/>
      <c r="J80" s="209" t="s">
        <v>27</v>
      </c>
      <c r="K80" s="213">
        <v>0</v>
      </c>
    </row>
    <row r="81" spans="1:11" ht="26.1" customHeight="1">
      <c r="A81" s="196"/>
      <c r="B81" s="196"/>
      <c r="C81" s="196"/>
      <c r="D81" s="198"/>
      <c r="E81" s="203" t="s">
        <v>206</v>
      </c>
      <c r="F81" s="203" t="s">
        <v>207</v>
      </c>
      <c r="G81" s="203" t="s">
        <v>208</v>
      </c>
      <c r="H81" s="203" t="s">
        <v>252</v>
      </c>
      <c r="I81" s="203" t="s">
        <v>210</v>
      </c>
      <c r="J81" s="201" t="s">
        <v>250</v>
      </c>
      <c r="K81" s="204" t="s">
        <v>5</v>
      </c>
    </row>
    <row r="82" spans="1:11" ht="39" customHeight="1">
      <c r="A82" s="196" t="s">
        <v>53</v>
      </c>
      <c r="B82" s="196" t="s">
        <v>54</v>
      </c>
      <c r="C82" s="196" t="s">
        <v>15</v>
      </c>
      <c r="D82" s="198" t="s">
        <v>55</v>
      </c>
      <c r="E82" s="199"/>
      <c r="F82" s="199"/>
      <c r="G82" s="199"/>
      <c r="H82" s="199"/>
      <c r="I82" s="199"/>
      <c r="J82" s="209" t="s">
        <v>17</v>
      </c>
      <c r="K82" s="211">
        <f>SUM(K83:K87)</f>
        <v>591.13499999999999</v>
      </c>
    </row>
    <row r="83" spans="1:11">
      <c r="A83" s="196"/>
      <c r="B83" s="196"/>
      <c r="C83" s="196"/>
      <c r="D83" s="214" t="s">
        <v>450</v>
      </c>
      <c r="E83" s="199">
        <v>9.9</v>
      </c>
      <c r="F83" s="199">
        <v>2.95</v>
      </c>
      <c r="G83" s="199">
        <f>0.22*3</f>
        <v>0.66</v>
      </c>
      <c r="H83" s="199">
        <f>E83*F83</f>
        <v>29.205000000000002</v>
      </c>
      <c r="I83" s="199"/>
      <c r="J83" s="196" t="s">
        <v>17</v>
      </c>
      <c r="K83" s="199">
        <f>H83</f>
        <v>29.205000000000002</v>
      </c>
    </row>
    <row r="84" spans="1:11">
      <c r="A84" s="196"/>
      <c r="B84" s="196"/>
      <c r="C84" s="196"/>
      <c r="D84" s="214" t="s">
        <v>451</v>
      </c>
      <c r="E84" s="199">
        <v>12</v>
      </c>
      <c r="F84" s="199">
        <v>2.6</v>
      </c>
      <c r="G84" s="199">
        <f>0.45</f>
        <v>0.45</v>
      </c>
      <c r="H84" s="199">
        <f>E84*F84</f>
        <v>31.200000000000003</v>
      </c>
      <c r="I84" s="199"/>
      <c r="J84" s="196" t="s">
        <v>17</v>
      </c>
      <c r="K84" s="199">
        <f>H84</f>
        <v>31.200000000000003</v>
      </c>
    </row>
    <row r="85" spans="1:11">
      <c r="A85" s="196"/>
      <c r="B85" s="196"/>
      <c r="C85" s="196"/>
      <c r="D85" s="214" t="s">
        <v>671</v>
      </c>
      <c r="E85" s="199"/>
      <c r="F85" s="199"/>
      <c r="G85" s="199"/>
      <c r="H85" s="199">
        <v>145.34</v>
      </c>
      <c r="I85" s="199"/>
      <c r="J85" s="196" t="s">
        <v>17</v>
      </c>
      <c r="K85" s="199">
        <f t="shared" ref="K85:K87" si="3">H85</f>
        <v>145.34</v>
      </c>
    </row>
    <row r="86" spans="1:11">
      <c r="A86" s="196"/>
      <c r="B86" s="196"/>
      <c r="C86" s="196"/>
      <c r="D86" s="214" t="s">
        <v>448</v>
      </c>
      <c r="E86" s="199"/>
      <c r="F86" s="199"/>
      <c r="G86" s="199"/>
      <c r="H86" s="199">
        <v>362.6</v>
      </c>
      <c r="I86" s="199"/>
      <c r="J86" s="196" t="s">
        <v>17</v>
      </c>
      <c r="K86" s="199">
        <f t="shared" si="3"/>
        <v>362.6</v>
      </c>
    </row>
    <row r="87" spans="1:11">
      <c r="A87" s="196"/>
      <c r="B87" s="196"/>
      <c r="C87" s="196"/>
      <c r="D87" s="214" t="s">
        <v>449</v>
      </c>
      <c r="E87" s="199"/>
      <c r="F87" s="199"/>
      <c r="G87" s="199"/>
      <c r="H87" s="199">
        <v>22.79</v>
      </c>
      <c r="I87" s="199"/>
      <c r="J87" s="196" t="s">
        <v>17</v>
      </c>
      <c r="K87" s="199">
        <f t="shared" si="3"/>
        <v>22.79</v>
      </c>
    </row>
    <row r="88" spans="1:11">
      <c r="A88" s="196"/>
      <c r="B88" s="196"/>
      <c r="C88" s="196"/>
      <c r="D88" s="198"/>
      <c r="E88" s="199"/>
      <c r="F88" s="199"/>
      <c r="G88" s="199"/>
      <c r="H88" s="199"/>
      <c r="I88" s="199"/>
      <c r="J88" s="196"/>
      <c r="K88" s="199"/>
    </row>
    <row r="89" spans="1:11" ht="39" customHeight="1">
      <c r="A89" s="196" t="s">
        <v>56</v>
      </c>
      <c r="B89" s="196" t="s">
        <v>57</v>
      </c>
      <c r="C89" s="196" t="s">
        <v>15</v>
      </c>
      <c r="D89" s="198" t="s">
        <v>58</v>
      </c>
      <c r="E89" s="199"/>
      <c r="F89" s="199"/>
      <c r="G89" s="199"/>
      <c r="H89" s="199"/>
      <c r="I89" s="199"/>
      <c r="J89" s="209" t="s">
        <v>17</v>
      </c>
      <c r="K89" s="211">
        <f>SUM(K90:K93)</f>
        <v>14.473000000000001</v>
      </c>
    </row>
    <row r="90" spans="1:11">
      <c r="A90" s="196"/>
      <c r="B90" s="196"/>
      <c r="C90" s="196"/>
      <c r="D90" s="214" t="s">
        <v>450</v>
      </c>
      <c r="E90" s="199">
        <f>3+3</f>
        <v>6</v>
      </c>
      <c r="F90" s="199"/>
      <c r="G90" s="199">
        <f>0.22*3</f>
        <v>0.66</v>
      </c>
      <c r="H90" s="199">
        <f>E90*F90</f>
        <v>0</v>
      </c>
      <c r="I90" s="199"/>
      <c r="J90" s="196" t="s">
        <v>17</v>
      </c>
      <c r="K90" s="199">
        <f>E90*G90</f>
        <v>3.96</v>
      </c>
    </row>
    <row r="91" spans="1:11">
      <c r="A91" s="196"/>
      <c r="B91" s="196"/>
      <c r="C91" s="196"/>
      <c r="D91" s="214" t="s">
        <v>450</v>
      </c>
      <c r="E91" s="199">
        <v>9.9</v>
      </c>
      <c r="F91" s="199"/>
      <c r="G91" s="199">
        <v>0.25</v>
      </c>
      <c r="H91" s="199"/>
      <c r="I91" s="199"/>
      <c r="J91" s="196" t="s">
        <v>17</v>
      </c>
      <c r="K91" s="199">
        <f t="shared" ref="K91:K98" si="4">E91*G91</f>
        <v>2.4750000000000001</v>
      </c>
    </row>
    <row r="92" spans="1:11">
      <c r="A92" s="196"/>
      <c r="B92" s="196"/>
      <c r="C92" s="196"/>
      <c r="D92" s="214" t="s">
        <v>451</v>
      </c>
      <c r="E92" s="199">
        <f>2.57+2.57</f>
        <v>5.14</v>
      </c>
      <c r="F92" s="199"/>
      <c r="G92" s="199">
        <f>0.45</f>
        <v>0.45</v>
      </c>
      <c r="H92" s="199">
        <f>E92*F92</f>
        <v>0</v>
      </c>
      <c r="I92" s="199"/>
      <c r="J92" s="196" t="s">
        <v>17</v>
      </c>
      <c r="K92" s="199">
        <f t="shared" si="4"/>
        <v>2.3129999999999997</v>
      </c>
    </row>
    <row r="93" spans="1:11">
      <c r="A93" s="196"/>
      <c r="B93" s="196"/>
      <c r="C93" s="196"/>
      <c r="D93" s="214" t="s">
        <v>451</v>
      </c>
      <c r="E93" s="199">
        <f>11.45+11.45</f>
        <v>22.9</v>
      </c>
      <c r="F93" s="199"/>
      <c r="G93" s="199">
        <v>0.25</v>
      </c>
      <c r="H93" s="199"/>
      <c r="I93" s="199"/>
      <c r="J93" s="196" t="s">
        <v>17</v>
      </c>
      <c r="K93" s="199">
        <f t="shared" si="4"/>
        <v>5.7249999999999996</v>
      </c>
    </row>
    <row r="94" spans="1:11">
      <c r="A94" s="215"/>
      <c r="B94" s="215"/>
      <c r="C94" s="215"/>
      <c r="D94" s="198"/>
      <c r="E94" s="199"/>
      <c r="F94" s="199"/>
      <c r="G94" s="199"/>
      <c r="H94" s="199"/>
      <c r="I94" s="199"/>
      <c r="J94" s="196"/>
      <c r="K94" s="199"/>
    </row>
    <row r="95" spans="1:11" ht="39" customHeight="1">
      <c r="A95" s="196" t="s">
        <v>59</v>
      </c>
      <c r="B95" s="196" t="s">
        <v>57</v>
      </c>
      <c r="C95" s="196" t="s">
        <v>15</v>
      </c>
      <c r="D95" s="198" t="s">
        <v>60</v>
      </c>
      <c r="E95" s="199"/>
      <c r="F95" s="199"/>
      <c r="G95" s="199"/>
      <c r="H95" s="199"/>
      <c r="I95" s="199"/>
      <c r="J95" s="209" t="s">
        <v>17</v>
      </c>
      <c r="K95" s="211">
        <f>SUM(K96:K98)</f>
        <v>27.584999999999997</v>
      </c>
    </row>
    <row r="96" spans="1:11">
      <c r="A96" s="196"/>
      <c r="B96" s="196"/>
      <c r="C96" s="196"/>
      <c r="D96" s="214" t="s">
        <v>671</v>
      </c>
      <c r="E96" s="199">
        <f>12+11.32</f>
        <v>23.32</v>
      </c>
      <c r="F96" s="199"/>
      <c r="G96" s="199">
        <v>0.3</v>
      </c>
      <c r="H96" s="199"/>
      <c r="I96" s="199"/>
      <c r="J96" s="196" t="s">
        <v>17</v>
      </c>
      <c r="K96" s="199">
        <f t="shared" si="4"/>
        <v>6.9959999999999996</v>
      </c>
    </row>
    <row r="97" spans="1:11">
      <c r="A97" s="196"/>
      <c r="B97" s="196"/>
      <c r="C97" s="196"/>
      <c r="D97" s="214" t="s">
        <v>448</v>
      </c>
      <c r="E97" s="199">
        <f>23.4+18.68</f>
        <v>42.08</v>
      </c>
      <c r="F97" s="199"/>
      <c r="G97" s="199">
        <v>0.3</v>
      </c>
      <c r="H97" s="199"/>
      <c r="I97" s="199"/>
      <c r="J97" s="196" t="s">
        <v>17</v>
      </c>
      <c r="K97" s="199">
        <f t="shared" si="4"/>
        <v>12.623999999999999</v>
      </c>
    </row>
    <row r="98" spans="1:11">
      <c r="A98" s="196"/>
      <c r="B98" s="196"/>
      <c r="C98" s="196"/>
      <c r="D98" s="214" t="s">
        <v>449</v>
      </c>
      <c r="E98" s="199">
        <v>26.55</v>
      </c>
      <c r="F98" s="199"/>
      <c r="G98" s="199">
        <v>0.3</v>
      </c>
      <c r="H98" s="199"/>
      <c r="I98" s="199"/>
      <c r="J98" s="196" t="s">
        <v>17</v>
      </c>
      <c r="K98" s="199">
        <f t="shared" si="4"/>
        <v>7.9649999999999999</v>
      </c>
    </row>
    <row r="99" spans="1:11">
      <c r="A99" s="215"/>
      <c r="B99" s="215"/>
      <c r="C99" s="215"/>
      <c r="D99" s="198"/>
      <c r="E99" s="199"/>
      <c r="F99" s="199"/>
      <c r="G99" s="199"/>
      <c r="H99" s="199"/>
      <c r="I99" s="199"/>
      <c r="J99" s="196"/>
      <c r="K99" s="199"/>
    </row>
    <row r="100" spans="1:11" ht="65.099999999999994" customHeight="1">
      <c r="A100" s="196" t="s">
        <v>61</v>
      </c>
      <c r="B100" s="196" t="s">
        <v>62</v>
      </c>
      <c r="C100" s="196" t="s">
        <v>15</v>
      </c>
      <c r="D100" s="198" t="s">
        <v>63</v>
      </c>
      <c r="E100" s="199"/>
      <c r="F100" s="199"/>
      <c r="G100" s="199"/>
      <c r="H100" s="199"/>
      <c r="I100" s="199"/>
      <c r="J100" s="209" t="s">
        <v>227</v>
      </c>
      <c r="K100" s="211">
        <f>SUM(K101:K103)</f>
        <v>33.709999999999994</v>
      </c>
    </row>
    <row r="101" spans="1:11">
      <c r="A101" s="196"/>
      <c r="B101" s="196"/>
      <c r="C101" s="196"/>
      <c r="D101" s="214" t="s">
        <v>450</v>
      </c>
      <c r="E101" s="199">
        <v>6</v>
      </c>
      <c r="F101" s="199"/>
      <c r="G101" s="199">
        <v>1.1000000000000001</v>
      </c>
      <c r="H101" s="199"/>
      <c r="I101" s="199"/>
      <c r="J101" s="196" t="s">
        <v>227</v>
      </c>
      <c r="K101" s="199">
        <f>E101</f>
        <v>6</v>
      </c>
    </row>
    <row r="102" spans="1:11">
      <c r="A102" s="196"/>
      <c r="B102" s="196"/>
      <c r="C102" s="196"/>
      <c r="D102" s="214" t="s">
        <v>451</v>
      </c>
      <c r="E102" s="199">
        <v>5.2</v>
      </c>
      <c r="F102" s="199"/>
      <c r="G102" s="199">
        <v>1.1000000000000001</v>
      </c>
      <c r="H102" s="199"/>
      <c r="I102" s="199"/>
      <c r="J102" s="196" t="s">
        <v>227</v>
      </c>
      <c r="K102" s="199">
        <f t="shared" ref="K102:K103" si="5">E102</f>
        <v>5.2</v>
      </c>
    </row>
    <row r="103" spans="1:11">
      <c r="A103" s="196"/>
      <c r="B103" s="196"/>
      <c r="C103" s="196"/>
      <c r="D103" s="214" t="s">
        <v>449</v>
      </c>
      <c r="E103" s="199">
        <f>12.49+10.02</f>
        <v>22.509999999999998</v>
      </c>
      <c r="F103" s="199"/>
      <c r="G103" s="199">
        <v>1.1000000000000001</v>
      </c>
      <c r="H103" s="199"/>
      <c r="I103" s="199"/>
      <c r="J103" s="196" t="s">
        <v>227</v>
      </c>
      <c r="K103" s="199">
        <f t="shared" si="5"/>
        <v>22.509999999999998</v>
      </c>
    </row>
    <row r="104" spans="1:11">
      <c r="A104" s="196"/>
      <c r="B104" s="196"/>
      <c r="C104" s="196"/>
      <c r="D104" s="214"/>
      <c r="E104" s="199"/>
      <c r="F104" s="199"/>
      <c r="G104" s="199"/>
      <c r="H104" s="199"/>
      <c r="I104" s="199"/>
      <c r="J104" s="196"/>
      <c r="K104" s="199"/>
    </row>
    <row r="105" spans="1:11" s="188" customFormat="1">
      <c r="A105" s="217" t="s">
        <v>452</v>
      </c>
      <c r="B105" s="217"/>
      <c r="C105" s="217"/>
      <c r="D105" s="218" t="s">
        <v>453</v>
      </c>
      <c r="E105" s="219"/>
      <c r="F105" s="219"/>
      <c r="G105" s="219"/>
      <c r="H105" s="219"/>
      <c r="I105" s="219"/>
      <c r="J105" s="220" t="s">
        <v>227</v>
      </c>
      <c r="K105" s="221">
        <f>SUM(K106:K108)</f>
        <v>33.709999999999994</v>
      </c>
    </row>
    <row r="106" spans="1:11">
      <c r="A106" s="196"/>
      <c r="B106" s="196"/>
      <c r="C106" s="196"/>
      <c r="D106" s="214" t="s">
        <v>450</v>
      </c>
      <c r="E106" s="199">
        <v>6</v>
      </c>
      <c r="F106" s="199"/>
      <c r="G106" s="199"/>
      <c r="H106" s="199"/>
      <c r="I106" s="199"/>
      <c r="J106" s="196" t="s">
        <v>227</v>
      </c>
      <c r="K106" s="199">
        <f>E106</f>
        <v>6</v>
      </c>
    </row>
    <row r="107" spans="1:11">
      <c r="A107" s="196"/>
      <c r="B107" s="196"/>
      <c r="C107" s="196"/>
      <c r="D107" s="214" t="s">
        <v>451</v>
      </c>
      <c r="E107" s="199">
        <v>5.2</v>
      </c>
      <c r="F107" s="199"/>
      <c r="G107" s="199"/>
      <c r="H107" s="199"/>
      <c r="I107" s="199"/>
      <c r="J107" s="196" t="s">
        <v>227</v>
      </c>
      <c r="K107" s="199">
        <f t="shared" ref="K107:K108" si="6">E107</f>
        <v>5.2</v>
      </c>
    </row>
    <row r="108" spans="1:11">
      <c r="A108" s="196"/>
      <c r="B108" s="196"/>
      <c r="C108" s="196"/>
      <c r="D108" s="214" t="s">
        <v>449</v>
      </c>
      <c r="E108" s="199">
        <f>12.49+10.02</f>
        <v>22.509999999999998</v>
      </c>
      <c r="F108" s="199"/>
      <c r="G108" s="199"/>
      <c r="H108" s="199"/>
      <c r="I108" s="199"/>
      <c r="J108" s="196" t="s">
        <v>227</v>
      </c>
      <c r="K108" s="199">
        <f t="shared" si="6"/>
        <v>22.509999999999998</v>
      </c>
    </row>
    <row r="109" spans="1:11">
      <c r="A109" s="196"/>
      <c r="B109" s="196"/>
      <c r="C109" s="196"/>
      <c r="D109" s="214"/>
      <c r="E109" s="199"/>
      <c r="F109" s="199"/>
      <c r="G109" s="199"/>
      <c r="H109" s="199"/>
      <c r="I109" s="199"/>
      <c r="J109" s="196"/>
      <c r="K109" s="199"/>
    </row>
    <row r="110" spans="1:11" ht="24" customHeight="1">
      <c r="A110" s="192" t="s">
        <v>64</v>
      </c>
      <c r="B110" s="192"/>
      <c r="C110" s="192"/>
      <c r="D110" s="193" t="s">
        <v>939</v>
      </c>
      <c r="E110" s="194"/>
      <c r="F110" s="194"/>
      <c r="G110" s="194"/>
      <c r="H110" s="194"/>
      <c r="I110" s="194"/>
      <c r="J110" s="192"/>
      <c r="K110" s="195"/>
    </row>
    <row r="111" spans="1:11" ht="24" customHeight="1">
      <c r="A111" s="209" t="s">
        <v>940</v>
      </c>
      <c r="B111" s="209"/>
      <c r="C111" s="209"/>
      <c r="D111" s="210" t="s">
        <v>941</v>
      </c>
      <c r="E111" s="211" t="s">
        <v>206</v>
      </c>
      <c r="F111" s="211" t="s">
        <v>316</v>
      </c>
      <c r="G111" s="211" t="s">
        <v>613</v>
      </c>
      <c r="H111" s="211" t="s">
        <v>252</v>
      </c>
      <c r="I111" s="211"/>
      <c r="J111" s="209" t="s">
        <v>250</v>
      </c>
      <c r="K111" s="240" t="s">
        <v>5</v>
      </c>
    </row>
    <row r="112" spans="1:11" ht="24" customHeight="1">
      <c r="A112" s="232" t="s">
        <v>942</v>
      </c>
      <c r="B112" s="232"/>
      <c r="C112" s="232"/>
      <c r="D112" s="241" t="s">
        <v>937</v>
      </c>
      <c r="E112" s="233"/>
      <c r="F112" s="233"/>
      <c r="G112" s="233"/>
      <c r="H112" s="233"/>
      <c r="I112" s="233"/>
      <c r="J112" s="209" t="s">
        <v>17</v>
      </c>
      <c r="K112" s="240">
        <f>K113</f>
        <v>1378</v>
      </c>
    </row>
    <row r="113" spans="1:11" ht="24" customHeight="1">
      <c r="A113" s="232"/>
      <c r="B113" s="232"/>
      <c r="C113" s="232"/>
      <c r="D113" s="214" t="s">
        <v>865</v>
      </c>
      <c r="E113" s="233">
        <v>344.5</v>
      </c>
      <c r="F113" s="233">
        <v>4</v>
      </c>
      <c r="G113" s="233"/>
      <c r="H113" s="233">
        <f>E113*F113</f>
        <v>1378</v>
      </c>
      <c r="I113" s="233"/>
      <c r="J113" s="232" t="s">
        <v>17</v>
      </c>
      <c r="K113" s="242">
        <f>H113</f>
        <v>1378</v>
      </c>
    </row>
    <row r="114" spans="1:11" ht="24" customHeight="1">
      <c r="A114" s="232"/>
      <c r="B114" s="232"/>
      <c r="C114" s="232"/>
      <c r="D114" s="214"/>
      <c r="E114" s="233"/>
      <c r="F114" s="233"/>
      <c r="G114" s="233"/>
      <c r="H114" s="233"/>
      <c r="I114" s="233"/>
      <c r="J114" s="209"/>
      <c r="K114" s="240"/>
    </row>
    <row r="115" spans="1:11" ht="24" customHeight="1">
      <c r="A115" s="232" t="s">
        <v>943</v>
      </c>
      <c r="B115" s="232"/>
      <c r="C115" s="232"/>
      <c r="D115" s="241" t="s">
        <v>687</v>
      </c>
      <c r="E115" s="233"/>
      <c r="F115" s="233"/>
      <c r="G115" s="233"/>
      <c r="H115" s="233"/>
      <c r="I115" s="233"/>
      <c r="J115" s="209" t="s">
        <v>17</v>
      </c>
      <c r="K115" s="240">
        <f>SUM(K116)</f>
        <v>1378</v>
      </c>
    </row>
    <row r="116" spans="1:11" ht="24" customHeight="1">
      <c r="A116" s="232"/>
      <c r="B116" s="232"/>
      <c r="C116" s="232"/>
      <c r="D116" s="214" t="s">
        <v>865</v>
      </c>
      <c r="E116" s="233">
        <v>344.5</v>
      </c>
      <c r="F116" s="233">
        <v>4</v>
      </c>
      <c r="G116" s="233"/>
      <c r="H116" s="233">
        <f>E116*F116</f>
        <v>1378</v>
      </c>
      <c r="I116" s="233"/>
      <c r="J116" s="232" t="s">
        <v>17</v>
      </c>
      <c r="K116" s="242">
        <f>H116</f>
        <v>1378</v>
      </c>
    </row>
    <row r="117" spans="1:11" ht="24" customHeight="1">
      <c r="A117" s="232"/>
      <c r="B117" s="232"/>
      <c r="C117" s="232"/>
      <c r="D117" s="214"/>
      <c r="E117" s="233"/>
      <c r="F117" s="233"/>
      <c r="G117" s="233"/>
      <c r="H117" s="233"/>
      <c r="I117" s="233"/>
      <c r="J117" s="232"/>
      <c r="K117" s="242"/>
    </row>
    <row r="118" spans="1:11" ht="24" customHeight="1">
      <c r="A118" s="232" t="s">
        <v>983</v>
      </c>
      <c r="B118" s="232"/>
      <c r="C118" s="232"/>
      <c r="D118" s="241" t="s">
        <v>984</v>
      </c>
      <c r="E118" s="233"/>
      <c r="F118" s="233"/>
      <c r="G118" s="233"/>
      <c r="H118" s="233"/>
      <c r="I118" s="233"/>
      <c r="J118" s="209" t="s">
        <v>17</v>
      </c>
      <c r="K118" s="240">
        <f>SUM(K119)</f>
        <v>1378</v>
      </c>
    </row>
    <row r="119" spans="1:11" ht="24" customHeight="1">
      <c r="A119" s="232"/>
      <c r="B119" s="232"/>
      <c r="C119" s="232"/>
      <c r="D119" s="214" t="s">
        <v>865</v>
      </c>
      <c r="E119" s="233">
        <v>344.5</v>
      </c>
      <c r="F119" s="233">
        <v>4</v>
      </c>
      <c r="G119" s="233"/>
      <c r="H119" s="233">
        <f>E119*F119</f>
        <v>1378</v>
      </c>
      <c r="I119" s="233"/>
      <c r="J119" s="232" t="s">
        <v>17</v>
      </c>
      <c r="K119" s="242">
        <f>H119</f>
        <v>1378</v>
      </c>
    </row>
    <row r="120" spans="1:11" ht="24" customHeight="1">
      <c r="A120" s="232"/>
      <c r="B120" s="232"/>
      <c r="C120" s="232"/>
      <c r="D120" s="214"/>
      <c r="E120" s="233"/>
      <c r="F120" s="233"/>
      <c r="G120" s="233"/>
      <c r="H120" s="233"/>
      <c r="I120" s="233"/>
      <c r="J120" s="232"/>
      <c r="K120" s="242"/>
    </row>
    <row r="121" spans="1:11" ht="31.5" customHeight="1">
      <c r="A121" s="232" t="s">
        <v>985</v>
      </c>
      <c r="B121" s="232"/>
      <c r="C121" s="232"/>
      <c r="D121" s="241" t="s">
        <v>986</v>
      </c>
      <c r="E121" s="233"/>
      <c r="F121" s="233"/>
      <c r="G121" s="233"/>
      <c r="H121" s="233"/>
      <c r="I121" s="233"/>
      <c r="J121" s="209" t="s">
        <v>17</v>
      </c>
      <c r="K121" s="240">
        <f>SUM(K122:K123)</f>
        <v>1802.44</v>
      </c>
    </row>
    <row r="122" spans="1:11" ht="24" customHeight="1">
      <c r="A122" s="232"/>
      <c r="B122" s="232"/>
      <c r="C122" s="232"/>
      <c r="D122" s="214" t="s">
        <v>865</v>
      </c>
      <c r="E122" s="233">
        <v>344.5</v>
      </c>
      <c r="F122" s="233">
        <v>4</v>
      </c>
      <c r="G122" s="233"/>
      <c r="H122" s="233">
        <f>E122*F122</f>
        <v>1378</v>
      </c>
      <c r="I122" s="233"/>
      <c r="J122" s="232" t="s">
        <v>17</v>
      </c>
      <c r="K122" s="242">
        <f>H122</f>
        <v>1378</v>
      </c>
    </row>
    <row r="123" spans="1:11" ht="24" customHeight="1">
      <c r="A123" s="232"/>
      <c r="B123" s="232"/>
      <c r="C123" s="232"/>
      <c r="D123" s="214" t="s">
        <v>987</v>
      </c>
      <c r="E123" s="233"/>
      <c r="F123" s="233"/>
      <c r="G123" s="233"/>
      <c r="H123" s="233">
        <v>424.44</v>
      </c>
      <c r="I123" s="233"/>
      <c r="J123" s="232" t="s">
        <v>17</v>
      </c>
      <c r="K123" s="242">
        <f>H123</f>
        <v>424.44</v>
      </c>
    </row>
    <row r="124" spans="1:11" ht="24" customHeight="1">
      <c r="A124" s="232"/>
      <c r="B124" s="232"/>
      <c r="C124" s="232"/>
      <c r="D124" s="214"/>
      <c r="E124" s="233"/>
      <c r="F124" s="233"/>
      <c r="G124" s="233"/>
      <c r="H124" s="233"/>
      <c r="I124" s="233"/>
      <c r="J124" s="232"/>
      <c r="K124" s="242"/>
    </row>
    <row r="125" spans="1:11" ht="24" customHeight="1">
      <c r="A125" s="201" t="s">
        <v>944</v>
      </c>
      <c r="B125" s="201"/>
      <c r="C125" s="201"/>
      <c r="D125" s="202" t="s">
        <v>945</v>
      </c>
      <c r="E125" s="203"/>
      <c r="F125" s="203"/>
      <c r="G125" s="203"/>
      <c r="H125" s="203"/>
      <c r="I125" s="203"/>
      <c r="J125" s="201"/>
      <c r="K125" s="204"/>
    </row>
    <row r="126" spans="1:11" ht="24" customHeight="1">
      <c r="A126" s="201" t="s">
        <v>946</v>
      </c>
      <c r="B126" s="201"/>
      <c r="C126" s="201"/>
      <c r="D126" s="202" t="s">
        <v>65</v>
      </c>
      <c r="E126" s="203" t="s">
        <v>206</v>
      </c>
      <c r="F126" s="203" t="s">
        <v>316</v>
      </c>
      <c r="G126" s="203" t="s">
        <v>208</v>
      </c>
      <c r="H126" s="203" t="s">
        <v>454</v>
      </c>
      <c r="I126" s="203" t="s">
        <v>455</v>
      </c>
      <c r="J126" s="201" t="s">
        <v>250</v>
      </c>
      <c r="K126" s="204" t="s">
        <v>5</v>
      </c>
    </row>
    <row r="127" spans="1:11" ht="65.099999999999994" customHeight="1">
      <c r="A127" s="196" t="s">
        <v>947</v>
      </c>
      <c r="B127" s="196" t="s">
        <v>66</v>
      </c>
      <c r="C127" s="196" t="s">
        <v>15</v>
      </c>
      <c r="D127" s="198" t="s">
        <v>67</v>
      </c>
      <c r="E127" s="199"/>
      <c r="F127" s="199"/>
      <c r="G127" s="199"/>
      <c r="H127" s="199"/>
      <c r="I127" s="199"/>
      <c r="J127" s="209" t="s">
        <v>27</v>
      </c>
      <c r="K127" s="211">
        <f>SUM(K128:K163)</f>
        <v>8.8265399999999996</v>
      </c>
    </row>
    <row r="128" spans="1:11">
      <c r="A128" s="196"/>
      <c r="B128" s="196"/>
      <c r="C128" s="196"/>
      <c r="D128" s="214" t="s">
        <v>463</v>
      </c>
      <c r="E128" s="199">
        <v>1.18</v>
      </c>
      <c r="F128" s="199">
        <v>1.02</v>
      </c>
      <c r="G128" s="199">
        <v>0.45</v>
      </c>
      <c r="H128" s="199"/>
      <c r="I128" s="199"/>
      <c r="J128" s="196" t="s">
        <v>27</v>
      </c>
      <c r="K128" s="199">
        <f>E128*F128*G128</f>
        <v>0.54161999999999999</v>
      </c>
    </row>
    <row r="129" spans="1:11">
      <c r="A129" s="196"/>
      <c r="B129" s="196"/>
      <c r="C129" s="196"/>
      <c r="D129" s="214" t="s">
        <v>464</v>
      </c>
      <c r="E129" s="199">
        <v>1.18</v>
      </c>
      <c r="F129" s="199">
        <v>1.02</v>
      </c>
      <c r="G129" s="199">
        <v>0.45</v>
      </c>
      <c r="H129" s="199"/>
      <c r="I129" s="199"/>
      <c r="J129" s="196" t="s">
        <v>27</v>
      </c>
      <c r="K129" s="199">
        <f t="shared" ref="K129:K163" si="7">E129*F129*G129</f>
        <v>0.54161999999999999</v>
      </c>
    </row>
    <row r="130" spans="1:11">
      <c r="A130" s="196"/>
      <c r="B130" s="196"/>
      <c r="C130" s="196"/>
      <c r="D130" s="214" t="s">
        <v>465</v>
      </c>
      <c r="E130" s="199">
        <v>1.18</v>
      </c>
      <c r="F130" s="199">
        <v>1.02</v>
      </c>
      <c r="G130" s="199">
        <v>0.5</v>
      </c>
      <c r="H130" s="199"/>
      <c r="I130" s="199"/>
      <c r="J130" s="196" t="s">
        <v>27</v>
      </c>
      <c r="K130" s="199">
        <f t="shared" si="7"/>
        <v>0.6018</v>
      </c>
    </row>
    <row r="131" spans="1:11">
      <c r="A131" s="196"/>
      <c r="B131" s="196"/>
      <c r="C131" s="196"/>
      <c r="D131" s="214" t="s">
        <v>466</v>
      </c>
      <c r="E131" s="199">
        <v>1.1000000000000001</v>
      </c>
      <c r="F131" s="199">
        <v>0.5</v>
      </c>
      <c r="G131" s="199">
        <v>0.45</v>
      </c>
      <c r="H131" s="199"/>
      <c r="I131" s="199"/>
      <c r="J131" s="196" t="s">
        <v>27</v>
      </c>
      <c r="K131" s="199">
        <f t="shared" si="7"/>
        <v>0.24750000000000003</v>
      </c>
    </row>
    <row r="132" spans="1:11">
      <c r="A132" s="196"/>
      <c r="B132" s="196"/>
      <c r="C132" s="196"/>
      <c r="D132" s="214" t="s">
        <v>467</v>
      </c>
      <c r="E132" s="199">
        <v>1.1000000000000001</v>
      </c>
      <c r="F132" s="199">
        <v>0.5</v>
      </c>
      <c r="G132" s="199">
        <v>0.45</v>
      </c>
      <c r="H132" s="199"/>
      <c r="I132" s="199"/>
      <c r="J132" s="196" t="s">
        <v>27</v>
      </c>
      <c r="K132" s="199">
        <f t="shared" si="7"/>
        <v>0.24750000000000003</v>
      </c>
    </row>
    <row r="133" spans="1:11">
      <c r="A133" s="196"/>
      <c r="B133" s="196"/>
      <c r="C133" s="196"/>
      <c r="D133" s="214" t="s">
        <v>468</v>
      </c>
      <c r="E133" s="199">
        <v>1.1000000000000001</v>
      </c>
      <c r="F133" s="199">
        <v>0.5</v>
      </c>
      <c r="G133" s="199">
        <v>0.45</v>
      </c>
      <c r="H133" s="199"/>
      <c r="I133" s="199"/>
      <c r="J133" s="196" t="s">
        <v>27</v>
      </c>
      <c r="K133" s="199">
        <f t="shared" si="7"/>
        <v>0.24750000000000003</v>
      </c>
    </row>
    <row r="134" spans="1:11">
      <c r="A134" s="196"/>
      <c r="B134" s="196"/>
      <c r="C134" s="196"/>
      <c r="D134" s="214" t="s">
        <v>469</v>
      </c>
      <c r="E134" s="199">
        <v>1.1000000000000001</v>
      </c>
      <c r="F134" s="199">
        <v>0.5</v>
      </c>
      <c r="G134" s="199">
        <v>0.45</v>
      </c>
      <c r="H134" s="199"/>
      <c r="I134" s="199"/>
      <c r="J134" s="196" t="s">
        <v>27</v>
      </c>
      <c r="K134" s="199">
        <f t="shared" si="7"/>
        <v>0.24750000000000003</v>
      </c>
    </row>
    <row r="135" spans="1:11">
      <c r="A135" s="196"/>
      <c r="B135" s="196"/>
      <c r="C135" s="196"/>
      <c r="D135" s="214" t="s">
        <v>470</v>
      </c>
      <c r="E135" s="199">
        <v>1.1000000000000001</v>
      </c>
      <c r="F135" s="199">
        <v>0.5</v>
      </c>
      <c r="G135" s="199">
        <v>0.45</v>
      </c>
      <c r="H135" s="199"/>
      <c r="I135" s="199"/>
      <c r="J135" s="196" t="s">
        <v>27</v>
      </c>
      <c r="K135" s="199">
        <f t="shared" si="7"/>
        <v>0.24750000000000003</v>
      </c>
    </row>
    <row r="136" spans="1:11">
      <c r="A136" s="196"/>
      <c r="B136" s="196"/>
      <c r="C136" s="196"/>
      <c r="D136" s="214" t="s">
        <v>471</v>
      </c>
      <c r="E136" s="199">
        <v>1.1000000000000001</v>
      </c>
      <c r="F136" s="199">
        <v>0.5</v>
      </c>
      <c r="G136" s="199">
        <v>0.45</v>
      </c>
      <c r="H136" s="199"/>
      <c r="I136" s="199"/>
      <c r="J136" s="196" t="s">
        <v>27</v>
      </c>
      <c r="K136" s="199">
        <f t="shared" si="7"/>
        <v>0.24750000000000003</v>
      </c>
    </row>
    <row r="137" spans="1:11">
      <c r="A137" s="196"/>
      <c r="B137" s="196"/>
      <c r="C137" s="196"/>
      <c r="D137" s="214" t="s">
        <v>474</v>
      </c>
      <c r="E137" s="199">
        <v>1.1000000000000001</v>
      </c>
      <c r="F137" s="199">
        <v>0.5</v>
      </c>
      <c r="G137" s="199">
        <v>0.45</v>
      </c>
      <c r="H137" s="199"/>
      <c r="I137" s="199"/>
      <c r="J137" s="196" t="s">
        <v>27</v>
      </c>
      <c r="K137" s="199">
        <f t="shared" si="7"/>
        <v>0.24750000000000003</v>
      </c>
    </row>
    <row r="138" spans="1:11">
      <c r="A138" s="196"/>
      <c r="B138" s="196"/>
      <c r="C138" s="196"/>
      <c r="D138" s="214" t="s">
        <v>475</v>
      </c>
      <c r="E138" s="199">
        <v>1.1000000000000001</v>
      </c>
      <c r="F138" s="199">
        <v>0.5</v>
      </c>
      <c r="G138" s="199">
        <v>0.45</v>
      </c>
      <c r="H138" s="199"/>
      <c r="I138" s="199"/>
      <c r="J138" s="196" t="s">
        <v>27</v>
      </c>
      <c r="K138" s="199">
        <f t="shared" si="7"/>
        <v>0.24750000000000003</v>
      </c>
    </row>
    <row r="139" spans="1:11" ht="15.9" customHeight="1">
      <c r="A139" s="196"/>
      <c r="B139" s="196"/>
      <c r="C139" s="196"/>
      <c r="D139" s="214" t="s">
        <v>476</v>
      </c>
      <c r="E139" s="199">
        <v>1.1000000000000001</v>
      </c>
      <c r="F139" s="199">
        <v>0.5</v>
      </c>
      <c r="G139" s="199">
        <v>0.45</v>
      </c>
      <c r="H139" s="199"/>
      <c r="I139" s="199"/>
      <c r="J139" s="196" t="s">
        <v>27</v>
      </c>
      <c r="K139" s="199">
        <f t="shared" si="7"/>
        <v>0.24750000000000003</v>
      </c>
    </row>
    <row r="140" spans="1:11" ht="15.9" customHeight="1">
      <c r="A140" s="196"/>
      <c r="B140" s="196"/>
      <c r="C140" s="196"/>
      <c r="D140" s="214" t="s">
        <v>477</v>
      </c>
      <c r="E140" s="199">
        <v>1.1000000000000001</v>
      </c>
      <c r="F140" s="199">
        <v>0.5</v>
      </c>
      <c r="G140" s="199">
        <v>0.45</v>
      </c>
      <c r="H140" s="199"/>
      <c r="I140" s="199"/>
      <c r="J140" s="196" t="s">
        <v>27</v>
      </c>
      <c r="K140" s="199">
        <f t="shared" si="7"/>
        <v>0.24750000000000003</v>
      </c>
    </row>
    <row r="141" spans="1:11" ht="15.9" customHeight="1">
      <c r="A141" s="196"/>
      <c r="B141" s="196"/>
      <c r="C141" s="196"/>
      <c r="D141" s="214" t="s">
        <v>478</v>
      </c>
      <c r="E141" s="199">
        <v>1.1000000000000001</v>
      </c>
      <c r="F141" s="199">
        <v>0.5</v>
      </c>
      <c r="G141" s="199">
        <v>0.45</v>
      </c>
      <c r="H141" s="199"/>
      <c r="I141" s="199"/>
      <c r="J141" s="196" t="s">
        <v>27</v>
      </c>
      <c r="K141" s="199">
        <f t="shared" si="7"/>
        <v>0.24750000000000003</v>
      </c>
    </row>
    <row r="142" spans="1:11" ht="15.9" customHeight="1">
      <c r="A142" s="196"/>
      <c r="B142" s="196"/>
      <c r="C142" s="196"/>
      <c r="D142" s="214" t="s">
        <v>479</v>
      </c>
      <c r="E142" s="199">
        <v>1.1000000000000001</v>
      </c>
      <c r="F142" s="199">
        <v>0.5</v>
      </c>
      <c r="G142" s="199">
        <v>0.45</v>
      </c>
      <c r="H142" s="199"/>
      <c r="I142" s="199"/>
      <c r="J142" s="196" t="s">
        <v>27</v>
      </c>
      <c r="K142" s="199">
        <f t="shared" si="7"/>
        <v>0.24750000000000003</v>
      </c>
    </row>
    <row r="143" spans="1:11" ht="15.9" customHeight="1">
      <c r="A143" s="196"/>
      <c r="B143" s="196"/>
      <c r="C143" s="196"/>
      <c r="D143" s="214" t="s">
        <v>482</v>
      </c>
      <c r="E143" s="199">
        <v>1.1000000000000001</v>
      </c>
      <c r="F143" s="199">
        <v>0.5</v>
      </c>
      <c r="G143" s="199">
        <v>0.45</v>
      </c>
      <c r="H143" s="199"/>
      <c r="I143" s="199"/>
      <c r="J143" s="196" t="s">
        <v>27</v>
      </c>
      <c r="K143" s="199">
        <f t="shared" si="7"/>
        <v>0.24750000000000003</v>
      </c>
    </row>
    <row r="144" spans="1:11" ht="15.9" customHeight="1">
      <c r="A144" s="196"/>
      <c r="B144" s="196"/>
      <c r="C144" s="196"/>
      <c r="D144" s="214" t="s">
        <v>483</v>
      </c>
      <c r="E144" s="199">
        <v>0.6</v>
      </c>
      <c r="F144" s="199">
        <v>0.6</v>
      </c>
      <c r="G144" s="199">
        <v>0.45</v>
      </c>
      <c r="H144" s="199"/>
      <c r="I144" s="199"/>
      <c r="J144" s="196" t="s">
        <v>27</v>
      </c>
      <c r="K144" s="199">
        <f t="shared" si="7"/>
        <v>0.16200000000000001</v>
      </c>
    </row>
    <row r="145" spans="1:11" ht="15.9" customHeight="1">
      <c r="A145" s="196"/>
      <c r="B145" s="196"/>
      <c r="C145" s="196"/>
      <c r="D145" s="214" t="s">
        <v>484</v>
      </c>
      <c r="E145" s="199">
        <v>0.6</v>
      </c>
      <c r="F145" s="199">
        <v>0.6</v>
      </c>
      <c r="G145" s="199">
        <v>0.45</v>
      </c>
      <c r="H145" s="199"/>
      <c r="I145" s="199"/>
      <c r="J145" s="196" t="s">
        <v>27</v>
      </c>
      <c r="K145" s="199">
        <f t="shared" si="7"/>
        <v>0.16200000000000001</v>
      </c>
    </row>
    <row r="146" spans="1:11" ht="15.9" customHeight="1">
      <c r="A146" s="196"/>
      <c r="B146" s="196"/>
      <c r="C146" s="196"/>
      <c r="D146" s="214" t="s">
        <v>485</v>
      </c>
      <c r="E146" s="199">
        <v>0.6</v>
      </c>
      <c r="F146" s="199">
        <v>0.6</v>
      </c>
      <c r="G146" s="199">
        <v>0.45</v>
      </c>
      <c r="H146" s="199"/>
      <c r="I146" s="199"/>
      <c r="J146" s="196" t="s">
        <v>27</v>
      </c>
      <c r="K146" s="199">
        <f t="shared" si="7"/>
        <v>0.16200000000000001</v>
      </c>
    </row>
    <row r="147" spans="1:11" ht="15.9" customHeight="1">
      <c r="A147" s="196"/>
      <c r="B147" s="196"/>
      <c r="C147" s="196"/>
      <c r="D147" s="214" t="s">
        <v>487</v>
      </c>
      <c r="E147" s="199">
        <v>0.6</v>
      </c>
      <c r="F147" s="199">
        <v>0.6</v>
      </c>
      <c r="G147" s="199">
        <v>0.45</v>
      </c>
      <c r="H147" s="199"/>
      <c r="I147" s="199"/>
      <c r="J147" s="196" t="s">
        <v>27</v>
      </c>
      <c r="K147" s="199">
        <f t="shared" si="7"/>
        <v>0.16200000000000001</v>
      </c>
    </row>
    <row r="148" spans="1:11" ht="15.9" customHeight="1">
      <c r="A148" s="196"/>
      <c r="B148" s="196"/>
      <c r="C148" s="196"/>
      <c r="D148" s="214" t="s">
        <v>488</v>
      </c>
      <c r="E148" s="199">
        <v>0.6</v>
      </c>
      <c r="F148" s="199">
        <v>0.6</v>
      </c>
      <c r="G148" s="199">
        <v>0.45</v>
      </c>
      <c r="H148" s="199"/>
      <c r="I148" s="199"/>
      <c r="J148" s="196" t="s">
        <v>27</v>
      </c>
      <c r="K148" s="199">
        <f t="shared" si="7"/>
        <v>0.16200000000000001</v>
      </c>
    </row>
    <row r="149" spans="1:11" ht="15.9" customHeight="1">
      <c r="A149" s="196"/>
      <c r="B149" s="196"/>
      <c r="C149" s="196"/>
      <c r="D149" s="214" t="s">
        <v>491</v>
      </c>
      <c r="E149" s="199">
        <v>1.1000000000000001</v>
      </c>
      <c r="F149" s="199">
        <v>0.5</v>
      </c>
      <c r="G149" s="199">
        <v>0.45</v>
      </c>
      <c r="H149" s="199"/>
      <c r="I149" s="199"/>
      <c r="J149" s="196" t="s">
        <v>27</v>
      </c>
      <c r="K149" s="199">
        <f t="shared" si="7"/>
        <v>0.24750000000000003</v>
      </c>
    </row>
    <row r="150" spans="1:11" ht="15.9" customHeight="1">
      <c r="A150" s="196"/>
      <c r="B150" s="196"/>
      <c r="C150" s="196"/>
      <c r="D150" s="214" t="s">
        <v>486</v>
      </c>
      <c r="E150" s="199">
        <v>1.1000000000000001</v>
      </c>
      <c r="F150" s="199">
        <v>0.5</v>
      </c>
      <c r="G150" s="199">
        <v>0.45</v>
      </c>
      <c r="H150" s="199"/>
      <c r="I150" s="199"/>
      <c r="J150" s="196" t="s">
        <v>27</v>
      </c>
      <c r="K150" s="199">
        <f t="shared" si="7"/>
        <v>0.24750000000000003</v>
      </c>
    </row>
    <row r="151" spans="1:11" ht="15.9" customHeight="1">
      <c r="A151" s="196"/>
      <c r="B151" s="196"/>
      <c r="C151" s="196"/>
      <c r="D151" s="214" t="s">
        <v>492</v>
      </c>
      <c r="E151" s="199">
        <v>1.1000000000000001</v>
      </c>
      <c r="F151" s="199">
        <v>0.5</v>
      </c>
      <c r="G151" s="199">
        <v>0.45</v>
      </c>
      <c r="H151" s="199"/>
      <c r="I151" s="199"/>
      <c r="J151" s="196" t="s">
        <v>27</v>
      </c>
      <c r="K151" s="199">
        <f t="shared" si="7"/>
        <v>0.24750000000000003</v>
      </c>
    </row>
    <row r="152" spans="1:11" ht="15.9" customHeight="1">
      <c r="A152" s="196"/>
      <c r="B152" s="196"/>
      <c r="C152" s="196"/>
      <c r="D152" s="214" t="s">
        <v>493</v>
      </c>
      <c r="E152" s="199">
        <v>1.1000000000000001</v>
      </c>
      <c r="F152" s="199">
        <v>0.5</v>
      </c>
      <c r="G152" s="199">
        <v>0.45</v>
      </c>
      <c r="H152" s="199"/>
      <c r="I152" s="199"/>
      <c r="J152" s="196" t="s">
        <v>27</v>
      </c>
      <c r="K152" s="199">
        <f t="shared" si="7"/>
        <v>0.24750000000000003</v>
      </c>
    </row>
    <row r="153" spans="1:11" ht="15.9" customHeight="1">
      <c r="A153" s="196"/>
      <c r="B153" s="196"/>
      <c r="C153" s="196"/>
      <c r="D153" s="214" t="s">
        <v>494</v>
      </c>
      <c r="E153" s="199">
        <v>1.1000000000000001</v>
      </c>
      <c r="F153" s="199">
        <v>0.5</v>
      </c>
      <c r="G153" s="199">
        <v>0.45</v>
      </c>
      <c r="H153" s="199"/>
      <c r="I153" s="199"/>
      <c r="J153" s="196" t="s">
        <v>27</v>
      </c>
      <c r="K153" s="199">
        <f t="shared" si="7"/>
        <v>0.24750000000000003</v>
      </c>
    </row>
    <row r="154" spans="1:11" ht="15.9" customHeight="1">
      <c r="A154" s="196"/>
      <c r="B154" s="196"/>
      <c r="C154" s="196"/>
      <c r="D154" s="214" t="s">
        <v>495</v>
      </c>
      <c r="E154" s="199">
        <v>1.1000000000000001</v>
      </c>
      <c r="F154" s="199">
        <v>0.5</v>
      </c>
      <c r="G154" s="199">
        <v>0.45</v>
      </c>
      <c r="H154" s="199"/>
      <c r="I154" s="199"/>
      <c r="J154" s="196" t="s">
        <v>27</v>
      </c>
      <c r="K154" s="199">
        <f t="shared" si="7"/>
        <v>0.24750000000000003</v>
      </c>
    </row>
    <row r="155" spans="1:11" ht="15.9" customHeight="1">
      <c r="A155" s="196"/>
      <c r="B155" s="196"/>
      <c r="C155" s="196"/>
      <c r="D155" s="214" t="s">
        <v>496</v>
      </c>
      <c r="E155" s="199">
        <v>1.1000000000000001</v>
      </c>
      <c r="F155" s="199">
        <v>0.5</v>
      </c>
      <c r="G155" s="199">
        <v>0.45</v>
      </c>
      <c r="H155" s="199"/>
      <c r="I155" s="199"/>
      <c r="J155" s="196" t="s">
        <v>27</v>
      </c>
      <c r="K155" s="199">
        <f t="shared" si="7"/>
        <v>0.24750000000000003</v>
      </c>
    </row>
    <row r="156" spans="1:11" ht="15.9" customHeight="1">
      <c r="A156" s="196"/>
      <c r="B156" s="196"/>
      <c r="C156" s="196"/>
      <c r="D156" s="214" t="s">
        <v>489</v>
      </c>
      <c r="E156" s="199">
        <v>1.1000000000000001</v>
      </c>
      <c r="F156" s="199">
        <v>0.5</v>
      </c>
      <c r="G156" s="199">
        <v>0.45</v>
      </c>
      <c r="H156" s="199"/>
      <c r="I156" s="199"/>
      <c r="J156" s="196" t="s">
        <v>27</v>
      </c>
      <c r="K156" s="199">
        <f t="shared" si="7"/>
        <v>0.24750000000000003</v>
      </c>
    </row>
    <row r="157" spans="1:11" ht="15.9" customHeight="1">
      <c r="A157" s="196"/>
      <c r="B157" s="196"/>
      <c r="C157" s="196"/>
      <c r="D157" s="214" t="s">
        <v>472</v>
      </c>
      <c r="E157" s="199">
        <v>0.6</v>
      </c>
      <c r="F157" s="199">
        <v>0.6</v>
      </c>
      <c r="G157" s="199">
        <v>0.45</v>
      </c>
      <c r="H157" s="199"/>
      <c r="I157" s="199"/>
      <c r="J157" s="196" t="s">
        <v>27</v>
      </c>
      <c r="K157" s="199">
        <f t="shared" si="7"/>
        <v>0.16200000000000001</v>
      </c>
    </row>
    <row r="158" spans="1:11" ht="15.9" customHeight="1">
      <c r="A158" s="196"/>
      <c r="B158" s="196"/>
      <c r="C158" s="196"/>
      <c r="D158" s="214" t="s">
        <v>473</v>
      </c>
      <c r="E158" s="199">
        <v>0.6</v>
      </c>
      <c r="F158" s="199">
        <v>0.6</v>
      </c>
      <c r="G158" s="199">
        <v>0.45</v>
      </c>
      <c r="H158" s="199"/>
      <c r="I158" s="199"/>
      <c r="J158" s="196" t="s">
        <v>27</v>
      </c>
      <c r="K158" s="199">
        <f t="shared" si="7"/>
        <v>0.16200000000000001</v>
      </c>
    </row>
    <row r="159" spans="1:11" ht="15.9" customHeight="1">
      <c r="A159" s="196"/>
      <c r="B159" s="196"/>
      <c r="C159" s="196"/>
      <c r="D159" s="214" t="s">
        <v>480</v>
      </c>
      <c r="E159" s="199">
        <v>0.6</v>
      </c>
      <c r="F159" s="199">
        <v>0.6</v>
      </c>
      <c r="G159" s="199">
        <v>0.45</v>
      </c>
      <c r="H159" s="199"/>
      <c r="I159" s="199"/>
      <c r="J159" s="196" t="s">
        <v>27</v>
      </c>
      <c r="K159" s="199">
        <f t="shared" si="7"/>
        <v>0.16200000000000001</v>
      </c>
    </row>
    <row r="160" spans="1:11" ht="15.9" customHeight="1">
      <c r="A160" s="196"/>
      <c r="B160" s="196"/>
      <c r="C160" s="196"/>
      <c r="D160" s="214" t="s">
        <v>481</v>
      </c>
      <c r="E160" s="199">
        <v>0.6</v>
      </c>
      <c r="F160" s="199">
        <v>0.6</v>
      </c>
      <c r="G160" s="199">
        <v>0.45</v>
      </c>
      <c r="H160" s="199"/>
      <c r="I160" s="199"/>
      <c r="J160" s="196" t="s">
        <v>27</v>
      </c>
      <c r="K160" s="199">
        <f t="shared" si="7"/>
        <v>0.16200000000000001</v>
      </c>
    </row>
    <row r="161" spans="1:11" ht="15.9" customHeight="1">
      <c r="A161" s="196"/>
      <c r="B161" s="196"/>
      <c r="C161" s="196"/>
      <c r="D161" s="214" t="s">
        <v>490</v>
      </c>
      <c r="E161" s="199">
        <v>0.6</v>
      </c>
      <c r="F161" s="199">
        <v>0.6</v>
      </c>
      <c r="G161" s="199">
        <v>0.45</v>
      </c>
      <c r="H161" s="199"/>
      <c r="I161" s="199"/>
      <c r="J161" s="196" t="s">
        <v>27</v>
      </c>
      <c r="K161" s="199">
        <f t="shared" si="7"/>
        <v>0.16200000000000001</v>
      </c>
    </row>
    <row r="162" spans="1:11" ht="15.9" customHeight="1">
      <c r="A162" s="196"/>
      <c r="B162" s="196"/>
      <c r="C162" s="196"/>
      <c r="D162" s="214" t="s">
        <v>461</v>
      </c>
      <c r="E162" s="199">
        <v>0.6</v>
      </c>
      <c r="F162" s="199">
        <v>0.6</v>
      </c>
      <c r="G162" s="199">
        <v>0.45</v>
      </c>
      <c r="H162" s="199"/>
      <c r="I162" s="199"/>
      <c r="J162" s="196" t="s">
        <v>27</v>
      </c>
      <c r="K162" s="199">
        <f t="shared" si="7"/>
        <v>0.16200000000000001</v>
      </c>
    </row>
    <row r="163" spans="1:11" ht="15.9" customHeight="1">
      <c r="A163" s="196"/>
      <c r="B163" s="196"/>
      <c r="C163" s="196"/>
      <c r="D163" s="214" t="s">
        <v>462</v>
      </c>
      <c r="E163" s="199">
        <v>0.6</v>
      </c>
      <c r="F163" s="199">
        <v>0.6</v>
      </c>
      <c r="G163" s="199">
        <v>0.45</v>
      </c>
      <c r="H163" s="199"/>
      <c r="I163" s="199"/>
      <c r="J163" s="196" t="s">
        <v>27</v>
      </c>
      <c r="K163" s="199">
        <f t="shared" si="7"/>
        <v>0.16200000000000001</v>
      </c>
    </row>
    <row r="164" spans="1:11" ht="15.9" customHeight="1">
      <c r="A164" s="196"/>
      <c r="B164" s="196"/>
      <c r="C164" s="196"/>
      <c r="D164" s="198"/>
      <c r="E164" s="199"/>
      <c r="F164" s="199"/>
      <c r="G164" s="199"/>
      <c r="H164" s="199"/>
      <c r="I164" s="199"/>
      <c r="J164" s="196"/>
      <c r="K164" s="199"/>
    </row>
    <row r="165" spans="1:11" ht="15.9" customHeight="1">
      <c r="A165" s="196"/>
      <c r="B165" s="196"/>
      <c r="C165" s="196"/>
      <c r="D165" s="198"/>
      <c r="E165" s="203" t="s">
        <v>206</v>
      </c>
      <c r="F165" s="203" t="s">
        <v>316</v>
      </c>
      <c r="G165" s="203" t="s">
        <v>208</v>
      </c>
      <c r="H165" s="203" t="s">
        <v>454</v>
      </c>
      <c r="I165" s="203" t="s">
        <v>455</v>
      </c>
      <c r="J165" s="201" t="s">
        <v>250</v>
      </c>
      <c r="K165" s="204" t="s">
        <v>5</v>
      </c>
    </row>
    <row r="166" spans="1:11" ht="39" customHeight="1">
      <c r="A166" s="196" t="s">
        <v>948</v>
      </c>
      <c r="B166" s="196" t="s">
        <v>68</v>
      </c>
      <c r="C166" s="196" t="s">
        <v>15</v>
      </c>
      <c r="D166" s="198" t="s">
        <v>69</v>
      </c>
      <c r="E166" s="199"/>
      <c r="F166" s="199"/>
      <c r="G166" s="199"/>
      <c r="H166" s="211"/>
      <c r="I166" s="211"/>
      <c r="J166" s="209" t="s">
        <v>17</v>
      </c>
      <c r="K166" s="211">
        <f>SUM(K167:K202)</f>
        <v>42.825000000000031</v>
      </c>
    </row>
    <row r="167" spans="1:11">
      <c r="A167" s="196"/>
      <c r="B167" s="196"/>
      <c r="C167" s="196"/>
      <c r="D167" s="214" t="s">
        <v>463</v>
      </c>
      <c r="E167" s="199">
        <f>0.89*3+0.29*3</f>
        <v>3.54</v>
      </c>
      <c r="F167" s="199"/>
      <c r="G167" s="199">
        <v>0.4</v>
      </c>
      <c r="H167" s="199"/>
      <c r="I167" s="199"/>
      <c r="J167" s="196" t="s">
        <v>17</v>
      </c>
      <c r="K167" s="199">
        <f>E167*G167</f>
        <v>1.4160000000000001</v>
      </c>
    </row>
    <row r="168" spans="1:11">
      <c r="A168" s="196"/>
      <c r="B168" s="196"/>
      <c r="C168" s="196"/>
      <c r="D168" s="214" t="s">
        <v>464</v>
      </c>
      <c r="E168" s="199">
        <v>3.54</v>
      </c>
      <c r="F168" s="199"/>
      <c r="G168" s="199">
        <v>0.4</v>
      </c>
      <c r="H168" s="199"/>
      <c r="I168" s="199"/>
      <c r="J168" s="196" t="s">
        <v>17</v>
      </c>
      <c r="K168" s="199">
        <f t="shared" ref="K168:K169" si="8">E168*G168</f>
        <v>1.4160000000000001</v>
      </c>
    </row>
    <row r="169" spans="1:11">
      <c r="A169" s="196"/>
      <c r="B169" s="196"/>
      <c r="C169" s="196"/>
      <c r="D169" s="214" t="s">
        <v>465</v>
      </c>
      <c r="E169" s="199">
        <v>3.54</v>
      </c>
      <c r="F169" s="199"/>
      <c r="G169" s="199">
        <v>0.45</v>
      </c>
      <c r="H169" s="199"/>
      <c r="I169" s="199"/>
      <c r="J169" s="196" t="s">
        <v>17</v>
      </c>
      <c r="K169" s="199">
        <f t="shared" si="8"/>
        <v>1.593</v>
      </c>
    </row>
    <row r="170" spans="1:11">
      <c r="A170" s="196"/>
      <c r="B170" s="196"/>
      <c r="C170" s="196"/>
      <c r="D170" s="214" t="s">
        <v>466</v>
      </c>
      <c r="E170" s="199">
        <v>1.1000000000000001</v>
      </c>
      <c r="F170" s="199">
        <v>0.5</v>
      </c>
      <c r="G170" s="199">
        <v>0.4</v>
      </c>
      <c r="H170" s="199"/>
      <c r="I170" s="199"/>
      <c r="J170" s="196" t="s">
        <v>17</v>
      </c>
      <c r="K170" s="199">
        <f>((E170*2)+(F170*2))*G170</f>
        <v>1.2800000000000002</v>
      </c>
    </row>
    <row r="171" spans="1:11">
      <c r="A171" s="196"/>
      <c r="B171" s="196"/>
      <c r="C171" s="196"/>
      <c r="D171" s="214" t="s">
        <v>467</v>
      </c>
      <c r="E171" s="199">
        <v>1.1000000000000001</v>
      </c>
      <c r="F171" s="199">
        <v>0.5</v>
      </c>
      <c r="G171" s="199">
        <v>0.4</v>
      </c>
      <c r="H171" s="199"/>
      <c r="I171" s="199"/>
      <c r="J171" s="196" t="s">
        <v>17</v>
      </c>
      <c r="K171" s="199">
        <f t="shared" ref="K171:K202" si="9">((E171*2)+(F171*2))*G171</f>
        <v>1.2800000000000002</v>
      </c>
    </row>
    <row r="172" spans="1:11">
      <c r="A172" s="196"/>
      <c r="B172" s="196"/>
      <c r="C172" s="196"/>
      <c r="D172" s="214" t="s">
        <v>468</v>
      </c>
      <c r="E172" s="199">
        <v>1.1000000000000001</v>
      </c>
      <c r="F172" s="199">
        <v>0.5</v>
      </c>
      <c r="G172" s="199">
        <v>0.4</v>
      </c>
      <c r="H172" s="199"/>
      <c r="I172" s="199"/>
      <c r="J172" s="196" t="s">
        <v>17</v>
      </c>
      <c r="K172" s="199">
        <f t="shared" si="9"/>
        <v>1.2800000000000002</v>
      </c>
    </row>
    <row r="173" spans="1:11">
      <c r="A173" s="196"/>
      <c r="B173" s="196"/>
      <c r="C173" s="196"/>
      <c r="D173" s="214" t="s">
        <v>469</v>
      </c>
      <c r="E173" s="199">
        <v>1.1000000000000001</v>
      </c>
      <c r="F173" s="199">
        <v>0.5</v>
      </c>
      <c r="G173" s="199">
        <v>0.4</v>
      </c>
      <c r="H173" s="199"/>
      <c r="I173" s="199"/>
      <c r="J173" s="196" t="s">
        <v>17</v>
      </c>
      <c r="K173" s="199">
        <f t="shared" si="9"/>
        <v>1.2800000000000002</v>
      </c>
    </row>
    <row r="174" spans="1:11">
      <c r="A174" s="196"/>
      <c r="B174" s="196"/>
      <c r="C174" s="196"/>
      <c r="D174" s="214" t="s">
        <v>470</v>
      </c>
      <c r="E174" s="199">
        <v>1.1000000000000001</v>
      </c>
      <c r="F174" s="199">
        <v>0.5</v>
      </c>
      <c r="G174" s="199">
        <v>0.4</v>
      </c>
      <c r="H174" s="199"/>
      <c r="I174" s="199"/>
      <c r="J174" s="196" t="s">
        <v>17</v>
      </c>
      <c r="K174" s="199">
        <f t="shared" si="9"/>
        <v>1.2800000000000002</v>
      </c>
    </row>
    <row r="175" spans="1:11">
      <c r="A175" s="196"/>
      <c r="B175" s="196"/>
      <c r="C175" s="196"/>
      <c r="D175" s="214" t="s">
        <v>471</v>
      </c>
      <c r="E175" s="199">
        <v>1.1000000000000001</v>
      </c>
      <c r="F175" s="199">
        <v>0.5</v>
      </c>
      <c r="G175" s="199">
        <v>0.4</v>
      </c>
      <c r="H175" s="199"/>
      <c r="I175" s="199"/>
      <c r="J175" s="196" t="s">
        <v>17</v>
      </c>
      <c r="K175" s="199">
        <f t="shared" si="9"/>
        <v>1.2800000000000002</v>
      </c>
    </row>
    <row r="176" spans="1:11">
      <c r="A176" s="196"/>
      <c r="B176" s="196"/>
      <c r="C176" s="196"/>
      <c r="D176" s="214" t="s">
        <v>474</v>
      </c>
      <c r="E176" s="199">
        <v>1.1000000000000001</v>
      </c>
      <c r="F176" s="199">
        <v>0.5</v>
      </c>
      <c r="G176" s="199">
        <v>0.4</v>
      </c>
      <c r="H176" s="199"/>
      <c r="I176" s="199"/>
      <c r="J176" s="196" t="s">
        <v>17</v>
      </c>
      <c r="K176" s="199">
        <f t="shared" si="9"/>
        <v>1.2800000000000002</v>
      </c>
    </row>
    <row r="177" spans="1:11">
      <c r="A177" s="196"/>
      <c r="B177" s="196"/>
      <c r="C177" s="196"/>
      <c r="D177" s="214" t="s">
        <v>475</v>
      </c>
      <c r="E177" s="199">
        <v>1.1000000000000001</v>
      </c>
      <c r="F177" s="199">
        <v>0.5</v>
      </c>
      <c r="G177" s="199">
        <v>0.4</v>
      </c>
      <c r="H177" s="199"/>
      <c r="I177" s="199"/>
      <c r="J177" s="196" t="s">
        <v>17</v>
      </c>
      <c r="K177" s="199">
        <f t="shared" si="9"/>
        <v>1.2800000000000002</v>
      </c>
    </row>
    <row r="178" spans="1:11">
      <c r="A178" s="196"/>
      <c r="B178" s="196"/>
      <c r="C178" s="196"/>
      <c r="D178" s="214" t="s">
        <v>476</v>
      </c>
      <c r="E178" s="199">
        <v>1.1000000000000001</v>
      </c>
      <c r="F178" s="199">
        <v>0.5</v>
      </c>
      <c r="G178" s="199">
        <v>0.4</v>
      </c>
      <c r="H178" s="199"/>
      <c r="I178" s="199"/>
      <c r="J178" s="196" t="s">
        <v>17</v>
      </c>
      <c r="K178" s="199">
        <f t="shared" si="9"/>
        <v>1.2800000000000002</v>
      </c>
    </row>
    <row r="179" spans="1:11">
      <c r="A179" s="196"/>
      <c r="B179" s="196"/>
      <c r="C179" s="196"/>
      <c r="D179" s="214" t="s">
        <v>477</v>
      </c>
      <c r="E179" s="199">
        <v>1.1000000000000001</v>
      </c>
      <c r="F179" s="199">
        <v>0.5</v>
      </c>
      <c r="G179" s="199">
        <v>0.4</v>
      </c>
      <c r="H179" s="199"/>
      <c r="I179" s="199"/>
      <c r="J179" s="196" t="s">
        <v>17</v>
      </c>
      <c r="K179" s="199">
        <f t="shared" si="9"/>
        <v>1.2800000000000002</v>
      </c>
    </row>
    <row r="180" spans="1:11">
      <c r="A180" s="196"/>
      <c r="B180" s="196"/>
      <c r="C180" s="196"/>
      <c r="D180" s="214" t="s">
        <v>478</v>
      </c>
      <c r="E180" s="199">
        <v>1.1000000000000001</v>
      </c>
      <c r="F180" s="199">
        <v>0.5</v>
      </c>
      <c r="G180" s="199">
        <v>0.4</v>
      </c>
      <c r="H180" s="199"/>
      <c r="I180" s="199"/>
      <c r="J180" s="196" t="s">
        <v>17</v>
      </c>
      <c r="K180" s="199">
        <f t="shared" si="9"/>
        <v>1.2800000000000002</v>
      </c>
    </row>
    <row r="181" spans="1:11">
      <c r="A181" s="196"/>
      <c r="B181" s="196"/>
      <c r="C181" s="196"/>
      <c r="D181" s="214" t="s">
        <v>479</v>
      </c>
      <c r="E181" s="199">
        <v>1.1000000000000001</v>
      </c>
      <c r="F181" s="199">
        <v>0.5</v>
      </c>
      <c r="G181" s="199">
        <v>0.4</v>
      </c>
      <c r="H181" s="199"/>
      <c r="I181" s="199"/>
      <c r="J181" s="196" t="s">
        <v>17</v>
      </c>
      <c r="K181" s="199">
        <f t="shared" si="9"/>
        <v>1.2800000000000002</v>
      </c>
    </row>
    <row r="182" spans="1:11">
      <c r="A182" s="196"/>
      <c r="B182" s="196"/>
      <c r="C182" s="196"/>
      <c r="D182" s="214" t="s">
        <v>482</v>
      </c>
      <c r="E182" s="199">
        <v>1.1000000000000001</v>
      </c>
      <c r="F182" s="199">
        <v>0.5</v>
      </c>
      <c r="G182" s="199">
        <v>0.4</v>
      </c>
      <c r="H182" s="199"/>
      <c r="I182" s="199"/>
      <c r="J182" s="196" t="s">
        <v>17</v>
      </c>
      <c r="K182" s="199">
        <f t="shared" si="9"/>
        <v>1.2800000000000002</v>
      </c>
    </row>
    <row r="183" spans="1:11">
      <c r="A183" s="196"/>
      <c r="B183" s="196"/>
      <c r="C183" s="196"/>
      <c r="D183" s="214" t="s">
        <v>483</v>
      </c>
      <c r="E183" s="199">
        <v>0.6</v>
      </c>
      <c r="F183" s="199">
        <v>0.6</v>
      </c>
      <c r="G183" s="199">
        <v>0.4</v>
      </c>
      <c r="H183" s="199"/>
      <c r="I183" s="199"/>
      <c r="J183" s="196" t="s">
        <v>17</v>
      </c>
      <c r="K183" s="199">
        <f t="shared" si="9"/>
        <v>0.96</v>
      </c>
    </row>
    <row r="184" spans="1:11">
      <c r="A184" s="196"/>
      <c r="B184" s="196"/>
      <c r="C184" s="196"/>
      <c r="D184" s="214" t="s">
        <v>484</v>
      </c>
      <c r="E184" s="199">
        <v>0.6</v>
      </c>
      <c r="F184" s="199">
        <v>0.6</v>
      </c>
      <c r="G184" s="199">
        <v>0.4</v>
      </c>
      <c r="H184" s="199"/>
      <c r="I184" s="199"/>
      <c r="J184" s="196" t="s">
        <v>17</v>
      </c>
      <c r="K184" s="199">
        <f t="shared" si="9"/>
        <v>0.96</v>
      </c>
    </row>
    <row r="185" spans="1:11">
      <c r="A185" s="196"/>
      <c r="B185" s="196"/>
      <c r="C185" s="196"/>
      <c r="D185" s="214" t="s">
        <v>485</v>
      </c>
      <c r="E185" s="199">
        <v>0.6</v>
      </c>
      <c r="F185" s="199">
        <v>0.6</v>
      </c>
      <c r="G185" s="199">
        <v>0.4</v>
      </c>
      <c r="H185" s="199"/>
      <c r="I185" s="199"/>
      <c r="J185" s="196" t="s">
        <v>17</v>
      </c>
      <c r="K185" s="199">
        <f t="shared" si="9"/>
        <v>0.96</v>
      </c>
    </row>
    <row r="186" spans="1:11">
      <c r="A186" s="196"/>
      <c r="B186" s="196"/>
      <c r="C186" s="196"/>
      <c r="D186" s="214" t="s">
        <v>487</v>
      </c>
      <c r="E186" s="199">
        <v>0.6</v>
      </c>
      <c r="F186" s="199">
        <v>0.6</v>
      </c>
      <c r="G186" s="199">
        <v>0.4</v>
      </c>
      <c r="H186" s="199"/>
      <c r="I186" s="199"/>
      <c r="J186" s="196" t="s">
        <v>17</v>
      </c>
      <c r="K186" s="199">
        <f t="shared" si="9"/>
        <v>0.96</v>
      </c>
    </row>
    <row r="187" spans="1:11">
      <c r="A187" s="196"/>
      <c r="B187" s="196"/>
      <c r="C187" s="196"/>
      <c r="D187" s="214" t="s">
        <v>488</v>
      </c>
      <c r="E187" s="199">
        <v>0.6</v>
      </c>
      <c r="F187" s="199">
        <v>0.6</v>
      </c>
      <c r="G187" s="199">
        <v>0.4</v>
      </c>
      <c r="H187" s="199"/>
      <c r="I187" s="199"/>
      <c r="J187" s="196" t="s">
        <v>17</v>
      </c>
      <c r="K187" s="199">
        <f t="shared" si="9"/>
        <v>0.96</v>
      </c>
    </row>
    <row r="188" spans="1:11">
      <c r="A188" s="196"/>
      <c r="B188" s="196"/>
      <c r="C188" s="196"/>
      <c r="D188" s="214" t="s">
        <v>491</v>
      </c>
      <c r="E188" s="199">
        <v>1.1000000000000001</v>
      </c>
      <c r="F188" s="199">
        <v>0.5</v>
      </c>
      <c r="G188" s="199">
        <v>0.4</v>
      </c>
      <c r="H188" s="199"/>
      <c r="I188" s="199"/>
      <c r="J188" s="196" t="s">
        <v>17</v>
      </c>
      <c r="K188" s="199">
        <f t="shared" si="9"/>
        <v>1.2800000000000002</v>
      </c>
    </row>
    <row r="189" spans="1:11">
      <c r="A189" s="196"/>
      <c r="B189" s="196"/>
      <c r="C189" s="196"/>
      <c r="D189" s="214" t="s">
        <v>486</v>
      </c>
      <c r="E189" s="199">
        <v>1.1000000000000001</v>
      </c>
      <c r="F189" s="199">
        <v>0.5</v>
      </c>
      <c r="G189" s="199">
        <v>0.4</v>
      </c>
      <c r="H189" s="199"/>
      <c r="I189" s="199"/>
      <c r="J189" s="196" t="s">
        <v>17</v>
      </c>
      <c r="K189" s="199">
        <f t="shared" si="9"/>
        <v>1.2800000000000002</v>
      </c>
    </row>
    <row r="190" spans="1:11">
      <c r="A190" s="196"/>
      <c r="B190" s="196"/>
      <c r="C190" s="196"/>
      <c r="D190" s="214" t="s">
        <v>492</v>
      </c>
      <c r="E190" s="199">
        <v>1.1000000000000001</v>
      </c>
      <c r="F190" s="199">
        <v>0.5</v>
      </c>
      <c r="G190" s="199">
        <v>0.4</v>
      </c>
      <c r="H190" s="199"/>
      <c r="I190" s="199"/>
      <c r="J190" s="196" t="s">
        <v>17</v>
      </c>
      <c r="K190" s="199">
        <f t="shared" si="9"/>
        <v>1.2800000000000002</v>
      </c>
    </row>
    <row r="191" spans="1:11">
      <c r="A191" s="196"/>
      <c r="B191" s="196"/>
      <c r="C191" s="196"/>
      <c r="D191" s="214" t="s">
        <v>493</v>
      </c>
      <c r="E191" s="199">
        <v>1.1000000000000001</v>
      </c>
      <c r="F191" s="199">
        <v>0.5</v>
      </c>
      <c r="G191" s="199">
        <v>0.4</v>
      </c>
      <c r="H191" s="199"/>
      <c r="I191" s="199"/>
      <c r="J191" s="196" t="s">
        <v>17</v>
      </c>
      <c r="K191" s="199">
        <f t="shared" si="9"/>
        <v>1.2800000000000002</v>
      </c>
    </row>
    <row r="192" spans="1:11">
      <c r="A192" s="196"/>
      <c r="B192" s="196"/>
      <c r="C192" s="196"/>
      <c r="D192" s="214" t="s">
        <v>494</v>
      </c>
      <c r="E192" s="199">
        <v>1.1000000000000001</v>
      </c>
      <c r="F192" s="199">
        <v>0.5</v>
      </c>
      <c r="G192" s="199">
        <v>0.4</v>
      </c>
      <c r="H192" s="199"/>
      <c r="I192" s="199"/>
      <c r="J192" s="196" t="s">
        <v>17</v>
      </c>
      <c r="K192" s="199">
        <f t="shared" si="9"/>
        <v>1.2800000000000002</v>
      </c>
    </row>
    <row r="193" spans="1:11">
      <c r="A193" s="196"/>
      <c r="B193" s="196"/>
      <c r="C193" s="196"/>
      <c r="D193" s="214" t="s">
        <v>495</v>
      </c>
      <c r="E193" s="199">
        <v>1.1000000000000001</v>
      </c>
      <c r="F193" s="199">
        <v>0.5</v>
      </c>
      <c r="G193" s="199">
        <v>0.4</v>
      </c>
      <c r="H193" s="199"/>
      <c r="I193" s="199"/>
      <c r="J193" s="196" t="s">
        <v>17</v>
      </c>
      <c r="K193" s="199">
        <f t="shared" si="9"/>
        <v>1.2800000000000002</v>
      </c>
    </row>
    <row r="194" spans="1:11">
      <c r="A194" s="196"/>
      <c r="B194" s="196"/>
      <c r="C194" s="196"/>
      <c r="D194" s="214" t="s">
        <v>496</v>
      </c>
      <c r="E194" s="199">
        <v>1.1000000000000001</v>
      </c>
      <c r="F194" s="199">
        <v>0.5</v>
      </c>
      <c r="G194" s="199">
        <v>0.4</v>
      </c>
      <c r="H194" s="199"/>
      <c r="I194" s="199"/>
      <c r="J194" s="196" t="s">
        <v>17</v>
      </c>
      <c r="K194" s="199">
        <f t="shared" si="9"/>
        <v>1.2800000000000002</v>
      </c>
    </row>
    <row r="195" spans="1:11">
      <c r="A195" s="196"/>
      <c r="B195" s="196"/>
      <c r="C195" s="196"/>
      <c r="D195" s="214" t="s">
        <v>489</v>
      </c>
      <c r="E195" s="199">
        <v>1.1000000000000001</v>
      </c>
      <c r="F195" s="199">
        <v>0.5</v>
      </c>
      <c r="G195" s="199">
        <v>0.4</v>
      </c>
      <c r="H195" s="199"/>
      <c r="I195" s="199"/>
      <c r="J195" s="196" t="s">
        <v>17</v>
      </c>
      <c r="K195" s="199">
        <f t="shared" si="9"/>
        <v>1.2800000000000002</v>
      </c>
    </row>
    <row r="196" spans="1:11">
      <c r="A196" s="196"/>
      <c r="B196" s="196"/>
      <c r="C196" s="196"/>
      <c r="D196" s="214" t="s">
        <v>472</v>
      </c>
      <c r="E196" s="199">
        <v>0.6</v>
      </c>
      <c r="F196" s="199">
        <v>0.6</v>
      </c>
      <c r="G196" s="199">
        <v>0.4</v>
      </c>
      <c r="H196" s="199"/>
      <c r="I196" s="199"/>
      <c r="J196" s="196" t="s">
        <v>17</v>
      </c>
      <c r="K196" s="199">
        <f t="shared" si="9"/>
        <v>0.96</v>
      </c>
    </row>
    <row r="197" spans="1:11">
      <c r="A197" s="196"/>
      <c r="B197" s="196"/>
      <c r="C197" s="196"/>
      <c r="D197" s="214" t="s">
        <v>473</v>
      </c>
      <c r="E197" s="199">
        <v>0.6</v>
      </c>
      <c r="F197" s="199">
        <v>0.6</v>
      </c>
      <c r="G197" s="199">
        <v>0.4</v>
      </c>
      <c r="H197" s="199"/>
      <c r="I197" s="199"/>
      <c r="J197" s="196" t="s">
        <v>17</v>
      </c>
      <c r="K197" s="199">
        <f t="shared" si="9"/>
        <v>0.96</v>
      </c>
    </row>
    <row r="198" spans="1:11">
      <c r="A198" s="196"/>
      <c r="B198" s="196"/>
      <c r="C198" s="196"/>
      <c r="D198" s="214" t="s">
        <v>480</v>
      </c>
      <c r="E198" s="199">
        <v>0.6</v>
      </c>
      <c r="F198" s="199">
        <v>0.6</v>
      </c>
      <c r="G198" s="199">
        <v>0.4</v>
      </c>
      <c r="H198" s="199"/>
      <c r="I198" s="199"/>
      <c r="J198" s="196" t="s">
        <v>17</v>
      </c>
      <c r="K198" s="199">
        <f t="shared" si="9"/>
        <v>0.96</v>
      </c>
    </row>
    <row r="199" spans="1:11">
      <c r="A199" s="196"/>
      <c r="B199" s="196"/>
      <c r="C199" s="196"/>
      <c r="D199" s="214" t="s">
        <v>481</v>
      </c>
      <c r="E199" s="199">
        <v>0.6</v>
      </c>
      <c r="F199" s="199">
        <v>0.6</v>
      </c>
      <c r="G199" s="199">
        <v>0.4</v>
      </c>
      <c r="H199" s="199"/>
      <c r="I199" s="199"/>
      <c r="J199" s="196" t="s">
        <v>17</v>
      </c>
      <c r="K199" s="199">
        <f t="shared" si="9"/>
        <v>0.96</v>
      </c>
    </row>
    <row r="200" spans="1:11">
      <c r="A200" s="196"/>
      <c r="B200" s="196"/>
      <c r="C200" s="196"/>
      <c r="D200" s="214" t="s">
        <v>490</v>
      </c>
      <c r="E200" s="199">
        <v>0.6</v>
      </c>
      <c r="F200" s="199">
        <v>0.6</v>
      </c>
      <c r="G200" s="199">
        <v>0.4</v>
      </c>
      <c r="H200" s="199"/>
      <c r="I200" s="199"/>
      <c r="J200" s="196" t="s">
        <v>17</v>
      </c>
      <c r="K200" s="199">
        <f t="shared" si="9"/>
        <v>0.96</v>
      </c>
    </row>
    <row r="201" spans="1:11">
      <c r="A201" s="196"/>
      <c r="B201" s="196"/>
      <c r="C201" s="196"/>
      <c r="D201" s="214" t="s">
        <v>461</v>
      </c>
      <c r="E201" s="199">
        <v>0.6</v>
      </c>
      <c r="F201" s="199">
        <v>0.6</v>
      </c>
      <c r="G201" s="199">
        <v>0.4</v>
      </c>
      <c r="H201" s="199"/>
      <c r="I201" s="199"/>
      <c r="J201" s="196" t="s">
        <v>17</v>
      </c>
      <c r="K201" s="199">
        <f t="shared" si="9"/>
        <v>0.96</v>
      </c>
    </row>
    <row r="202" spans="1:11">
      <c r="A202" s="196"/>
      <c r="B202" s="196"/>
      <c r="C202" s="196"/>
      <c r="D202" s="214" t="s">
        <v>462</v>
      </c>
      <c r="E202" s="199">
        <v>0.6</v>
      </c>
      <c r="F202" s="199">
        <v>0.6</v>
      </c>
      <c r="G202" s="199">
        <v>0.4</v>
      </c>
      <c r="H202" s="199"/>
      <c r="I202" s="199"/>
      <c r="J202" s="196" t="s">
        <v>17</v>
      </c>
      <c r="K202" s="199">
        <f t="shared" si="9"/>
        <v>0.96</v>
      </c>
    </row>
    <row r="203" spans="1:11">
      <c r="A203" s="196"/>
      <c r="B203" s="196"/>
      <c r="C203" s="196"/>
      <c r="D203" s="198"/>
      <c r="E203" s="199"/>
      <c r="F203" s="199"/>
      <c r="G203" s="199"/>
      <c r="H203" s="199"/>
      <c r="I203" s="199"/>
      <c r="J203" s="196"/>
      <c r="K203" s="199"/>
    </row>
    <row r="204" spans="1:11">
      <c r="A204" s="196"/>
      <c r="B204" s="196"/>
      <c r="C204" s="196"/>
      <c r="D204" s="198"/>
      <c r="E204" s="228" t="s">
        <v>499</v>
      </c>
      <c r="F204" s="199"/>
      <c r="G204" s="211" t="s">
        <v>498</v>
      </c>
      <c r="H204" s="199"/>
      <c r="I204" s="199"/>
      <c r="J204" s="196"/>
      <c r="K204" s="199"/>
    </row>
    <row r="205" spans="1:11" ht="26.1" customHeight="1">
      <c r="A205" s="196" t="s">
        <v>949</v>
      </c>
      <c r="B205" s="196" t="s">
        <v>70</v>
      </c>
      <c r="C205" s="196" t="s">
        <v>15</v>
      </c>
      <c r="D205" s="198" t="s">
        <v>71</v>
      </c>
      <c r="E205" s="199"/>
      <c r="F205" s="199"/>
      <c r="G205" s="199"/>
      <c r="H205" s="199"/>
      <c r="I205" s="199"/>
      <c r="J205" s="209" t="s">
        <v>244</v>
      </c>
      <c r="K205" s="211">
        <f>SUM(K206:K209)</f>
        <v>126</v>
      </c>
    </row>
    <row r="206" spans="1:11">
      <c r="A206" s="196"/>
      <c r="B206" s="196"/>
      <c r="C206" s="196"/>
      <c r="D206" s="214" t="s">
        <v>497</v>
      </c>
      <c r="E206" s="230" t="s">
        <v>501</v>
      </c>
      <c r="F206" s="199"/>
      <c r="G206" s="199">
        <v>19</v>
      </c>
      <c r="H206" s="199"/>
      <c r="I206" s="199"/>
      <c r="J206" s="196" t="s">
        <v>244</v>
      </c>
      <c r="K206" s="199">
        <f>G206</f>
        <v>19</v>
      </c>
    </row>
    <row r="207" spans="1:11">
      <c r="A207" s="196"/>
      <c r="B207" s="196"/>
      <c r="C207" s="196"/>
      <c r="D207" s="214" t="s">
        <v>500</v>
      </c>
      <c r="E207" s="230" t="s">
        <v>502</v>
      </c>
      <c r="F207" s="199"/>
      <c r="G207" s="199">
        <v>13</v>
      </c>
      <c r="H207" s="199"/>
      <c r="I207" s="199"/>
      <c r="J207" s="196" t="s">
        <v>244</v>
      </c>
      <c r="K207" s="199">
        <f t="shared" ref="K207:K209" si="10">G207</f>
        <v>13</v>
      </c>
    </row>
    <row r="208" spans="1:11">
      <c r="A208" s="196"/>
      <c r="B208" s="196"/>
      <c r="C208" s="196"/>
      <c r="D208" s="214" t="s">
        <v>503</v>
      </c>
      <c r="E208" s="230" t="s">
        <v>504</v>
      </c>
      <c r="F208" s="199"/>
      <c r="G208" s="199">
        <v>47</v>
      </c>
      <c r="H208" s="199"/>
      <c r="I208" s="199"/>
      <c r="J208" s="196" t="s">
        <v>244</v>
      </c>
      <c r="K208" s="199">
        <f t="shared" si="10"/>
        <v>47</v>
      </c>
    </row>
    <row r="209" spans="1:11">
      <c r="A209" s="196"/>
      <c r="B209" s="196"/>
      <c r="C209" s="196"/>
      <c r="D209" s="214" t="s">
        <v>505</v>
      </c>
      <c r="E209" s="230" t="s">
        <v>506</v>
      </c>
      <c r="F209" s="199"/>
      <c r="G209" s="199">
        <v>47</v>
      </c>
      <c r="H209" s="199"/>
      <c r="I209" s="199"/>
      <c r="J209" s="196" t="s">
        <v>244</v>
      </c>
      <c r="K209" s="199">
        <f t="shared" si="10"/>
        <v>47</v>
      </c>
    </row>
    <row r="210" spans="1:11">
      <c r="A210" s="196"/>
      <c r="B210" s="196"/>
      <c r="C210" s="196"/>
      <c r="D210" s="198"/>
      <c r="E210" s="199"/>
      <c r="F210" s="199"/>
      <c r="G210" s="199"/>
      <c r="H210" s="199"/>
      <c r="I210" s="199"/>
      <c r="J210" s="196"/>
      <c r="K210" s="199"/>
    </row>
    <row r="211" spans="1:11" ht="26.1" customHeight="1">
      <c r="A211" s="196" t="s">
        <v>950</v>
      </c>
      <c r="B211" s="196" t="s">
        <v>72</v>
      </c>
      <c r="C211" s="196" t="s">
        <v>15</v>
      </c>
      <c r="D211" s="198" t="s">
        <v>73</v>
      </c>
      <c r="E211" s="199"/>
      <c r="F211" s="199"/>
      <c r="G211" s="199"/>
      <c r="H211" s="199"/>
      <c r="I211" s="199"/>
      <c r="J211" s="209" t="s">
        <v>244</v>
      </c>
      <c r="K211" s="211">
        <f>SUM(K212:K215)</f>
        <v>120</v>
      </c>
    </row>
    <row r="212" spans="1:11">
      <c r="A212" s="196"/>
      <c r="B212" s="196"/>
      <c r="C212" s="196"/>
      <c r="D212" s="214" t="s">
        <v>500</v>
      </c>
      <c r="E212" s="230" t="s">
        <v>502</v>
      </c>
      <c r="F212" s="199"/>
      <c r="G212" s="199">
        <v>36</v>
      </c>
      <c r="H212" s="199"/>
      <c r="I212" s="199"/>
      <c r="J212" s="196" t="s">
        <v>244</v>
      </c>
      <c r="K212" s="199">
        <f t="shared" ref="K212:K225" si="11">G212</f>
        <v>36</v>
      </c>
    </row>
    <row r="213" spans="1:11">
      <c r="A213" s="196"/>
      <c r="B213" s="196"/>
      <c r="C213" s="196"/>
      <c r="D213" s="214" t="s">
        <v>503</v>
      </c>
      <c r="E213" s="230" t="s">
        <v>504</v>
      </c>
      <c r="F213" s="199"/>
      <c r="G213" s="199">
        <v>42</v>
      </c>
      <c r="H213" s="199"/>
      <c r="I213" s="199"/>
      <c r="J213" s="196" t="s">
        <v>244</v>
      </c>
      <c r="K213" s="199">
        <f t="shared" si="11"/>
        <v>42</v>
      </c>
    </row>
    <row r="214" spans="1:11">
      <c r="A214" s="196"/>
      <c r="B214" s="196"/>
      <c r="C214" s="196"/>
      <c r="D214" s="214" t="s">
        <v>505</v>
      </c>
      <c r="E214" s="230" t="s">
        <v>506</v>
      </c>
      <c r="F214" s="199"/>
      <c r="G214" s="199">
        <v>42</v>
      </c>
      <c r="H214" s="199"/>
      <c r="I214" s="199"/>
      <c r="J214" s="196" t="s">
        <v>244</v>
      </c>
      <c r="K214" s="199">
        <f t="shared" si="11"/>
        <v>42</v>
      </c>
    </row>
    <row r="215" spans="1:11">
      <c r="A215" s="196"/>
      <c r="B215" s="196"/>
      <c r="C215" s="196"/>
      <c r="D215" s="198"/>
      <c r="E215" s="199"/>
      <c r="F215" s="199"/>
      <c r="G215" s="199"/>
      <c r="H215" s="199"/>
      <c r="I215" s="199"/>
      <c r="J215" s="196"/>
      <c r="K215" s="199"/>
    </row>
    <row r="216" spans="1:11" ht="26.1" customHeight="1">
      <c r="A216" s="196" t="s">
        <v>951</v>
      </c>
      <c r="B216" s="196" t="s">
        <v>74</v>
      </c>
      <c r="C216" s="196" t="s">
        <v>15</v>
      </c>
      <c r="D216" s="198" t="s">
        <v>75</v>
      </c>
      <c r="E216" s="199"/>
      <c r="F216" s="199"/>
      <c r="G216" s="199"/>
      <c r="H216" s="199"/>
      <c r="I216" s="199"/>
      <c r="J216" s="209" t="s">
        <v>244</v>
      </c>
      <c r="K216" s="211">
        <f>SUM(K217:K220)</f>
        <v>95</v>
      </c>
    </row>
    <row r="217" spans="1:11">
      <c r="A217" s="196"/>
      <c r="B217" s="196"/>
      <c r="C217" s="196"/>
      <c r="D217" s="214" t="s">
        <v>497</v>
      </c>
      <c r="E217" s="230" t="s">
        <v>501</v>
      </c>
      <c r="F217" s="199"/>
      <c r="G217" s="199">
        <v>13</v>
      </c>
      <c r="H217" s="199"/>
      <c r="I217" s="199"/>
      <c r="J217" s="196" t="s">
        <v>244</v>
      </c>
      <c r="K217" s="199">
        <f>G217</f>
        <v>13</v>
      </c>
    </row>
    <row r="218" spans="1:11">
      <c r="A218" s="196"/>
      <c r="B218" s="196"/>
      <c r="C218" s="196"/>
      <c r="D218" s="214" t="s">
        <v>500</v>
      </c>
      <c r="E218" s="230" t="s">
        <v>502</v>
      </c>
      <c r="F218" s="199"/>
      <c r="G218" s="199">
        <v>16</v>
      </c>
      <c r="H218" s="199"/>
      <c r="I218" s="199"/>
      <c r="J218" s="196" t="s">
        <v>244</v>
      </c>
      <c r="K218" s="199">
        <f t="shared" ref="K218:K220" si="12">G218</f>
        <v>16</v>
      </c>
    </row>
    <row r="219" spans="1:11">
      <c r="A219" s="196"/>
      <c r="B219" s="196"/>
      <c r="C219" s="196"/>
      <c r="D219" s="214" t="s">
        <v>503</v>
      </c>
      <c r="E219" s="230" t="s">
        <v>504</v>
      </c>
      <c r="F219" s="199"/>
      <c r="G219" s="199">
        <v>33</v>
      </c>
      <c r="H219" s="199"/>
      <c r="I219" s="199"/>
      <c r="J219" s="196" t="s">
        <v>244</v>
      </c>
      <c r="K219" s="199">
        <f t="shared" si="12"/>
        <v>33</v>
      </c>
    </row>
    <row r="220" spans="1:11">
      <c r="A220" s="196"/>
      <c r="B220" s="196"/>
      <c r="C220" s="196"/>
      <c r="D220" s="214" t="s">
        <v>505</v>
      </c>
      <c r="E220" s="230" t="s">
        <v>506</v>
      </c>
      <c r="F220" s="199"/>
      <c r="G220" s="199">
        <v>33</v>
      </c>
      <c r="H220" s="199"/>
      <c r="I220" s="199"/>
      <c r="J220" s="196" t="s">
        <v>244</v>
      </c>
      <c r="K220" s="199">
        <f t="shared" si="12"/>
        <v>33</v>
      </c>
    </row>
    <row r="221" spans="1:11">
      <c r="A221" s="196"/>
      <c r="B221" s="196"/>
      <c r="C221" s="196"/>
      <c r="D221" s="214"/>
      <c r="E221" s="230"/>
      <c r="F221" s="199"/>
      <c r="G221" s="199"/>
      <c r="H221" s="199"/>
      <c r="I221" s="199"/>
      <c r="J221" s="196"/>
      <c r="K221" s="199"/>
    </row>
    <row r="222" spans="1:11" ht="26.1" customHeight="1">
      <c r="A222" s="196" t="s">
        <v>952</v>
      </c>
      <c r="B222" s="196" t="s">
        <v>76</v>
      </c>
      <c r="C222" s="196" t="s">
        <v>15</v>
      </c>
      <c r="D222" s="198" t="s">
        <v>77</v>
      </c>
      <c r="E222" s="199"/>
      <c r="F222" s="199"/>
      <c r="G222" s="199"/>
      <c r="H222" s="199"/>
      <c r="I222" s="199"/>
      <c r="J222" s="209" t="s">
        <v>244</v>
      </c>
      <c r="K222" s="211">
        <f>SUM(K223:K226)</f>
        <v>101</v>
      </c>
    </row>
    <row r="223" spans="1:11">
      <c r="A223" s="196"/>
      <c r="B223" s="196"/>
      <c r="C223" s="196"/>
      <c r="D223" s="214" t="s">
        <v>500</v>
      </c>
      <c r="E223" s="230" t="s">
        <v>502</v>
      </c>
      <c r="F223" s="199"/>
      <c r="G223" s="199">
        <v>25</v>
      </c>
      <c r="H223" s="199"/>
      <c r="I223" s="199"/>
      <c r="J223" s="196" t="s">
        <v>244</v>
      </c>
      <c r="K223" s="199">
        <f t="shared" si="11"/>
        <v>25</v>
      </c>
    </row>
    <row r="224" spans="1:11">
      <c r="A224" s="196"/>
      <c r="B224" s="196"/>
      <c r="C224" s="196"/>
      <c r="D224" s="214" t="s">
        <v>503</v>
      </c>
      <c r="E224" s="230" t="s">
        <v>504</v>
      </c>
      <c r="F224" s="199"/>
      <c r="G224" s="199">
        <v>38</v>
      </c>
      <c r="H224" s="199"/>
      <c r="I224" s="199"/>
      <c r="J224" s="196" t="s">
        <v>244</v>
      </c>
      <c r="K224" s="199">
        <f t="shared" si="11"/>
        <v>38</v>
      </c>
    </row>
    <row r="225" spans="1:11">
      <c r="A225" s="196"/>
      <c r="B225" s="196"/>
      <c r="C225" s="196"/>
      <c r="D225" s="214" t="s">
        <v>505</v>
      </c>
      <c r="E225" s="230" t="s">
        <v>506</v>
      </c>
      <c r="F225" s="199"/>
      <c r="G225" s="199">
        <v>38</v>
      </c>
      <c r="H225" s="199"/>
      <c r="I225" s="199"/>
      <c r="J225" s="196" t="s">
        <v>244</v>
      </c>
      <c r="K225" s="199">
        <f t="shared" si="11"/>
        <v>38</v>
      </c>
    </row>
    <row r="226" spans="1:11">
      <c r="A226" s="196"/>
      <c r="B226" s="196"/>
      <c r="C226" s="196"/>
      <c r="D226" s="214"/>
      <c r="E226" s="230"/>
      <c r="F226" s="199"/>
      <c r="G226" s="199"/>
      <c r="H226" s="199"/>
      <c r="I226" s="199"/>
      <c r="J226" s="196"/>
      <c r="K226" s="199"/>
    </row>
    <row r="227" spans="1:11" ht="39" customHeight="1">
      <c r="A227" s="196" t="s">
        <v>953</v>
      </c>
      <c r="B227" s="196" t="s">
        <v>78</v>
      </c>
      <c r="C227" s="196" t="s">
        <v>15</v>
      </c>
      <c r="D227" s="198" t="s">
        <v>79</v>
      </c>
      <c r="E227" s="211" t="s">
        <v>206</v>
      </c>
      <c r="F227" s="211" t="s">
        <v>316</v>
      </c>
      <c r="G227" s="211" t="s">
        <v>208</v>
      </c>
      <c r="H227" s="211" t="s">
        <v>252</v>
      </c>
      <c r="I227" s="211"/>
      <c r="J227" s="209" t="s">
        <v>27</v>
      </c>
      <c r="K227" s="211">
        <f>SUM(K228:K263)</f>
        <v>7.376875000000001</v>
      </c>
    </row>
    <row r="228" spans="1:11" ht="15.9" customHeight="1">
      <c r="A228" s="196"/>
      <c r="B228" s="196"/>
      <c r="C228" s="196"/>
      <c r="D228" s="214" t="s">
        <v>463</v>
      </c>
      <c r="E228" s="199"/>
      <c r="F228" s="199"/>
      <c r="G228" s="199">
        <v>0.4</v>
      </c>
      <c r="H228" s="231">
        <v>0.82310000000000005</v>
      </c>
      <c r="I228" s="199"/>
      <c r="J228" s="196" t="s">
        <v>27</v>
      </c>
      <c r="K228" s="199">
        <f>G228*H228</f>
        <v>0.32924000000000003</v>
      </c>
    </row>
    <row r="229" spans="1:11" ht="15.9" customHeight="1">
      <c r="A229" s="196"/>
      <c r="B229" s="196"/>
      <c r="C229" s="196"/>
      <c r="D229" s="214" t="s">
        <v>464</v>
      </c>
      <c r="E229" s="199"/>
      <c r="F229" s="199"/>
      <c r="G229" s="199">
        <v>0.4</v>
      </c>
      <c r="H229" s="231">
        <v>0.82310000000000005</v>
      </c>
      <c r="I229" s="199"/>
      <c r="J229" s="196" t="s">
        <v>27</v>
      </c>
      <c r="K229" s="199">
        <f t="shared" ref="K229:K230" si="13">G229*H229</f>
        <v>0.32924000000000003</v>
      </c>
    </row>
    <row r="230" spans="1:11" ht="15.9" customHeight="1">
      <c r="A230" s="196"/>
      <c r="B230" s="196"/>
      <c r="C230" s="196"/>
      <c r="D230" s="214" t="s">
        <v>465</v>
      </c>
      <c r="E230" s="199"/>
      <c r="F230" s="199"/>
      <c r="G230" s="199">
        <v>0.45</v>
      </c>
      <c r="H230" s="231">
        <v>0.82310000000000005</v>
      </c>
      <c r="I230" s="199"/>
      <c r="J230" s="196" t="s">
        <v>27</v>
      </c>
      <c r="K230" s="199">
        <f t="shared" si="13"/>
        <v>0.37039500000000003</v>
      </c>
    </row>
    <row r="231" spans="1:11" ht="15.9" customHeight="1">
      <c r="A231" s="196"/>
      <c r="B231" s="196"/>
      <c r="C231" s="196"/>
      <c r="D231" s="214" t="s">
        <v>466</v>
      </c>
      <c r="E231" s="199">
        <v>1.1000000000000001</v>
      </c>
      <c r="F231" s="199">
        <v>0.5</v>
      </c>
      <c r="G231" s="199">
        <v>0.4</v>
      </c>
      <c r="H231" s="199"/>
      <c r="I231" s="199"/>
      <c r="J231" s="196" t="s">
        <v>27</v>
      </c>
      <c r="K231" s="199">
        <f>E231*F231*G231</f>
        <v>0.22000000000000003</v>
      </c>
    </row>
    <row r="232" spans="1:11" ht="15.9" customHeight="1">
      <c r="A232" s="196"/>
      <c r="B232" s="196"/>
      <c r="C232" s="196"/>
      <c r="D232" s="214" t="s">
        <v>467</v>
      </c>
      <c r="E232" s="199">
        <v>1.1000000000000001</v>
      </c>
      <c r="F232" s="199">
        <v>0.5</v>
      </c>
      <c r="G232" s="199">
        <v>0.4</v>
      </c>
      <c r="H232" s="199"/>
      <c r="I232" s="199"/>
      <c r="J232" s="196" t="s">
        <v>27</v>
      </c>
      <c r="K232" s="199">
        <f t="shared" ref="K232:K263" si="14">E232*F232*G232</f>
        <v>0.22000000000000003</v>
      </c>
    </row>
    <row r="233" spans="1:11" ht="15.9" customHeight="1">
      <c r="A233" s="196"/>
      <c r="B233" s="196"/>
      <c r="C233" s="196"/>
      <c r="D233" s="214" t="s">
        <v>468</v>
      </c>
      <c r="E233" s="199">
        <v>1.1000000000000001</v>
      </c>
      <c r="F233" s="199">
        <v>0.5</v>
      </c>
      <c r="G233" s="199">
        <v>0.4</v>
      </c>
      <c r="H233" s="199"/>
      <c r="I233" s="199"/>
      <c r="J233" s="196" t="s">
        <v>27</v>
      </c>
      <c r="K233" s="199">
        <f t="shared" si="14"/>
        <v>0.22000000000000003</v>
      </c>
    </row>
    <row r="234" spans="1:11" ht="15.9" customHeight="1">
      <c r="A234" s="196"/>
      <c r="B234" s="196"/>
      <c r="C234" s="196"/>
      <c r="D234" s="214" t="s">
        <v>469</v>
      </c>
      <c r="E234" s="199">
        <v>1.1000000000000001</v>
      </c>
      <c r="F234" s="199">
        <v>0.5</v>
      </c>
      <c r="G234" s="199">
        <v>0.4</v>
      </c>
      <c r="H234" s="199"/>
      <c r="I234" s="199"/>
      <c r="J234" s="196" t="s">
        <v>27</v>
      </c>
      <c r="K234" s="199">
        <f t="shared" si="14"/>
        <v>0.22000000000000003</v>
      </c>
    </row>
    <row r="235" spans="1:11" ht="15.9" customHeight="1">
      <c r="A235" s="196"/>
      <c r="B235" s="196"/>
      <c r="C235" s="196"/>
      <c r="D235" s="214" t="s">
        <v>470</v>
      </c>
      <c r="E235" s="199">
        <v>1.1000000000000001</v>
      </c>
      <c r="F235" s="199">
        <v>0.5</v>
      </c>
      <c r="G235" s="199">
        <v>0.4</v>
      </c>
      <c r="H235" s="199"/>
      <c r="I235" s="199"/>
      <c r="J235" s="196" t="s">
        <v>27</v>
      </c>
      <c r="K235" s="199">
        <f t="shared" si="14"/>
        <v>0.22000000000000003</v>
      </c>
    </row>
    <row r="236" spans="1:11" ht="15.75" customHeight="1">
      <c r="A236" s="196"/>
      <c r="B236" s="196"/>
      <c r="C236" s="196"/>
      <c r="D236" s="214" t="s">
        <v>471</v>
      </c>
      <c r="E236" s="199">
        <v>1.1000000000000001</v>
      </c>
      <c r="F236" s="199">
        <v>0.5</v>
      </c>
      <c r="G236" s="199">
        <v>0.4</v>
      </c>
      <c r="H236" s="199"/>
      <c r="I236" s="199"/>
      <c r="J236" s="196" t="s">
        <v>27</v>
      </c>
      <c r="K236" s="199">
        <f t="shared" si="14"/>
        <v>0.22000000000000003</v>
      </c>
    </row>
    <row r="237" spans="1:11" ht="15.75" customHeight="1">
      <c r="A237" s="196"/>
      <c r="B237" s="196"/>
      <c r="C237" s="196"/>
      <c r="D237" s="214" t="s">
        <v>474</v>
      </c>
      <c r="E237" s="199">
        <v>1.1000000000000001</v>
      </c>
      <c r="F237" s="199">
        <v>0.5</v>
      </c>
      <c r="G237" s="199">
        <v>0.4</v>
      </c>
      <c r="H237" s="199"/>
      <c r="I237" s="199"/>
      <c r="J237" s="196" t="s">
        <v>27</v>
      </c>
      <c r="K237" s="199">
        <f t="shared" si="14"/>
        <v>0.22000000000000003</v>
      </c>
    </row>
    <row r="238" spans="1:11" ht="15.75" customHeight="1">
      <c r="A238" s="196"/>
      <c r="B238" s="196"/>
      <c r="C238" s="196"/>
      <c r="D238" s="214" t="s">
        <v>475</v>
      </c>
      <c r="E238" s="199">
        <v>1.1000000000000001</v>
      </c>
      <c r="F238" s="199">
        <v>0.5</v>
      </c>
      <c r="G238" s="199">
        <v>0.4</v>
      </c>
      <c r="H238" s="199"/>
      <c r="I238" s="199"/>
      <c r="J238" s="196" t="s">
        <v>27</v>
      </c>
      <c r="K238" s="199">
        <f t="shared" si="14"/>
        <v>0.22000000000000003</v>
      </c>
    </row>
    <row r="239" spans="1:11" ht="15.75" customHeight="1">
      <c r="A239" s="196"/>
      <c r="B239" s="196"/>
      <c r="C239" s="196"/>
      <c r="D239" s="214" t="s">
        <v>476</v>
      </c>
      <c r="E239" s="199">
        <v>1.1000000000000001</v>
      </c>
      <c r="F239" s="199">
        <v>0.5</v>
      </c>
      <c r="G239" s="199">
        <v>0.4</v>
      </c>
      <c r="H239" s="199"/>
      <c r="I239" s="199"/>
      <c r="J239" s="196" t="s">
        <v>27</v>
      </c>
      <c r="K239" s="199">
        <f t="shared" si="14"/>
        <v>0.22000000000000003</v>
      </c>
    </row>
    <row r="240" spans="1:11" ht="15.75" customHeight="1">
      <c r="A240" s="196"/>
      <c r="B240" s="196"/>
      <c r="C240" s="196"/>
      <c r="D240" s="214" t="s">
        <v>477</v>
      </c>
      <c r="E240" s="199">
        <v>1.1000000000000001</v>
      </c>
      <c r="F240" s="199">
        <v>0.5</v>
      </c>
      <c r="G240" s="199">
        <v>0.4</v>
      </c>
      <c r="H240" s="199"/>
      <c r="I240" s="199"/>
      <c r="J240" s="196" t="s">
        <v>27</v>
      </c>
      <c r="K240" s="199">
        <f t="shared" si="14"/>
        <v>0.22000000000000003</v>
      </c>
    </row>
    <row r="241" spans="1:11" ht="15.75" customHeight="1">
      <c r="A241" s="196"/>
      <c r="B241" s="196"/>
      <c r="C241" s="196"/>
      <c r="D241" s="214" t="s">
        <v>478</v>
      </c>
      <c r="E241" s="199">
        <v>1.1000000000000001</v>
      </c>
      <c r="F241" s="199">
        <v>0.5</v>
      </c>
      <c r="G241" s="199">
        <v>0.4</v>
      </c>
      <c r="H241" s="199"/>
      <c r="I241" s="199"/>
      <c r="J241" s="196" t="s">
        <v>27</v>
      </c>
      <c r="K241" s="199">
        <f t="shared" si="14"/>
        <v>0.22000000000000003</v>
      </c>
    </row>
    <row r="242" spans="1:11" ht="15.75" customHeight="1">
      <c r="A242" s="196"/>
      <c r="B242" s="196"/>
      <c r="C242" s="196"/>
      <c r="D242" s="214" t="s">
        <v>479</v>
      </c>
      <c r="E242" s="199">
        <v>1.1000000000000001</v>
      </c>
      <c r="F242" s="199">
        <v>0.5</v>
      </c>
      <c r="G242" s="199">
        <v>0.4</v>
      </c>
      <c r="H242" s="199"/>
      <c r="I242" s="199"/>
      <c r="J242" s="196" t="s">
        <v>27</v>
      </c>
      <c r="K242" s="199">
        <f t="shared" si="14"/>
        <v>0.22000000000000003</v>
      </c>
    </row>
    <row r="243" spans="1:11" ht="15.75" customHeight="1">
      <c r="A243" s="196"/>
      <c r="B243" s="196"/>
      <c r="C243" s="196"/>
      <c r="D243" s="214" t="s">
        <v>482</v>
      </c>
      <c r="E243" s="199">
        <v>1.1000000000000001</v>
      </c>
      <c r="F243" s="199">
        <v>0.5</v>
      </c>
      <c r="G243" s="199">
        <v>0.4</v>
      </c>
      <c r="H243" s="199"/>
      <c r="I243" s="199"/>
      <c r="J243" s="196" t="s">
        <v>27</v>
      </c>
      <c r="K243" s="199">
        <f t="shared" si="14"/>
        <v>0.22000000000000003</v>
      </c>
    </row>
    <row r="244" spans="1:11" ht="15.75" customHeight="1">
      <c r="A244" s="196"/>
      <c r="B244" s="196"/>
      <c r="C244" s="196"/>
      <c r="D244" s="214" t="s">
        <v>483</v>
      </c>
      <c r="E244" s="199">
        <v>0.6</v>
      </c>
      <c r="F244" s="199">
        <v>0.6</v>
      </c>
      <c r="G244" s="199">
        <v>0.4</v>
      </c>
      <c r="H244" s="199"/>
      <c r="I244" s="199"/>
      <c r="J244" s="196" t="s">
        <v>27</v>
      </c>
      <c r="K244" s="199">
        <f t="shared" si="14"/>
        <v>0.14399999999999999</v>
      </c>
    </row>
    <row r="245" spans="1:11" ht="15.75" customHeight="1">
      <c r="A245" s="196"/>
      <c r="B245" s="196"/>
      <c r="C245" s="196"/>
      <c r="D245" s="214" t="s">
        <v>484</v>
      </c>
      <c r="E245" s="199">
        <v>0.6</v>
      </c>
      <c r="F245" s="199">
        <v>0.6</v>
      </c>
      <c r="G245" s="199">
        <v>0.4</v>
      </c>
      <c r="H245" s="199"/>
      <c r="I245" s="199"/>
      <c r="J245" s="196" t="s">
        <v>27</v>
      </c>
      <c r="K245" s="199">
        <f t="shared" si="14"/>
        <v>0.14399999999999999</v>
      </c>
    </row>
    <row r="246" spans="1:11" ht="15.75" customHeight="1">
      <c r="A246" s="196"/>
      <c r="B246" s="196"/>
      <c r="C246" s="196"/>
      <c r="D246" s="214" t="s">
        <v>485</v>
      </c>
      <c r="E246" s="199">
        <v>0.6</v>
      </c>
      <c r="F246" s="199">
        <v>0.6</v>
      </c>
      <c r="G246" s="199">
        <v>0.4</v>
      </c>
      <c r="H246" s="199"/>
      <c r="I246" s="199"/>
      <c r="J246" s="196" t="s">
        <v>27</v>
      </c>
      <c r="K246" s="199">
        <f t="shared" si="14"/>
        <v>0.14399999999999999</v>
      </c>
    </row>
    <row r="247" spans="1:11" ht="15.75" customHeight="1">
      <c r="A247" s="196"/>
      <c r="B247" s="196"/>
      <c r="C247" s="196"/>
      <c r="D247" s="214" t="s">
        <v>487</v>
      </c>
      <c r="E247" s="199">
        <v>0.6</v>
      </c>
      <c r="F247" s="199">
        <v>0.6</v>
      </c>
      <c r="G247" s="199">
        <v>0.4</v>
      </c>
      <c r="H247" s="199"/>
      <c r="I247" s="199"/>
      <c r="J247" s="196" t="s">
        <v>27</v>
      </c>
      <c r="K247" s="199">
        <f t="shared" si="14"/>
        <v>0.14399999999999999</v>
      </c>
    </row>
    <row r="248" spans="1:11" ht="15.75" customHeight="1">
      <c r="A248" s="196"/>
      <c r="B248" s="196"/>
      <c r="C248" s="196"/>
      <c r="D248" s="214" t="s">
        <v>488</v>
      </c>
      <c r="E248" s="199">
        <v>0.6</v>
      </c>
      <c r="F248" s="199">
        <v>0.6</v>
      </c>
      <c r="G248" s="199">
        <v>0.4</v>
      </c>
      <c r="H248" s="199"/>
      <c r="I248" s="199"/>
      <c r="J248" s="196" t="s">
        <v>27</v>
      </c>
      <c r="K248" s="199">
        <f t="shared" si="14"/>
        <v>0.14399999999999999</v>
      </c>
    </row>
    <row r="249" spans="1:11" ht="15.75" customHeight="1">
      <c r="A249" s="196"/>
      <c r="B249" s="196"/>
      <c r="C249" s="196"/>
      <c r="D249" s="214" t="s">
        <v>491</v>
      </c>
      <c r="E249" s="199">
        <v>1.1000000000000001</v>
      </c>
      <c r="F249" s="199">
        <v>0.5</v>
      </c>
      <c r="G249" s="199">
        <v>0.4</v>
      </c>
      <c r="H249" s="199"/>
      <c r="I249" s="199"/>
      <c r="J249" s="196" t="s">
        <v>27</v>
      </c>
      <c r="K249" s="199">
        <f t="shared" si="14"/>
        <v>0.22000000000000003</v>
      </c>
    </row>
    <row r="250" spans="1:11" ht="15.75" customHeight="1">
      <c r="A250" s="196"/>
      <c r="B250" s="196"/>
      <c r="C250" s="196"/>
      <c r="D250" s="214" t="s">
        <v>486</v>
      </c>
      <c r="E250" s="199">
        <v>1.1000000000000001</v>
      </c>
      <c r="F250" s="199">
        <v>0.5</v>
      </c>
      <c r="G250" s="199">
        <v>0.4</v>
      </c>
      <c r="H250" s="199"/>
      <c r="I250" s="199"/>
      <c r="J250" s="196" t="s">
        <v>27</v>
      </c>
      <c r="K250" s="199">
        <f t="shared" si="14"/>
        <v>0.22000000000000003</v>
      </c>
    </row>
    <row r="251" spans="1:11" ht="15.75" customHeight="1">
      <c r="A251" s="196"/>
      <c r="B251" s="196"/>
      <c r="C251" s="196"/>
      <c r="D251" s="214" t="s">
        <v>492</v>
      </c>
      <c r="E251" s="199">
        <v>1.1000000000000001</v>
      </c>
      <c r="F251" s="199">
        <v>0.5</v>
      </c>
      <c r="G251" s="199">
        <v>0.4</v>
      </c>
      <c r="H251" s="199"/>
      <c r="I251" s="199"/>
      <c r="J251" s="196" t="s">
        <v>27</v>
      </c>
      <c r="K251" s="199">
        <f t="shared" si="14"/>
        <v>0.22000000000000003</v>
      </c>
    </row>
    <row r="252" spans="1:11" ht="15.75" customHeight="1">
      <c r="A252" s="196"/>
      <c r="B252" s="196"/>
      <c r="C252" s="196"/>
      <c r="D252" s="214" t="s">
        <v>493</v>
      </c>
      <c r="E252" s="199">
        <v>1.1000000000000001</v>
      </c>
      <c r="F252" s="199">
        <v>0.5</v>
      </c>
      <c r="G252" s="199">
        <v>0.4</v>
      </c>
      <c r="H252" s="199"/>
      <c r="I252" s="199"/>
      <c r="J252" s="196" t="s">
        <v>27</v>
      </c>
      <c r="K252" s="199">
        <f t="shared" si="14"/>
        <v>0.22000000000000003</v>
      </c>
    </row>
    <row r="253" spans="1:11" ht="15.75" customHeight="1">
      <c r="A253" s="196"/>
      <c r="B253" s="196"/>
      <c r="C253" s="196"/>
      <c r="D253" s="214" t="s">
        <v>494</v>
      </c>
      <c r="E253" s="199">
        <v>1.1000000000000001</v>
      </c>
      <c r="F253" s="199">
        <v>0.5</v>
      </c>
      <c r="G253" s="199">
        <v>0.4</v>
      </c>
      <c r="H253" s="199"/>
      <c r="I253" s="199"/>
      <c r="J253" s="196" t="s">
        <v>27</v>
      </c>
      <c r="K253" s="199">
        <f t="shared" si="14"/>
        <v>0.22000000000000003</v>
      </c>
    </row>
    <row r="254" spans="1:11" ht="15.75" customHeight="1">
      <c r="A254" s="196"/>
      <c r="B254" s="196"/>
      <c r="C254" s="196"/>
      <c r="D254" s="214" t="s">
        <v>495</v>
      </c>
      <c r="E254" s="199">
        <v>1.1000000000000001</v>
      </c>
      <c r="F254" s="199">
        <v>0.5</v>
      </c>
      <c r="G254" s="199">
        <v>0.4</v>
      </c>
      <c r="H254" s="199"/>
      <c r="I254" s="199"/>
      <c r="J254" s="196" t="s">
        <v>27</v>
      </c>
      <c r="K254" s="199">
        <f t="shared" si="14"/>
        <v>0.22000000000000003</v>
      </c>
    </row>
    <row r="255" spans="1:11" ht="15.75" customHeight="1">
      <c r="A255" s="196"/>
      <c r="B255" s="196"/>
      <c r="C255" s="196"/>
      <c r="D255" s="214" t="s">
        <v>496</v>
      </c>
      <c r="E255" s="199">
        <v>1.1000000000000001</v>
      </c>
      <c r="F255" s="199">
        <v>0.5</v>
      </c>
      <c r="G255" s="199">
        <v>0.4</v>
      </c>
      <c r="H255" s="199"/>
      <c r="I255" s="199"/>
      <c r="J255" s="196" t="s">
        <v>27</v>
      </c>
      <c r="K255" s="199">
        <f t="shared" si="14"/>
        <v>0.22000000000000003</v>
      </c>
    </row>
    <row r="256" spans="1:11" ht="15.75" customHeight="1">
      <c r="A256" s="196"/>
      <c r="B256" s="196"/>
      <c r="C256" s="196"/>
      <c r="D256" s="214" t="s">
        <v>489</v>
      </c>
      <c r="E256" s="199">
        <v>1.1000000000000001</v>
      </c>
      <c r="F256" s="199">
        <v>0.5</v>
      </c>
      <c r="G256" s="199">
        <v>0.4</v>
      </c>
      <c r="H256" s="199"/>
      <c r="I256" s="199"/>
      <c r="J256" s="196" t="s">
        <v>27</v>
      </c>
      <c r="K256" s="199">
        <f t="shared" si="14"/>
        <v>0.22000000000000003</v>
      </c>
    </row>
    <row r="257" spans="1:11" ht="15.75" customHeight="1">
      <c r="A257" s="196"/>
      <c r="B257" s="196"/>
      <c r="C257" s="196"/>
      <c r="D257" s="214" t="s">
        <v>472</v>
      </c>
      <c r="E257" s="199">
        <v>0.6</v>
      </c>
      <c r="F257" s="199">
        <v>0.6</v>
      </c>
      <c r="G257" s="199">
        <v>0.4</v>
      </c>
      <c r="H257" s="199"/>
      <c r="I257" s="199"/>
      <c r="J257" s="196" t="s">
        <v>27</v>
      </c>
      <c r="K257" s="199">
        <f t="shared" si="14"/>
        <v>0.14399999999999999</v>
      </c>
    </row>
    <row r="258" spans="1:11" ht="15.75" customHeight="1">
      <c r="A258" s="196"/>
      <c r="B258" s="196"/>
      <c r="C258" s="196"/>
      <c r="D258" s="214" t="s">
        <v>473</v>
      </c>
      <c r="E258" s="199">
        <v>0.6</v>
      </c>
      <c r="F258" s="199">
        <v>0.6</v>
      </c>
      <c r="G258" s="199">
        <v>0.4</v>
      </c>
      <c r="H258" s="199"/>
      <c r="I258" s="199"/>
      <c r="J258" s="196" t="s">
        <v>27</v>
      </c>
      <c r="K258" s="199">
        <f t="shared" si="14"/>
        <v>0.14399999999999999</v>
      </c>
    </row>
    <row r="259" spans="1:11" ht="15.75" customHeight="1">
      <c r="A259" s="196"/>
      <c r="B259" s="196"/>
      <c r="C259" s="196"/>
      <c r="D259" s="214" t="s">
        <v>480</v>
      </c>
      <c r="E259" s="199">
        <v>0.6</v>
      </c>
      <c r="F259" s="199">
        <v>0.6</v>
      </c>
      <c r="G259" s="199">
        <v>0.4</v>
      </c>
      <c r="H259" s="199"/>
      <c r="I259" s="199"/>
      <c r="J259" s="196" t="s">
        <v>27</v>
      </c>
      <c r="K259" s="199">
        <f t="shared" si="14"/>
        <v>0.14399999999999999</v>
      </c>
    </row>
    <row r="260" spans="1:11" ht="15.75" customHeight="1">
      <c r="A260" s="196"/>
      <c r="B260" s="196"/>
      <c r="C260" s="196"/>
      <c r="D260" s="214" t="s">
        <v>481</v>
      </c>
      <c r="E260" s="199">
        <v>0.6</v>
      </c>
      <c r="F260" s="199">
        <v>0.6</v>
      </c>
      <c r="G260" s="199">
        <v>0.4</v>
      </c>
      <c r="H260" s="199"/>
      <c r="I260" s="199"/>
      <c r="J260" s="196" t="s">
        <v>27</v>
      </c>
      <c r="K260" s="199">
        <f t="shared" si="14"/>
        <v>0.14399999999999999</v>
      </c>
    </row>
    <row r="261" spans="1:11" ht="15.75" customHeight="1">
      <c r="A261" s="196"/>
      <c r="B261" s="196"/>
      <c r="C261" s="196"/>
      <c r="D261" s="214" t="s">
        <v>490</v>
      </c>
      <c r="E261" s="199">
        <v>0.6</v>
      </c>
      <c r="F261" s="199">
        <v>0.6</v>
      </c>
      <c r="G261" s="199">
        <v>0.4</v>
      </c>
      <c r="H261" s="199"/>
      <c r="I261" s="199"/>
      <c r="J261" s="196" t="s">
        <v>27</v>
      </c>
      <c r="K261" s="199">
        <f t="shared" si="14"/>
        <v>0.14399999999999999</v>
      </c>
    </row>
    <row r="262" spans="1:11" ht="15.75" customHeight="1">
      <c r="A262" s="196"/>
      <c r="B262" s="196"/>
      <c r="C262" s="196"/>
      <c r="D262" s="214" t="s">
        <v>461</v>
      </c>
      <c r="E262" s="199">
        <v>0.6</v>
      </c>
      <c r="F262" s="199">
        <v>0.6</v>
      </c>
      <c r="G262" s="199">
        <v>0.4</v>
      </c>
      <c r="H262" s="199"/>
      <c r="I262" s="199"/>
      <c r="J262" s="196" t="s">
        <v>27</v>
      </c>
      <c r="K262" s="199">
        <f t="shared" si="14"/>
        <v>0.14399999999999999</v>
      </c>
    </row>
    <row r="263" spans="1:11" ht="15.75" customHeight="1">
      <c r="A263" s="196"/>
      <c r="B263" s="196"/>
      <c r="C263" s="196"/>
      <c r="D263" s="214" t="s">
        <v>462</v>
      </c>
      <c r="E263" s="199">
        <v>0.6</v>
      </c>
      <c r="F263" s="199">
        <v>0.6</v>
      </c>
      <c r="G263" s="199">
        <v>0.4</v>
      </c>
      <c r="H263" s="199"/>
      <c r="I263" s="199"/>
      <c r="J263" s="196" t="s">
        <v>27</v>
      </c>
      <c r="K263" s="199">
        <f t="shared" si="14"/>
        <v>0.14399999999999999</v>
      </c>
    </row>
    <row r="264" spans="1:11" ht="15.75" customHeight="1">
      <c r="A264" s="196"/>
      <c r="B264" s="196"/>
      <c r="C264" s="196"/>
      <c r="D264" s="198"/>
      <c r="E264" s="199"/>
      <c r="F264" s="199"/>
      <c r="G264" s="199"/>
      <c r="H264" s="199"/>
      <c r="I264" s="199"/>
      <c r="J264" s="196"/>
      <c r="K264" s="199"/>
    </row>
    <row r="265" spans="1:11" ht="26.1" customHeight="1">
      <c r="A265" s="196" t="s">
        <v>954</v>
      </c>
      <c r="B265" s="196" t="s">
        <v>80</v>
      </c>
      <c r="C265" s="196" t="s">
        <v>23</v>
      </c>
      <c r="D265" s="198" t="s">
        <v>81</v>
      </c>
      <c r="E265" s="211" t="s">
        <v>499</v>
      </c>
      <c r="F265" s="211"/>
      <c r="G265" s="211" t="s">
        <v>456</v>
      </c>
      <c r="H265" s="211" t="s">
        <v>508</v>
      </c>
      <c r="I265" s="211"/>
      <c r="J265" s="211" t="s">
        <v>227</v>
      </c>
      <c r="K265" s="211">
        <f>K266</f>
        <v>252</v>
      </c>
    </row>
    <row r="266" spans="1:11" ht="25.5" customHeight="1">
      <c r="A266" s="196"/>
      <c r="B266" s="196"/>
      <c r="C266" s="196"/>
      <c r="D266" s="197" t="s">
        <v>507</v>
      </c>
      <c r="E266" s="229">
        <v>6.25E-2</v>
      </c>
      <c r="F266" s="199"/>
      <c r="G266" s="199">
        <v>63</v>
      </c>
      <c r="H266" s="199">
        <v>4</v>
      </c>
      <c r="I266" s="199"/>
      <c r="J266" s="232" t="s">
        <v>227</v>
      </c>
      <c r="K266" s="233">
        <f>G266*H266</f>
        <v>252</v>
      </c>
    </row>
    <row r="267" spans="1:11" ht="26.1" customHeight="1">
      <c r="A267" s="196"/>
      <c r="B267" s="196"/>
      <c r="C267" s="196"/>
      <c r="D267" s="197"/>
      <c r="E267" s="199"/>
      <c r="F267" s="199"/>
      <c r="G267" s="199"/>
      <c r="H267" s="199"/>
      <c r="I267" s="199"/>
      <c r="J267" s="196"/>
      <c r="K267" s="199"/>
    </row>
    <row r="268" spans="1:11">
      <c r="A268" s="201" t="s">
        <v>955</v>
      </c>
      <c r="B268" s="201"/>
      <c r="C268" s="201"/>
      <c r="D268" s="202" t="s">
        <v>82</v>
      </c>
      <c r="E268" s="203" t="s">
        <v>315</v>
      </c>
      <c r="F268" s="203" t="s">
        <v>208</v>
      </c>
      <c r="G268" s="203" t="s">
        <v>544</v>
      </c>
      <c r="H268" s="203"/>
      <c r="I268" s="203" t="s">
        <v>455</v>
      </c>
      <c r="J268" s="201" t="s">
        <v>250</v>
      </c>
      <c r="K268" s="204" t="s">
        <v>5</v>
      </c>
    </row>
    <row r="269" spans="1:11" ht="51.9" customHeight="1">
      <c r="A269" s="196" t="s">
        <v>956</v>
      </c>
      <c r="B269" s="196" t="s">
        <v>83</v>
      </c>
      <c r="C269" s="196" t="s">
        <v>15</v>
      </c>
      <c r="D269" s="198" t="s">
        <v>84</v>
      </c>
      <c r="E269" s="199"/>
      <c r="F269" s="199"/>
      <c r="G269" s="199"/>
      <c r="H269" s="199"/>
      <c r="I269" s="199"/>
      <c r="J269" s="209" t="s">
        <v>17</v>
      </c>
      <c r="K269" s="211">
        <f>SUM(K270:K304)</f>
        <v>146.86980000000005</v>
      </c>
    </row>
    <row r="270" spans="1:11">
      <c r="A270" s="196"/>
      <c r="B270" s="196"/>
      <c r="C270" s="196"/>
      <c r="D270" s="214" t="s">
        <v>509</v>
      </c>
      <c r="E270" s="199">
        <v>0.3</v>
      </c>
      <c r="F270" s="199">
        <v>5</v>
      </c>
      <c r="G270" s="231">
        <f>2*3.1416*(E270/2)</f>
        <v>0.94247999999999998</v>
      </c>
      <c r="H270" s="199"/>
      <c r="I270" s="199"/>
      <c r="J270" s="196" t="s">
        <v>17</v>
      </c>
      <c r="K270" s="199">
        <f>F270*G270</f>
        <v>4.7123999999999997</v>
      </c>
    </row>
    <row r="271" spans="1:11">
      <c r="A271" s="196"/>
      <c r="B271" s="196"/>
      <c r="C271" s="196"/>
      <c r="D271" s="214" t="s">
        <v>511</v>
      </c>
      <c r="E271" s="199">
        <v>0.3</v>
      </c>
      <c r="F271" s="199">
        <v>5</v>
      </c>
      <c r="G271" s="231">
        <f t="shared" ref="G271:G304" si="15">2*3.1416*(E271/2)</f>
        <v>0.94247999999999998</v>
      </c>
      <c r="H271" s="199"/>
      <c r="I271" s="199"/>
      <c r="J271" s="196" t="s">
        <v>17</v>
      </c>
      <c r="K271" s="199">
        <f t="shared" ref="K271:K304" si="16">F271*G271</f>
        <v>4.7123999999999997</v>
      </c>
    </row>
    <row r="272" spans="1:11">
      <c r="A272" s="196"/>
      <c r="B272" s="196"/>
      <c r="C272" s="196"/>
      <c r="D272" s="214" t="s">
        <v>513</v>
      </c>
      <c r="E272" s="199">
        <v>0.25</v>
      </c>
      <c r="F272" s="199">
        <v>5</v>
      </c>
      <c r="G272" s="231">
        <f t="shared" si="15"/>
        <v>0.78539999999999999</v>
      </c>
      <c r="H272" s="199"/>
      <c r="I272" s="199"/>
      <c r="J272" s="196" t="s">
        <v>17</v>
      </c>
      <c r="K272" s="199">
        <f t="shared" si="16"/>
        <v>3.927</v>
      </c>
    </row>
    <row r="273" spans="1:11">
      <c r="A273" s="196"/>
      <c r="B273" s="196"/>
      <c r="C273" s="196"/>
      <c r="D273" s="214" t="s">
        <v>514</v>
      </c>
      <c r="E273" s="199">
        <v>0.25</v>
      </c>
      <c r="F273" s="199">
        <v>5</v>
      </c>
      <c r="G273" s="231">
        <f t="shared" si="15"/>
        <v>0.78539999999999999</v>
      </c>
      <c r="H273" s="199"/>
      <c r="I273" s="199"/>
      <c r="J273" s="196" t="s">
        <v>17</v>
      </c>
      <c r="K273" s="199">
        <f t="shared" si="16"/>
        <v>3.927</v>
      </c>
    </row>
    <row r="274" spans="1:11">
      <c r="A274" s="196"/>
      <c r="B274" s="196"/>
      <c r="C274" s="196"/>
      <c r="D274" s="214" t="s">
        <v>518</v>
      </c>
      <c r="E274" s="199">
        <v>0.3</v>
      </c>
      <c r="F274" s="199">
        <v>5</v>
      </c>
      <c r="G274" s="231">
        <f t="shared" si="15"/>
        <v>0.94247999999999998</v>
      </c>
      <c r="H274" s="199"/>
      <c r="I274" s="199"/>
      <c r="J274" s="196" t="s">
        <v>17</v>
      </c>
      <c r="K274" s="199">
        <f t="shared" si="16"/>
        <v>4.7123999999999997</v>
      </c>
    </row>
    <row r="275" spans="1:11">
      <c r="A275" s="196"/>
      <c r="B275" s="196"/>
      <c r="C275" s="196"/>
      <c r="D275" s="214" t="s">
        <v>519</v>
      </c>
      <c r="E275" s="199">
        <v>0.3</v>
      </c>
      <c r="F275" s="199">
        <v>5</v>
      </c>
      <c r="G275" s="231">
        <f t="shared" si="15"/>
        <v>0.94247999999999998</v>
      </c>
      <c r="H275" s="199"/>
      <c r="I275" s="199"/>
      <c r="J275" s="196" t="s">
        <v>17</v>
      </c>
      <c r="K275" s="199">
        <f t="shared" si="16"/>
        <v>4.7123999999999997</v>
      </c>
    </row>
    <row r="276" spans="1:11">
      <c r="A276" s="196"/>
      <c r="B276" s="196"/>
      <c r="C276" s="196"/>
      <c r="D276" s="214" t="s">
        <v>521</v>
      </c>
      <c r="E276" s="199">
        <v>0.25</v>
      </c>
      <c r="F276" s="199">
        <v>5</v>
      </c>
      <c r="G276" s="231">
        <f t="shared" si="15"/>
        <v>0.78539999999999999</v>
      </c>
      <c r="H276" s="199"/>
      <c r="I276" s="199"/>
      <c r="J276" s="196" t="s">
        <v>17</v>
      </c>
      <c r="K276" s="199">
        <f t="shared" si="16"/>
        <v>3.927</v>
      </c>
    </row>
    <row r="277" spans="1:11">
      <c r="A277" s="196"/>
      <c r="B277" s="196"/>
      <c r="C277" s="196"/>
      <c r="D277" s="214" t="s">
        <v>522</v>
      </c>
      <c r="E277" s="199">
        <v>0.3</v>
      </c>
      <c r="F277" s="199">
        <v>5</v>
      </c>
      <c r="G277" s="231">
        <f t="shared" si="15"/>
        <v>0.94247999999999998</v>
      </c>
      <c r="H277" s="199"/>
      <c r="I277" s="199"/>
      <c r="J277" s="196" t="s">
        <v>17</v>
      </c>
      <c r="K277" s="199">
        <f t="shared" si="16"/>
        <v>4.7123999999999997</v>
      </c>
    </row>
    <row r="278" spans="1:11">
      <c r="A278" s="196"/>
      <c r="B278" s="196"/>
      <c r="C278" s="196"/>
      <c r="D278" s="214" t="s">
        <v>523</v>
      </c>
      <c r="E278" s="199">
        <v>0.3</v>
      </c>
      <c r="F278" s="199">
        <v>5</v>
      </c>
      <c r="G278" s="231">
        <f t="shared" si="15"/>
        <v>0.94247999999999998</v>
      </c>
      <c r="H278" s="199"/>
      <c r="I278" s="199"/>
      <c r="J278" s="196" t="s">
        <v>17</v>
      </c>
      <c r="K278" s="199">
        <f t="shared" si="16"/>
        <v>4.7123999999999997</v>
      </c>
    </row>
    <row r="279" spans="1:11">
      <c r="A279" s="196"/>
      <c r="B279" s="196"/>
      <c r="C279" s="196"/>
      <c r="D279" s="214" t="s">
        <v>524</v>
      </c>
      <c r="E279" s="199">
        <v>0.25</v>
      </c>
      <c r="F279" s="199">
        <v>5</v>
      </c>
      <c r="G279" s="231">
        <f t="shared" si="15"/>
        <v>0.78539999999999999</v>
      </c>
      <c r="H279" s="199"/>
      <c r="I279" s="199"/>
      <c r="J279" s="196" t="s">
        <v>17</v>
      </c>
      <c r="K279" s="199">
        <f t="shared" si="16"/>
        <v>3.927</v>
      </c>
    </row>
    <row r="280" spans="1:11">
      <c r="A280" s="196"/>
      <c r="B280" s="196"/>
      <c r="C280" s="196"/>
      <c r="D280" s="214" t="s">
        <v>525</v>
      </c>
      <c r="E280" s="199">
        <v>0.25</v>
      </c>
      <c r="F280" s="199">
        <v>5</v>
      </c>
      <c r="G280" s="231">
        <f t="shared" si="15"/>
        <v>0.78539999999999999</v>
      </c>
      <c r="H280" s="199"/>
      <c r="I280" s="199"/>
      <c r="J280" s="196" t="s">
        <v>17</v>
      </c>
      <c r="K280" s="199">
        <f t="shared" si="16"/>
        <v>3.927</v>
      </c>
    </row>
    <row r="281" spans="1:11">
      <c r="A281" s="196"/>
      <c r="B281" s="196"/>
      <c r="C281" s="196"/>
      <c r="D281" s="214" t="s">
        <v>526</v>
      </c>
      <c r="E281" s="199">
        <v>0.25</v>
      </c>
      <c r="F281" s="199">
        <v>5</v>
      </c>
      <c r="G281" s="231">
        <f t="shared" si="15"/>
        <v>0.78539999999999999</v>
      </c>
      <c r="H281" s="199"/>
      <c r="I281" s="199"/>
      <c r="J281" s="196" t="s">
        <v>17</v>
      </c>
      <c r="K281" s="199">
        <f t="shared" si="16"/>
        <v>3.927</v>
      </c>
    </row>
    <row r="282" spans="1:11">
      <c r="A282" s="196"/>
      <c r="B282" s="196"/>
      <c r="C282" s="196"/>
      <c r="D282" s="214" t="s">
        <v>530</v>
      </c>
      <c r="E282" s="199">
        <v>0.3</v>
      </c>
      <c r="F282" s="199">
        <v>5</v>
      </c>
      <c r="G282" s="231">
        <f t="shared" si="15"/>
        <v>0.94247999999999998</v>
      </c>
      <c r="H282" s="199"/>
      <c r="I282" s="199"/>
      <c r="J282" s="196" t="s">
        <v>17</v>
      </c>
      <c r="K282" s="199">
        <f t="shared" si="16"/>
        <v>4.7123999999999997</v>
      </c>
    </row>
    <row r="283" spans="1:11">
      <c r="A283" s="196"/>
      <c r="B283" s="196"/>
      <c r="C283" s="196"/>
      <c r="D283" s="214" t="s">
        <v>538</v>
      </c>
      <c r="E283" s="199">
        <v>0.3</v>
      </c>
      <c r="F283" s="199">
        <v>5</v>
      </c>
      <c r="G283" s="231">
        <f t="shared" si="15"/>
        <v>0.94247999999999998</v>
      </c>
      <c r="H283" s="199"/>
      <c r="I283" s="199"/>
      <c r="J283" s="196" t="s">
        <v>17</v>
      </c>
      <c r="K283" s="199">
        <f t="shared" si="16"/>
        <v>4.7123999999999997</v>
      </c>
    </row>
    <row r="284" spans="1:11">
      <c r="A284" s="196"/>
      <c r="B284" s="196"/>
      <c r="C284" s="196"/>
      <c r="D284" s="214" t="s">
        <v>532</v>
      </c>
      <c r="E284" s="199">
        <v>0.3</v>
      </c>
      <c r="F284" s="199">
        <v>5</v>
      </c>
      <c r="G284" s="231">
        <f t="shared" si="15"/>
        <v>0.94247999999999998</v>
      </c>
      <c r="H284" s="199"/>
      <c r="I284" s="199"/>
      <c r="J284" s="196" t="s">
        <v>17</v>
      </c>
      <c r="K284" s="199">
        <f t="shared" si="16"/>
        <v>4.7123999999999997</v>
      </c>
    </row>
    <row r="285" spans="1:11">
      <c r="A285" s="196"/>
      <c r="B285" s="196"/>
      <c r="C285" s="196"/>
      <c r="D285" s="214" t="s">
        <v>534</v>
      </c>
      <c r="E285" s="199">
        <v>0.3</v>
      </c>
      <c r="F285" s="199">
        <v>5</v>
      </c>
      <c r="G285" s="231">
        <f t="shared" si="15"/>
        <v>0.94247999999999998</v>
      </c>
      <c r="H285" s="199"/>
      <c r="I285" s="199"/>
      <c r="J285" s="196" t="s">
        <v>17</v>
      </c>
      <c r="K285" s="199">
        <f t="shared" si="16"/>
        <v>4.7123999999999997</v>
      </c>
    </row>
    <row r="286" spans="1:11">
      <c r="A286" s="196"/>
      <c r="B286" s="196"/>
      <c r="C286" s="196"/>
      <c r="D286" s="214" t="s">
        <v>539</v>
      </c>
      <c r="E286" s="199">
        <v>0.3</v>
      </c>
      <c r="F286" s="199">
        <v>5</v>
      </c>
      <c r="G286" s="231">
        <f t="shared" si="15"/>
        <v>0.94247999999999998</v>
      </c>
      <c r="H286" s="199"/>
      <c r="I286" s="199"/>
      <c r="J286" s="196" t="s">
        <v>17</v>
      </c>
      <c r="K286" s="199">
        <f t="shared" si="16"/>
        <v>4.7123999999999997</v>
      </c>
    </row>
    <row r="287" spans="1:11">
      <c r="A287" s="196"/>
      <c r="B287" s="196"/>
      <c r="C287" s="196"/>
      <c r="D287" s="214" t="s">
        <v>540</v>
      </c>
      <c r="E287" s="199">
        <v>0.3</v>
      </c>
      <c r="F287" s="199">
        <v>5</v>
      </c>
      <c r="G287" s="231">
        <f t="shared" si="15"/>
        <v>0.94247999999999998</v>
      </c>
      <c r="H287" s="199"/>
      <c r="I287" s="199"/>
      <c r="J287" s="196" t="s">
        <v>17</v>
      </c>
      <c r="K287" s="199">
        <f t="shared" si="16"/>
        <v>4.7123999999999997</v>
      </c>
    </row>
    <row r="288" spans="1:11">
      <c r="A288" s="196"/>
      <c r="B288" s="196"/>
      <c r="C288" s="196"/>
      <c r="D288" s="214" t="s">
        <v>537</v>
      </c>
      <c r="E288" s="199">
        <v>0.25</v>
      </c>
      <c r="F288" s="199">
        <v>5</v>
      </c>
      <c r="G288" s="231">
        <f t="shared" si="15"/>
        <v>0.78539999999999999</v>
      </c>
      <c r="H288" s="199"/>
      <c r="I288" s="199"/>
      <c r="J288" s="196" t="s">
        <v>17</v>
      </c>
      <c r="K288" s="199">
        <f t="shared" si="16"/>
        <v>3.927</v>
      </c>
    </row>
    <row r="289" spans="1:11">
      <c r="A289" s="196"/>
      <c r="B289" s="196"/>
      <c r="C289" s="196"/>
      <c r="D289" s="214" t="s">
        <v>541</v>
      </c>
      <c r="E289" s="199">
        <v>0.25</v>
      </c>
      <c r="F289" s="199">
        <v>5</v>
      </c>
      <c r="G289" s="231">
        <f t="shared" si="15"/>
        <v>0.78539999999999999</v>
      </c>
      <c r="H289" s="199"/>
      <c r="I289" s="199"/>
      <c r="J289" s="196" t="s">
        <v>17</v>
      </c>
      <c r="K289" s="199">
        <f t="shared" si="16"/>
        <v>3.927</v>
      </c>
    </row>
    <row r="290" spans="1:11">
      <c r="A290" s="196"/>
      <c r="B290" s="196"/>
      <c r="C290" s="196"/>
      <c r="D290" s="214" t="s">
        <v>542</v>
      </c>
      <c r="E290" s="199">
        <v>0.25</v>
      </c>
      <c r="F290" s="199">
        <v>5</v>
      </c>
      <c r="G290" s="231">
        <f t="shared" si="15"/>
        <v>0.78539999999999999</v>
      </c>
      <c r="H290" s="199"/>
      <c r="I290" s="199"/>
      <c r="J290" s="196" t="s">
        <v>17</v>
      </c>
      <c r="K290" s="199">
        <f t="shared" si="16"/>
        <v>3.927</v>
      </c>
    </row>
    <row r="291" spans="1:11">
      <c r="A291" s="196"/>
      <c r="B291" s="196"/>
      <c r="C291" s="196"/>
      <c r="D291" s="214" t="s">
        <v>543</v>
      </c>
      <c r="E291" s="199">
        <v>0.25</v>
      </c>
      <c r="F291" s="199">
        <v>5</v>
      </c>
      <c r="G291" s="231">
        <f t="shared" si="15"/>
        <v>0.78539999999999999</v>
      </c>
      <c r="H291" s="199"/>
      <c r="I291" s="199"/>
      <c r="J291" s="196" t="s">
        <v>17</v>
      </c>
      <c r="K291" s="199">
        <f t="shared" si="16"/>
        <v>3.927</v>
      </c>
    </row>
    <row r="292" spans="1:11">
      <c r="A292" s="196"/>
      <c r="B292" s="196"/>
      <c r="C292" s="196"/>
      <c r="D292" s="214" t="s">
        <v>510</v>
      </c>
      <c r="E292" s="199">
        <v>0.25</v>
      </c>
      <c r="F292" s="199">
        <v>5</v>
      </c>
      <c r="G292" s="231">
        <f t="shared" si="15"/>
        <v>0.78539999999999999</v>
      </c>
      <c r="H292" s="199"/>
      <c r="I292" s="199"/>
      <c r="J292" s="196" t="s">
        <v>17</v>
      </c>
      <c r="K292" s="199">
        <f t="shared" si="16"/>
        <v>3.927</v>
      </c>
    </row>
    <row r="293" spans="1:11">
      <c r="A293" s="196"/>
      <c r="B293" s="196"/>
      <c r="C293" s="196"/>
      <c r="D293" s="214" t="s">
        <v>512</v>
      </c>
      <c r="E293" s="199">
        <v>0.25</v>
      </c>
      <c r="F293" s="199">
        <v>5</v>
      </c>
      <c r="G293" s="231">
        <f t="shared" si="15"/>
        <v>0.78539999999999999</v>
      </c>
      <c r="H293" s="199"/>
      <c r="I293" s="199"/>
      <c r="J293" s="196" t="s">
        <v>17</v>
      </c>
      <c r="K293" s="199">
        <f t="shared" si="16"/>
        <v>3.927</v>
      </c>
    </row>
    <row r="294" spans="1:11">
      <c r="A294" s="196"/>
      <c r="B294" s="196"/>
      <c r="C294" s="196"/>
      <c r="D294" s="214" t="s">
        <v>515</v>
      </c>
      <c r="E294" s="199">
        <v>0.25</v>
      </c>
      <c r="F294" s="199">
        <v>5</v>
      </c>
      <c r="G294" s="231">
        <f t="shared" si="15"/>
        <v>0.78539999999999999</v>
      </c>
      <c r="H294" s="199"/>
      <c r="I294" s="199"/>
      <c r="J294" s="196" t="s">
        <v>17</v>
      </c>
      <c r="K294" s="199">
        <f t="shared" si="16"/>
        <v>3.927</v>
      </c>
    </row>
    <row r="295" spans="1:11">
      <c r="A295" s="196"/>
      <c r="B295" s="196"/>
      <c r="C295" s="196"/>
      <c r="D295" s="214" t="s">
        <v>516</v>
      </c>
      <c r="E295" s="199">
        <v>0.25</v>
      </c>
      <c r="F295" s="199">
        <v>5</v>
      </c>
      <c r="G295" s="231">
        <f t="shared" si="15"/>
        <v>0.78539999999999999</v>
      </c>
      <c r="H295" s="199"/>
      <c r="I295" s="199"/>
      <c r="J295" s="196" t="s">
        <v>17</v>
      </c>
      <c r="K295" s="199">
        <f t="shared" si="16"/>
        <v>3.927</v>
      </c>
    </row>
    <row r="296" spans="1:11">
      <c r="A296" s="196"/>
      <c r="B296" s="196"/>
      <c r="C296" s="196"/>
      <c r="D296" s="214" t="s">
        <v>517</v>
      </c>
      <c r="E296" s="199">
        <v>0.25</v>
      </c>
      <c r="F296" s="199">
        <v>5</v>
      </c>
      <c r="G296" s="231">
        <f t="shared" si="15"/>
        <v>0.78539999999999999</v>
      </c>
      <c r="H296" s="199"/>
      <c r="I296" s="199"/>
      <c r="J296" s="196" t="s">
        <v>17</v>
      </c>
      <c r="K296" s="199">
        <f t="shared" si="16"/>
        <v>3.927</v>
      </c>
    </row>
    <row r="297" spans="1:11">
      <c r="A297" s="196"/>
      <c r="B297" s="196"/>
      <c r="C297" s="196"/>
      <c r="D297" s="214" t="s">
        <v>520</v>
      </c>
      <c r="E297" s="199">
        <v>0.25</v>
      </c>
      <c r="F297" s="199">
        <v>5</v>
      </c>
      <c r="G297" s="231">
        <f t="shared" si="15"/>
        <v>0.78539999999999999</v>
      </c>
      <c r="H297" s="199"/>
      <c r="I297" s="199"/>
      <c r="J297" s="196" t="s">
        <v>17</v>
      </c>
      <c r="K297" s="199">
        <f t="shared" si="16"/>
        <v>3.927</v>
      </c>
    </row>
    <row r="298" spans="1:11">
      <c r="A298" s="196"/>
      <c r="B298" s="196"/>
      <c r="C298" s="196"/>
      <c r="D298" s="214" t="s">
        <v>527</v>
      </c>
      <c r="E298" s="199">
        <v>0.25</v>
      </c>
      <c r="F298" s="199">
        <v>5</v>
      </c>
      <c r="G298" s="231">
        <f t="shared" si="15"/>
        <v>0.78539999999999999</v>
      </c>
      <c r="H298" s="199"/>
      <c r="I298" s="199"/>
      <c r="J298" s="196" t="s">
        <v>17</v>
      </c>
      <c r="K298" s="199">
        <f t="shared" si="16"/>
        <v>3.927</v>
      </c>
    </row>
    <row r="299" spans="1:11">
      <c r="A299" s="196"/>
      <c r="B299" s="196"/>
      <c r="C299" s="196"/>
      <c r="D299" s="214" t="s">
        <v>528</v>
      </c>
      <c r="E299" s="199">
        <v>0.25</v>
      </c>
      <c r="F299" s="199">
        <v>5</v>
      </c>
      <c r="G299" s="231">
        <f t="shared" si="15"/>
        <v>0.78539999999999999</v>
      </c>
      <c r="H299" s="199"/>
      <c r="I299" s="199"/>
      <c r="J299" s="196" t="s">
        <v>17</v>
      </c>
      <c r="K299" s="199">
        <f t="shared" si="16"/>
        <v>3.927</v>
      </c>
    </row>
    <row r="300" spans="1:11">
      <c r="A300" s="196"/>
      <c r="B300" s="196"/>
      <c r="C300" s="196"/>
      <c r="D300" s="214" t="s">
        <v>529</v>
      </c>
      <c r="E300" s="199">
        <v>0.25</v>
      </c>
      <c r="F300" s="199">
        <v>5</v>
      </c>
      <c r="G300" s="231">
        <f t="shared" si="15"/>
        <v>0.78539999999999999</v>
      </c>
      <c r="H300" s="199"/>
      <c r="I300" s="199"/>
      <c r="J300" s="196" t="s">
        <v>17</v>
      </c>
      <c r="K300" s="199">
        <f t="shared" si="16"/>
        <v>3.927</v>
      </c>
    </row>
    <row r="301" spans="1:11">
      <c r="A301" s="196"/>
      <c r="B301" s="196"/>
      <c r="C301" s="196"/>
      <c r="D301" s="214" t="s">
        <v>531</v>
      </c>
      <c r="E301" s="199">
        <v>0.25</v>
      </c>
      <c r="F301" s="199">
        <v>5</v>
      </c>
      <c r="G301" s="231">
        <f t="shared" si="15"/>
        <v>0.78539999999999999</v>
      </c>
      <c r="H301" s="199"/>
      <c r="I301" s="199"/>
      <c r="J301" s="196" t="s">
        <v>17</v>
      </c>
      <c r="K301" s="199">
        <f t="shared" si="16"/>
        <v>3.927</v>
      </c>
    </row>
    <row r="302" spans="1:11">
      <c r="A302" s="196"/>
      <c r="B302" s="196"/>
      <c r="C302" s="196"/>
      <c r="D302" s="214" t="s">
        <v>533</v>
      </c>
      <c r="E302" s="199">
        <v>0.25</v>
      </c>
      <c r="F302" s="199">
        <v>5</v>
      </c>
      <c r="G302" s="231">
        <f t="shared" si="15"/>
        <v>0.78539999999999999</v>
      </c>
      <c r="H302" s="199"/>
      <c r="I302" s="199"/>
      <c r="J302" s="196" t="s">
        <v>17</v>
      </c>
      <c r="K302" s="199">
        <f t="shared" si="16"/>
        <v>3.927</v>
      </c>
    </row>
    <row r="303" spans="1:11">
      <c r="A303" s="196"/>
      <c r="B303" s="196"/>
      <c r="C303" s="196"/>
      <c r="D303" s="214" t="s">
        <v>535</v>
      </c>
      <c r="E303" s="199">
        <v>0.25</v>
      </c>
      <c r="F303" s="199">
        <v>5</v>
      </c>
      <c r="G303" s="231">
        <f t="shared" si="15"/>
        <v>0.78539999999999999</v>
      </c>
      <c r="H303" s="199"/>
      <c r="I303" s="199"/>
      <c r="J303" s="196" t="s">
        <v>17</v>
      </c>
      <c r="K303" s="199">
        <f t="shared" si="16"/>
        <v>3.927</v>
      </c>
    </row>
    <row r="304" spans="1:11">
      <c r="A304" s="196"/>
      <c r="B304" s="196"/>
      <c r="C304" s="196"/>
      <c r="D304" s="214" t="s">
        <v>536</v>
      </c>
      <c r="E304" s="199">
        <v>0.25</v>
      </c>
      <c r="F304" s="199">
        <v>5</v>
      </c>
      <c r="G304" s="231">
        <f t="shared" si="15"/>
        <v>0.78539999999999999</v>
      </c>
      <c r="H304" s="199"/>
      <c r="I304" s="199"/>
      <c r="J304" s="196" t="s">
        <v>17</v>
      </c>
      <c r="K304" s="199">
        <f t="shared" si="16"/>
        <v>3.927</v>
      </c>
    </row>
    <row r="305" spans="1:11">
      <c r="A305" s="196"/>
      <c r="B305" s="196"/>
      <c r="C305" s="196"/>
      <c r="D305" s="198"/>
      <c r="E305" s="199"/>
      <c r="F305" s="199"/>
      <c r="G305" s="199"/>
      <c r="H305" s="199"/>
      <c r="I305" s="199"/>
      <c r="J305" s="196"/>
      <c r="K305" s="199"/>
    </row>
    <row r="306" spans="1:11" ht="51.9" customHeight="1">
      <c r="A306" s="196" t="s">
        <v>957</v>
      </c>
      <c r="B306" s="196" t="s">
        <v>85</v>
      </c>
      <c r="C306" s="196" t="s">
        <v>15</v>
      </c>
      <c r="D306" s="198" t="s">
        <v>86</v>
      </c>
      <c r="E306" s="228" t="s">
        <v>499</v>
      </c>
      <c r="F306" s="199"/>
      <c r="G306" s="211" t="s">
        <v>498</v>
      </c>
      <c r="H306" s="199"/>
      <c r="I306" s="199"/>
      <c r="J306" s="209" t="s">
        <v>244</v>
      </c>
      <c r="K306" s="211">
        <f>SUM(K307:K309)</f>
        <v>193</v>
      </c>
    </row>
    <row r="307" spans="1:11">
      <c r="A307" s="196"/>
      <c r="B307" s="196"/>
      <c r="C307" s="196"/>
      <c r="D307" s="214" t="s">
        <v>545</v>
      </c>
      <c r="E307" s="230" t="s">
        <v>546</v>
      </c>
      <c r="F307" s="199"/>
      <c r="G307" s="199">
        <v>82</v>
      </c>
      <c r="H307" s="199"/>
      <c r="I307" s="199"/>
      <c r="J307" s="196" t="s">
        <v>244</v>
      </c>
      <c r="K307" s="199">
        <f>G307</f>
        <v>82</v>
      </c>
    </row>
    <row r="308" spans="1:11">
      <c r="A308" s="196"/>
      <c r="B308" s="196"/>
      <c r="C308" s="196"/>
      <c r="D308" s="214" t="s">
        <v>547</v>
      </c>
      <c r="E308" s="230" t="s">
        <v>548</v>
      </c>
      <c r="F308" s="199"/>
      <c r="G308" s="199"/>
      <c r="H308" s="199"/>
      <c r="I308" s="199"/>
      <c r="J308" s="196" t="s">
        <v>244</v>
      </c>
      <c r="K308" s="199">
        <f t="shared" ref="K308:K309" si="17">G308</f>
        <v>0</v>
      </c>
    </row>
    <row r="309" spans="1:11">
      <c r="A309" s="196"/>
      <c r="B309" s="196"/>
      <c r="C309" s="196"/>
      <c r="D309" s="214" t="s">
        <v>549</v>
      </c>
      <c r="E309" s="230" t="s">
        <v>550</v>
      </c>
      <c r="F309" s="199"/>
      <c r="G309" s="199">
        <v>111</v>
      </c>
      <c r="H309" s="199"/>
      <c r="I309" s="199"/>
      <c r="J309" s="196" t="s">
        <v>244</v>
      </c>
      <c r="K309" s="199">
        <f t="shared" si="17"/>
        <v>111</v>
      </c>
    </row>
    <row r="310" spans="1:11">
      <c r="A310" s="196"/>
      <c r="B310" s="196"/>
      <c r="C310" s="196"/>
      <c r="D310" s="214"/>
      <c r="E310" s="230"/>
      <c r="F310" s="199"/>
      <c r="G310" s="199"/>
      <c r="H310" s="199"/>
      <c r="I310" s="199"/>
      <c r="J310" s="196"/>
      <c r="K310" s="199"/>
    </row>
    <row r="311" spans="1:11" ht="51.75" customHeight="1">
      <c r="A311" s="196" t="s">
        <v>958</v>
      </c>
      <c r="B311" s="196" t="s">
        <v>87</v>
      </c>
      <c r="C311" s="196" t="s">
        <v>15</v>
      </c>
      <c r="D311" s="198" t="s">
        <v>88</v>
      </c>
      <c r="E311" s="228" t="s">
        <v>499</v>
      </c>
      <c r="F311" s="199"/>
      <c r="G311" s="211" t="s">
        <v>498</v>
      </c>
      <c r="H311" s="199"/>
      <c r="I311" s="199"/>
      <c r="J311" s="209" t="s">
        <v>244</v>
      </c>
      <c r="K311" s="211">
        <f>SUM(K312:K314)</f>
        <v>111</v>
      </c>
    </row>
    <row r="312" spans="1:11">
      <c r="A312" s="196"/>
      <c r="B312" s="196"/>
      <c r="C312" s="196"/>
      <c r="D312" s="214" t="s">
        <v>545</v>
      </c>
      <c r="E312" s="230" t="s">
        <v>546</v>
      </c>
      <c r="F312" s="199"/>
      <c r="G312" s="199">
        <v>111</v>
      </c>
      <c r="H312" s="199"/>
      <c r="I312" s="199"/>
      <c r="J312" s="196" t="s">
        <v>244</v>
      </c>
      <c r="K312" s="199">
        <f>G312</f>
        <v>111</v>
      </c>
    </row>
    <row r="313" spans="1:11">
      <c r="A313" s="196"/>
      <c r="B313" s="196"/>
      <c r="C313" s="196"/>
      <c r="D313" s="214" t="s">
        <v>547</v>
      </c>
      <c r="E313" s="230" t="s">
        <v>548</v>
      </c>
      <c r="F313" s="199"/>
      <c r="G313" s="199"/>
      <c r="H313" s="199"/>
      <c r="I313" s="199"/>
      <c r="J313" s="196" t="s">
        <v>244</v>
      </c>
      <c r="K313" s="199">
        <f t="shared" ref="K313:K314" si="18">G313</f>
        <v>0</v>
      </c>
    </row>
    <row r="314" spans="1:11">
      <c r="A314" s="196"/>
      <c r="B314" s="196"/>
      <c r="C314" s="196"/>
      <c r="D314" s="214" t="s">
        <v>549</v>
      </c>
      <c r="E314" s="230" t="s">
        <v>550</v>
      </c>
      <c r="F314" s="199"/>
      <c r="G314" s="199">
        <v>0</v>
      </c>
      <c r="H314" s="199"/>
      <c r="I314" s="199"/>
      <c r="J314" s="196" t="s">
        <v>244</v>
      </c>
      <c r="K314" s="199">
        <f t="shared" si="18"/>
        <v>0</v>
      </c>
    </row>
    <row r="315" spans="1:11">
      <c r="A315" s="196"/>
      <c r="B315" s="196"/>
      <c r="C315" s="196"/>
      <c r="D315" s="214"/>
      <c r="E315" s="230"/>
      <c r="F315" s="199"/>
      <c r="G315" s="199"/>
      <c r="H315" s="199"/>
      <c r="I315" s="199"/>
      <c r="J315" s="196"/>
      <c r="K315" s="199"/>
    </row>
    <row r="316" spans="1:11" ht="51.9" customHeight="1">
      <c r="A316" s="196" t="s">
        <v>959</v>
      </c>
      <c r="B316" s="196" t="s">
        <v>89</v>
      </c>
      <c r="C316" s="196" t="s">
        <v>15</v>
      </c>
      <c r="D316" s="198" t="s">
        <v>90</v>
      </c>
      <c r="E316" s="228" t="s">
        <v>499</v>
      </c>
      <c r="F316" s="199"/>
      <c r="G316" s="211" t="s">
        <v>498</v>
      </c>
      <c r="H316" s="199"/>
      <c r="I316" s="199"/>
      <c r="J316" s="209" t="s">
        <v>244</v>
      </c>
      <c r="K316" s="211">
        <f>SUM(K317:K319)</f>
        <v>1058</v>
      </c>
    </row>
    <row r="317" spans="1:11">
      <c r="A317" s="196"/>
      <c r="B317" s="196"/>
      <c r="C317" s="196"/>
      <c r="D317" s="214" t="s">
        <v>545</v>
      </c>
      <c r="E317" s="230" t="s">
        <v>546</v>
      </c>
      <c r="F317" s="199"/>
      <c r="G317" s="199">
        <v>639</v>
      </c>
      <c r="H317" s="199"/>
      <c r="I317" s="199"/>
      <c r="J317" s="196" t="s">
        <v>244</v>
      </c>
      <c r="K317" s="199">
        <f>G317</f>
        <v>639</v>
      </c>
    </row>
    <row r="318" spans="1:11">
      <c r="A318" s="196"/>
      <c r="B318" s="196"/>
      <c r="C318" s="196"/>
      <c r="D318" s="214" t="s">
        <v>547</v>
      </c>
      <c r="E318" s="230" t="s">
        <v>548</v>
      </c>
      <c r="F318" s="199"/>
      <c r="G318" s="199"/>
      <c r="H318" s="199"/>
      <c r="I318" s="199"/>
      <c r="J318" s="196" t="s">
        <v>244</v>
      </c>
      <c r="K318" s="199">
        <f t="shared" ref="K318:K319" si="19">G318</f>
        <v>0</v>
      </c>
    </row>
    <row r="319" spans="1:11">
      <c r="A319" s="196"/>
      <c r="B319" s="196"/>
      <c r="C319" s="196"/>
      <c r="D319" s="214" t="s">
        <v>549</v>
      </c>
      <c r="E319" s="230" t="s">
        <v>550</v>
      </c>
      <c r="F319" s="199"/>
      <c r="G319" s="199">
        <v>419</v>
      </c>
      <c r="H319" s="199"/>
      <c r="I319" s="199"/>
      <c r="J319" s="196" t="s">
        <v>244</v>
      </c>
      <c r="K319" s="199">
        <f t="shared" si="19"/>
        <v>419</v>
      </c>
    </row>
    <row r="320" spans="1:11">
      <c r="A320" s="196"/>
      <c r="B320" s="196"/>
      <c r="C320" s="196"/>
      <c r="D320" s="198"/>
      <c r="E320" s="199"/>
      <c r="F320" s="199"/>
      <c r="G320" s="199"/>
      <c r="H320" s="199"/>
      <c r="I320" s="199"/>
      <c r="J320" s="196"/>
      <c r="K320" s="199"/>
    </row>
    <row r="321" spans="1:11" ht="39" customHeight="1">
      <c r="A321" s="196" t="s">
        <v>960</v>
      </c>
      <c r="B321" s="196" t="s">
        <v>91</v>
      </c>
      <c r="C321" s="196" t="s">
        <v>15</v>
      </c>
      <c r="D321" s="198" t="s">
        <v>92</v>
      </c>
      <c r="E321" s="211" t="s">
        <v>315</v>
      </c>
      <c r="F321" s="211" t="s">
        <v>208</v>
      </c>
      <c r="G321" s="211" t="s">
        <v>551</v>
      </c>
      <c r="H321" s="211"/>
      <c r="I321" s="211"/>
      <c r="J321" s="209" t="s">
        <v>27</v>
      </c>
      <c r="K321" s="211">
        <f>SUM(K322:K356)</f>
        <v>9.8862225000000024</v>
      </c>
    </row>
    <row r="322" spans="1:11">
      <c r="A322" s="196"/>
      <c r="B322" s="196"/>
      <c r="C322" s="196"/>
      <c r="D322" s="214" t="s">
        <v>509</v>
      </c>
      <c r="E322" s="199">
        <v>0.3</v>
      </c>
      <c r="F322" s="199">
        <v>5</v>
      </c>
      <c r="G322" s="231">
        <f>3.1416*((E322/2)*(E322/2))</f>
        <v>7.0685999999999999E-2</v>
      </c>
      <c r="H322" s="199"/>
      <c r="I322" s="199"/>
      <c r="J322" s="196" t="s">
        <v>27</v>
      </c>
      <c r="K322" s="199">
        <f>F322*G322</f>
        <v>0.35343000000000002</v>
      </c>
    </row>
    <row r="323" spans="1:11">
      <c r="A323" s="196"/>
      <c r="B323" s="196"/>
      <c r="C323" s="196"/>
      <c r="D323" s="214" t="s">
        <v>511</v>
      </c>
      <c r="E323" s="199">
        <v>0.3</v>
      </c>
      <c r="F323" s="199">
        <v>5</v>
      </c>
      <c r="G323" s="231">
        <f>3.1416*((E323/2)*(E323/2))</f>
        <v>7.0685999999999999E-2</v>
      </c>
      <c r="H323" s="199"/>
      <c r="I323" s="199"/>
      <c r="J323" s="196" t="s">
        <v>27</v>
      </c>
      <c r="K323" s="199">
        <f t="shared" ref="K323:K356" si="20">F323*G323</f>
        <v>0.35343000000000002</v>
      </c>
    </row>
    <row r="324" spans="1:11">
      <c r="A324" s="196"/>
      <c r="B324" s="196"/>
      <c r="C324" s="196"/>
      <c r="D324" s="214" t="s">
        <v>513</v>
      </c>
      <c r="E324" s="199">
        <v>0.25</v>
      </c>
      <c r="F324" s="199">
        <v>5</v>
      </c>
      <c r="G324" s="231">
        <f>3.1416*((E324/2)*(E324/2))</f>
        <v>4.9087499999999999E-2</v>
      </c>
      <c r="H324" s="199"/>
      <c r="I324" s="199"/>
      <c r="J324" s="196" t="s">
        <v>27</v>
      </c>
      <c r="K324" s="199">
        <f t="shared" si="20"/>
        <v>0.2454375</v>
      </c>
    </row>
    <row r="325" spans="1:11">
      <c r="A325" s="196"/>
      <c r="B325" s="196"/>
      <c r="C325" s="196"/>
      <c r="D325" s="214" t="s">
        <v>514</v>
      </c>
      <c r="E325" s="199">
        <v>0.25</v>
      </c>
      <c r="F325" s="199">
        <v>5</v>
      </c>
      <c r="G325" s="231">
        <f t="shared" ref="G325:G356" si="21">3.1416*((E325/2)*(E325/2))</f>
        <v>4.9087499999999999E-2</v>
      </c>
      <c r="H325" s="199"/>
      <c r="I325" s="199"/>
      <c r="J325" s="196" t="s">
        <v>27</v>
      </c>
      <c r="K325" s="199">
        <f t="shared" si="20"/>
        <v>0.2454375</v>
      </c>
    </row>
    <row r="326" spans="1:11">
      <c r="A326" s="196"/>
      <c r="B326" s="196"/>
      <c r="C326" s="196"/>
      <c r="D326" s="214" t="s">
        <v>518</v>
      </c>
      <c r="E326" s="199">
        <v>0.3</v>
      </c>
      <c r="F326" s="199">
        <v>5</v>
      </c>
      <c r="G326" s="231">
        <f t="shared" si="21"/>
        <v>7.0685999999999999E-2</v>
      </c>
      <c r="H326" s="199"/>
      <c r="I326" s="199"/>
      <c r="J326" s="196" t="s">
        <v>27</v>
      </c>
      <c r="K326" s="199">
        <f t="shared" si="20"/>
        <v>0.35343000000000002</v>
      </c>
    </row>
    <row r="327" spans="1:11">
      <c r="A327" s="196"/>
      <c r="B327" s="196"/>
      <c r="C327" s="196"/>
      <c r="D327" s="214" t="s">
        <v>519</v>
      </c>
      <c r="E327" s="199">
        <v>0.3</v>
      </c>
      <c r="F327" s="199">
        <v>5</v>
      </c>
      <c r="G327" s="231">
        <f t="shared" si="21"/>
        <v>7.0685999999999999E-2</v>
      </c>
      <c r="H327" s="199"/>
      <c r="I327" s="199"/>
      <c r="J327" s="196" t="s">
        <v>27</v>
      </c>
      <c r="K327" s="199">
        <f t="shared" si="20"/>
        <v>0.35343000000000002</v>
      </c>
    </row>
    <row r="328" spans="1:11">
      <c r="A328" s="196"/>
      <c r="B328" s="196"/>
      <c r="C328" s="196"/>
      <c r="D328" s="214" t="s">
        <v>521</v>
      </c>
      <c r="E328" s="199">
        <v>0.25</v>
      </c>
      <c r="F328" s="199">
        <v>5</v>
      </c>
      <c r="G328" s="231">
        <f t="shared" si="21"/>
        <v>4.9087499999999999E-2</v>
      </c>
      <c r="H328" s="199"/>
      <c r="I328" s="199"/>
      <c r="J328" s="196" t="s">
        <v>27</v>
      </c>
      <c r="K328" s="199">
        <f t="shared" si="20"/>
        <v>0.2454375</v>
      </c>
    </row>
    <row r="329" spans="1:11">
      <c r="A329" s="196"/>
      <c r="B329" s="196"/>
      <c r="C329" s="196"/>
      <c r="D329" s="214" t="s">
        <v>522</v>
      </c>
      <c r="E329" s="199">
        <v>0.3</v>
      </c>
      <c r="F329" s="199">
        <v>5</v>
      </c>
      <c r="G329" s="231">
        <f t="shared" si="21"/>
        <v>7.0685999999999999E-2</v>
      </c>
      <c r="H329" s="199"/>
      <c r="I329" s="199"/>
      <c r="J329" s="196" t="s">
        <v>27</v>
      </c>
      <c r="K329" s="199">
        <f t="shared" si="20"/>
        <v>0.35343000000000002</v>
      </c>
    </row>
    <row r="330" spans="1:11">
      <c r="A330" s="196"/>
      <c r="B330" s="196"/>
      <c r="C330" s="196"/>
      <c r="D330" s="214" t="s">
        <v>523</v>
      </c>
      <c r="E330" s="199">
        <v>0.3</v>
      </c>
      <c r="F330" s="199">
        <v>5</v>
      </c>
      <c r="G330" s="231">
        <f t="shared" si="21"/>
        <v>7.0685999999999999E-2</v>
      </c>
      <c r="H330" s="199"/>
      <c r="I330" s="199"/>
      <c r="J330" s="196" t="s">
        <v>27</v>
      </c>
      <c r="K330" s="199">
        <f t="shared" si="20"/>
        <v>0.35343000000000002</v>
      </c>
    </row>
    <row r="331" spans="1:11">
      <c r="A331" s="196"/>
      <c r="B331" s="196"/>
      <c r="C331" s="196"/>
      <c r="D331" s="214" t="s">
        <v>524</v>
      </c>
      <c r="E331" s="199">
        <v>0.25</v>
      </c>
      <c r="F331" s="199">
        <v>5</v>
      </c>
      <c r="G331" s="231">
        <f t="shared" si="21"/>
        <v>4.9087499999999999E-2</v>
      </c>
      <c r="H331" s="199"/>
      <c r="I331" s="199"/>
      <c r="J331" s="196" t="s">
        <v>27</v>
      </c>
      <c r="K331" s="199">
        <f t="shared" si="20"/>
        <v>0.2454375</v>
      </c>
    </row>
    <row r="332" spans="1:11">
      <c r="A332" s="196"/>
      <c r="B332" s="196"/>
      <c r="C332" s="196"/>
      <c r="D332" s="214" t="s">
        <v>525</v>
      </c>
      <c r="E332" s="199">
        <v>0.25</v>
      </c>
      <c r="F332" s="199">
        <v>5</v>
      </c>
      <c r="G332" s="231">
        <f t="shared" si="21"/>
        <v>4.9087499999999999E-2</v>
      </c>
      <c r="H332" s="199"/>
      <c r="I332" s="199"/>
      <c r="J332" s="196" t="s">
        <v>27</v>
      </c>
      <c r="K332" s="199">
        <f t="shared" si="20"/>
        <v>0.2454375</v>
      </c>
    </row>
    <row r="333" spans="1:11">
      <c r="A333" s="196"/>
      <c r="B333" s="196"/>
      <c r="C333" s="196"/>
      <c r="D333" s="214" t="s">
        <v>526</v>
      </c>
      <c r="E333" s="199">
        <v>0.25</v>
      </c>
      <c r="F333" s="199">
        <v>5</v>
      </c>
      <c r="G333" s="231">
        <f t="shared" si="21"/>
        <v>4.9087499999999999E-2</v>
      </c>
      <c r="H333" s="199"/>
      <c r="I333" s="199"/>
      <c r="J333" s="196" t="s">
        <v>27</v>
      </c>
      <c r="K333" s="199">
        <f t="shared" si="20"/>
        <v>0.2454375</v>
      </c>
    </row>
    <row r="334" spans="1:11">
      <c r="A334" s="196"/>
      <c r="B334" s="196"/>
      <c r="C334" s="196"/>
      <c r="D334" s="214" t="s">
        <v>530</v>
      </c>
      <c r="E334" s="199">
        <v>0.3</v>
      </c>
      <c r="F334" s="199">
        <v>5</v>
      </c>
      <c r="G334" s="231">
        <f t="shared" si="21"/>
        <v>7.0685999999999999E-2</v>
      </c>
      <c r="H334" s="199"/>
      <c r="I334" s="199"/>
      <c r="J334" s="196" t="s">
        <v>27</v>
      </c>
      <c r="K334" s="199">
        <f t="shared" si="20"/>
        <v>0.35343000000000002</v>
      </c>
    </row>
    <row r="335" spans="1:11">
      <c r="A335" s="196"/>
      <c r="B335" s="196"/>
      <c r="C335" s="196"/>
      <c r="D335" s="214" t="s">
        <v>538</v>
      </c>
      <c r="E335" s="199">
        <v>0.3</v>
      </c>
      <c r="F335" s="199">
        <v>5</v>
      </c>
      <c r="G335" s="231">
        <f t="shared" si="21"/>
        <v>7.0685999999999999E-2</v>
      </c>
      <c r="H335" s="199"/>
      <c r="I335" s="199"/>
      <c r="J335" s="196" t="s">
        <v>27</v>
      </c>
      <c r="K335" s="199">
        <f t="shared" si="20"/>
        <v>0.35343000000000002</v>
      </c>
    </row>
    <row r="336" spans="1:11">
      <c r="A336" s="196"/>
      <c r="B336" s="196"/>
      <c r="C336" s="196"/>
      <c r="D336" s="214" t="s">
        <v>532</v>
      </c>
      <c r="E336" s="199">
        <v>0.3</v>
      </c>
      <c r="F336" s="199">
        <v>5</v>
      </c>
      <c r="G336" s="231">
        <f t="shared" si="21"/>
        <v>7.0685999999999999E-2</v>
      </c>
      <c r="H336" s="199"/>
      <c r="I336" s="199"/>
      <c r="J336" s="196" t="s">
        <v>27</v>
      </c>
      <c r="K336" s="199">
        <f t="shared" si="20"/>
        <v>0.35343000000000002</v>
      </c>
    </row>
    <row r="337" spans="1:11">
      <c r="A337" s="196"/>
      <c r="B337" s="196"/>
      <c r="C337" s="196"/>
      <c r="D337" s="214" t="s">
        <v>534</v>
      </c>
      <c r="E337" s="199">
        <v>0.3</v>
      </c>
      <c r="F337" s="199">
        <v>5</v>
      </c>
      <c r="G337" s="231">
        <f t="shared" si="21"/>
        <v>7.0685999999999999E-2</v>
      </c>
      <c r="H337" s="199"/>
      <c r="I337" s="199"/>
      <c r="J337" s="196" t="s">
        <v>27</v>
      </c>
      <c r="K337" s="199">
        <f t="shared" si="20"/>
        <v>0.35343000000000002</v>
      </c>
    </row>
    <row r="338" spans="1:11">
      <c r="A338" s="196"/>
      <c r="B338" s="196"/>
      <c r="C338" s="196"/>
      <c r="D338" s="214" t="s">
        <v>539</v>
      </c>
      <c r="E338" s="199">
        <v>0.3</v>
      </c>
      <c r="F338" s="199">
        <v>5</v>
      </c>
      <c r="G338" s="231">
        <f t="shared" si="21"/>
        <v>7.0685999999999999E-2</v>
      </c>
      <c r="H338" s="199"/>
      <c r="I338" s="199"/>
      <c r="J338" s="196" t="s">
        <v>27</v>
      </c>
      <c r="K338" s="199">
        <f t="shared" si="20"/>
        <v>0.35343000000000002</v>
      </c>
    </row>
    <row r="339" spans="1:11">
      <c r="A339" s="196"/>
      <c r="B339" s="196"/>
      <c r="C339" s="196"/>
      <c r="D339" s="214" t="s">
        <v>540</v>
      </c>
      <c r="E339" s="199">
        <v>0.3</v>
      </c>
      <c r="F339" s="199">
        <v>5</v>
      </c>
      <c r="G339" s="231">
        <f t="shared" si="21"/>
        <v>7.0685999999999999E-2</v>
      </c>
      <c r="H339" s="199"/>
      <c r="I339" s="199"/>
      <c r="J339" s="196" t="s">
        <v>27</v>
      </c>
      <c r="K339" s="199">
        <f t="shared" si="20"/>
        <v>0.35343000000000002</v>
      </c>
    </row>
    <row r="340" spans="1:11">
      <c r="A340" s="196"/>
      <c r="B340" s="196"/>
      <c r="C340" s="196"/>
      <c r="D340" s="214" t="s">
        <v>537</v>
      </c>
      <c r="E340" s="199">
        <v>0.25</v>
      </c>
      <c r="F340" s="199">
        <v>5</v>
      </c>
      <c r="G340" s="231">
        <f t="shared" si="21"/>
        <v>4.9087499999999999E-2</v>
      </c>
      <c r="H340" s="199"/>
      <c r="I340" s="199"/>
      <c r="J340" s="196" t="s">
        <v>27</v>
      </c>
      <c r="K340" s="199">
        <f t="shared" si="20"/>
        <v>0.2454375</v>
      </c>
    </row>
    <row r="341" spans="1:11">
      <c r="A341" s="196"/>
      <c r="B341" s="196"/>
      <c r="C341" s="196"/>
      <c r="D341" s="214" t="s">
        <v>541</v>
      </c>
      <c r="E341" s="199">
        <v>0.25</v>
      </c>
      <c r="F341" s="199">
        <v>5</v>
      </c>
      <c r="G341" s="231">
        <f t="shared" si="21"/>
        <v>4.9087499999999999E-2</v>
      </c>
      <c r="H341" s="199"/>
      <c r="I341" s="199"/>
      <c r="J341" s="196" t="s">
        <v>27</v>
      </c>
      <c r="K341" s="199">
        <f t="shared" si="20"/>
        <v>0.2454375</v>
      </c>
    </row>
    <row r="342" spans="1:11">
      <c r="A342" s="196"/>
      <c r="B342" s="196"/>
      <c r="C342" s="196"/>
      <c r="D342" s="214" t="s">
        <v>542</v>
      </c>
      <c r="E342" s="199">
        <v>0.25</v>
      </c>
      <c r="F342" s="199">
        <v>5</v>
      </c>
      <c r="G342" s="231">
        <f t="shared" si="21"/>
        <v>4.9087499999999999E-2</v>
      </c>
      <c r="H342" s="199"/>
      <c r="I342" s="199"/>
      <c r="J342" s="196" t="s">
        <v>27</v>
      </c>
      <c r="K342" s="199">
        <f t="shared" si="20"/>
        <v>0.2454375</v>
      </c>
    </row>
    <row r="343" spans="1:11">
      <c r="A343" s="196"/>
      <c r="B343" s="196"/>
      <c r="C343" s="196"/>
      <c r="D343" s="214" t="s">
        <v>543</v>
      </c>
      <c r="E343" s="199">
        <v>0.25</v>
      </c>
      <c r="F343" s="199">
        <v>5</v>
      </c>
      <c r="G343" s="231">
        <f t="shared" si="21"/>
        <v>4.9087499999999999E-2</v>
      </c>
      <c r="H343" s="199"/>
      <c r="I343" s="199"/>
      <c r="J343" s="196" t="s">
        <v>27</v>
      </c>
      <c r="K343" s="199">
        <f t="shared" si="20"/>
        <v>0.2454375</v>
      </c>
    </row>
    <row r="344" spans="1:11">
      <c r="A344" s="196"/>
      <c r="B344" s="196"/>
      <c r="C344" s="196"/>
      <c r="D344" s="214" t="s">
        <v>510</v>
      </c>
      <c r="E344" s="199">
        <v>0.25</v>
      </c>
      <c r="F344" s="199">
        <v>5</v>
      </c>
      <c r="G344" s="231">
        <f t="shared" si="21"/>
        <v>4.9087499999999999E-2</v>
      </c>
      <c r="H344" s="199"/>
      <c r="I344" s="199"/>
      <c r="J344" s="196" t="s">
        <v>27</v>
      </c>
      <c r="K344" s="199">
        <f t="shared" si="20"/>
        <v>0.2454375</v>
      </c>
    </row>
    <row r="345" spans="1:11">
      <c r="A345" s="196"/>
      <c r="B345" s="196"/>
      <c r="C345" s="196"/>
      <c r="D345" s="214" t="s">
        <v>512</v>
      </c>
      <c r="E345" s="199">
        <v>0.25</v>
      </c>
      <c r="F345" s="199">
        <v>5</v>
      </c>
      <c r="G345" s="231">
        <f t="shared" si="21"/>
        <v>4.9087499999999999E-2</v>
      </c>
      <c r="H345" s="199"/>
      <c r="I345" s="199"/>
      <c r="J345" s="196" t="s">
        <v>27</v>
      </c>
      <c r="K345" s="199">
        <f t="shared" si="20"/>
        <v>0.2454375</v>
      </c>
    </row>
    <row r="346" spans="1:11">
      <c r="A346" s="196"/>
      <c r="B346" s="196"/>
      <c r="C346" s="196"/>
      <c r="D346" s="214" t="s">
        <v>515</v>
      </c>
      <c r="E346" s="199">
        <v>0.25</v>
      </c>
      <c r="F346" s="199">
        <v>5</v>
      </c>
      <c r="G346" s="231">
        <f t="shared" si="21"/>
        <v>4.9087499999999999E-2</v>
      </c>
      <c r="H346" s="199"/>
      <c r="I346" s="199"/>
      <c r="J346" s="196" t="s">
        <v>27</v>
      </c>
      <c r="K346" s="199">
        <f t="shared" si="20"/>
        <v>0.2454375</v>
      </c>
    </row>
    <row r="347" spans="1:11">
      <c r="A347" s="196"/>
      <c r="B347" s="196"/>
      <c r="C347" s="196"/>
      <c r="D347" s="214" t="s">
        <v>516</v>
      </c>
      <c r="E347" s="199">
        <v>0.25</v>
      </c>
      <c r="F347" s="199">
        <v>5</v>
      </c>
      <c r="G347" s="231">
        <f t="shared" si="21"/>
        <v>4.9087499999999999E-2</v>
      </c>
      <c r="H347" s="199"/>
      <c r="I347" s="199"/>
      <c r="J347" s="196" t="s">
        <v>27</v>
      </c>
      <c r="K347" s="199">
        <f t="shared" si="20"/>
        <v>0.2454375</v>
      </c>
    </row>
    <row r="348" spans="1:11">
      <c r="A348" s="196"/>
      <c r="B348" s="196"/>
      <c r="C348" s="196"/>
      <c r="D348" s="214" t="s">
        <v>517</v>
      </c>
      <c r="E348" s="199">
        <v>0.25</v>
      </c>
      <c r="F348" s="199">
        <v>5</v>
      </c>
      <c r="G348" s="231">
        <f t="shared" si="21"/>
        <v>4.9087499999999999E-2</v>
      </c>
      <c r="H348" s="199"/>
      <c r="I348" s="199"/>
      <c r="J348" s="196" t="s">
        <v>27</v>
      </c>
      <c r="K348" s="199">
        <f t="shared" si="20"/>
        <v>0.2454375</v>
      </c>
    </row>
    <row r="349" spans="1:11">
      <c r="A349" s="196"/>
      <c r="B349" s="196"/>
      <c r="C349" s="196"/>
      <c r="D349" s="214" t="s">
        <v>520</v>
      </c>
      <c r="E349" s="199">
        <v>0.25</v>
      </c>
      <c r="F349" s="199">
        <v>5</v>
      </c>
      <c r="G349" s="231">
        <f t="shared" si="21"/>
        <v>4.9087499999999999E-2</v>
      </c>
      <c r="H349" s="199"/>
      <c r="I349" s="199"/>
      <c r="J349" s="196" t="s">
        <v>27</v>
      </c>
      <c r="K349" s="199">
        <f t="shared" si="20"/>
        <v>0.2454375</v>
      </c>
    </row>
    <row r="350" spans="1:11">
      <c r="A350" s="196"/>
      <c r="B350" s="196"/>
      <c r="C350" s="196"/>
      <c r="D350" s="214" t="s">
        <v>527</v>
      </c>
      <c r="E350" s="199">
        <v>0.25</v>
      </c>
      <c r="F350" s="199">
        <v>5</v>
      </c>
      <c r="G350" s="231">
        <f t="shared" si="21"/>
        <v>4.9087499999999999E-2</v>
      </c>
      <c r="H350" s="199"/>
      <c r="I350" s="199"/>
      <c r="J350" s="196" t="s">
        <v>27</v>
      </c>
      <c r="K350" s="199">
        <f t="shared" si="20"/>
        <v>0.2454375</v>
      </c>
    </row>
    <row r="351" spans="1:11">
      <c r="A351" s="196"/>
      <c r="B351" s="196"/>
      <c r="C351" s="196"/>
      <c r="D351" s="214" t="s">
        <v>528</v>
      </c>
      <c r="E351" s="199">
        <v>0.25</v>
      </c>
      <c r="F351" s="199">
        <v>5</v>
      </c>
      <c r="G351" s="231">
        <f t="shared" si="21"/>
        <v>4.9087499999999999E-2</v>
      </c>
      <c r="H351" s="199"/>
      <c r="I351" s="199"/>
      <c r="J351" s="196" t="s">
        <v>27</v>
      </c>
      <c r="K351" s="199">
        <f t="shared" si="20"/>
        <v>0.2454375</v>
      </c>
    </row>
    <row r="352" spans="1:11">
      <c r="A352" s="196"/>
      <c r="B352" s="196"/>
      <c r="C352" s="196"/>
      <c r="D352" s="214" t="s">
        <v>529</v>
      </c>
      <c r="E352" s="199">
        <v>0.25</v>
      </c>
      <c r="F352" s="199">
        <v>5</v>
      </c>
      <c r="G352" s="231">
        <f t="shared" si="21"/>
        <v>4.9087499999999999E-2</v>
      </c>
      <c r="H352" s="199"/>
      <c r="I352" s="199"/>
      <c r="J352" s="196" t="s">
        <v>27</v>
      </c>
      <c r="K352" s="199">
        <f t="shared" si="20"/>
        <v>0.2454375</v>
      </c>
    </row>
    <row r="353" spans="1:11">
      <c r="A353" s="196"/>
      <c r="B353" s="196"/>
      <c r="C353" s="196"/>
      <c r="D353" s="214" t="s">
        <v>531</v>
      </c>
      <c r="E353" s="199">
        <v>0.25</v>
      </c>
      <c r="F353" s="199">
        <v>5</v>
      </c>
      <c r="G353" s="231">
        <f t="shared" si="21"/>
        <v>4.9087499999999999E-2</v>
      </c>
      <c r="H353" s="199"/>
      <c r="I353" s="199"/>
      <c r="J353" s="196" t="s">
        <v>27</v>
      </c>
      <c r="K353" s="199">
        <f t="shared" si="20"/>
        <v>0.2454375</v>
      </c>
    </row>
    <row r="354" spans="1:11">
      <c r="A354" s="196"/>
      <c r="B354" s="196"/>
      <c r="C354" s="196"/>
      <c r="D354" s="214" t="s">
        <v>533</v>
      </c>
      <c r="E354" s="199">
        <v>0.25</v>
      </c>
      <c r="F354" s="199">
        <v>5</v>
      </c>
      <c r="G354" s="231">
        <f t="shared" si="21"/>
        <v>4.9087499999999999E-2</v>
      </c>
      <c r="H354" s="199"/>
      <c r="I354" s="199"/>
      <c r="J354" s="196" t="s">
        <v>27</v>
      </c>
      <c r="K354" s="199">
        <f t="shared" si="20"/>
        <v>0.2454375</v>
      </c>
    </row>
    <row r="355" spans="1:11">
      <c r="A355" s="196"/>
      <c r="B355" s="196"/>
      <c r="C355" s="196"/>
      <c r="D355" s="214" t="s">
        <v>535</v>
      </c>
      <c r="E355" s="199">
        <v>0.25</v>
      </c>
      <c r="F355" s="199">
        <v>5</v>
      </c>
      <c r="G355" s="231">
        <f t="shared" si="21"/>
        <v>4.9087499999999999E-2</v>
      </c>
      <c r="H355" s="199"/>
      <c r="I355" s="199"/>
      <c r="J355" s="196" t="s">
        <v>27</v>
      </c>
      <c r="K355" s="199">
        <f t="shared" si="20"/>
        <v>0.2454375</v>
      </c>
    </row>
    <row r="356" spans="1:11">
      <c r="A356" s="196"/>
      <c r="B356" s="196"/>
      <c r="C356" s="196"/>
      <c r="D356" s="214" t="s">
        <v>536</v>
      </c>
      <c r="E356" s="199">
        <v>0.25</v>
      </c>
      <c r="F356" s="199">
        <v>5</v>
      </c>
      <c r="G356" s="231">
        <f t="shared" si="21"/>
        <v>4.9087499999999999E-2</v>
      </c>
      <c r="H356" s="199"/>
      <c r="I356" s="199"/>
      <c r="J356" s="196" t="s">
        <v>27</v>
      </c>
      <c r="K356" s="199">
        <f t="shared" si="20"/>
        <v>0.2454375</v>
      </c>
    </row>
    <row r="357" spans="1:11">
      <c r="A357" s="196"/>
      <c r="B357" s="196"/>
      <c r="C357" s="196"/>
      <c r="D357" s="198"/>
      <c r="E357" s="199"/>
      <c r="F357" s="199"/>
      <c r="G357" s="199"/>
      <c r="H357" s="199"/>
      <c r="I357" s="199"/>
      <c r="J357" s="196"/>
      <c r="K357" s="199"/>
    </row>
    <row r="358" spans="1:11" ht="51.9" customHeight="1">
      <c r="A358" s="196" t="s">
        <v>961</v>
      </c>
      <c r="B358" s="196" t="s">
        <v>93</v>
      </c>
      <c r="C358" s="196" t="s">
        <v>15</v>
      </c>
      <c r="D358" s="198" t="s">
        <v>94</v>
      </c>
      <c r="E358" s="211" t="s">
        <v>565</v>
      </c>
      <c r="F358" s="211" t="s">
        <v>566</v>
      </c>
      <c r="G358" s="211" t="s">
        <v>208</v>
      </c>
      <c r="H358" s="211"/>
      <c r="I358" s="211"/>
      <c r="J358" s="209" t="s">
        <v>17</v>
      </c>
      <c r="K358" s="211">
        <f>SUM(K360:K409)</f>
        <v>502.11299999999994</v>
      </c>
    </row>
    <row r="359" spans="1:11">
      <c r="A359" s="196"/>
      <c r="B359" s="196"/>
      <c r="C359" s="196"/>
      <c r="D359" s="234" t="s">
        <v>564</v>
      </c>
      <c r="E359" s="199"/>
      <c r="F359" s="199"/>
      <c r="G359" s="199"/>
      <c r="H359" s="199"/>
      <c r="I359" s="199"/>
      <c r="J359" s="209"/>
      <c r="K359" s="211"/>
    </row>
    <row r="360" spans="1:11">
      <c r="A360" s="196"/>
      <c r="B360" s="196"/>
      <c r="C360" s="196"/>
      <c r="D360" s="214" t="s">
        <v>552</v>
      </c>
      <c r="E360" s="199">
        <v>6.37</v>
      </c>
      <c r="F360" s="199">
        <v>0.25</v>
      </c>
      <c r="G360" s="199">
        <v>0.35</v>
      </c>
      <c r="H360" s="199"/>
      <c r="I360" s="199"/>
      <c r="J360" s="196" t="s">
        <v>17</v>
      </c>
      <c r="K360" s="199">
        <f>(E360*F360)+(G360*E360*2)</f>
        <v>6.0514999999999999</v>
      </c>
    </row>
    <row r="361" spans="1:11">
      <c r="A361" s="196"/>
      <c r="B361" s="196"/>
      <c r="C361" s="196"/>
      <c r="D361" s="214" t="s">
        <v>553</v>
      </c>
      <c r="E361" s="199">
        <v>27.76</v>
      </c>
      <c r="F361" s="199">
        <v>0.25</v>
      </c>
      <c r="G361" s="199">
        <v>0.35</v>
      </c>
      <c r="H361" s="199"/>
      <c r="I361" s="199"/>
      <c r="J361" s="196" t="s">
        <v>17</v>
      </c>
      <c r="K361" s="199">
        <f>(E361*F361)+(G361*E361*2)</f>
        <v>26.372</v>
      </c>
    </row>
    <row r="362" spans="1:11">
      <c r="A362" s="196"/>
      <c r="B362" s="196"/>
      <c r="C362" s="196"/>
      <c r="D362" s="214" t="s">
        <v>555</v>
      </c>
      <c r="E362" s="199">
        <v>3.55</v>
      </c>
      <c r="F362" s="199">
        <v>0.25</v>
      </c>
      <c r="G362" s="199">
        <v>0.35</v>
      </c>
      <c r="H362" s="199"/>
      <c r="I362" s="199"/>
      <c r="J362" s="196" t="s">
        <v>17</v>
      </c>
      <c r="K362" s="199">
        <f t="shared" ref="K362:K383" si="22">(E362*F362)+(G362*E362*2)</f>
        <v>3.3724999999999996</v>
      </c>
    </row>
    <row r="363" spans="1:11">
      <c r="A363" s="196"/>
      <c r="B363" s="196"/>
      <c r="C363" s="196"/>
      <c r="D363" s="214" t="s">
        <v>556</v>
      </c>
      <c r="E363" s="199">
        <v>3.55</v>
      </c>
      <c r="F363" s="199">
        <v>0.15</v>
      </c>
      <c r="G363" s="199">
        <v>0.35</v>
      </c>
      <c r="H363" s="199"/>
      <c r="I363" s="199"/>
      <c r="J363" s="196" t="s">
        <v>17</v>
      </c>
      <c r="K363" s="199">
        <f t="shared" si="22"/>
        <v>3.0175000000000001</v>
      </c>
    </row>
    <row r="364" spans="1:11">
      <c r="A364" s="196"/>
      <c r="B364" s="196"/>
      <c r="C364" s="196"/>
      <c r="D364" s="214" t="s">
        <v>557</v>
      </c>
      <c r="E364" s="199">
        <v>3.55</v>
      </c>
      <c r="F364" s="199">
        <v>0.15</v>
      </c>
      <c r="G364" s="199">
        <v>0.35</v>
      </c>
      <c r="H364" s="199"/>
      <c r="I364" s="199"/>
      <c r="J364" s="196" t="s">
        <v>17</v>
      </c>
      <c r="K364" s="199">
        <f t="shared" si="22"/>
        <v>3.0175000000000001</v>
      </c>
    </row>
    <row r="365" spans="1:11">
      <c r="A365" s="196"/>
      <c r="B365" s="196"/>
      <c r="C365" s="196"/>
      <c r="D365" s="214" t="s">
        <v>558</v>
      </c>
      <c r="E365" s="199">
        <v>3.55</v>
      </c>
      <c r="F365" s="199">
        <v>0.15</v>
      </c>
      <c r="G365" s="199">
        <v>0.35</v>
      </c>
      <c r="H365" s="199"/>
      <c r="I365" s="199"/>
      <c r="J365" s="196" t="s">
        <v>17</v>
      </c>
      <c r="K365" s="199">
        <f t="shared" si="22"/>
        <v>3.0175000000000001</v>
      </c>
    </row>
    <row r="366" spans="1:11">
      <c r="A366" s="196"/>
      <c r="B366" s="196"/>
      <c r="C366" s="196"/>
      <c r="D366" s="214" t="s">
        <v>559</v>
      </c>
      <c r="E366" s="199">
        <v>3.55</v>
      </c>
      <c r="F366" s="199">
        <v>0.15</v>
      </c>
      <c r="G366" s="199">
        <v>0.35</v>
      </c>
      <c r="H366" s="199"/>
      <c r="I366" s="199"/>
      <c r="J366" s="196" t="s">
        <v>17</v>
      </c>
      <c r="K366" s="199">
        <f t="shared" si="22"/>
        <v>3.0175000000000001</v>
      </c>
    </row>
    <row r="367" spans="1:11">
      <c r="A367" s="196"/>
      <c r="B367" s="196"/>
      <c r="C367" s="196"/>
      <c r="D367" s="214" t="s">
        <v>560</v>
      </c>
      <c r="E367" s="199">
        <v>3.7</v>
      </c>
      <c r="F367" s="199">
        <v>0.25</v>
      </c>
      <c r="G367" s="199">
        <v>0.35</v>
      </c>
      <c r="H367" s="199"/>
      <c r="I367" s="199"/>
      <c r="J367" s="196" t="s">
        <v>17</v>
      </c>
      <c r="K367" s="199">
        <f t="shared" si="22"/>
        <v>3.5149999999999997</v>
      </c>
    </row>
    <row r="368" spans="1:11">
      <c r="A368" s="196"/>
      <c r="B368" s="196"/>
      <c r="C368" s="196"/>
      <c r="D368" s="214" t="s">
        <v>561</v>
      </c>
      <c r="E368" s="199">
        <v>3.7</v>
      </c>
      <c r="F368" s="199">
        <v>0.25</v>
      </c>
      <c r="G368" s="199">
        <v>0.35</v>
      </c>
      <c r="H368" s="199"/>
      <c r="I368" s="199"/>
      <c r="J368" s="196" t="s">
        <v>17</v>
      </c>
      <c r="K368" s="199">
        <f t="shared" si="22"/>
        <v>3.5149999999999997</v>
      </c>
    </row>
    <row r="369" spans="1:11">
      <c r="A369" s="196"/>
      <c r="B369" s="196"/>
      <c r="C369" s="196"/>
      <c r="D369" s="214" t="s">
        <v>563</v>
      </c>
      <c r="E369" s="199">
        <v>3.55</v>
      </c>
      <c r="F369" s="199">
        <v>0.15</v>
      </c>
      <c r="G369" s="199">
        <v>0.35</v>
      </c>
      <c r="H369" s="199"/>
      <c r="I369" s="199"/>
      <c r="J369" s="196" t="s">
        <v>17</v>
      </c>
      <c r="K369" s="199">
        <f t="shared" si="22"/>
        <v>3.0175000000000001</v>
      </c>
    </row>
    <row r="370" spans="1:11">
      <c r="A370" s="196"/>
      <c r="B370" s="196"/>
      <c r="C370" s="196"/>
      <c r="D370" s="214" t="s">
        <v>567</v>
      </c>
      <c r="E370" s="199">
        <v>3.7</v>
      </c>
      <c r="F370" s="199">
        <v>0.25</v>
      </c>
      <c r="G370" s="199">
        <v>0.35</v>
      </c>
      <c r="H370" s="199"/>
      <c r="I370" s="199"/>
      <c r="J370" s="196" t="s">
        <v>17</v>
      </c>
      <c r="K370" s="199">
        <f t="shared" si="22"/>
        <v>3.5149999999999997</v>
      </c>
    </row>
    <row r="371" spans="1:11">
      <c r="A371" s="196"/>
      <c r="B371" s="196"/>
      <c r="C371" s="196"/>
      <c r="D371" s="214" t="s">
        <v>568</v>
      </c>
      <c r="E371" s="199">
        <v>3.7</v>
      </c>
      <c r="F371" s="199">
        <v>0.25</v>
      </c>
      <c r="G371" s="199">
        <v>0.35</v>
      </c>
      <c r="H371" s="199"/>
      <c r="I371" s="199"/>
      <c r="J371" s="196" t="s">
        <v>17</v>
      </c>
      <c r="K371" s="199">
        <f t="shared" si="22"/>
        <v>3.5149999999999997</v>
      </c>
    </row>
    <row r="372" spans="1:11">
      <c r="A372" s="196"/>
      <c r="B372" s="196"/>
      <c r="C372" s="196"/>
      <c r="D372" s="214" t="s">
        <v>570</v>
      </c>
      <c r="E372" s="199">
        <v>3.55</v>
      </c>
      <c r="F372" s="199">
        <v>0.25</v>
      </c>
      <c r="G372" s="199">
        <v>0.35</v>
      </c>
      <c r="H372" s="199"/>
      <c r="I372" s="199"/>
      <c r="J372" s="196" t="s">
        <v>17</v>
      </c>
      <c r="K372" s="199">
        <f t="shared" si="22"/>
        <v>3.3724999999999996</v>
      </c>
    </row>
    <row r="373" spans="1:11">
      <c r="A373" s="196"/>
      <c r="B373" s="196"/>
      <c r="C373" s="196"/>
      <c r="D373" s="214" t="s">
        <v>571</v>
      </c>
      <c r="E373" s="199">
        <v>34.700000000000003</v>
      </c>
      <c r="F373" s="199">
        <v>0.25</v>
      </c>
      <c r="G373" s="199">
        <v>0.35</v>
      </c>
      <c r="H373" s="199"/>
      <c r="I373" s="199"/>
      <c r="J373" s="196" t="s">
        <v>17</v>
      </c>
      <c r="K373" s="199">
        <f t="shared" si="22"/>
        <v>32.965000000000003</v>
      </c>
    </row>
    <row r="374" spans="1:11">
      <c r="A374" s="196"/>
      <c r="B374" s="196"/>
      <c r="C374" s="196"/>
      <c r="D374" s="214" t="s">
        <v>572</v>
      </c>
      <c r="E374" s="199">
        <v>34.700000000000003</v>
      </c>
      <c r="F374" s="199">
        <v>0.25</v>
      </c>
      <c r="G374" s="199">
        <v>0.35</v>
      </c>
      <c r="H374" s="199"/>
      <c r="I374" s="199"/>
      <c r="J374" s="196" t="s">
        <v>17</v>
      </c>
      <c r="K374" s="199">
        <f t="shared" si="22"/>
        <v>32.965000000000003</v>
      </c>
    </row>
    <row r="375" spans="1:11">
      <c r="A375" s="196"/>
      <c r="B375" s="196"/>
      <c r="C375" s="196"/>
      <c r="D375" s="214" t="s">
        <v>562</v>
      </c>
      <c r="E375" s="199">
        <v>3.55</v>
      </c>
      <c r="F375" s="199">
        <v>0.15</v>
      </c>
      <c r="G375" s="199">
        <v>0.35</v>
      </c>
      <c r="H375" s="199"/>
      <c r="I375" s="199"/>
      <c r="J375" s="196" t="s">
        <v>17</v>
      </c>
      <c r="K375" s="199">
        <f t="shared" si="22"/>
        <v>3.0175000000000001</v>
      </c>
    </row>
    <row r="376" spans="1:11">
      <c r="A376" s="196"/>
      <c r="B376" s="196"/>
      <c r="C376" s="196"/>
      <c r="D376" s="214" t="s">
        <v>573</v>
      </c>
      <c r="E376" s="199">
        <v>3.55</v>
      </c>
      <c r="F376" s="199">
        <v>0.15</v>
      </c>
      <c r="G376" s="199">
        <v>0.35</v>
      </c>
      <c r="H376" s="199"/>
      <c r="I376" s="199"/>
      <c r="J376" s="196" t="s">
        <v>17</v>
      </c>
      <c r="K376" s="199">
        <f t="shared" si="22"/>
        <v>3.0175000000000001</v>
      </c>
    </row>
    <row r="377" spans="1:11">
      <c r="A377" s="196"/>
      <c r="B377" s="196"/>
      <c r="C377" s="196"/>
      <c r="D377" s="214" t="s">
        <v>574</v>
      </c>
      <c r="E377" s="199">
        <v>3.55</v>
      </c>
      <c r="F377" s="199">
        <v>0.15</v>
      </c>
      <c r="G377" s="199">
        <v>0.35</v>
      </c>
      <c r="H377" s="199"/>
      <c r="I377" s="199"/>
      <c r="J377" s="196" t="s">
        <v>17</v>
      </c>
      <c r="K377" s="199">
        <f t="shared" si="22"/>
        <v>3.0175000000000001</v>
      </c>
    </row>
    <row r="378" spans="1:11">
      <c r="A378" s="196"/>
      <c r="B378" s="196"/>
      <c r="C378" s="196"/>
      <c r="D378" s="214" t="s">
        <v>569</v>
      </c>
      <c r="E378" s="199">
        <v>3.55</v>
      </c>
      <c r="F378" s="199">
        <v>0.15</v>
      </c>
      <c r="G378" s="199">
        <v>0.35</v>
      </c>
      <c r="H378" s="199"/>
      <c r="I378" s="199"/>
      <c r="J378" s="196" t="s">
        <v>17</v>
      </c>
      <c r="K378" s="199">
        <f t="shared" si="22"/>
        <v>3.0175000000000001</v>
      </c>
    </row>
    <row r="379" spans="1:11">
      <c r="A379" s="196"/>
      <c r="B379" s="196"/>
      <c r="C379" s="196"/>
      <c r="D379" s="214" t="s">
        <v>575</v>
      </c>
      <c r="E379" s="199">
        <v>3.55</v>
      </c>
      <c r="F379" s="199">
        <v>0.15</v>
      </c>
      <c r="G379" s="199">
        <v>0.35</v>
      </c>
      <c r="H379" s="199"/>
      <c r="I379" s="199"/>
      <c r="J379" s="196" t="s">
        <v>17</v>
      </c>
      <c r="K379" s="199">
        <f t="shared" si="22"/>
        <v>3.0175000000000001</v>
      </c>
    </row>
    <row r="380" spans="1:11">
      <c r="A380" s="196"/>
      <c r="B380" s="196"/>
      <c r="C380" s="196"/>
      <c r="D380" s="214" t="s">
        <v>576</v>
      </c>
      <c r="E380" s="199">
        <v>3.6</v>
      </c>
      <c r="F380" s="199">
        <v>0.15</v>
      </c>
      <c r="G380" s="199">
        <v>0.35</v>
      </c>
      <c r="H380" s="199"/>
      <c r="I380" s="199"/>
      <c r="J380" s="196" t="s">
        <v>17</v>
      </c>
      <c r="K380" s="199">
        <f t="shared" si="22"/>
        <v>3.06</v>
      </c>
    </row>
    <row r="381" spans="1:11">
      <c r="A381" s="196"/>
      <c r="B381" s="196"/>
      <c r="C381" s="196"/>
      <c r="D381" s="214" t="s">
        <v>577</v>
      </c>
      <c r="E381" s="199">
        <v>3.55</v>
      </c>
      <c r="F381" s="199">
        <v>0.15</v>
      </c>
      <c r="G381" s="199">
        <v>0.35</v>
      </c>
      <c r="H381" s="199"/>
      <c r="I381" s="199"/>
      <c r="J381" s="196" t="s">
        <v>17</v>
      </c>
      <c r="K381" s="199">
        <f t="shared" si="22"/>
        <v>3.0175000000000001</v>
      </c>
    </row>
    <row r="382" spans="1:11">
      <c r="A382" s="196"/>
      <c r="B382" s="196"/>
      <c r="C382" s="196"/>
      <c r="D382" s="214" t="s">
        <v>578</v>
      </c>
      <c r="E382" s="199">
        <v>33.799999999999997</v>
      </c>
      <c r="F382" s="199">
        <v>0.25</v>
      </c>
      <c r="G382" s="199">
        <v>0.35</v>
      </c>
      <c r="H382" s="199"/>
      <c r="I382" s="199"/>
      <c r="J382" s="196" t="s">
        <v>17</v>
      </c>
      <c r="K382" s="199">
        <f t="shared" si="22"/>
        <v>32.11</v>
      </c>
    </row>
    <row r="383" spans="1:11">
      <c r="A383" s="196"/>
      <c r="B383" s="196"/>
      <c r="C383" s="196"/>
      <c r="D383" s="214" t="s">
        <v>579</v>
      </c>
      <c r="E383" s="199">
        <v>33.799999999999997</v>
      </c>
      <c r="F383" s="199">
        <v>0.25</v>
      </c>
      <c r="G383" s="199">
        <v>0.35</v>
      </c>
      <c r="H383" s="199"/>
      <c r="I383" s="199"/>
      <c r="J383" s="196" t="s">
        <v>17</v>
      </c>
      <c r="K383" s="199">
        <f t="shared" si="22"/>
        <v>32.11</v>
      </c>
    </row>
    <row r="384" spans="1:11">
      <c r="A384" s="196"/>
      <c r="B384" s="196"/>
      <c r="C384" s="196"/>
      <c r="D384" s="214" t="s">
        <v>554</v>
      </c>
      <c r="E384" s="199">
        <v>33.799999999999997</v>
      </c>
      <c r="F384" s="199">
        <v>0.25</v>
      </c>
      <c r="G384" s="199">
        <v>0.35</v>
      </c>
      <c r="H384" s="199"/>
      <c r="I384" s="199"/>
      <c r="J384" s="196" t="s">
        <v>17</v>
      </c>
      <c r="K384" s="199">
        <f>(E384*F384)+(G384*E384*2)</f>
        <v>32.11</v>
      </c>
    </row>
    <row r="385" spans="1:11">
      <c r="A385" s="196"/>
      <c r="B385" s="196"/>
      <c r="C385" s="196"/>
      <c r="D385" s="234" t="s">
        <v>580</v>
      </c>
      <c r="E385" s="199"/>
      <c r="F385" s="199"/>
      <c r="G385" s="199"/>
      <c r="H385" s="199"/>
      <c r="I385" s="199"/>
      <c r="J385" s="196"/>
      <c r="K385" s="199">
        <f t="shared" ref="K385:K409" si="23">(E385*F385)+(G385*E385*2)</f>
        <v>0</v>
      </c>
    </row>
    <row r="386" spans="1:11">
      <c r="A386" s="196"/>
      <c r="B386" s="196"/>
      <c r="C386" s="196"/>
      <c r="D386" s="214" t="s">
        <v>581</v>
      </c>
      <c r="E386" s="199">
        <v>33.96</v>
      </c>
      <c r="F386" s="199">
        <v>0.25</v>
      </c>
      <c r="G386" s="199">
        <v>0.35</v>
      </c>
      <c r="H386" s="199"/>
      <c r="I386" s="199"/>
      <c r="J386" s="196" t="s">
        <v>17</v>
      </c>
      <c r="K386" s="199">
        <f t="shared" si="23"/>
        <v>32.262</v>
      </c>
    </row>
    <row r="387" spans="1:11">
      <c r="A387" s="196"/>
      <c r="B387" s="196"/>
      <c r="C387" s="196"/>
      <c r="D387" s="214" t="s">
        <v>582</v>
      </c>
      <c r="E387" s="199">
        <v>33.96</v>
      </c>
      <c r="F387" s="199">
        <v>0.25</v>
      </c>
      <c r="G387" s="199">
        <v>0.35</v>
      </c>
      <c r="H387" s="199"/>
      <c r="I387" s="199"/>
      <c r="J387" s="196" t="s">
        <v>17</v>
      </c>
      <c r="K387" s="199">
        <f t="shared" si="23"/>
        <v>32.262</v>
      </c>
    </row>
    <row r="388" spans="1:11">
      <c r="A388" s="196"/>
      <c r="B388" s="196"/>
      <c r="C388" s="196"/>
      <c r="D388" s="214" t="s">
        <v>583</v>
      </c>
      <c r="E388" s="199">
        <v>33.96</v>
      </c>
      <c r="F388" s="199">
        <v>0.25</v>
      </c>
      <c r="G388" s="199">
        <v>0.35</v>
      </c>
      <c r="H388" s="199"/>
      <c r="I388" s="199"/>
      <c r="J388" s="196" t="s">
        <v>17</v>
      </c>
      <c r="K388" s="199">
        <f t="shared" si="23"/>
        <v>32.262</v>
      </c>
    </row>
    <row r="389" spans="1:11">
      <c r="A389" s="196"/>
      <c r="B389" s="196"/>
      <c r="C389" s="196"/>
      <c r="D389" s="214" t="s">
        <v>602</v>
      </c>
      <c r="E389" s="199">
        <v>33.96</v>
      </c>
      <c r="F389" s="199">
        <v>0.25</v>
      </c>
      <c r="G389" s="199">
        <v>0.35</v>
      </c>
      <c r="H389" s="199"/>
      <c r="I389" s="199"/>
      <c r="J389" s="196" t="s">
        <v>17</v>
      </c>
      <c r="K389" s="199">
        <f t="shared" si="23"/>
        <v>32.262</v>
      </c>
    </row>
    <row r="390" spans="1:11">
      <c r="A390" s="196"/>
      <c r="B390" s="196"/>
      <c r="C390" s="196"/>
      <c r="D390" s="214" t="s">
        <v>603</v>
      </c>
      <c r="E390" s="199">
        <v>33.96</v>
      </c>
      <c r="F390" s="199">
        <v>0.25</v>
      </c>
      <c r="G390" s="199">
        <v>0.35</v>
      </c>
      <c r="H390" s="199"/>
      <c r="I390" s="199"/>
      <c r="J390" s="196" t="s">
        <v>17</v>
      </c>
      <c r="K390" s="199">
        <f t="shared" si="23"/>
        <v>32.262</v>
      </c>
    </row>
    <row r="391" spans="1:11">
      <c r="A391" s="196"/>
      <c r="B391" s="196"/>
      <c r="C391" s="196"/>
      <c r="D391" s="214" t="s">
        <v>604</v>
      </c>
      <c r="E391" s="199">
        <v>33.96</v>
      </c>
      <c r="F391" s="199">
        <v>0.25</v>
      </c>
      <c r="G391" s="199">
        <v>0.35</v>
      </c>
      <c r="H391" s="199"/>
      <c r="I391" s="199"/>
      <c r="J391" s="196" t="s">
        <v>17</v>
      </c>
      <c r="K391" s="199">
        <f t="shared" si="23"/>
        <v>32.262</v>
      </c>
    </row>
    <row r="392" spans="1:11">
      <c r="A392" s="196"/>
      <c r="B392" s="196"/>
      <c r="C392" s="196"/>
      <c r="D392" s="214" t="s">
        <v>589</v>
      </c>
      <c r="E392" s="199">
        <v>3.55</v>
      </c>
      <c r="F392" s="199">
        <v>0.25</v>
      </c>
      <c r="G392" s="199">
        <v>0.35</v>
      </c>
      <c r="H392" s="199"/>
      <c r="I392" s="199"/>
      <c r="J392" s="196" t="s">
        <v>17</v>
      </c>
      <c r="K392" s="199">
        <f t="shared" si="23"/>
        <v>3.3724999999999996</v>
      </c>
    </row>
    <row r="393" spans="1:11">
      <c r="A393" s="196"/>
      <c r="B393" s="196"/>
      <c r="C393" s="196"/>
      <c r="D393" s="214" t="s">
        <v>595</v>
      </c>
      <c r="E393" s="199">
        <v>3.55</v>
      </c>
      <c r="F393" s="199">
        <v>0.25</v>
      </c>
      <c r="G393" s="199">
        <v>0.35</v>
      </c>
      <c r="H393" s="199"/>
      <c r="I393" s="199"/>
      <c r="J393" s="196" t="s">
        <v>17</v>
      </c>
      <c r="K393" s="199">
        <f t="shared" si="23"/>
        <v>3.3724999999999996</v>
      </c>
    </row>
    <row r="394" spans="1:11">
      <c r="A394" s="196"/>
      <c r="B394" s="196"/>
      <c r="C394" s="196"/>
      <c r="D394" s="214" t="s">
        <v>584</v>
      </c>
      <c r="E394" s="199">
        <v>3.55</v>
      </c>
      <c r="F394" s="199">
        <v>0.25</v>
      </c>
      <c r="G394" s="199">
        <v>0.35</v>
      </c>
      <c r="H394" s="199"/>
      <c r="I394" s="199"/>
      <c r="J394" s="196" t="s">
        <v>17</v>
      </c>
      <c r="K394" s="199">
        <f t="shared" si="23"/>
        <v>3.3724999999999996</v>
      </c>
    </row>
    <row r="395" spans="1:11">
      <c r="A395" s="196"/>
      <c r="B395" s="196"/>
      <c r="C395" s="196"/>
      <c r="D395" s="214" t="s">
        <v>585</v>
      </c>
      <c r="E395" s="199">
        <v>3.55</v>
      </c>
      <c r="F395" s="199">
        <v>0.15</v>
      </c>
      <c r="G395" s="199">
        <v>0.35</v>
      </c>
      <c r="H395" s="199"/>
      <c r="I395" s="199"/>
      <c r="J395" s="196" t="s">
        <v>17</v>
      </c>
      <c r="K395" s="199">
        <f t="shared" si="23"/>
        <v>3.0175000000000001</v>
      </c>
    </row>
    <row r="396" spans="1:11">
      <c r="A396" s="196"/>
      <c r="B396" s="196"/>
      <c r="C396" s="196"/>
      <c r="D396" s="214" t="s">
        <v>586</v>
      </c>
      <c r="E396" s="199">
        <v>3.55</v>
      </c>
      <c r="F396" s="199">
        <v>0.15</v>
      </c>
      <c r="G396" s="199">
        <v>0.35</v>
      </c>
      <c r="H396" s="199"/>
      <c r="I396" s="199"/>
      <c r="J396" s="196" t="s">
        <v>17</v>
      </c>
      <c r="K396" s="199">
        <f t="shared" si="23"/>
        <v>3.0175000000000001</v>
      </c>
    </row>
    <row r="397" spans="1:11">
      <c r="A397" s="196"/>
      <c r="B397" s="196"/>
      <c r="C397" s="196"/>
      <c r="D397" s="214" t="s">
        <v>587</v>
      </c>
      <c r="E397" s="199">
        <v>3.55</v>
      </c>
      <c r="F397" s="199">
        <v>0.15</v>
      </c>
      <c r="G397" s="199">
        <v>0.35</v>
      </c>
      <c r="H397" s="199"/>
      <c r="I397" s="199"/>
      <c r="J397" s="196" t="s">
        <v>17</v>
      </c>
      <c r="K397" s="199">
        <f t="shared" si="23"/>
        <v>3.0175000000000001</v>
      </c>
    </row>
    <row r="398" spans="1:11">
      <c r="A398" s="196"/>
      <c r="B398" s="196"/>
      <c r="C398" s="196"/>
      <c r="D398" s="214" t="s">
        <v>588</v>
      </c>
      <c r="E398" s="199">
        <v>3.55</v>
      </c>
      <c r="F398" s="199">
        <v>0.25</v>
      </c>
      <c r="G398" s="199">
        <v>0.35</v>
      </c>
      <c r="H398" s="199"/>
      <c r="I398" s="199"/>
      <c r="J398" s="196" t="s">
        <v>17</v>
      </c>
      <c r="K398" s="199">
        <f t="shared" si="23"/>
        <v>3.3724999999999996</v>
      </c>
    </row>
    <row r="399" spans="1:11">
      <c r="A399" s="196"/>
      <c r="B399" s="196"/>
      <c r="C399" s="196"/>
      <c r="D399" s="214" t="s">
        <v>590</v>
      </c>
      <c r="E399" s="199">
        <v>3.55</v>
      </c>
      <c r="F399" s="199">
        <v>0.25</v>
      </c>
      <c r="G399" s="199">
        <v>0.35</v>
      </c>
      <c r="H399" s="199"/>
      <c r="I399" s="199"/>
      <c r="J399" s="196" t="s">
        <v>17</v>
      </c>
      <c r="K399" s="199">
        <f t="shared" si="23"/>
        <v>3.3724999999999996</v>
      </c>
    </row>
    <row r="400" spans="1:11">
      <c r="A400" s="196"/>
      <c r="B400" s="196"/>
      <c r="C400" s="196"/>
      <c r="D400" s="214" t="s">
        <v>591</v>
      </c>
      <c r="E400" s="199">
        <v>3.55</v>
      </c>
      <c r="F400" s="199">
        <v>0.15</v>
      </c>
      <c r="G400" s="199">
        <v>0.35</v>
      </c>
      <c r="H400" s="199"/>
      <c r="I400" s="199"/>
      <c r="J400" s="196" t="s">
        <v>17</v>
      </c>
      <c r="K400" s="199">
        <f t="shared" si="23"/>
        <v>3.0175000000000001</v>
      </c>
    </row>
    <row r="401" spans="1:11">
      <c r="A401" s="196"/>
      <c r="B401" s="196"/>
      <c r="C401" s="196"/>
      <c r="D401" s="214" t="s">
        <v>592</v>
      </c>
      <c r="E401" s="199">
        <v>3.55</v>
      </c>
      <c r="F401" s="199">
        <v>0.15</v>
      </c>
      <c r="G401" s="199">
        <v>0.35</v>
      </c>
      <c r="H401" s="199"/>
      <c r="I401" s="199"/>
      <c r="J401" s="196" t="s">
        <v>17</v>
      </c>
      <c r="K401" s="199">
        <f t="shared" si="23"/>
        <v>3.0175000000000001</v>
      </c>
    </row>
    <row r="402" spans="1:11">
      <c r="A402" s="196"/>
      <c r="B402" s="196"/>
      <c r="C402" s="196"/>
      <c r="D402" s="214" t="s">
        <v>593</v>
      </c>
      <c r="E402" s="199">
        <v>3.55</v>
      </c>
      <c r="F402" s="199">
        <v>0.15</v>
      </c>
      <c r="G402" s="199">
        <v>0.35</v>
      </c>
      <c r="H402" s="199"/>
      <c r="I402" s="199"/>
      <c r="J402" s="196" t="s">
        <v>17</v>
      </c>
      <c r="K402" s="199">
        <f t="shared" si="23"/>
        <v>3.0175000000000001</v>
      </c>
    </row>
    <row r="403" spans="1:11">
      <c r="A403" s="196"/>
      <c r="B403" s="196"/>
      <c r="C403" s="196"/>
      <c r="D403" s="214" t="s">
        <v>594</v>
      </c>
      <c r="E403" s="199">
        <v>3.55</v>
      </c>
      <c r="F403" s="199">
        <v>0.15</v>
      </c>
      <c r="G403" s="199">
        <v>0.35</v>
      </c>
      <c r="H403" s="199"/>
      <c r="I403" s="199"/>
      <c r="J403" s="196" t="s">
        <v>17</v>
      </c>
      <c r="K403" s="199">
        <f t="shared" si="23"/>
        <v>3.0175000000000001</v>
      </c>
    </row>
    <row r="404" spans="1:11">
      <c r="A404" s="196"/>
      <c r="B404" s="196"/>
      <c r="C404" s="196"/>
      <c r="D404" s="214" t="s">
        <v>596</v>
      </c>
      <c r="E404" s="199">
        <v>3.55</v>
      </c>
      <c r="F404" s="199">
        <v>0.25</v>
      </c>
      <c r="G404" s="199">
        <v>0.35</v>
      </c>
      <c r="H404" s="199"/>
      <c r="I404" s="199"/>
      <c r="J404" s="196" t="s">
        <v>17</v>
      </c>
      <c r="K404" s="199">
        <f t="shared" si="23"/>
        <v>3.3724999999999996</v>
      </c>
    </row>
    <row r="405" spans="1:11">
      <c r="A405" s="196"/>
      <c r="B405" s="196"/>
      <c r="C405" s="196"/>
      <c r="D405" s="214" t="s">
        <v>597</v>
      </c>
      <c r="E405" s="199">
        <v>3.55</v>
      </c>
      <c r="F405" s="199">
        <v>0.15</v>
      </c>
      <c r="G405" s="199">
        <v>0.35</v>
      </c>
      <c r="H405" s="199"/>
      <c r="I405" s="199"/>
      <c r="J405" s="196" t="s">
        <v>17</v>
      </c>
      <c r="K405" s="199">
        <f t="shared" si="23"/>
        <v>3.0175000000000001</v>
      </c>
    </row>
    <row r="406" spans="1:11">
      <c r="A406" s="196"/>
      <c r="B406" s="196"/>
      <c r="C406" s="196"/>
      <c r="D406" s="214" t="s">
        <v>598</v>
      </c>
      <c r="E406" s="199">
        <v>3.55</v>
      </c>
      <c r="F406" s="199">
        <v>0.15</v>
      </c>
      <c r="G406" s="199">
        <v>0.35</v>
      </c>
      <c r="H406" s="199"/>
      <c r="I406" s="199"/>
      <c r="J406" s="196" t="s">
        <v>17</v>
      </c>
      <c r="K406" s="199">
        <f t="shared" si="23"/>
        <v>3.0175000000000001</v>
      </c>
    </row>
    <row r="407" spans="1:11">
      <c r="A407" s="196"/>
      <c r="B407" s="196"/>
      <c r="C407" s="196"/>
      <c r="D407" s="214" t="s">
        <v>599</v>
      </c>
      <c r="E407" s="199">
        <v>3.55</v>
      </c>
      <c r="F407" s="199">
        <v>0.15</v>
      </c>
      <c r="G407" s="199">
        <v>0.35</v>
      </c>
      <c r="H407" s="199"/>
      <c r="I407" s="199"/>
      <c r="J407" s="196" t="s">
        <v>17</v>
      </c>
      <c r="K407" s="199">
        <f t="shared" si="23"/>
        <v>3.0175000000000001</v>
      </c>
    </row>
    <row r="408" spans="1:11">
      <c r="A408" s="196"/>
      <c r="B408" s="196"/>
      <c r="C408" s="196"/>
      <c r="D408" s="214" t="s">
        <v>600</v>
      </c>
      <c r="E408" s="199">
        <v>3.55</v>
      </c>
      <c r="F408" s="199">
        <v>0.15</v>
      </c>
      <c r="G408" s="199">
        <v>0.35</v>
      </c>
      <c r="H408" s="199"/>
      <c r="I408" s="199"/>
      <c r="J408" s="196" t="s">
        <v>17</v>
      </c>
      <c r="K408" s="199">
        <f t="shared" si="23"/>
        <v>3.0175000000000001</v>
      </c>
    </row>
    <row r="409" spans="1:11">
      <c r="A409" s="196"/>
      <c r="B409" s="196"/>
      <c r="C409" s="196"/>
      <c r="D409" s="214" t="s">
        <v>601</v>
      </c>
      <c r="E409" s="199">
        <v>3.55</v>
      </c>
      <c r="F409" s="199">
        <v>0.25</v>
      </c>
      <c r="G409" s="199">
        <v>0.35</v>
      </c>
      <c r="H409" s="199"/>
      <c r="I409" s="199"/>
      <c r="J409" s="196" t="s">
        <v>17</v>
      </c>
      <c r="K409" s="199">
        <f t="shared" si="23"/>
        <v>3.3724999999999996</v>
      </c>
    </row>
    <row r="410" spans="1:11">
      <c r="A410" s="196"/>
      <c r="B410" s="196"/>
      <c r="C410" s="196"/>
      <c r="D410" s="198"/>
      <c r="E410" s="199"/>
      <c r="F410" s="199"/>
      <c r="G410" s="199"/>
      <c r="H410" s="199"/>
      <c r="I410" s="199"/>
      <c r="J410" s="196"/>
      <c r="K410" s="199"/>
    </row>
    <row r="411" spans="1:11" ht="51.9" customHeight="1">
      <c r="A411" s="196" t="s">
        <v>962</v>
      </c>
      <c r="B411" s="196" t="s">
        <v>85</v>
      </c>
      <c r="C411" s="196" t="s">
        <v>15</v>
      </c>
      <c r="D411" s="198" t="s">
        <v>86</v>
      </c>
      <c r="E411" s="228" t="s">
        <v>499</v>
      </c>
      <c r="F411" s="199"/>
      <c r="G411" s="211" t="s">
        <v>498</v>
      </c>
      <c r="H411" s="199"/>
      <c r="I411" s="199"/>
      <c r="J411" s="209" t="s">
        <v>244</v>
      </c>
      <c r="K411" s="211">
        <f>SUM(K412:K417)</f>
        <v>631</v>
      </c>
    </row>
    <row r="412" spans="1:11">
      <c r="A412" s="196"/>
      <c r="B412" s="196"/>
      <c r="C412" s="196"/>
      <c r="D412" s="214" t="s">
        <v>457</v>
      </c>
      <c r="E412" s="235" t="s">
        <v>606</v>
      </c>
      <c r="F412" s="199"/>
      <c r="G412" s="199">
        <v>107</v>
      </c>
      <c r="H412" s="199"/>
      <c r="I412" s="199"/>
      <c r="J412" s="196" t="s">
        <v>244</v>
      </c>
      <c r="K412" s="199">
        <f>G412</f>
        <v>107</v>
      </c>
    </row>
    <row r="413" spans="1:11">
      <c r="A413" s="196"/>
      <c r="B413" s="196"/>
      <c r="C413" s="196"/>
      <c r="D413" s="214" t="s">
        <v>457</v>
      </c>
      <c r="E413" s="235" t="s">
        <v>605</v>
      </c>
      <c r="F413" s="199"/>
      <c r="G413" s="199">
        <v>132</v>
      </c>
      <c r="H413" s="199"/>
      <c r="I413" s="199"/>
      <c r="J413" s="196" t="s">
        <v>244</v>
      </c>
      <c r="K413" s="199">
        <f t="shared" ref="K413:K417" si="24">G413</f>
        <v>132</v>
      </c>
    </row>
    <row r="414" spans="1:11">
      <c r="A414" s="196"/>
      <c r="B414" s="196"/>
      <c r="C414" s="196"/>
      <c r="D414" s="214" t="s">
        <v>457</v>
      </c>
      <c r="E414" s="235" t="s">
        <v>607</v>
      </c>
      <c r="F414" s="199"/>
      <c r="G414" s="199">
        <v>192</v>
      </c>
      <c r="H414" s="199"/>
      <c r="I414" s="199"/>
      <c r="J414" s="196" t="s">
        <v>244</v>
      </c>
      <c r="K414" s="199">
        <f t="shared" si="24"/>
        <v>192</v>
      </c>
    </row>
    <row r="415" spans="1:11">
      <c r="A415" s="196"/>
      <c r="B415" s="196"/>
      <c r="C415" s="196"/>
      <c r="D415" s="214" t="s">
        <v>457</v>
      </c>
      <c r="E415" s="235" t="s">
        <v>610</v>
      </c>
      <c r="F415" s="199"/>
      <c r="G415" s="199">
        <v>61</v>
      </c>
      <c r="H415" s="199"/>
      <c r="I415" s="199"/>
      <c r="J415" s="196" t="s">
        <v>244</v>
      </c>
      <c r="K415" s="199">
        <f t="shared" si="24"/>
        <v>61</v>
      </c>
    </row>
    <row r="416" spans="1:11">
      <c r="A416" s="196"/>
      <c r="B416" s="196"/>
      <c r="C416" s="196"/>
      <c r="D416" s="214" t="s">
        <v>457</v>
      </c>
      <c r="E416" s="235" t="s">
        <v>611</v>
      </c>
      <c r="F416" s="199"/>
      <c r="G416" s="199">
        <v>73</v>
      </c>
      <c r="H416" s="199"/>
      <c r="I416" s="199"/>
      <c r="J416" s="196" t="s">
        <v>244</v>
      </c>
      <c r="K416" s="199">
        <f t="shared" si="24"/>
        <v>73</v>
      </c>
    </row>
    <row r="417" spans="1:11">
      <c r="A417" s="196"/>
      <c r="B417" s="196"/>
      <c r="C417" s="196"/>
      <c r="D417" s="214" t="s">
        <v>457</v>
      </c>
      <c r="E417" s="235" t="s">
        <v>612</v>
      </c>
      <c r="F417" s="199"/>
      <c r="G417" s="199">
        <v>66</v>
      </c>
      <c r="H417" s="199"/>
      <c r="I417" s="199"/>
      <c r="J417" s="196" t="s">
        <v>244</v>
      </c>
      <c r="K417" s="199">
        <f t="shared" si="24"/>
        <v>66</v>
      </c>
    </row>
    <row r="418" spans="1:11">
      <c r="A418" s="196"/>
      <c r="B418" s="196"/>
      <c r="C418" s="196"/>
      <c r="D418" s="198"/>
      <c r="E418" s="230"/>
      <c r="F418" s="199"/>
      <c r="G418" s="199"/>
      <c r="H418" s="199"/>
      <c r="I418" s="199"/>
      <c r="J418" s="196"/>
      <c r="K418" s="199"/>
    </row>
    <row r="419" spans="1:11" ht="51.9" customHeight="1">
      <c r="A419" s="196" t="s">
        <v>963</v>
      </c>
      <c r="B419" s="196" t="s">
        <v>95</v>
      </c>
      <c r="C419" s="196" t="s">
        <v>15</v>
      </c>
      <c r="D419" s="198" t="s">
        <v>96</v>
      </c>
      <c r="E419" s="228" t="s">
        <v>499</v>
      </c>
      <c r="F419" s="199"/>
      <c r="G419" s="211" t="s">
        <v>498</v>
      </c>
      <c r="H419" s="199"/>
      <c r="I419" s="199"/>
      <c r="J419" s="209" t="s">
        <v>244</v>
      </c>
      <c r="K419" s="211">
        <f>SUM(K420:K425)</f>
        <v>51</v>
      </c>
    </row>
    <row r="420" spans="1:11">
      <c r="A420" s="196"/>
      <c r="B420" s="196"/>
      <c r="C420" s="196"/>
      <c r="D420" s="214" t="s">
        <v>457</v>
      </c>
      <c r="E420" s="235" t="s">
        <v>606</v>
      </c>
      <c r="F420" s="199"/>
      <c r="G420" s="199">
        <v>8</v>
      </c>
      <c r="H420" s="199"/>
      <c r="I420" s="199"/>
      <c r="J420" s="196" t="s">
        <v>244</v>
      </c>
      <c r="K420" s="199">
        <f>G420</f>
        <v>8</v>
      </c>
    </row>
    <row r="421" spans="1:11">
      <c r="A421" s="196"/>
      <c r="B421" s="196"/>
      <c r="C421" s="196"/>
      <c r="D421" s="214" t="s">
        <v>457</v>
      </c>
      <c r="E421" s="235" t="s">
        <v>605</v>
      </c>
      <c r="F421" s="199"/>
      <c r="G421" s="199">
        <v>28</v>
      </c>
      <c r="H421" s="199"/>
      <c r="I421" s="199"/>
      <c r="J421" s="196" t="s">
        <v>244</v>
      </c>
      <c r="K421" s="199">
        <f t="shared" ref="K421:K425" si="25">G421</f>
        <v>28</v>
      </c>
    </row>
    <row r="422" spans="1:11">
      <c r="A422" s="196"/>
      <c r="B422" s="196"/>
      <c r="C422" s="196"/>
      <c r="D422" s="214" t="s">
        <v>457</v>
      </c>
      <c r="E422" s="235" t="s">
        <v>607</v>
      </c>
      <c r="F422" s="199"/>
      <c r="G422" s="199">
        <v>7</v>
      </c>
      <c r="H422" s="199"/>
      <c r="I422" s="199"/>
      <c r="J422" s="196" t="s">
        <v>244</v>
      </c>
      <c r="K422" s="199">
        <f t="shared" si="25"/>
        <v>7</v>
      </c>
    </row>
    <row r="423" spans="1:11">
      <c r="A423" s="196"/>
      <c r="B423" s="196"/>
      <c r="C423" s="196"/>
      <c r="D423" s="214" t="s">
        <v>457</v>
      </c>
      <c r="E423" s="235" t="s">
        <v>610</v>
      </c>
      <c r="F423" s="199"/>
      <c r="G423" s="199">
        <v>1</v>
      </c>
      <c r="H423" s="199"/>
      <c r="I423" s="199"/>
      <c r="J423" s="196" t="s">
        <v>244</v>
      </c>
      <c r="K423" s="199">
        <f t="shared" si="25"/>
        <v>1</v>
      </c>
    </row>
    <row r="424" spans="1:11">
      <c r="A424" s="196"/>
      <c r="B424" s="196"/>
      <c r="C424" s="196"/>
      <c r="D424" s="214" t="s">
        <v>457</v>
      </c>
      <c r="E424" s="235" t="s">
        <v>611</v>
      </c>
      <c r="F424" s="199"/>
      <c r="G424" s="199">
        <v>7</v>
      </c>
      <c r="H424" s="199"/>
      <c r="I424" s="199"/>
      <c r="J424" s="196" t="s">
        <v>244</v>
      </c>
      <c r="K424" s="199">
        <f t="shared" si="25"/>
        <v>7</v>
      </c>
    </row>
    <row r="425" spans="1:11">
      <c r="A425" s="196"/>
      <c r="B425" s="196"/>
      <c r="C425" s="196"/>
      <c r="D425" s="214" t="s">
        <v>457</v>
      </c>
      <c r="E425" s="235" t="s">
        <v>612</v>
      </c>
      <c r="F425" s="199"/>
      <c r="G425" s="199">
        <v>0</v>
      </c>
      <c r="H425" s="199"/>
      <c r="I425" s="199"/>
      <c r="J425" s="196" t="s">
        <v>244</v>
      </c>
      <c r="K425" s="199">
        <f t="shared" si="25"/>
        <v>0</v>
      </c>
    </row>
    <row r="426" spans="1:11">
      <c r="A426" s="196"/>
      <c r="B426" s="196"/>
      <c r="C426" s="196"/>
      <c r="D426" s="198"/>
      <c r="E426" s="199"/>
      <c r="F426" s="199"/>
      <c r="G426" s="199"/>
      <c r="H426" s="199"/>
      <c r="I426" s="199"/>
      <c r="J426" s="196"/>
      <c r="K426" s="199"/>
    </row>
    <row r="427" spans="1:11" ht="51.9" customHeight="1">
      <c r="A427" s="196" t="s">
        <v>964</v>
      </c>
      <c r="B427" s="196" t="s">
        <v>87</v>
      </c>
      <c r="C427" s="196" t="s">
        <v>15</v>
      </c>
      <c r="D427" s="198" t="s">
        <v>88</v>
      </c>
      <c r="E427" s="228" t="s">
        <v>499</v>
      </c>
      <c r="F427" s="199"/>
      <c r="G427" s="211" t="s">
        <v>498</v>
      </c>
      <c r="H427" s="199"/>
      <c r="I427" s="199"/>
      <c r="J427" s="209" t="s">
        <v>244</v>
      </c>
      <c r="K427" s="211">
        <f>SUM(K428:K433)</f>
        <v>878</v>
      </c>
    </row>
    <row r="428" spans="1:11">
      <c r="A428" s="196"/>
      <c r="B428" s="196"/>
      <c r="C428" s="196"/>
      <c r="D428" s="214" t="s">
        <v>457</v>
      </c>
      <c r="E428" s="235" t="s">
        <v>606</v>
      </c>
      <c r="F428" s="199"/>
      <c r="G428" s="199">
        <v>28</v>
      </c>
      <c r="H428" s="199"/>
      <c r="I428" s="199"/>
      <c r="J428" s="196" t="s">
        <v>244</v>
      </c>
      <c r="K428" s="199">
        <f>G428</f>
        <v>28</v>
      </c>
    </row>
    <row r="429" spans="1:11">
      <c r="A429" s="196"/>
      <c r="B429" s="196"/>
      <c r="C429" s="196"/>
      <c r="D429" s="214" t="s">
        <v>457</v>
      </c>
      <c r="E429" s="235" t="s">
        <v>605</v>
      </c>
      <c r="F429" s="199"/>
      <c r="G429" s="199">
        <v>48</v>
      </c>
      <c r="H429" s="199"/>
      <c r="I429" s="199"/>
      <c r="J429" s="196" t="s">
        <v>244</v>
      </c>
      <c r="K429" s="199">
        <f t="shared" ref="K429:K433" si="26">G429</f>
        <v>48</v>
      </c>
    </row>
    <row r="430" spans="1:11">
      <c r="A430" s="196"/>
      <c r="B430" s="196"/>
      <c r="C430" s="196"/>
      <c r="D430" s="214" t="s">
        <v>457</v>
      </c>
      <c r="E430" s="235" t="s">
        <v>607</v>
      </c>
      <c r="F430" s="199"/>
      <c r="G430" s="199"/>
      <c r="H430" s="199"/>
      <c r="I430" s="199"/>
      <c r="J430" s="196" t="s">
        <v>244</v>
      </c>
      <c r="K430" s="199">
        <f t="shared" si="26"/>
        <v>0</v>
      </c>
    </row>
    <row r="431" spans="1:11">
      <c r="A431" s="196"/>
      <c r="B431" s="196"/>
      <c r="C431" s="196"/>
      <c r="D431" s="214" t="s">
        <v>457</v>
      </c>
      <c r="E431" s="235" t="s">
        <v>610</v>
      </c>
      <c r="F431" s="199"/>
      <c r="G431" s="199">
        <v>10</v>
      </c>
      <c r="H431" s="199"/>
      <c r="I431" s="199"/>
      <c r="J431" s="196" t="s">
        <v>244</v>
      </c>
      <c r="K431" s="199">
        <f t="shared" si="26"/>
        <v>10</v>
      </c>
    </row>
    <row r="432" spans="1:11">
      <c r="A432" s="196"/>
      <c r="B432" s="196"/>
      <c r="C432" s="196"/>
      <c r="D432" s="214" t="s">
        <v>457</v>
      </c>
      <c r="E432" s="235" t="s">
        <v>611</v>
      </c>
      <c r="F432" s="199"/>
      <c r="G432" s="199">
        <v>397</v>
      </c>
      <c r="H432" s="199"/>
      <c r="I432" s="199"/>
      <c r="J432" s="196" t="s">
        <v>244</v>
      </c>
      <c r="K432" s="199">
        <f t="shared" si="26"/>
        <v>397</v>
      </c>
    </row>
    <row r="433" spans="1:11">
      <c r="A433" s="196"/>
      <c r="B433" s="196"/>
      <c r="C433" s="196"/>
      <c r="D433" s="214" t="s">
        <v>457</v>
      </c>
      <c r="E433" s="235" t="s">
        <v>612</v>
      </c>
      <c r="F433" s="199"/>
      <c r="G433" s="199">
        <v>395</v>
      </c>
      <c r="H433" s="199"/>
      <c r="I433" s="199"/>
      <c r="J433" s="196" t="s">
        <v>244</v>
      </c>
      <c r="K433" s="199">
        <f t="shared" si="26"/>
        <v>395</v>
      </c>
    </row>
    <row r="434" spans="1:11">
      <c r="A434" s="196"/>
      <c r="B434" s="196"/>
      <c r="C434" s="196"/>
      <c r="D434" s="198"/>
      <c r="E434" s="199"/>
      <c r="F434" s="199"/>
      <c r="G434" s="199"/>
      <c r="H434" s="199"/>
      <c r="I434" s="199"/>
      <c r="J434" s="196"/>
      <c r="K434" s="199"/>
    </row>
    <row r="435" spans="1:11" ht="51.9" customHeight="1">
      <c r="A435" s="196" t="s">
        <v>965</v>
      </c>
      <c r="B435" s="196" t="s">
        <v>89</v>
      </c>
      <c r="C435" s="196" t="s">
        <v>15</v>
      </c>
      <c r="D435" s="198" t="s">
        <v>90</v>
      </c>
      <c r="E435" s="228" t="s">
        <v>499</v>
      </c>
      <c r="F435" s="199"/>
      <c r="G435" s="211" t="s">
        <v>498</v>
      </c>
      <c r="H435" s="199"/>
      <c r="I435" s="199"/>
      <c r="J435" s="209" t="s">
        <v>244</v>
      </c>
      <c r="K435" s="211">
        <f>SUM(K436:K441)</f>
        <v>825</v>
      </c>
    </row>
    <row r="436" spans="1:11">
      <c r="A436" s="196"/>
      <c r="B436" s="196"/>
      <c r="C436" s="196"/>
      <c r="D436" s="214" t="s">
        <v>457</v>
      </c>
      <c r="E436" s="235" t="s">
        <v>606</v>
      </c>
      <c r="F436" s="199"/>
      <c r="G436" s="199">
        <v>178</v>
      </c>
      <c r="H436" s="199"/>
      <c r="I436" s="199"/>
      <c r="J436" s="196" t="s">
        <v>244</v>
      </c>
      <c r="K436" s="199">
        <f>G436</f>
        <v>178</v>
      </c>
    </row>
    <row r="437" spans="1:11">
      <c r="A437" s="196"/>
      <c r="B437" s="196"/>
      <c r="C437" s="196"/>
      <c r="D437" s="214" t="s">
        <v>457</v>
      </c>
      <c r="E437" s="235" t="s">
        <v>605</v>
      </c>
      <c r="F437" s="199"/>
      <c r="G437" s="199">
        <v>191</v>
      </c>
      <c r="H437" s="199"/>
      <c r="I437" s="199"/>
      <c r="J437" s="196" t="s">
        <v>244</v>
      </c>
      <c r="K437" s="199">
        <f t="shared" ref="K437:K441" si="27">G437</f>
        <v>191</v>
      </c>
    </row>
    <row r="438" spans="1:11">
      <c r="A438" s="196"/>
      <c r="B438" s="196"/>
      <c r="C438" s="196"/>
      <c r="D438" s="214" t="s">
        <v>457</v>
      </c>
      <c r="E438" s="235" t="s">
        <v>607</v>
      </c>
      <c r="F438" s="199"/>
      <c r="G438" s="199">
        <v>284</v>
      </c>
      <c r="H438" s="199"/>
      <c r="I438" s="199"/>
      <c r="J438" s="196" t="s">
        <v>244</v>
      </c>
      <c r="K438" s="199">
        <f t="shared" si="27"/>
        <v>284</v>
      </c>
    </row>
    <row r="439" spans="1:11">
      <c r="A439" s="196"/>
      <c r="B439" s="196"/>
      <c r="C439" s="196"/>
      <c r="D439" s="214" t="s">
        <v>457</v>
      </c>
      <c r="E439" s="235" t="s">
        <v>610</v>
      </c>
      <c r="F439" s="199"/>
      <c r="G439" s="199">
        <v>149</v>
      </c>
      <c r="H439" s="199"/>
      <c r="I439" s="199"/>
      <c r="J439" s="196" t="s">
        <v>244</v>
      </c>
      <c r="K439" s="199">
        <f t="shared" si="27"/>
        <v>149</v>
      </c>
    </row>
    <row r="440" spans="1:11">
      <c r="A440" s="196"/>
      <c r="B440" s="196"/>
      <c r="C440" s="196"/>
      <c r="D440" s="214" t="s">
        <v>457</v>
      </c>
      <c r="E440" s="235" t="s">
        <v>611</v>
      </c>
      <c r="F440" s="199"/>
      <c r="G440" s="199">
        <v>23</v>
      </c>
      <c r="H440" s="199"/>
      <c r="I440" s="199"/>
      <c r="J440" s="196" t="s">
        <v>244</v>
      </c>
      <c r="K440" s="199">
        <f t="shared" si="27"/>
        <v>23</v>
      </c>
    </row>
    <row r="441" spans="1:11">
      <c r="A441" s="196"/>
      <c r="B441" s="196"/>
      <c r="C441" s="196"/>
      <c r="D441" s="214" t="s">
        <v>457</v>
      </c>
      <c r="E441" s="235" t="s">
        <v>612</v>
      </c>
      <c r="F441" s="199"/>
      <c r="G441" s="199"/>
      <c r="H441" s="199"/>
      <c r="I441" s="199"/>
      <c r="J441" s="196" t="s">
        <v>244</v>
      </c>
      <c r="K441" s="199">
        <f t="shared" si="27"/>
        <v>0</v>
      </c>
    </row>
    <row r="442" spans="1:11">
      <c r="A442" s="196"/>
      <c r="B442" s="196"/>
      <c r="C442" s="196"/>
      <c r="D442" s="214"/>
      <c r="E442" s="230"/>
      <c r="F442" s="199"/>
      <c r="G442" s="199"/>
      <c r="H442" s="199"/>
      <c r="I442" s="199"/>
      <c r="J442" s="196"/>
      <c r="K442" s="199"/>
    </row>
    <row r="443" spans="1:11" ht="51.9" customHeight="1">
      <c r="A443" s="196" t="s">
        <v>966</v>
      </c>
      <c r="B443" s="196" t="s">
        <v>97</v>
      </c>
      <c r="C443" s="196" t="s">
        <v>15</v>
      </c>
      <c r="D443" s="198" t="s">
        <v>98</v>
      </c>
      <c r="E443" s="228" t="s">
        <v>499</v>
      </c>
      <c r="F443" s="199"/>
      <c r="G443" s="211" t="s">
        <v>498</v>
      </c>
      <c r="H443" s="199"/>
      <c r="I443" s="199"/>
      <c r="J443" s="209" t="s">
        <v>244</v>
      </c>
      <c r="K443" s="211">
        <f>SUM(K444:K445)</f>
        <v>1415</v>
      </c>
    </row>
    <row r="444" spans="1:11">
      <c r="A444" s="196"/>
      <c r="B444" s="196"/>
      <c r="C444" s="196"/>
      <c r="D444" s="214" t="s">
        <v>457</v>
      </c>
      <c r="E444" s="235" t="s">
        <v>611</v>
      </c>
      <c r="F444" s="199"/>
      <c r="G444" s="199">
        <v>739</v>
      </c>
      <c r="H444" s="199"/>
      <c r="I444" s="199"/>
      <c r="J444" s="196" t="s">
        <v>244</v>
      </c>
      <c r="K444" s="199">
        <f t="shared" ref="K444:K445" si="28">G444</f>
        <v>739</v>
      </c>
    </row>
    <row r="445" spans="1:11">
      <c r="A445" s="196"/>
      <c r="B445" s="196"/>
      <c r="C445" s="196"/>
      <c r="D445" s="214" t="s">
        <v>457</v>
      </c>
      <c r="E445" s="235" t="s">
        <v>612</v>
      </c>
      <c r="F445" s="199"/>
      <c r="G445" s="199">
        <v>676</v>
      </c>
      <c r="H445" s="199"/>
      <c r="I445" s="199"/>
      <c r="J445" s="196" t="s">
        <v>244</v>
      </c>
      <c r="K445" s="199">
        <f t="shared" si="28"/>
        <v>676</v>
      </c>
    </row>
    <row r="446" spans="1:11">
      <c r="A446" s="196"/>
      <c r="B446" s="196"/>
      <c r="C446" s="196"/>
      <c r="D446" s="198"/>
      <c r="E446" s="199"/>
      <c r="F446" s="199"/>
      <c r="G446" s="199"/>
      <c r="H446" s="199"/>
      <c r="I446" s="199"/>
      <c r="J446" s="196"/>
      <c r="K446" s="199"/>
    </row>
    <row r="447" spans="1:11" ht="50.25" customHeight="1">
      <c r="A447" s="196" t="s">
        <v>967</v>
      </c>
      <c r="B447" s="196" t="s">
        <v>99</v>
      </c>
      <c r="C447" s="196" t="s">
        <v>15</v>
      </c>
      <c r="D447" s="198" t="s">
        <v>100</v>
      </c>
      <c r="E447" s="228" t="s">
        <v>499</v>
      </c>
      <c r="F447" s="199"/>
      <c r="G447" s="211" t="s">
        <v>498</v>
      </c>
      <c r="H447" s="199"/>
      <c r="I447" s="199"/>
      <c r="J447" s="209" t="s">
        <v>244</v>
      </c>
      <c r="K447" s="211">
        <f>SUM(K448:K449)</f>
        <v>1438</v>
      </c>
    </row>
    <row r="448" spans="1:11">
      <c r="A448" s="196"/>
      <c r="B448" s="196"/>
      <c r="C448" s="196"/>
      <c r="D448" s="214" t="s">
        <v>457</v>
      </c>
      <c r="E448" s="235" t="s">
        <v>611</v>
      </c>
      <c r="F448" s="199"/>
      <c r="G448" s="199">
        <v>690</v>
      </c>
      <c r="H448" s="199"/>
      <c r="I448" s="199"/>
      <c r="J448" s="196" t="s">
        <v>244</v>
      </c>
      <c r="K448" s="199">
        <f t="shared" ref="K448:K449" si="29">G448</f>
        <v>690</v>
      </c>
    </row>
    <row r="449" spans="1:11">
      <c r="A449" s="196"/>
      <c r="B449" s="196"/>
      <c r="C449" s="196"/>
      <c r="D449" s="214" t="s">
        <v>457</v>
      </c>
      <c r="E449" s="235" t="s">
        <v>612</v>
      </c>
      <c r="F449" s="199"/>
      <c r="G449" s="199">
        <v>748</v>
      </c>
      <c r="H449" s="199"/>
      <c r="I449" s="199"/>
      <c r="J449" s="196" t="s">
        <v>244</v>
      </c>
      <c r="K449" s="199">
        <f t="shared" si="29"/>
        <v>748</v>
      </c>
    </row>
    <row r="450" spans="1:11">
      <c r="A450" s="196"/>
      <c r="B450" s="196"/>
      <c r="C450" s="196"/>
      <c r="D450" s="198"/>
      <c r="E450" s="199"/>
      <c r="F450" s="199"/>
      <c r="G450" s="199"/>
      <c r="H450" s="199"/>
      <c r="I450" s="199"/>
      <c r="J450" s="209"/>
      <c r="K450" s="211"/>
    </row>
    <row r="451" spans="1:11" ht="51.9" customHeight="1">
      <c r="A451" s="196" t="s">
        <v>968</v>
      </c>
      <c r="B451" s="196" t="s">
        <v>101</v>
      </c>
      <c r="C451" s="196" t="s">
        <v>15</v>
      </c>
      <c r="D451" s="198" t="s">
        <v>102</v>
      </c>
      <c r="E451" s="228" t="s">
        <v>499</v>
      </c>
      <c r="F451" s="199"/>
      <c r="G451" s="211" t="s">
        <v>498</v>
      </c>
      <c r="H451" s="199"/>
      <c r="I451" s="199"/>
      <c r="J451" s="209" t="s">
        <v>244</v>
      </c>
      <c r="K451" s="211">
        <f>SUM(K452:K453)</f>
        <v>228</v>
      </c>
    </row>
    <row r="452" spans="1:11">
      <c r="A452" s="196"/>
      <c r="B452" s="196"/>
      <c r="C452" s="196"/>
      <c r="D452" s="214" t="s">
        <v>457</v>
      </c>
      <c r="E452" s="235" t="s">
        <v>611</v>
      </c>
      <c r="F452" s="199"/>
      <c r="G452" s="199">
        <v>114</v>
      </c>
      <c r="H452" s="199"/>
      <c r="I452" s="199"/>
      <c r="J452" s="196" t="s">
        <v>244</v>
      </c>
      <c r="K452" s="199">
        <f t="shared" ref="K452:K453" si="30">G452</f>
        <v>114</v>
      </c>
    </row>
    <row r="453" spans="1:11">
      <c r="A453" s="196"/>
      <c r="B453" s="196"/>
      <c r="C453" s="196"/>
      <c r="D453" s="214" t="s">
        <v>457</v>
      </c>
      <c r="E453" s="235" t="s">
        <v>612</v>
      </c>
      <c r="F453" s="199"/>
      <c r="G453" s="199">
        <v>114</v>
      </c>
      <c r="H453" s="199"/>
      <c r="I453" s="199"/>
      <c r="J453" s="196" t="s">
        <v>244</v>
      </c>
      <c r="K453" s="199">
        <f t="shared" si="30"/>
        <v>114</v>
      </c>
    </row>
    <row r="454" spans="1:11">
      <c r="A454" s="196"/>
      <c r="B454" s="196"/>
      <c r="C454" s="196"/>
      <c r="D454" s="198"/>
      <c r="E454" s="199"/>
      <c r="F454" s="199"/>
      <c r="G454" s="199"/>
      <c r="H454" s="199"/>
      <c r="I454" s="199"/>
      <c r="J454" s="196"/>
      <c r="K454" s="199"/>
    </row>
    <row r="455" spans="1:11" ht="39" customHeight="1">
      <c r="A455" s="196" t="s">
        <v>969</v>
      </c>
      <c r="B455" s="196" t="s">
        <v>103</v>
      </c>
      <c r="C455" s="196" t="s">
        <v>15</v>
      </c>
      <c r="D455" s="198" t="s">
        <v>104</v>
      </c>
      <c r="E455" s="199"/>
      <c r="F455" s="199"/>
      <c r="G455" s="199"/>
      <c r="H455" s="199"/>
      <c r="I455" s="199"/>
      <c r="J455" s="209" t="s">
        <v>27</v>
      </c>
      <c r="K455" s="211">
        <f>SUM(K457:K506)</f>
        <v>44.140249999999988</v>
      </c>
    </row>
    <row r="456" spans="1:11">
      <c r="A456" s="196"/>
      <c r="B456" s="196"/>
      <c r="C456" s="196"/>
      <c r="D456" s="234" t="s">
        <v>564</v>
      </c>
      <c r="E456" s="199"/>
      <c r="F456" s="199"/>
      <c r="G456" s="199"/>
      <c r="H456" s="199"/>
      <c r="I456" s="199"/>
      <c r="J456" s="196"/>
      <c r="K456" s="199"/>
    </row>
    <row r="457" spans="1:11">
      <c r="A457" s="196"/>
      <c r="B457" s="196"/>
      <c r="C457" s="196"/>
      <c r="D457" s="214" t="s">
        <v>552</v>
      </c>
      <c r="E457" s="199">
        <v>6.37</v>
      </c>
      <c r="F457" s="199">
        <v>0.25</v>
      </c>
      <c r="G457" s="199">
        <v>0.35</v>
      </c>
      <c r="H457" s="199"/>
      <c r="I457" s="199"/>
      <c r="J457" s="196" t="s">
        <v>27</v>
      </c>
      <c r="K457" s="199">
        <f>E457*F457*G457</f>
        <v>0.55737499999999995</v>
      </c>
    </row>
    <row r="458" spans="1:11">
      <c r="A458" s="196"/>
      <c r="B458" s="196"/>
      <c r="C458" s="196"/>
      <c r="D458" s="214" t="s">
        <v>553</v>
      </c>
      <c r="E458" s="199">
        <v>27.76</v>
      </c>
      <c r="F458" s="199">
        <v>0.25</v>
      </c>
      <c r="G458" s="199">
        <v>0.35</v>
      </c>
      <c r="H458" s="199"/>
      <c r="I458" s="199"/>
      <c r="J458" s="196" t="s">
        <v>27</v>
      </c>
      <c r="K458" s="199">
        <f t="shared" ref="K458:K506" si="31">E458*F458*G458</f>
        <v>2.4289999999999998</v>
      </c>
    </row>
    <row r="459" spans="1:11">
      <c r="A459" s="196"/>
      <c r="B459" s="196"/>
      <c r="C459" s="196"/>
      <c r="D459" s="214" t="s">
        <v>555</v>
      </c>
      <c r="E459" s="199">
        <v>3.55</v>
      </c>
      <c r="F459" s="199">
        <v>0.25</v>
      </c>
      <c r="G459" s="199">
        <v>0.35</v>
      </c>
      <c r="H459" s="199"/>
      <c r="I459" s="199"/>
      <c r="J459" s="196" t="s">
        <v>27</v>
      </c>
      <c r="K459" s="199">
        <f t="shared" si="31"/>
        <v>0.31062499999999998</v>
      </c>
    </row>
    <row r="460" spans="1:11">
      <c r="A460" s="196"/>
      <c r="B460" s="196"/>
      <c r="C460" s="196"/>
      <c r="D460" s="214" t="s">
        <v>556</v>
      </c>
      <c r="E460" s="199">
        <v>3.55</v>
      </c>
      <c r="F460" s="199">
        <v>0.15</v>
      </c>
      <c r="G460" s="199">
        <v>0.35</v>
      </c>
      <c r="H460" s="199"/>
      <c r="I460" s="199"/>
      <c r="J460" s="196" t="s">
        <v>27</v>
      </c>
      <c r="K460" s="199">
        <f t="shared" si="31"/>
        <v>0.18637499999999999</v>
      </c>
    </row>
    <row r="461" spans="1:11">
      <c r="A461" s="196"/>
      <c r="B461" s="196"/>
      <c r="C461" s="196"/>
      <c r="D461" s="214" t="s">
        <v>557</v>
      </c>
      <c r="E461" s="199">
        <v>3.55</v>
      </c>
      <c r="F461" s="199">
        <v>0.15</v>
      </c>
      <c r="G461" s="199">
        <v>0.35</v>
      </c>
      <c r="H461" s="199"/>
      <c r="I461" s="199"/>
      <c r="J461" s="196" t="s">
        <v>27</v>
      </c>
      <c r="K461" s="199">
        <f t="shared" si="31"/>
        <v>0.18637499999999999</v>
      </c>
    </row>
    <row r="462" spans="1:11">
      <c r="A462" s="196"/>
      <c r="B462" s="196"/>
      <c r="C462" s="196"/>
      <c r="D462" s="214" t="s">
        <v>558</v>
      </c>
      <c r="E462" s="199">
        <v>3.55</v>
      </c>
      <c r="F462" s="199">
        <v>0.15</v>
      </c>
      <c r="G462" s="199">
        <v>0.35</v>
      </c>
      <c r="H462" s="199"/>
      <c r="I462" s="199"/>
      <c r="J462" s="196" t="s">
        <v>27</v>
      </c>
      <c r="K462" s="199">
        <f t="shared" si="31"/>
        <v>0.18637499999999999</v>
      </c>
    </row>
    <row r="463" spans="1:11">
      <c r="A463" s="196"/>
      <c r="B463" s="196"/>
      <c r="C463" s="196"/>
      <c r="D463" s="214" t="s">
        <v>559</v>
      </c>
      <c r="E463" s="199">
        <v>3.55</v>
      </c>
      <c r="F463" s="199">
        <v>0.15</v>
      </c>
      <c r="G463" s="199">
        <v>0.35</v>
      </c>
      <c r="H463" s="199"/>
      <c r="I463" s="199"/>
      <c r="J463" s="196" t="s">
        <v>27</v>
      </c>
      <c r="K463" s="199">
        <f t="shared" si="31"/>
        <v>0.18637499999999999</v>
      </c>
    </row>
    <row r="464" spans="1:11">
      <c r="A464" s="196"/>
      <c r="B464" s="196"/>
      <c r="C464" s="196"/>
      <c r="D464" s="214" t="s">
        <v>560</v>
      </c>
      <c r="E464" s="199">
        <v>3.7</v>
      </c>
      <c r="F464" s="199">
        <v>0.25</v>
      </c>
      <c r="G464" s="199">
        <v>0.35</v>
      </c>
      <c r="H464" s="199"/>
      <c r="I464" s="199"/>
      <c r="J464" s="196" t="s">
        <v>27</v>
      </c>
      <c r="K464" s="199">
        <f t="shared" si="31"/>
        <v>0.32374999999999998</v>
      </c>
    </row>
    <row r="465" spans="1:11">
      <c r="A465" s="196"/>
      <c r="B465" s="196"/>
      <c r="C465" s="196"/>
      <c r="D465" s="214" t="s">
        <v>561</v>
      </c>
      <c r="E465" s="199">
        <v>3.7</v>
      </c>
      <c r="F465" s="199">
        <v>0.25</v>
      </c>
      <c r="G465" s="199">
        <v>0.35</v>
      </c>
      <c r="H465" s="199"/>
      <c r="I465" s="199"/>
      <c r="J465" s="196" t="s">
        <v>27</v>
      </c>
      <c r="K465" s="199">
        <f t="shared" si="31"/>
        <v>0.32374999999999998</v>
      </c>
    </row>
    <row r="466" spans="1:11">
      <c r="A466" s="196"/>
      <c r="B466" s="196"/>
      <c r="C466" s="196"/>
      <c r="D466" s="214" t="s">
        <v>563</v>
      </c>
      <c r="E466" s="199">
        <v>3.55</v>
      </c>
      <c r="F466" s="199">
        <v>0.15</v>
      </c>
      <c r="G466" s="199">
        <v>0.35</v>
      </c>
      <c r="H466" s="199"/>
      <c r="I466" s="199"/>
      <c r="J466" s="196" t="s">
        <v>27</v>
      </c>
      <c r="K466" s="199">
        <f t="shared" si="31"/>
        <v>0.18637499999999999</v>
      </c>
    </row>
    <row r="467" spans="1:11">
      <c r="A467" s="196"/>
      <c r="B467" s="196"/>
      <c r="C467" s="196"/>
      <c r="D467" s="214" t="s">
        <v>567</v>
      </c>
      <c r="E467" s="199">
        <v>3.7</v>
      </c>
      <c r="F467" s="199">
        <v>0.25</v>
      </c>
      <c r="G467" s="199">
        <v>0.35</v>
      </c>
      <c r="H467" s="199"/>
      <c r="I467" s="199"/>
      <c r="J467" s="196" t="s">
        <v>27</v>
      </c>
      <c r="K467" s="199">
        <f t="shared" si="31"/>
        <v>0.32374999999999998</v>
      </c>
    </row>
    <row r="468" spans="1:11">
      <c r="A468" s="196"/>
      <c r="B468" s="196"/>
      <c r="C468" s="196"/>
      <c r="D468" s="214" t="s">
        <v>568</v>
      </c>
      <c r="E468" s="199">
        <v>3.7</v>
      </c>
      <c r="F468" s="199">
        <v>0.25</v>
      </c>
      <c r="G468" s="199">
        <v>0.35</v>
      </c>
      <c r="H468" s="199"/>
      <c r="I468" s="199"/>
      <c r="J468" s="196" t="s">
        <v>27</v>
      </c>
      <c r="K468" s="199">
        <f t="shared" si="31"/>
        <v>0.32374999999999998</v>
      </c>
    </row>
    <row r="469" spans="1:11">
      <c r="A469" s="196"/>
      <c r="B469" s="196"/>
      <c r="C469" s="196"/>
      <c r="D469" s="214" t="s">
        <v>570</v>
      </c>
      <c r="E469" s="199">
        <v>3.55</v>
      </c>
      <c r="F469" s="199">
        <v>0.25</v>
      </c>
      <c r="G469" s="199">
        <v>0.35</v>
      </c>
      <c r="H469" s="199"/>
      <c r="I469" s="199"/>
      <c r="J469" s="196" t="s">
        <v>27</v>
      </c>
      <c r="K469" s="199">
        <f t="shared" si="31"/>
        <v>0.31062499999999998</v>
      </c>
    </row>
    <row r="470" spans="1:11">
      <c r="A470" s="196"/>
      <c r="B470" s="196"/>
      <c r="C470" s="196"/>
      <c r="D470" s="214" t="s">
        <v>571</v>
      </c>
      <c r="E470" s="199">
        <v>34.700000000000003</v>
      </c>
      <c r="F470" s="199">
        <v>0.25</v>
      </c>
      <c r="G470" s="199">
        <v>0.35</v>
      </c>
      <c r="H470" s="199"/>
      <c r="I470" s="199"/>
      <c r="J470" s="196" t="s">
        <v>27</v>
      </c>
      <c r="K470" s="199">
        <f t="shared" si="31"/>
        <v>3.0362499999999999</v>
      </c>
    </row>
    <row r="471" spans="1:11">
      <c r="A471" s="196"/>
      <c r="B471" s="196"/>
      <c r="C471" s="196"/>
      <c r="D471" s="214" t="s">
        <v>572</v>
      </c>
      <c r="E471" s="199">
        <v>34.700000000000003</v>
      </c>
      <c r="F471" s="199">
        <v>0.25</v>
      </c>
      <c r="G471" s="199">
        <v>0.35</v>
      </c>
      <c r="H471" s="199"/>
      <c r="I471" s="199"/>
      <c r="J471" s="196" t="s">
        <v>27</v>
      </c>
      <c r="K471" s="199">
        <f t="shared" si="31"/>
        <v>3.0362499999999999</v>
      </c>
    </row>
    <row r="472" spans="1:11">
      <c r="A472" s="196"/>
      <c r="B472" s="196"/>
      <c r="C472" s="196"/>
      <c r="D472" s="214" t="s">
        <v>562</v>
      </c>
      <c r="E472" s="199">
        <v>3.55</v>
      </c>
      <c r="F472" s="199">
        <v>0.15</v>
      </c>
      <c r="G472" s="199">
        <v>0.35</v>
      </c>
      <c r="H472" s="199"/>
      <c r="I472" s="199"/>
      <c r="J472" s="196" t="s">
        <v>27</v>
      </c>
      <c r="K472" s="199">
        <f t="shared" si="31"/>
        <v>0.18637499999999999</v>
      </c>
    </row>
    <row r="473" spans="1:11">
      <c r="A473" s="196"/>
      <c r="B473" s="196"/>
      <c r="C473" s="196"/>
      <c r="D473" s="214" t="s">
        <v>573</v>
      </c>
      <c r="E473" s="199">
        <v>3.55</v>
      </c>
      <c r="F473" s="199">
        <v>0.15</v>
      </c>
      <c r="G473" s="199">
        <v>0.35</v>
      </c>
      <c r="H473" s="199"/>
      <c r="I473" s="199"/>
      <c r="J473" s="196" t="s">
        <v>27</v>
      </c>
      <c r="K473" s="199">
        <f t="shared" si="31"/>
        <v>0.18637499999999999</v>
      </c>
    </row>
    <row r="474" spans="1:11">
      <c r="A474" s="196"/>
      <c r="B474" s="196"/>
      <c r="C474" s="196"/>
      <c r="D474" s="214" t="s">
        <v>574</v>
      </c>
      <c r="E474" s="199">
        <v>3.55</v>
      </c>
      <c r="F474" s="199">
        <v>0.15</v>
      </c>
      <c r="G474" s="199">
        <v>0.35</v>
      </c>
      <c r="H474" s="199"/>
      <c r="I474" s="199"/>
      <c r="J474" s="196" t="s">
        <v>27</v>
      </c>
      <c r="K474" s="199">
        <f t="shared" si="31"/>
        <v>0.18637499999999999</v>
      </c>
    </row>
    <row r="475" spans="1:11">
      <c r="A475" s="196"/>
      <c r="B475" s="196"/>
      <c r="C475" s="196"/>
      <c r="D475" s="214" t="s">
        <v>569</v>
      </c>
      <c r="E475" s="199">
        <v>3.55</v>
      </c>
      <c r="F475" s="199">
        <v>0.15</v>
      </c>
      <c r="G475" s="199">
        <v>0.35</v>
      </c>
      <c r="H475" s="199"/>
      <c r="I475" s="199"/>
      <c r="J475" s="196" t="s">
        <v>27</v>
      </c>
      <c r="K475" s="199">
        <f t="shared" si="31"/>
        <v>0.18637499999999999</v>
      </c>
    </row>
    <row r="476" spans="1:11">
      <c r="A476" s="196"/>
      <c r="B476" s="196"/>
      <c r="C476" s="196"/>
      <c r="D476" s="214" t="s">
        <v>575</v>
      </c>
      <c r="E476" s="199">
        <v>3.55</v>
      </c>
      <c r="F476" s="199">
        <v>0.15</v>
      </c>
      <c r="G476" s="199">
        <v>0.35</v>
      </c>
      <c r="H476" s="199"/>
      <c r="I476" s="199"/>
      <c r="J476" s="196" t="s">
        <v>27</v>
      </c>
      <c r="K476" s="199">
        <f t="shared" si="31"/>
        <v>0.18637499999999999</v>
      </c>
    </row>
    <row r="477" spans="1:11">
      <c r="A477" s="196"/>
      <c r="B477" s="196"/>
      <c r="C477" s="196"/>
      <c r="D477" s="214" t="s">
        <v>576</v>
      </c>
      <c r="E477" s="199">
        <v>3.6</v>
      </c>
      <c r="F477" s="199">
        <v>0.15</v>
      </c>
      <c r="G477" s="199">
        <v>0.35</v>
      </c>
      <c r="H477" s="199"/>
      <c r="I477" s="199"/>
      <c r="J477" s="196" t="s">
        <v>27</v>
      </c>
      <c r="K477" s="199">
        <f t="shared" si="31"/>
        <v>0.189</v>
      </c>
    </row>
    <row r="478" spans="1:11">
      <c r="A478" s="196"/>
      <c r="B478" s="196"/>
      <c r="C478" s="196"/>
      <c r="D478" s="214" t="s">
        <v>577</v>
      </c>
      <c r="E478" s="199">
        <v>3.55</v>
      </c>
      <c r="F478" s="199">
        <v>0.15</v>
      </c>
      <c r="G478" s="199">
        <v>0.35</v>
      </c>
      <c r="H478" s="199"/>
      <c r="I478" s="199"/>
      <c r="J478" s="196" t="s">
        <v>27</v>
      </c>
      <c r="K478" s="199">
        <f t="shared" si="31"/>
        <v>0.18637499999999999</v>
      </c>
    </row>
    <row r="479" spans="1:11">
      <c r="A479" s="196"/>
      <c r="B479" s="196"/>
      <c r="C479" s="196"/>
      <c r="D479" s="214" t="s">
        <v>578</v>
      </c>
      <c r="E479" s="199">
        <v>33.799999999999997</v>
      </c>
      <c r="F479" s="199">
        <v>0.25</v>
      </c>
      <c r="G479" s="199">
        <v>0.35</v>
      </c>
      <c r="H479" s="199"/>
      <c r="I479" s="199"/>
      <c r="J479" s="196" t="s">
        <v>27</v>
      </c>
      <c r="K479" s="199">
        <f t="shared" si="31"/>
        <v>2.9574999999999996</v>
      </c>
    </row>
    <row r="480" spans="1:11">
      <c r="A480" s="196"/>
      <c r="B480" s="196"/>
      <c r="C480" s="196"/>
      <c r="D480" s="214" t="s">
        <v>579</v>
      </c>
      <c r="E480" s="199">
        <v>33.799999999999997</v>
      </c>
      <c r="F480" s="199">
        <v>0.25</v>
      </c>
      <c r="G480" s="199">
        <v>0.35</v>
      </c>
      <c r="H480" s="199"/>
      <c r="I480" s="199"/>
      <c r="J480" s="196" t="s">
        <v>27</v>
      </c>
      <c r="K480" s="199">
        <f t="shared" si="31"/>
        <v>2.9574999999999996</v>
      </c>
    </row>
    <row r="481" spans="1:11">
      <c r="A481" s="196"/>
      <c r="B481" s="196"/>
      <c r="C481" s="196"/>
      <c r="D481" s="214" t="s">
        <v>554</v>
      </c>
      <c r="E481" s="199">
        <v>33.799999999999997</v>
      </c>
      <c r="F481" s="199">
        <v>0.25</v>
      </c>
      <c r="G481" s="199">
        <v>0.35</v>
      </c>
      <c r="H481" s="199"/>
      <c r="I481" s="199"/>
      <c r="J481" s="196" t="s">
        <v>27</v>
      </c>
      <c r="K481" s="199">
        <f t="shared" si="31"/>
        <v>2.9574999999999996</v>
      </c>
    </row>
    <row r="482" spans="1:11">
      <c r="A482" s="196"/>
      <c r="B482" s="196"/>
      <c r="C482" s="196"/>
      <c r="D482" s="234" t="s">
        <v>580</v>
      </c>
      <c r="E482" s="199"/>
      <c r="F482" s="199"/>
      <c r="G482" s="199"/>
      <c r="H482" s="199"/>
      <c r="I482" s="199"/>
      <c r="J482" s="196" t="s">
        <v>27</v>
      </c>
      <c r="K482" s="199">
        <f t="shared" si="31"/>
        <v>0</v>
      </c>
    </row>
    <row r="483" spans="1:11">
      <c r="A483" s="196"/>
      <c r="B483" s="196"/>
      <c r="C483" s="196"/>
      <c r="D483" s="214" t="s">
        <v>581</v>
      </c>
      <c r="E483" s="199">
        <v>33.96</v>
      </c>
      <c r="F483" s="199">
        <v>0.25</v>
      </c>
      <c r="G483" s="199">
        <v>0.35</v>
      </c>
      <c r="H483" s="199"/>
      <c r="I483" s="199"/>
      <c r="J483" s="196" t="s">
        <v>27</v>
      </c>
      <c r="K483" s="199">
        <f t="shared" si="31"/>
        <v>2.9714999999999998</v>
      </c>
    </row>
    <row r="484" spans="1:11">
      <c r="A484" s="196"/>
      <c r="B484" s="196"/>
      <c r="C484" s="196"/>
      <c r="D484" s="214" t="s">
        <v>582</v>
      </c>
      <c r="E484" s="199">
        <v>33.96</v>
      </c>
      <c r="F484" s="199">
        <v>0.25</v>
      </c>
      <c r="G484" s="199">
        <v>0.35</v>
      </c>
      <c r="H484" s="199"/>
      <c r="I484" s="199"/>
      <c r="J484" s="196" t="s">
        <v>27</v>
      </c>
      <c r="K484" s="199">
        <f t="shared" si="31"/>
        <v>2.9714999999999998</v>
      </c>
    </row>
    <row r="485" spans="1:11">
      <c r="A485" s="196"/>
      <c r="B485" s="196"/>
      <c r="C485" s="196"/>
      <c r="D485" s="214" t="s">
        <v>583</v>
      </c>
      <c r="E485" s="199">
        <v>33.96</v>
      </c>
      <c r="F485" s="199">
        <v>0.25</v>
      </c>
      <c r="G485" s="199">
        <v>0.35</v>
      </c>
      <c r="H485" s="199"/>
      <c r="I485" s="199"/>
      <c r="J485" s="196" t="s">
        <v>27</v>
      </c>
      <c r="K485" s="199">
        <f t="shared" si="31"/>
        <v>2.9714999999999998</v>
      </c>
    </row>
    <row r="486" spans="1:11">
      <c r="A486" s="196"/>
      <c r="B486" s="196"/>
      <c r="C486" s="196"/>
      <c r="D486" s="214" t="s">
        <v>602</v>
      </c>
      <c r="E486" s="199">
        <v>33.96</v>
      </c>
      <c r="F486" s="199">
        <v>0.25</v>
      </c>
      <c r="G486" s="199">
        <v>0.35</v>
      </c>
      <c r="H486" s="199"/>
      <c r="I486" s="199"/>
      <c r="J486" s="196" t="s">
        <v>27</v>
      </c>
      <c r="K486" s="199">
        <f t="shared" si="31"/>
        <v>2.9714999999999998</v>
      </c>
    </row>
    <row r="487" spans="1:11">
      <c r="A487" s="196"/>
      <c r="B487" s="196"/>
      <c r="C487" s="196"/>
      <c r="D487" s="214" t="s">
        <v>603</v>
      </c>
      <c r="E487" s="199">
        <v>33.96</v>
      </c>
      <c r="F487" s="199">
        <v>0.25</v>
      </c>
      <c r="G487" s="199">
        <v>0.35</v>
      </c>
      <c r="H487" s="199"/>
      <c r="I487" s="199"/>
      <c r="J487" s="196" t="s">
        <v>27</v>
      </c>
      <c r="K487" s="199">
        <f t="shared" si="31"/>
        <v>2.9714999999999998</v>
      </c>
    </row>
    <row r="488" spans="1:11">
      <c r="A488" s="196"/>
      <c r="B488" s="196"/>
      <c r="C488" s="196"/>
      <c r="D488" s="214" t="s">
        <v>604</v>
      </c>
      <c r="E488" s="199">
        <v>33.96</v>
      </c>
      <c r="F488" s="199">
        <v>0.25</v>
      </c>
      <c r="G488" s="199">
        <v>0.35</v>
      </c>
      <c r="H488" s="199"/>
      <c r="I488" s="199"/>
      <c r="J488" s="196" t="s">
        <v>27</v>
      </c>
      <c r="K488" s="199">
        <f t="shared" si="31"/>
        <v>2.9714999999999998</v>
      </c>
    </row>
    <row r="489" spans="1:11">
      <c r="A489" s="196"/>
      <c r="B489" s="196"/>
      <c r="C489" s="196"/>
      <c r="D489" s="214" t="s">
        <v>589</v>
      </c>
      <c r="E489" s="199">
        <v>3.55</v>
      </c>
      <c r="F489" s="199">
        <v>0.25</v>
      </c>
      <c r="G489" s="199">
        <v>0.35</v>
      </c>
      <c r="H489" s="199"/>
      <c r="I489" s="199"/>
      <c r="J489" s="196" t="s">
        <v>27</v>
      </c>
      <c r="K489" s="199">
        <f t="shared" si="31"/>
        <v>0.31062499999999998</v>
      </c>
    </row>
    <row r="490" spans="1:11">
      <c r="A490" s="196"/>
      <c r="B490" s="196"/>
      <c r="C490" s="196"/>
      <c r="D490" s="214" t="s">
        <v>595</v>
      </c>
      <c r="E490" s="199">
        <v>3.55</v>
      </c>
      <c r="F490" s="199">
        <v>0.25</v>
      </c>
      <c r="G490" s="199">
        <v>0.35</v>
      </c>
      <c r="H490" s="199"/>
      <c r="I490" s="199"/>
      <c r="J490" s="196" t="s">
        <v>27</v>
      </c>
      <c r="K490" s="199">
        <f t="shared" si="31"/>
        <v>0.31062499999999998</v>
      </c>
    </row>
    <row r="491" spans="1:11">
      <c r="A491" s="196"/>
      <c r="B491" s="196"/>
      <c r="C491" s="196"/>
      <c r="D491" s="214" t="s">
        <v>584</v>
      </c>
      <c r="E491" s="199">
        <v>3.55</v>
      </c>
      <c r="F491" s="199">
        <v>0.25</v>
      </c>
      <c r="G491" s="199">
        <v>0.35</v>
      </c>
      <c r="H491" s="199"/>
      <c r="I491" s="199"/>
      <c r="J491" s="196" t="s">
        <v>27</v>
      </c>
      <c r="K491" s="199">
        <f t="shared" si="31"/>
        <v>0.31062499999999998</v>
      </c>
    </row>
    <row r="492" spans="1:11">
      <c r="A492" s="196"/>
      <c r="B492" s="196"/>
      <c r="C492" s="196"/>
      <c r="D492" s="214" t="s">
        <v>585</v>
      </c>
      <c r="E492" s="199">
        <v>3.55</v>
      </c>
      <c r="F492" s="199">
        <v>0.15</v>
      </c>
      <c r="G492" s="199">
        <v>0.35</v>
      </c>
      <c r="H492" s="199"/>
      <c r="I492" s="199"/>
      <c r="J492" s="196" t="s">
        <v>27</v>
      </c>
      <c r="K492" s="199">
        <f t="shared" si="31"/>
        <v>0.18637499999999999</v>
      </c>
    </row>
    <row r="493" spans="1:11">
      <c r="A493" s="196"/>
      <c r="B493" s="196"/>
      <c r="C493" s="196"/>
      <c r="D493" s="214" t="s">
        <v>586</v>
      </c>
      <c r="E493" s="199">
        <v>3.55</v>
      </c>
      <c r="F493" s="199">
        <v>0.15</v>
      </c>
      <c r="G493" s="199">
        <v>0.35</v>
      </c>
      <c r="H493" s="199"/>
      <c r="I493" s="199"/>
      <c r="J493" s="196" t="s">
        <v>27</v>
      </c>
      <c r="K493" s="199">
        <f t="shared" si="31"/>
        <v>0.18637499999999999</v>
      </c>
    </row>
    <row r="494" spans="1:11">
      <c r="A494" s="196"/>
      <c r="B494" s="196"/>
      <c r="C494" s="196"/>
      <c r="D494" s="214" t="s">
        <v>587</v>
      </c>
      <c r="E494" s="199">
        <v>3.55</v>
      </c>
      <c r="F494" s="199">
        <v>0.15</v>
      </c>
      <c r="G494" s="199">
        <v>0.35</v>
      </c>
      <c r="H494" s="199"/>
      <c r="I494" s="199"/>
      <c r="J494" s="196" t="s">
        <v>27</v>
      </c>
      <c r="K494" s="199">
        <f t="shared" si="31"/>
        <v>0.18637499999999999</v>
      </c>
    </row>
    <row r="495" spans="1:11">
      <c r="A495" s="196"/>
      <c r="B495" s="196"/>
      <c r="C495" s="196"/>
      <c r="D495" s="214" t="s">
        <v>588</v>
      </c>
      <c r="E495" s="199">
        <v>3.55</v>
      </c>
      <c r="F495" s="199">
        <v>0.25</v>
      </c>
      <c r="G495" s="199">
        <v>0.35</v>
      </c>
      <c r="H495" s="199"/>
      <c r="I495" s="199"/>
      <c r="J495" s="196" t="s">
        <v>27</v>
      </c>
      <c r="K495" s="199">
        <f t="shared" si="31"/>
        <v>0.31062499999999998</v>
      </c>
    </row>
    <row r="496" spans="1:11">
      <c r="A496" s="196"/>
      <c r="B496" s="196"/>
      <c r="C496" s="196"/>
      <c r="D496" s="214" t="s">
        <v>590</v>
      </c>
      <c r="E496" s="199">
        <v>3.55</v>
      </c>
      <c r="F496" s="199">
        <v>0.25</v>
      </c>
      <c r="G496" s="199">
        <v>0.35</v>
      </c>
      <c r="H496" s="199"/>
      <c r="I496" s="199"/>
      <c r="J496" s="196" t="s">
        <v>27</v>
      </c>
      <c r="K496" s="199">
        <f t="shared" si="31"/>
        <v>0.31062499999999998</v>
      </c>
    </row>
    <row r="497" spans="1:11">
      <c r="A497" s="196"/>
      <c r="B497" s="196"/>
      <c r="C497" s="196"/>
      <c r="D497" s="214" t="s">
        <v>591</v>
      </c>
      <c r="E497" s="199">
        <v>3.55</v>
      </c>
      <c r="F497" s="199">
        <v>0.15</v>
      </c>
      <c r="G497" s="199">
        <v>0.35</v>
      </c>
      <c r="H497" s="199"/>
      <c r="I497" s="199"/>
      <c r="J497" s="196" t="s">
        <v>27</v>
      </c>
      <c r="K497" s="199">
        <f t="shared" si="31"/>
        <v>0.18637499999999999</v>
      </c>
    </row>
    <row r="498" spans="1:11">
      <c r="A498" s="196"/>
      <c r="B498" s="196"/>
      <c r="C498" s="196"/>
      <c r="D498" s="214" t="s">
        <v>592</v>
      </c>
      <c r="E498" s="199">
        <v>3.55</v>
      </c>
      <c r="F498" s="199">
        <v>0.15</v>
      </c>
      <c r="G498" s="199">
        <v>0.35</v>
      </c>
      <c r="H498" s="199"/>
      <c r="I498" s="199"/>
      <c r="J498" s="196" t="s">
        <v>27</v>
      </c>
      <c r="K498" s="199">
        <f t="shared" si="31"/>
        <v>0.18637499999999999</v>
      </c>
    </row>
    <row r="499" spans="1:11">
      <c r="A499" s="196"/>
      <c r="B499" s="196"/>
      <c r="C499" s="196"/>
      <c r="D499" s="214" t="s">
        <v>593</v>
      </c>
      <c r="E499" s="199">
        <v>3.55</v>
      </c>
      <c r="F499" s="199">
        <v>0.15</v>
      </c>
      <c r="G499" s="199">
        <v>0.35</v>
      </c>
      <c r="H499" s="199"/>
      <c r="I499" s="199"/>
      <c r="J499" s="196" t="s">
        <v>27</v>
      </c>
      <c r="K499" s="199">
        <f t="shared" si="31"/>
        <v>0.18637499999999999</v>
      </c>
    </row>
    <row r="500" spans="1:11">
      <c r="A500" s="196"/>
      <c r="B500" s="196"/>
      <c r="C500" s="196"/>
      <c r="D500" s="214" t="s">
        <v>594</v>
      </c>
      <c r="E500" s="199">
        <v>3.55</v>
      </c>
      <c r="F500" s="199">
        <v>0.15</v>
      </c>
      <c r="G500" s="199">
        <v>0.35</v>
      </c>
      <c r="H500" s="199"/>
      <c r="I500" s="199"/>
      <c r="J500" s="196" t="s">
        <v>27</v>
      </c>
      <c r="K500" s="199">
        <f t="shared" si="31"/>
        <v>0.18637499999999999</v>
      </c>
    </row>
    <row r="501" spans="1:11">
      <c r="A501" s="196"/>
      <c r="B501" s="196"/>
      <c r="C501" s="196"/>
      <c r="D501" s="214" t="s">
        <v>596</v>
      </c>
      <c r="E501" s="199">
        <v>3.55</v>
      </c>
      <c r="F501" s="199">
        <v>0.25</v>
      </c>
      <c r="G501" s="199">
        <v>0.35</v>
      </c>
      <c r="H501" s="199"/>
      <c r="I501" s="199"/>
      <c r="J501" s="196" t="s">
        <v>27</v>
      </c>
      <c r="K501" s="199">
        <f t="shared" si="31"/>
        <v>0.31062499999999998</v>
      </c>
    </row>
    <row r="502" spans="1:11">
      <c r="A502" s="196"/>
      <c r="B502" s="196"/>
      <c r="C502" s="196"/>
      <c r="D502" s="214" t="s">
        <v>597</v>
      </c>
      <c r="E502" s="199">
        <v>3.55</v>
      </c>
      <c r="F502" s="199">
        <v>0.15</v>
      </c>
      <c r="G502" s="199">
        <v>0.35</v>
      </c>
      <c r="H502" s="199"/>
      <c r="I502" s="199"/>
      <c r="J502" s="196" t="s">
        <v>27</v>
      </c>
      <c r="K502" s="199">
        <f t="shared" si="31"/>
        <v>0.18637499999999999</v>
      </c>
    </row>
    <row r="503" spans="1:11">
      <c r="A503" s="196"/>
      <c r="B503" s="196"/>
      <c r="C503" s="196"/>
      <c r="D503" s="214" t="s">
        <v>598</v>
      </c>
      <c r="E503" s="199">
        <v>3.55</v>
      </c>
      <c r="F503" s="199">
        <v>0.15</v>
      </c>
      <c r="G503" s="199">
        <v>0.35</v>
      </c>
      <c r="H503" s="199"/>
      <c r="I503" s="199"/>
      <c r="J503" s="196" t="s">
        <v>27</v>
      </c>
      <c r="K503" s="199">
        <f t="shared" si="31"/>
        <v>0.18637499999999999</v>
      </c>
    </row>
    <row r="504" spans="1:11">
      <c r="A504" s="196"/>
      <c r="B504" s="196"/>
      <c r="C504" s="196"/>
      <c r="D504" s="214" t="s">
        <v>599</v>
      </c>
      <c r="E504" s="199">
        <v>3.55</v>
      </c>
      <c r="F504" s="199">
        <v>0.15</v>
      </c>
      <c r="G504" s="199">
        <v>0.35</v>
      </c>
      <c r="H504" s="199"/>
      <c r="I504" s="199"/>
      <c r="J504" s="196" t="s">
        <v>27</v>
      </c>
      <c r="K504" s="199">
        <f t="shared" si="31"/>
        <v>0.18637499999999999</v>
      </c>
    </row>
    <row r="505" spans="1:11">
      <c r="A505" s="196"/>
      <c r="B505" s="196"/>
      <c r="C505" s="196"/>
      <c r="D505" s="214" t="s">
        <v>600</v>
      </c>
      <c r="E505" s="199">
        <v>3.55</v>
      </c>
      <c r="F505" s="199">
        <v>0.15</v>
      </c>
      <c r="G505" s="199">
        <v>0.35</v>
      </c>
      <c r="H505" s="199"/>
      <c r="I505" s="199"/>
      <c r="J505" s="196" t="s">
        <v>27</v>
      </c>
      <c r="K505" s="199">
        <f t="shared" si="31"/>
        <v>0.18637499999999999</v>
      </c>
    </row>
    <row r="506" spans="1:11">
      <c r="A506" s="196"/>
      <c r="B506" s="196"/>
      <c r="C506" s="196"/>
      <c r="D506" s="214" t="s">
        <v>601</v>
      </c>
      <c r="E506" s="199">
        <v>3.55</v>
      </c>
      <c r="F506" s="199">
        <v>0.25</v>
      </c>
      <c r="G506" s="199">
        <v>0.35</v>
      </c>
      <c r="H506" s="199"/>
      <c r="I506" s="199"/>
      <c r="J506" s="196" t="s">
        <v>27</v>
      </c>
      <c r="K506" s="199">
        <f t="shared" si="31"/>
        <v>0.31062499999999998</v>
      </c>
    </row>
    <row r="507" spans="1:11">
      <c r="A507" s="196"/>
      <c r="B507" s="196"/>
      <c r="C507" s="196"/>
      <c r="D507" s="198"/>
      <c r="E507" s="199"/>
      <c r="F507" s="199"/>
      <c r="G507" s="199"/>
      <c r="H507" s="199"/>
      <c r="I507" s="199"/>
      <c r="J507" s="196"/>
      <c r="K507" s="199"/>
    </row>
    <row r="508" spans="1:11" ht="39" customHeight="1">
      <c r="A508" s="196" t="s">
        <v>970</v>
      </c>
      <c r="B508" s="196" t="s">
        <v>105</v>
      </c>
      <c r="C508" s="196" t="s">
        <v>15</v>
      </c>
      <c r="D508" s="198" t="s">
        <v>106</v>
      </c>
      <c r="E508" s="211" t="s">
        <v>206</v>
      </c>
      <c r="F508" s="211" t="s">
        <v>316</v>
      </c>
      <c r="G508" s="211" t="s">
        <v>613</v>
      </c>
      <c r="H508" s="211" t="s">
        <v>208</v>
      </c>
      <c r="I508" s="199"/>
      <c r="J508" s="209" t="s">
        <v>27</v>
      </c>
      <c r="K508" s="211">
        <f>K509</f>
        <v>424.44</v>
      </c>
    </row>
    <row r="509" spans="1:11">
      <c r="A509" s="196"/>
      <c r="B509" s="196"/>
      <c r="C509" s="196"/>
      <c r="D509" s="214" t="s">
        <v>458</v>
      </c>
      <c r="E509" s="199">
        <v>104.8</v>
      </c>
      <c r="F509" s="199">
        <v>4.05</v>
      </c>
      <c r="G509" s="199">
        <v>0.12</v>
      </c>
      <c r="H509" s="199">
        <v>1</v>
      </c>
      <c r="I509" s="199"/>
      <c r="J509" s="209" t="s">
        <v>27</v>
      </c>
      <c r="K509" s="211">
        <f>E509*F509*H509</f>
        <v>424.44</v>
      </c>
    </row>
    <row r="510" spans="1:11">
      <c r="A510" s="196"/>
      <c r="B510" s="196"/>
      <c r="C510" s="196"/>
      <c r="D510" s="198"/>
      <c r="E510" s="199"/>
      <c r="F510" s="199"/>
      <c r="G510" s="199"/>
      <c r="H510" s="199"/>
      <c r="I510" s="199"/>
      <c r="J510" s="196"/>
      <c r="K510" s="199"/>
    </row>
    <row r="511" spans="1:11" ht="51.75" customHeight="1">
      <c r="A511" s="196" t="s">
        <v>971</v>
      </c>
      <c r="B511" s="196">
        <v>7393</v>
      </c>
      <c r="C511" s="196" t="s">
        <v>21</v>
      </c>
      <c r="D511" s="198" t="s">
        <v>879</v>
      </c>
      <c r="E511" s="211" t="s">
        <v>206</v>
      </c>
      <c r="F511" s="211" t="s">
        <v>316</v>
      </c>
      <c r="G511" s="211" t="s">
        <v>613</v>
      </c>
      <c r="H511" s="211" t="s">
        <v>208</v>
      </c>
      <c r="I511" s="199"/>
      <c r="J511" s="209" t="s">
        <v>17</v>
      </c>
      <c r="K511" s="211">
        <f>SUM(K512)</f>
        <v>424.44</v>
      </c>
    </row>
    <row r="512" spans="1:11">
      <c r="A512" s="196"/>
      <c r="B512" s="196"/>
      <c r="C512" s="196"/>
      <c r="D512" s="214" t="s">
        <v>458</v>
      </c>
      <c r="E512" s="199">
        <v>104.8</v>
      </c>
      <c r="F512" s="199">
        <v>4.05</v>
      </c>
      <c r="G512" s="199">
        <v>0.12</v>
      </c>
      <c r="H512" s="199"/>
      <c r="I512" s="199"/>
      <c r="J512" s="196" t="s">
        <v>17</v>
      </c>
      <c r="K512" s="199">
        <f>E512*F512</f>
        <v>424.44</v>
      </c>
    </row>
    <row r="513" spans="1:11">
      <c r="A513" s="196"/>
      <c r="B513" s="196"/>
      <c r="C513" s="196"/>
      <c r="D513" s="198"/>
      <c r="E513" s="199"/>
      <c r="F513" s="199"/>
      <c r="G513" s="199"/>
      <c r="H513" s="199"/>
      <c r="I513" s="199"/>
      <c r="J513" s="196"/>
      <c r="K513" s="199"/>
    </row>
    <row r="514" spans="1:11" ht="39" customHeight="1">
      <c r="A514" s="196" t="s">
        <v>972</v>
      </c>
      <c r="B514" s="196" t="s">
        <v>107</v>
      </c>
      <c r="C514" s="196" t="s">
        <v>15</v>
      </c>
      <c r="D514" s="198" t="s">
        <v>108</v>
      </c>
      <c r="E514" s="211" t="s">
        <v>499</v>
      </c>
      <c r="F514" s="199"/>
      <c r="G514" s="211" t="s">
        <v>614</v>
      </c>
      <c r="H514" s="199"/>
      <c r="I514" s="199"/>
      <c r="J514" s="209" t="s">
        <v>244</v>
      </c>
      <c r="K514" s="211">
        <f>K515</f>
        <v>2</v>
      </c>
    </row>
    <row r="515" spans="1:11">
      <c r="A515" s="196"/>
      <c r="B515" s="196"/>
      <c r="C515" s="196"/>
      <c r="D515" s="214" t="s">
        <v>459</v>
      </c>
      <c r="E515" s="235" t="s">
        <v>608</v>
      </c>
      <c r="F515" s="199"/>
      <c r="G515" s="199">
        <v>2</v>
      </c>
      <c r="H515" s="199"/>
      <c r="I515" s="199"/>
      <c r="J515" s="196" t="s">
        <v>244</v>
      </c>
      <c r="K515" s="199">
        <f>G515</f>
        <v>2</v>
      </c>
    </row>
    <row r="516" spans="1:11">
      <c r="A516" s="196"/>
      <c r="B516" s="196"/>
      <c r="C516" s="196"/>
      <c r="D516" s="198"/>
      <c r="E516" s="199"/>
      <c r="F516" s="199"/>
      <c r="G516" s="199"/>
      <c r="H516" s="199"/>
      <c r="I516" s="199"/>
      <c r="J516" s="196"/>
      <c r="K516" s="199"/>
    </row>
    <row r="517" spans="1:11" ht="39" customHeight="1">
      <c r="A517" s="196" t="s">
        <v>973</v>
      </c>
      <c r="B517" s="196" t="s">
        <v>109</v>
      </c>
      <c r="C517" s="196" t="s">
        <v>15</v>
      </c>
      <c r="D517" s="198" t="s">
        <v>110</v>
      </c>
      <c r="E517" s="211" t="s">
        <v>499</v>
      </c>
      <c r="F517" s="199"/>
      <c r="G517" s="211" t="s">
        <v>614</v>
      </c>
      <c r="H517" s="199"/>
      <c r="I517" s="199"/>
      <c r="J517" s="209" t="s">
        <v>244</v>
      </c>
      <c r="K517" s="211">
        <f>K518</f>
        <v>252</v>
      </c>
    </row>
    <row r="518" spans="1:11">
      <c r="A518" s="196"/>
      <c r="B518" s="196"/>
      <c r="C518" s="196"/>
      <c r="D518" s="214" t="s">
        <v>459</v>
      </c>
      <c r="E518" s="235" t="s">
        <v>609</v>
      </c>
      <c r="F518" s="199"/>
      <c r="G518" s="199">
        <v>252</v>
      </c>
      <c r="H518" s="199"/>
      <c r="I518" s="199"/>
      <c r="J518" s="196" t="s">
        <v>244</v>
      </c>
      <c r="K518" s="199">
        <f>G518</f>
        <v>252</v>
      </c>
    </row>
    <row r="519" spans="1:11">
      <c r="A519" s="196"/>
      <c r="B519" s="196"/>
      <c r="C519" s="196"/>
      <c r="D519" s="198"/>
      <c r="E519" s="199"/>
      <c r="F519" s="199"/>
      <c r="G519" s="199"/>
      <c r="H519" s="199"/>
      <c r="I519" s="199"/>
      <c r="J519" s="196"/>
      <c r="K519" s="199"/>
    </row>
    <row r="520" spans="1:11" ht="39" customHeight="1">
      <c r="A520" s="196" t="s">
        <v>974</v>
      </c>
      <c r="B520" s="196" t="s">
        <v>111</v>
      </c>
      <c r="C520" s="196" t="s">
        <v>15</v>
      </c>
      <c r="D520" s="198" t="s">
        <v>112</v>
      </c>
      <c r="E520" s="211" t="s">
        <v>499</v>
      </c>
      <c r="F520" s="199"/>
      <c r="G520" s="211" t="s">
        <v>614</v>
      </c>
      <c r="H520" s="199"/>
      <c r="I520" s="199"/>
      <c r="J520" s="209" t="s">
        <v>244</v>
      </c>
      <c r="K520" s="211">
        <f>K521</f>
        <v>3</v>
      </c>
    </row>
    <row r="521" spans="1:11">
      <c r="A521" s="196"/>
      <c r="B521" s="196"/>
      <c r="C521" s="196"/>
      <c r="D521" s="214" t="s">
        <v>459</v>
      </c>
      <c r="E521" s="236">
        <v>0.8125</v>
      </c>
      <c r="F521" s="199"/>
      <c r="G521" s="199">
        <v>3</v>
      </c>
      <c r="H521" s="199"/>
      <c r="I521" s="199"/>
      <c r="J521" s="196" t="s">
        <v>244</v>
      </c>
      <c r="K521" s="199">
        <f>G521</f>
        <v>3</v>
      </c>
    </row>
    <row r="522" spans="1:11">
      <c r="A522" s="196"/>
      <c r="B522" s="196"/>
      <c r="C522" s="196"/>
      <c r="D522" s="198"/>
      <c r="E522" s="199"/>
      <c r="F522" s="199"/>
      <c r="G522" s="199"/>
      <c r="H522" s="199"/>
      <c r="I522" s="199"/>
      <c r="J522" s="196"/>
      <c r="K522" s="199"/>
    </row>
    <row r="523" spans="1:11" ht="39" customHeight="1">
      <c r="A523" s="196" t="s">
        <v>975</v>
      </c>
      <c r="B523" s="196" t="s">
        <v>113</v>
      </c>
      <c r="C523" s="196" t="s">
        <v>15</v>
      </c>
      <c r="D523" s="198" t="s">
        <v>114</v>
      </c>
      <c r="E523" s="211" t="s">
        <v>499</v>
      </c>
      <c r="F523" s="199"/>
      <c r="G523" s="211" t="s">
        <v>614</v>
      </c>
      <c r="H523" s="199"/>
      <c r="I523" s="199"/>
      <c r="J523" s="209" t="s">
        <v>244</v>
      </c>
      <c r="K523" s="211">
        <f>K524</f>
        <v>1</v>
      </c>
    </row>
    <row r="524" spans="1:11" ht="20.100000000000001" customHeight="1">
      <c r="A524" s="196"/>
      <c r="B524" s="196"/>
      <c r="C524" s="196"/>
      <c r="D524" s="214" t="s">
        <v>459</v>
      </c>
      <c r="E524" s="236">
        <v>0.8125</v>
      </c>
      <c r="F524" s="199"/>
      <c r="G524" s="199">
        <v>1</v>
      </c>
      <c r="H524" s="199"/>
      <c r="I524" s="199"/>
      <c r="J524" s="196" t="s">
        <v>244</v>
      </c>
      <c r="K524" s="199">
        <f>G524</f>
        <v>1</v>
      </c>
    </row>
    <row r="525" spans="1:11" ht="20.100000000000001" customHeight="1">
      <c r="A525" s="196"/>
      <c r="B525" s="196"/>
      <c r="C525" s="196"/>
      <c r="D525" s="198"/>
      <c r="E525" s="199"/>
      <c r="F525" s="199"/>
      <c r="G525" s="199"/>
      <c r="H525" s="199"/>
      <c r="I525" s="199"/>
      <c r="J525" s="196"/>
      <c r="K525" s="199"/>
    </row>
    <row r="526" spans="1:11" ht="39" customHeight="1">
      <c r="A526" s="196" t="s">
        <v>976</v>
      </c>
      <c r="B526" s="196" t="s">
        <v>115</v>
      </c>
      <c r="C526" s="196" t="s">
        <v>15</v>
      </c>
      <c r="D526" s="198" t="s">
        <v>116</v>
      </c>
      <c r="E526" s="211" t="s">
        <v>499</v>
      </c>
      <c r="F526" s="199"/>
      <c r="G526" s="211" t="s">
        <v>614</v>
      </c>
      <c r="H526" s="199"/>
      <c r="I526" s="199"/>
      <c r="J526" s="209" t="s">
        <v>244</v>
      </c>
      <c r="K526" s="211">
        <f>K527</f>
        <v>32</v>
      </c>
    </row>
    <row r="527" spans="1:11" ht="20.100000000000001" customHeight="1">
      <c r="A527" s="196"/>
      <c r="B527" s="196"/>
      <c r="C527" s="196"/>
      <c r="D527" s="214" t="s">
        <v>459</v>
      </c>
      <c r="E527" s="236">
        <v>0.75</v>
      </c>
      <c r="F527" s="199"/>
      <c r="G527" s="199">
        <v>32</v>
      </c>
      <c r="H527" s="199"/>
      <c r="I527" s="199"/>
      <c r="J527" s="196" t="s">
        <v>244</v>
      </c>
      <c r="K527" s="199">
        <f>G527</f>
        <v>32</v>
      </c>
    </row>
    <row r="528" spans="1:11" ht="20.100000000000001" customHeight="1">
      <c r="A528" s="196"/>
      <c r="B528" s="196"/>
      <c r="C528" s="196"/>
      <c r="D528" s="214"/>
      <c r="E528" s="236"/>
      <c r="F528" s="199"/>
      <c r="G528" s="199"/>
      <c r="H528" s="199"/>
      <c r="I528" s="199"/>
      <c r="J528" s="196"/>
      <c r="K528" s="199"/>
    </row>
    <row r="529" spans="1:11">
      <c r="A529" s="196" t="s">
        <v>977</v>
      </c>
      <c r="B529" s="196"/>
      <c r="C529" s="196"/>
      <c r="D529" s="198" t="s">
        <v>615</v>
      </c>
      <c r="E529" s="236"/>
      <c r="F529" s="199"/>
      <c r="G529" s="199"/>
      <c r="H529" s="211" t="s">
        <v>252</v>
      </c>
      <c r="I529" s="199"/>
      <c r="J529" s="209" t="s">
        <v>17</v>
      </c>
      <c r="K529" s="211">
        <f>K530</f>
        <v>424.44</v>
      </c>
    </row>
    <row r="530" spans="1:11" ht="20.100000000000001" customHeight="1">
      <c r="A530" s="196"/>
      <c r="B530" s="196"/>
      <c r="C530" s="196"/>
      <c r="D530" s="214" t="s">
        <v>616</v>
      </c>
      <c r="E530" s="236"/>
      <c r="F530" s="199"/>
      <c r="G530" s="199"/>
      <c r="H530" s="199">
        <f>K511</f>
        <v>424.44</v>
      </c>
      <c r="I530" s="199"/>
      <c r="J530" s="196" t="s">
        <v>17</v>
      </c>
      <c r="K530" s="199">
        <f>H530</f>
        <v>424.44</v>
      </c>
    </row>
    <row r="531" spans="1:11" ht="20.100000000000001" customHeight="1">
      <c r="A531" s="196"/>
      <c r="B531" s="196"/>
      <c r="C531" s="196"/>
      <c r="D531" s="198"/>
      <c r="E531" s="199"/>
      <c r="F531" s="199"/>
      <c r="G531" s="199"/>
      <c r="H531" s="199"/>
      <c r="I531" s="199"/>
      <c r="J531" s="196"/>
      <c r="K531" s="199"/>
    </row>
    <row r="532" spans="1:11" ht="24" customHeight="1">
      <c r="A532" s="196" t="s">
        <v>978</v>
      </c>
      <c r="B532" s="196" t="s">
        <v>117</v>
      </c>
      <c r="C532" s="196" t="s">
        <v>21</v>
      </c>
      <c r="D532" s="198" t="s">
        <v>118</v>
      </c>
      <c r="E532" s="199"/>
      <c r="F532" s="199"/>
      <c r="G532" s="199"/>
      <c r="H532" s="199"/>
      <c r="I532" s="199"/>
      <c r="J532" s="209" t="s">
        <v>17</v>
      </c>
      <c r="K532" s="211">
        <f>K533</f>
        <v>424.44</v>
      </c>
    </row>
    <row r="533" spans="1:11" ht="20.100000000000001" customHeight="1">
      <c r="A533" s="215"/>
      <c r="B533" s="215"/>
      <c r="C533" s="215"/>
      <c r="D533" s="226" t="s">
        <v>616</v>
      </c>
      <c r="E533" s="227"/>
      <c r="F533" s="227"/>
      <c r="G533" s="227"/>
      <c r="H533" s="227">
        <f>K511</f>
        <v>424.44</v>
      </c>
      <c r="I533" s="227"/>
      <c r="J533" s="215" t="s">
        <v>17</v>
      </c>
      <c r="K533" s="227">
        <f>H533</f>
        <v>424.44</v>
      </c>
    </row>
    <row r="534" spans="1:11" ht="20.100000000000001" customHeight="1">
      <c r="A534" s="215"/>
      <c r="B534" s="215"/>
      <c r="C534" s="215"/>
      <c r="D534" s="226"/>
      <c r="E534" s="227"/>
      <c r="F534" s="227"/>
      <c r="G534" s="227"/>
      <c r="H534" s="227"/>
      <c r="I534" s="227"/>
      <c r="J534" s="215"/>
      <c r="K534" s="227"/>
    </row>
    <row r="535" spans="1:11" ht="24" customHeight="1">
      <c r="A535" s="192" t="s">
        <v>119</v>
      </c>
      <c r="B535" s="192"/>
      <c r="C535" s="192"/>
      <c r="D535" s="193" t="s">
        <v>988</v>
      </c>
      <c r="E535" s="194" t="s">
        <v>456</v>
      </c>
      <c r="F535" s="328" t="s">
        <v>617</v>
      </c>
      <c r="G535" s="329"/>
      <c r="H535" s="330"/>
      <c r="I535" s="194"/>
      <c r="J535" s="192" t="s">
        <v>250</v>
      </c>
      <c r="K535" s="195" t="s">
        <v>5</v>
      </c>
    </row>
    <row r="536" spans="1:11" ht="18" customHeight="1">
      <c r="A536" s="201" t="s">
        <v>215</v>
      </c>
      <c r="B536" s="201"/>
      <c r="C536" s="201"/>
      <c r="D536" s="202" t="s">
        <v>121</v>
      </c>
      <c r="E536" s="203"/>
      <c r="F536" s="203"/>
      <c r="G536" s="203"/>
      <c r="H536" s="203"/>
      <c r="I536" s="203"/>
      <c r="J536" s="201"/>
      <c r="K536" s="204"/>
    </row>
    <row r="537" spans="1:11" ht="39" customHeight="1">
      <c r="A537" s="196" t="s">
        <v>216</v>
      </c>
      <c r="B537" s="196" t="s">
        <v>122</v>
      </c>
      <c r="C537" s="196" t="s">
        <v>15</v>
      </c>
      <c r="D537" s="198" t="s">
        <v>123</v>
      </c>
      <c r="E537" s="199">
        <v>105</v>
      </c>
      <c r="F537" s="199"/>
      <c r="G537" s="199"/>
      <c r="H537" s="199"/>
      <c r="I537" s="199"/>
      <c r="J537" s="196" t="s">
        <v>445</v>
      </c>
      <c r="K537" s="199">
        <f>E537</f>
        <v>105</v>
      </c>
    </row>
    <row r="538" spans="1:11" ht="39" customHeight="1">
      <c r="A538" s="196" t="s">
        <v>621</v>
      </c>
      <c r="B538" s="196" t="s">
        <v>124</v>
      </c>
      <c r="C538" s="196" t="s">
        <v>15</v>
      </c>
      <c r="D538" s="198" t="s">
        <v>125</v>
      </c>
      <c r="E538" s="199">
        <v>5</v>
      </c>
      <c r="F538" s="199"/>
      <c r="G538" s="199"/>
      <c r="H538" s="199"/>
      <c r="I538" s="199"/>
      <c r="J538" s="196" t="s">
        <v>445</v>
      </c>
      <c r="K538" s="199">
        <f t="shared" ref="K538:K600" si="32">E538</f>
        <v>5</v>
      </c>
    </row>
    <row r="539" spans="1:11" ht="34.5" customHeight="1">
      <c r="A539" s="196" t="s">
        <v>622</v>
      </c>
      <c r="B539" s="196" t="s">
        <v>126</v>
      </c>
      <c r="C539" s="196" t="s">
        <v>21</v>
      </c>
      <c r="D539" s="198" t="s">
        <v>127</v>
      </c>
      <c r="E539" s="199">
        <v>17</v>
      </c>
      <c r="F539" s="199"/>
      <c r="G539" s="199"/>
      <c r="H539" s="199"/>
      <c r="I539" s="199"/>
      <c r="J539" s="196" t="s">
        <v>445</v>
      </c>
      <c r="K539" s="199">
        <f t="shared" si="32"/>
        <v>17</v>
      </c>
    </row>
    <row r="540" spans="1:11" ht="39" customHeight="1">
      <c r="A540" s="215" t="s">
        <v>623</v>
      </c>
      <c r="B540" s="215" t="s">
        <v>128</v>
      </c>
      <c r="C540" s="215" t="s">
        <v>15</v>
      </c>
      <c r="D540" s="216" t="s">
        <v>129</v>
      </c>
      <c r="E540" s="227">
        <v>12</v>
      </c>
      <c r="F540" s="227"/>
      <c r="G540" s="227"/>
      <c r="H540" s="227"/>
      <c r="I540" s="227"/>
      <c r="J540" s="215" t="s">
        <v>445</v>
      </c>
      <c r="K540" s="227">
        <f t="shared" si="32"/>
        <v>12</v>
      </c>
    </row>
    <row r="541" spans="1:11" ht="20.100000000000001" customHeight="1">
      <c r="A541" s="215" t="s">
        <v>624</v>
      </c>
      <c r="B541" s="215"/>
      <c r="C541" s="215"/>
      <c r="D541" s="216" t="s">
        <v>618</v>
      </c>
      <c r="E541" s="227">
        <v>5</v>
      </c>
      <c r="F541" s="227"/>
      <c r="G541" s="227"/>
      <c r="H541" s="227"/>
      <c r="I541" s="227"/>
      <c r="J541" s="215" t="s">
        <v>445</v>
      </c>
      <c r="K541" s="227">
        <f t="shared" si="32"/>
        <v>5</v>
      </c>
    </row>
    <row r="542" spans="1:11" ht="20.100000000000001" customHeight="1">
      <c r="A542" s="215" t="s">
        <v>625</v>
      </c>
      <c r="B542" s="215"/>
      <c r="C542" s="215"/>
      <c r="D542" s="216" t="s">
        <v>619</v>
      </c>
      <c r="E542" s="227">
        <v>25</v>
      </c>
      <c r="F542" s="227"/>
      <c r="G542" s="227"/>
      <c r="H542" s="227"/>
      <c r="I542" s="227"/>
      <c r="J542" s="215" t="s">
        <v>445</v>
      </c>
      <c r="K542" s="227">
        <f t="shared" si="32"/>
        <v>25</v>
      </c>
    </row>
    <row r="543" spans="1:11" ht="20.100000000000001" customHeight="1">
      <c r="A543" s="215" t="s">
        <v>626</v>
      </c>
      <c r="B543" s="215"/>
      <c r="C543" s="215"/>
      <c r="D543" s="216" t="s">
        <v>620</v>
      </c>
      <c r="E543" s="227">
        <v>25</v>
      </c>
      <c r="F543" s="227"/>
      <c r="G543" s="227"/>
      <c r="H543" s="227"/>
      <c r="I543" s="227"/>
      <c r="J543" s="215" t="s">
        <v>445</v>
      </c>
      <c r="K543" s="227">
        <f t="shared" si="32"/>
        <v>25</v>
      </c>
    </row>
    <row r="544" spans="1:11" ht="20.100000000000001" customHeight="1">
      <c r="A544" s="215"/>
      <c r="B544" s="215"/>
      <c r="C544" s="215"/>
      <c r="D544" s="216"/>
      <c r="E544" s="227"/>
      <c r="F544" s="227"/>
      <c r="G544" s="227"/>
      <c r="H544" s="227"/>
      <c r="I544" s="227"/>
      <c r="J544" s="215"/>
      <c r="K544" s="227">
        <f t="shared" si="32"/>
        <v>0</v>
      </c>
    </row>
    <row r="545" spans="1:11" s="186" customFormat="1" ht="20.100000000000001" customHeight="1">
      <c r="A545" s="237" t="s">
        <v>217</v>
      </c>
      <c r="B545" s="237"/>
      <c r="C545" s="237"/>
      <c r="D545" s="238" t="s">
        <v>120</v>
      </c>
      <c r="E545" s="239"/>
      <c r="F545" s="239"/>
      <c r="G545" s="239"/>
      <c r="H545" s="239"/>
      <c r="I545" s="239"/>
      <c r="J545" s="237"/>
      <c r="K545" s="227">
        <f t="shared" si="32"/>
        <v>0</v>
      </c>
    </row>
    <row r="546" spans="1:11" ht="28.5" customHeight="1">
      <c r="A546" s="215" t="s">
        <v>218</v>
      </c>
      <c r="B546" s="215"/>
      <c r="C546" s="215"/>
      <c r="D546" s="216" t="s">
        <v>627</v>
      </c>
      <c r="E546" s="227">
        <v>3</v>
      </c>
      <c r="F546" s="227"/>
      <c r="G546" s="227"/>
      <c r="H546" s="227"/>
      <c r="I546" s="227"/>
      <c r="J546" s="215" t="s">
        <v>445</v>
      </c>
      <c r="K546" s="227">
        <f t="shared" si="32"/>
        <v>3</v>
      </c>
    </row>
    <row r="547" spans="1:11" ht="28.5" customHeight="1">
      <c r="A547" s="215" t="s">
        <v>219</v>
      </c>
      <c r="B547" s="215"/>
      <c r="C547" s="215"/>
      <c r="D547" s="216" t="s">
        <v>628</v>
      </c>
      <c r="E547" s="227">
        <v>51</v>
      </c>
      <c r="F547" s="227"/>
      <c r="G547" s="227"/>
      <c r="H547" s="227"/>
      <c r="I547" s="227"/>
      <c r="J547" s="215" t="s">
        <v>445</v>
      </c>
      <c r="K547" s="227">
        <f t="shared" si="32"/>
        <v>51</v>
      </c>
    </row>
    <row r="548" spans="1:11">
      <c r="A548" s="215" t="s">
        <v>220</v>
      </c>
      <c r="B548" s="215" t="s">
        <v>132</v>
      </c>
      <c r="C548" s="215" t="s">
        <v>21</v>
      </c>
      <c r="D548" s="216" t="s">
        <v>133</v>
      </c>
      <c r="E548" s="227">
        <v>7</v>
      </c>
      <c r="F548" s="227"/>
      <c r="G548" s="227"/>
      <c r="H548" s="227"/>
      <c r="I548" s="227"/>
      <c r="J548" s="215" t="s">
        <v>445</v>
      </c>
      <c r="K548" s="227">
        <f t="shared" si="32"/>
        <v>7</v>
      </c>
    </row>
    <row r="549" spans="1:11">
      <c r="A549" s="215" t="s">
        <v>221</v>
      </c>
      <c r="B549" s="215" t="s">
        <v>132</v>
      </c>
      <c r="C549" s="215" t="s">
        <v>21</v>
      </c>
      <c r="D549" s="216" t="s">
        <v>133</v>
      </c>
      <c r="E549" s="227">
        <v>7</v>
      </c>
      <c r="F549" s="227"/>
      <c r="G549" s="227"/>
      <c r="H549" s="227"/>
      <c r="I549" s="227"/>
      <c r="J549" s="215" t="s">
        <v>445</v>
      </c>
      <c r="K549" s="227">
        <f t="shared" si="32"/>
        <v>7</v>
      </c>
    </row>
    <row r="550" spans="1:11" ht="39" customHeight="1">
      <c r="A550" s="215" t="s">
        <v>222</v>
      </c>
      <c r="B550" s="215" t="s">
        <v>138</v>
      </c>
      <c r="C550" s="215" t="s">
        <v>23</v>
      </c>
      <c r="D550" s="216" t="s">
        <v>638</v>
      </c>
      <c r="E550" s="227">
        <v>2</v>
      </c>
      <c r="F550" s="227"/>
      <c r="G550" s="227"/>
      <c r="H550" s="227"/>
      <c r="I550" s="227"/>
      <c r="J550" s="215" t="s">
        <v>445</v>
      </c>
      <c r="K550" s="227">
        <f t="shared" si="32"/>
        <v>2</v>
      </c>
    </row>
    <row r="551" spans="1:11" ht="16.5" customHeight="1">
      <c r="A551" s="215"/>
      <c r="B551" s="215"/>
      <c r="C551" s="215"/>
      <c r="D551" s="216"/>
      <c r="E551" s="227"/>
      <c r="F551" s="227"/>
      <c r="G551" s="227"/>
      <c r="H551" s="227"/>
      <c r="I551" s="227"/>
      <c r="J551" s="215"/>
      <c r="K551" s="227">
        <f t="shared" si="32"/>
        <v>0</v>
      </c>
    </row>
    <row r="552" spans="1:11" s="186" customFormat="1">
      <c r="A552" s="237" t="s">
        <v>130</v>
      </c>
      <c r="B552" s="237"/>
      <c r="C552" s="237"/>
      <c r="D552" s="238" t="s">
        <v>131</v>
      </c>
      <c r="E552" s="239"/>
      <c r="F552" s="239"/>
      <c r="G552" s="239"/>
      <c r="H552" s="239"/>
      <c r="I552" s="239"/>
      <c r="J552" s="237"/>
      <c r="K552" s="239">
        <f t="shared" si="32"/>
        <v>0</v>
      </c>
    </row>
    <row r="553" spans="1:11" ht="26.4">
      <c r="A553" s="215" t="s">
        <v>223</v>
      </c>
      <c r="B553" s="215" t="s">
        <v>139</v>
      </c>
      <c r="C553" s="215" t="s">
        <v>15</v>
      </c>
      <c r="D553" s="216" t="s">
        <v>140</v>
      </c>
      <c r="E553" s="227">
        <v>56</v>
      </c>
      <c r="F553" s="227"/>
      <c r="G553" s="227"/>
      <c r="H553" s="227"/>
      <c r="I553" s="227"/>
      <c r="J553" s="215" t="s">
        <v>445</v>
      </c>
      <c r="K553" s="227">
        <f t="shared" si="32"/>
        <v>56</v>
      </c>
    </row>
    <row r="554" spans="1:11" ht="26.4">
      <c r="A554" s="215" t="s">
        <v>224</v>
      </c>
      <c r="B554" s="215" t="s">
        <v>141</v>
      </c>
      <c r="C554" s="215" t="s">
        <v>21</v>
      </c>
      <c r="D554" s="216" t="s">
        <v>142</v>
      </c>
      <c r="E554" s="227">
        <v>60</v>
      </c>
      <c r="F554" s="227"/>
      <c r="G554" s="227"/>
      <c r="H554" s="227"/>
      <c r="I554" s="227"/>
      <c r="J554" s="215" t="s">
        <v>445</v>
      </c>
      <c r="K554" s="227">
        <f t="shared" si="32"/>
        <v>60</v>
      </c>
    </row>
    <row r="555" spans="1:11">
      <c r="A555" s="215" t="s">
        <v>225</v>
      </c>
      <c r="B555" s="215" t="s">
        <v>136</v>
      </c>
      <c r="C555" s="215" t="s">
        <v>23</v>
      </c>
      <c r="D555" s="216" t="s">
        <v>137</v>
      </c>
      <c r="E555" s="227">
        <v>2</v>
      </c>
      <c r="F555" s="227"/>
      <c r="G555" s="227"/>
      <c r="H555" s="227"/>
      <c r="I555" s="227"/>
      <c r="J555" s="215" t="s">
        <v>445</v>
      </c>
      <c r="K555" s="227">
        <f t="shared" si="32"/>
        <v>2</v>
      </c>
    </row>
    <row r="556" spans="1:11">
      <c r="A556" s="215" t="s">
        <v>226</v>
      </c>
      <c r="B556" s="215"/>
      <c r="C556" s="215"/>
      <c r="D556" s="216" t="s">
        <v>629</v>
      </c>
      <c r="E556" s="227">
        <v>460</v>
      </c>
      <c r="F556" s="227"/>
      <c r="G556" s="227"/>
      <c r="H556" s="227"/>
      <c r="I556" s="227"/>
      <c r="J556" s="215" t="s">
        <v>227</v>
      </c>
      <c r="K556" s="227">
        <f t="shared" si="32"/>
        <v>460</v>
      </c>
    </row>
    <row r="557" spans="1:11">
      <c r="A557" s="215" t="s">
        <v>228</v>
      </c>
      <c r="B557" s="215"/>
      <c r="C557" s="215"/>
      <c r="D557" s="216" t="s">
        <v>630</v>
      </c>
      <c r="E557" s="227">
        <v>1294</v>
      </c>
      <c r="F557" s="227"/>
      <c r="G557" s="227"/>
      <c r="H557" s="227"/>
      <c r="I557" s="227"/>
      <c r="J557" s="215" t="s">
        <v>227</v>
      </c>
      <c r="K557" s="227">
        <f t="shared" si="32"/>
        <v>1294</v>
      </c>
    </row>
    <row r="558" spans="1:11">
      <c r="A558" s="215" t="s">
        <v>229</v>
      </c>
      <c r="B558" s="215"/>
      <c r="C558" s="215"/>
      <c r="D558" s="216" t="s">
        <v>631</v>
      </c>
      <c r="E558" s="227">
        <f>22*3</f>
        <v>66</v>
      </c>
      <c r="F558" s="227"/>
      <c r="G558" s="227"/>
      <c r="H558" s="227"/>
      <c r="I558" s="227"/>
      <c r="J558" s="215" t="s">
        <v>227</v>
      </c>
      <c r="K558" s="227">
        <f t="shared" si="32"/>
        <v>66</v>
      </c>
    </row>
    <row r="559" spans="1:11">
      <c r="A559" s="215" t="s">
        <v>230</v>
      </c>
      <c r="B559" s="215"/>
      <c r="C559" s="215"/>
      <c r="D559" s="216" t="s">
        <v>632</v>
      </c>
      <c r="E559" s="227">
        <v>56</v>
      </c>
      <c r="F559" s="227"/>
      <c r="G559" s="227"/>
      <c r="H559" s="227"/>
      <c r="I559" s="227"/>
      <c r="J559" s="215" t="s">
        <v>670</v>
      </c>
      <c r="K559" s="227">
        <f t="shared" si="32"/>
        <v>56</v>
      </c>
    </row>
    <row r="560" spans="1:11">
      <c r="A560" s="215" t="s">
        <v>231</v>
      </c>
      <c r="B560" s="215"/>
      <c r="C560" s="215"/>
      <c r="D560" s="216" t="s">
        <v>633</v>
      </c>
      <c r="E560" s="227">
        <v>112</v>
      </c>
      <c r="F560" s="227"/>
      <c r="G560" s="227"/>
      <c r="H560" s="227"/>
      <c r="I560" s="227"/>
      <c r="J560" s="215" t="s">
        <v>670</v>
      </c>
      <c r="K560" s="227">
        <f t="shared" si="32"/>
        <v>112</v>
      </c>
    </row>
    <row r="561" spans="1:11">
      <c r="A561" s="215" t="s">
        <v>232</v>
      </c>
      <c r="B561" s="215"/>
      <c r="C561" s="215"/>
      <c r="D561" s="216" t="s">
        <v>634</v>
      </c>
      <c r="E561" s="227">
        <v>1311</v>
      </c>
      <c r="F561" s="227"/>
      <c r="G561" s="227"/>
      <c r="H561" s="227"/>
      <c r="I561" s="227"/>
      <c r="J561" s="215" t="s">
        <v>227</v>
      </c>
      <c r="K561" s="227">
        <f t="shared" si="32"/>
        <v>1311</v>
      </c>
    </row>
    <row r="562" spans="1:11">
      <c r="A562" s="215" t="s">
        <v>233</v>
      </c>
      <c r="B562" s="215"/>
      <c r="C562" s="215"/>
      <c r="D562" s="216" t="s">
        <v>635</v>
      </c>
      <c r="E562" s="227">
        <f>2*3</f>
        <v>6</v>
      </c>
      <c r="F562" s="227"/>
      <c r="G562" s="227"/>
      <c r="H562" s="227"/>
      <c r="I562" s="227"/>
      <c r="J562" s="215" t="s">
        <v>227</v>
      </c>
      <c r="K562" s="227">
        <f t="shared" si="32"/>
        <v>6</v>
      </c>
    </row>
    <row r="563" spans="1:11">
      <c r="A563" s="215" t="s">
        <v>234</v>
      </c>
      <c r="B563" s="215"/>
      <c r="C563" s="215"/>
      <c r="D563" s="216" t="s">
        <v>636</v>
      </c>
      <c r="E563" s="227">
        <v>3</v>
      </c>
      <c r="F563" s="227"/>
      <c r="G563" s="227"/>
      <c r="H563" s="227"/>
      <c r="I563" s="227"/>
      <c r="J563" s="215" t="s">
        <v>670</v>
      </c>
      <c r="K563" s="227">
        <f t="shared" si="32"/>
        <v>3</v>
      </c>
    </row>
    <row r="564" spans="1:11">
      <c r="A564" s="215" t="s">
        <v>235</v>
      </c>
      <c r="B564" s="215"/>
      <c r="C564" s="215"/>
      <c r="D564" s="216" t="s">
        <v>637</v>
      </c>
      <c r="E564" s="227">
        <v>5</v>
      </c>
      <c r="F564" s="227"/>
      <c r="G564" s="227"/>
      <c r="H564" s="227"/>
      <c r="I564" s="227"/>
      <c r="J564" s="215" t="s">
        <v>670</v>
      </c>
      <c r="K564" s="227">
        <f t="shared" si="32"/>
        <v>5</v>
      </c>
    </row>
    <row r="565" spans="1:11" ht="30" customHeight="1">
      <c r="A565" s="215" t="s">
        <v>236</v>
      </c>
      <c r="B565" s="215" t="s">
        <v>134</v>
      </c>
      <c r="C565" s="215" t="s">
        <v>15</v>
      </c>
      <c r="D565" s="216" t="s">
        <v>135</v>
      </c>
      <c r="E565" s="227">
        <v>1150</v>
      </c>
      <c r="F565" s="227"/>
      <c r="G565" s="227"/>
      <c r="H565" s="227"/>
      <c r="I565" s="227"/>
      <c r="J565" s="215" t="s">
        <v>227</v>
      </c>
      <c r="K565" s="227">
        <f t="shared" si="32"/>
        <v>1150</v>
      </c>
    </row>
    <row r="566" spans="1:11" ht="24" customHeight="1">
      <c r="A566" s="215" t="s">
        <v>237</v>
      </c>
      <c r="B566" s="215" t="s">
        <v>134</v>
      </c>
      <c r="C566" s="215" t="s">
        <v>15</v>
      </c>
      <c r="D566" s="216" t="s">
        <v>135</v>
      </c>
      <c r="E566" s="227">
        <v>1130</v>
      </c>
      <c r="F566" s="227"/>
      <c r="G566" s="227"/>
      <c r="H566" s="227"/>
      <c r="I566" s="227"/>
      <c r="J566" s="215" t="s">
        <v>227</v>
      </c>
      <c r="K566" s="227">
        <f t="shared" si="32"/>
        <v>1130</v>
      </c>
    </row>
    <row r="567" spans="1:11" ht="39.6">
      <c r="A567" s="215" t="s">
        <v>238</v>
      </c>
      <c r="B567" s="215"/>
      <c r="C567" s="215"/>
      <c r="D567" s="216" t="s">
        <v>639</v>
      </c>
      <c r="E567" s="227">
        <v>1300</v>
      </c>
      <c r="F567" s="227"/>
      <c r="G567" s="227"/>
      <c r="H567" s="227"/>
      <c r="I567" s="227"/>
      <c r="J567" s="215" t="s">
        <v>227</v>
      </c>
      <c r="K567" s="227">
        <f t="shared" si="32"/>
        <v>1300</v>
      </c>
    </row>
    <row r="568" spans="1:11">
      <c r="A568" s="215" t="s">
        <v>239</v>
      </c>
      <c r="B568" s="215"/>
      <c r="C568" s="215"/>
      <c r="D568" s="216" t="s">
        <v>640</v>
      </c>
      <c r="E568" s="227">
        <v>350</v>
      </c>
      <c r="F568" s="227"/>
      <c r="G568" s="227"/>
      <c r="H568" s="227"/>
      <c r="I568" s="227"/>
      <c r="J568" s="215" t="s">
        <v>445</v>
      </c>
      <c r="K568" s="227">
        <f t="shared" si="32"/>
        <v>350</v>
      </c>
    </row>
    <row r="569" spans="1:11">
      <c r="A569" s="215" t="s">
        <v>240</v>
      </c>
      <c r="B569" s="215"/>
      <c r="C569" s="215"/>
      <c r="D569" s="216" t="s">
        <v>641</v>
      </c>
      <c r="E569" s="227">
        <v>5</v>
      </c>
      <c r="F569" s="227"/>
      <c r="G569" s="227"/>
      <c r="H569" s="227"/>
      <c r="I569" s="227"/>
      <c r="J569" s="215" t="s">
        <v>445</v>
      </c>
      <c r="K569" s="227">
        <f t="shared" si="32"/>
        <v>5</v>
      </c>
    </row>
    <row r="570" spans="1:11">
      <c r="A570" s="215" t="s">
        <v>669</v>
      </c>
      <c r="B570" s="215"/>
      <c r="C570" s="215"/>
      <c r="D570" s="216" t="s">
        <v>642</v>
      </c>
      <c r="E570" s="227">
        <v>4</v>
      </c>
      <c r="F570" s="227"/>
      <c r="G570" s="227"/>
      <c r="H570" s="227"/>
      <c r="I570" s="227"/>
      <c r="J570" s="215" t="s">
        <v>227</v>
      </c>
      <c r="K570" s="227">
        <f t="shared" si="32"/>
        <v>4</v>
      </c>
    </row>
    <row r="571" spans="1:11">
      <c r="A571" s="215"/>
      <c r="B571" s="215"/>
      <c r="C571" s="215"/>
      <c r="D571" s="216"/>
      <c r="E571" s="227"/>
      <c r="F571" s="227"/>
      <c r="G571" s="227"/>
      <c r="H571" s="227"/>
      <c r="I571" s="227"/>
      <c r="J571" s="215"/>
      <c r="K571" s="227"/>
    </row>
    <row r="572" spans="1:11" s="186" customFormat="1">
      <c r="A572" s="237" t="s">
        <v>880</v>
      </c>
      <c r="B572" s="237"/>
      <c r="C572" s="237"/>
      <c r="D572" s="238" t="s">
        <v>881</v>
      </c>
      <c r="E572" s="239"/>
      <c r="F572" s="239"/>
      <c r="G572" s="239"/>
      <c r="H572" s="239"/>
      <c r="I572" s="239"/>
      <c r="J572" s="237"/>
      <c r="K572" s="239">
        <f t="shared" ref="K572" si="33">E572</f>
        <v>0</v>
      </c>
    </row>
    <row r="573" spans="1:11" ht="15" customHeight="1">
      <c r="A573" s="215" t="s">
        <v>882</v>
      </c>
      <c r="B573" s="215"/>
      <c r="C573" s="215"/>
      <c r="D573" s="216" t="s">
        <v>643</v>
      </c>
      <c r="E573" s="227">
        <v>12</v>
      </c>
      <c r="F573" s="227"/>
      <c r="G573" s="227"/>
      <c r="H573" s="227"/>
      <c r="I573" s="227"/>
      <c r="J573" s="215" t="s">
        <v>670</v>
      </c>
      <c r="K573" s="227">
        <f t="shared" si="32"/>
        <v>12</v>
      </c>
    </row>
    <row r="574" spans="1:11">
      <c r="A574" s="215" t="s">
        <v>883</v>
      </c>
      <c r="B574" s="215"/>
      <c r="C574" s="215"/>
      <c r="D574" s="216" t="s">
        <v>644</v>
      </c>
      <c r="E574" s="227">
        <v>2</v>
      </c>
      <c r="F574" s="227"/>
      <c r="G574" s="227"/>
      <c r="H574" s="227"/>
      <c r="I574" s="227"/>
      <c r="J574" s="215" t="s">
        <v>670</v>
      </c>
      <c r="K574" s="227">
        <f t="shared" si="32"/>
        <v>2</v>
      </c>
    </row>
    <row r="575" spans="1:11">
      <c r="A575" s="215" t="s">
        <v>884</v>
      </c>
      <c r="B575" s="215"/>
      <c r="C575" s="215"/>
      <c r="D575" s="216" t="s">
        <v>645</v>
      </c>
      <c r="E575" s="227">
        <v>20</v>
      </c>
      <c r="F575" s="227"/>
      <c r="G575" s="227"/>
      <c r="H575" s="227"/>
      <c r="I575" s="227"/>
      <c r="J575" s="215" t="s">
        <v>670</v>
      </c>
      <c r="K575" s="227">
        <f t="shared" si="32"/>
        <v>20</v>
      </c>
    </row>
    <row r="576" spans="1:11">
      <c r="A576" s="215" t="s">
        <v>885</v>
      </c>
      <c r="B576" s="215"/>
      <c r="C576" s="215"/>
      <c r="D576" s="216" t="s">
        <v>646</v>
      </c>
      <c r="E576" s="227">
        <v>2</v>
      </c>
      <c r="F576" s="227"/>
      <c r="G576" s="227"/>
      <c r="H576" s="227"/>
      <c r="I576" s="227"/>
      <c r="J576" s="215" t="s">
        <v>670</v>
      </c>
      <c r="K576" s="227">
        <f t="shared" si="32"/>
        <v>2</v>
      </c>
    </row>
    <row r="577" spans="1:11">
      <c r="A577" s="215" t="s">
        <v>886</v>
      </c>
      <c r="B577" s="215"/>
      <c r="C577" s="215"/>
      <c r="D577" s="216" t="s">
        <v>647</v>
      </c>
      <c r="E577" s="227">
        <v>6</v>
      </c>
      <c r="F577" s="227"/>
      <c r="G577" s="227"/>
      <c r="H577" s="227"/>
      <c r="I577" s="227"/>
      <c r="J577" s="215" t="s">
        <v>227</v>
      </c>
      <c r="K577" s="227">
        <f t="shared" si="32"/>
        <v>6</v>
      </c>
    </row>
    <row r="578" spans="1:11">
      <c r="A578" s="215" t="s">
        <v>887</v>
      </c>
      <c r="B578" s="215"/>
      <c r="C578" s="215"/>
      <c r="D578" s="216" t="s">
        <v>648</v>
      </c>
      <c r="E578" s="227">
        <v>8</v>
      </c>
      <c r="F578" s="227"/>
      <c r="G578" s="227"/>
      <c r="H578" s="227"/>
      <c r="I578" s="227"/>
      <c r="J578" s="215" t="s">
        <v>670</v>
      </c>
      <c r="K578" s="227">
        <f t="shared" si="32"/>
        <v>8</v>
      </c>
    </row>
    <row r="579" spans="1:11" ht="26.4">
      <c r="A579" s="215" t="s">
        <v>888</v>
      </c>
      <c r="B579" s="215"/>
      <c r="C579" s="215"/>
      <c r="D579" s="216" t="s">
        <v>649</v>
      </c>
      <c r="E579" s="227">
        <f>6*3</f>
        <v>18</v>
      </c>
      <c r="F579" s="227"/>
      <c r="G579" s="227"/>
      <c r="H579" s="227"/>
      <c r="I579" s="227"/>
      <c r="J579" s="215" t="s">
        <v>227</v>
      </c>
      <c r="K579" s="227">
        <f t="shared" si="32"/>
        <v>18</v>
      </c>
    </row>
    <row r="580" spans="1:11">
      <c r="A580" s="215" t="s">
        <v>889</v>
      </c>
      <c r="B580" s="215"/>
      <c r="C580" s="215"/>
      <c r="D580" s="216" t="s">
        <v>650</v>
      </c>
      <c r="E580" s="227">
        <v>4</v>
      </c>
      <c r="F580" s="227"/>
      <c r="G580" s="227"/>
      <c r="H580" s="227"/>
      <c r="I580" s="227"/>
      <c r="J580" s="215" t="s">
        <v>227</v>
      </c>
      <c r="K580" s="227">
        <f t="shared" si="32"/>
        <v>4</v>
      </c>
    </row>
    <row r="581" spans="1:11">
      <c r="A581" s="215" t="s">
        <v>890</v>
      </c>
      <c r="B581" s="215"/>
      <c r="C581" s="215"/>
      <c r="D581" s="216" t="s">
        <v>651</v>
      </c>
      <c r="E581" s="227">
        <v>2</v>
      </c>
      <c r="F581" s="227"/>
      <c r="G581" s="227"/>
      <c r="H581" s="227"/>
      <c r="I581" s="227"/>
      <c r="J581" s="215" t="s">
        <v>670</v>
      </c>
      <c r="K581" s="227">
        <f t="shared" si="32"/>
        <v>2</v>
      </c>
    </row>
    <row r="582" spans="1:11">
      <c r="A582" s="215" t="s">
        <v>891</v>
      </c>
      <c r="B582" s="215"/>
      <c r="C582" s="215"/>
      <c r="D582" s="216" t="s">
        <v>652</v>
      </c>
      <c r="E582" s="227">
        <v>2</v>
      </c>
      <c r="F582" s="227"/>
      <c r="G582" s="227"/>
      <c r="H582" s="227"/>
      <c r="I582" s="227"/>
      <c r="J582" s="215" t="s">
        <v>670</v>
      </c>
      <c r="K582" s="227">
        <f t="shared" si="32"/>
        <v>2</v>
      </c>
    </row>
    <row r="583" spans="1:11">
      <c r="A583" s="215" t="s">
        <v>892</v>
      </c>
      <c r="B583" s="215"/>
      <c r="C583" s="215"/>
      <c r="D583" s="216" t="s">
        <v>653</v>
      </c>
      <c r="E583" s="227">
        <v>2</v>
      </c>
      <c r="F583" s="227"/>
      <c r="G583" s="227"/>
      <c r="H583" s="227"/>
      <c r="I583" s="227"/>
      <c r="J583" s="215" t="s">
        <v>670</v>
      </c>
      <c r="K583" s="227">
        <f t="shared" si="32"/>
        <v>2</v>
      </c>
    </row>
    <row r="584" spans="1:11" ht="26.4">
      <c r="A584" s="215" t="s">
        <v>893</v>
      </c>
      <c r="B584" s="215"/>
      <c r="C584" s="215"/>
      <c r="D584" s="216" t="s">
        <v>909</v>
      </c>
      <c r="E584" s="227">
        <v>5.6</v>
      </c>
      <c r="F584" s="227"/>
      <c r="G584" s="227"/>
      <c r="H584" s="227"/>
      <c r="I584" s="227"/>
      <c r="J584" s="215" t="s">
        <v>227</v>
      </c>
      <c r="K584" s="227">
        <f t="shared" si="32"/>
        <v>5.6</v>
      </c>
    </row>
    <row r="585" spans="1:11">
      <c r="A585" s="215" t="s">
        <v>894</v>
      </c>
      <c r="B585" s="215"/>
      <c r="C585" s="215"/>
      <c r="D585" s="216" t="s">
        <v>654</v>
      </c>
      <c r="E585" s="227">
        <v>2</v>
      </c>
      <c r="F585" s="227"/>
      <c r="G585" s="227"/>
      <c r="H585" s="227"/>
      <c r="I585" s="227"/>
      <c r="J585" s="215" t="s">
        <v>670</v>
      </c>
      <c r="K585" s="227">
        <f t="shared" si="32"/>
        <v>2</v>
      </c>
    </row>
    <row r="586" spans="1:11">
      <c r="A586" s="215" t="s">
        <v>895</v>
      </c>
      <c r="B586" s="215"/>
      <c r="C586" s="215"/>
      <c r="D586" s="216" t="s">
        <v>655</v>
      </c>
      <c r="E586" s="227">
        <v>3</v>
      </c>
      <c r="F586" s="227"/>
      <c r="G586" s="227"/>
      <c r="H586" s="227"/>
      <c r="I586" s="227"/>
      <c r="J586" s="215" t="s">
        <v>670</v>
      </c>
      <c r="K586" s="227">
        <f t="shared" si="32"/>
        <v>3</v>
      </c>
    </row>
    <row r="587" spans="1:11">
      <c r="A587" s="215"/>
      <c r="B587" s="215"/>
      <c r="C587" s="215"/>
      <c r="D587" s="216"/>
      <c r="E587" s="227"/>
      <c r="F587" s="227"/>
      <c r="G587" s="227"/>
      <c r="H587" s="227"/>
      <c r="I587" s="227"/>
      <c r="J587" s="215"/>
      <c r="K587" s="227"/>
    </row>
    <row r="588" spans="1:11" s="186" customFormat="1">
      <c r="A588" s="237" t="s">
        <v>896</v>
      </c>
      <c r="B588" s="237"/>
      <c r="C588" s="237"/>
      <c r="D588" s="238" t="s">
        <v>668</v>
      </c>
      <c r="E588" s="239"/>
      <c r="F588" s="239"/>
      <c r="G588" s="239"/>
      <c r="H588" s="239"/>
      <c r="I588" s="239"/>
      <c r="J588" s="237"/>
      <c r="K588" s="239">
        <f t="shared" si="32"/>
        <v>0</v>
      </c>
    </row>
    <row r="589" spans="1:11" ht="26.4">
      <c r="A589" s="215" t="s">
        <v>897</v>
      </c>
      <c r="B589" s="215"/>
      <c r="C589" s="215"/>
      <c r="D589" s="216" t="s">
        <v>656</v>
      </c>
      <c r="E589" s="227">
        <v>2</v>
      </c>
      <c r="F589" s="227"/>
      <c r="G589" s="227"/>
      <c r="H589" s="227"/>
      <c r="I589" s="227"/>
      <c r="J589" s="215" t="s">
        <v>445</v>
      </c>
      <c r="K589" s="227">
        <f t="shared" si="32"/>
        <v>2</v>
      </c>
    </row>
    <row r="590" spans="1:11" ht="26.4">
      <c r="A590" s="215" t="s">
        <v>898</v>
      </c>
      <c r="B590" s="215"/>
      <c r="C590" s="215"/>
      <c r="D590" s="216" t="s">
        <v>657</v>
      </c>
      <c r="E590" s="227">
        <v>2</v>
      </c>
      <c r="F590" s="227"/>
      <c r="G590" s="227"/>
      <c r="H590" s="227"/>
      <c r="I590" s="227"/>
      <c r="J590" s="215" t="s">
        <v>445</v>
      </c>
      <c r="K590" s="227">
        <f t="shared" si="32"/>
        <v>2</v>
      </c>
    </row>
    <row r="591" spans="1:11">
      <c r="A591" s="215" t="s">
        <v>899</v>
      </c>
      <c r="B591" s="215"/>
      <c r="C591" s="215"/>
      <c r="D591" s="216" t="s">
        <v>658</v>
      </c>
      <c r="E591" s="227">
        <v>6</v>
      </c>
      <c r="F591" s="227"/>
      <c r="G591" s="227"/>
      <c r="H591" s="227"/>
      <c r="I591" s="227"/>
      <c r="J591" s="215" t="s">
        <v>445</v>
      </c>
      <c r="K591" s="227">
        <f t="shared" si="32"/>
        <v>6</v>
      </c>
    </row>
    <row r="592" spans="1:11">
      <c r="A592" s="215" t="s">
        <v>900</v>
      </c>
      <c r="B592" s="215"/>
      <c r="C592" s="215"/>
      <c r="D592" s="216" t="s">
        <v>659</v>
      </c>
      <c r="E592" s="227">
        <v>2</v>
      </c>
      <c r="F592" s="227"/>
      <c r="G592" s="227"/>
      <c r="H592" s="227"/>
      <c r="I592" s="227"/>
      <c r="J592" s="215" t="s">
        <v>445</v>
      </c>
      <c r="K592" s="227">
        <f t="shared" si="32"/>
        <v>2</v>
      </c>
    </row>
    <row r="593" spans="1:11">
      <c r="A593" s="215" t="s">
        <v>901</v>
      </c>
      <c r="B593" s="215"/>
      <c r="C593" s="215"/>
      <c r="D593" s="216" t="s">
        <v>660</v>
      </c>
      <c r="E593" s="227">
        <v>2</v>
      </c>
      <c r="F593" s="227"/>
      <c r="G593" s="227"/>
      <c r="H593" s="227"/>
      <c r="I593" s="227"/>
      <c r="J593" s="215" t="s">
        <v>445</v>
      </c>
      <c r="K593" s="227">
        <f t="shared" si="32"/>
        <v>2</v>
      </c>
    </row>
    <row r="594" spans="1:11">
      <c r="A594" s="215" t="s">
        <v>902</v>
      </c>
      <c r="B594" s="215"/>
      <c r="C594" s="215"/>
      <c r="D594" s="216" t="s">
        <v>661</v>
      </c>
      <c r="E594" s="227">
        <v>2</v>
      </c>
      <c r="F594" s="227"/>
      <c r="G594" s="227"/>
      <c r="H594" s="227"/>
      <c r="I594" s="227"/>
      <c r="J594" s="215" t="s">
        <v>445</v>
      </c>
      <c r="K594" s="227">
        <f t="shared" si="32"/>
        <v>2</v>
      </c>
    </row>
    <row r="595" spans="1:11" ht="26.4">
      <c r="A595" s="215" t="s">
        <v>903</v>
      </c>
      <c r="B595" s="215"/>
      <c r="C595" s="215"/>
      <c r="D595" s="216" t="s">
        <v>662</v>
      </c>
      <c r="E595" s="227">
        <v>150</v>
      </c>
      <c r="F595" s="227"/>
      <c r="G595" s="227"/>
      <c r="H595" s="227"/>
      <c r="I595" s="227"/>
      <c r="J595" s="215" t="s">
        <v>227</v>
      </c>
      <c r="K595" s="227">
        <f t="shared" si="32"/>
        <v>150</v>
      </c>
    </row>
    <row r="596" spans="1:11">
      <c r="A596" s="215" t="s">
        <v>904</v>
      </c>
      <c r="B596" s="215"/>
      <c r="C596" s="215"/>
      <c r="D596" s="216" t="s">
        <v>663</v>
      </c>
      <c r="E596" s="227">
        <v>3.2</v>
      </c>
      <c r="F596" s="227"/>
      <c r="G596" s="227"/>
      <c r="H596" s="227"/>
      <c r="I596" s="227"/>
      <c r="J596" s="215" t="s">
        <v>244</v>
      </c>
      <c r="K596" s="227">
        <f t="shared" si="32"/>
        <v>3.2</v>
      </c>
    </row>
    <row r="597" spans="1:11">
      <c r="A597" s="215" t="s">
        <v>905</v>
      </c>
      <c r="B597" s="215"/>
      <c r="C597" s="215"/>
      <c r="D597" s="216" t="s">
        <v>664</v>
      </c>
      <c r="E597" s="227">
        <v>2</v>
      </c>
      <c r="F597" s="227"/>
      <c r="G597" s="227"/>
      <c r="H597" s="227"/>
      <c r="I597" s="227"/>
      <c r="J597" s="215" t="s">
        <v>445</v>
      </c>
      <c r="K597" s="227">
        <f t="shared" si="32"/>
        <v>2</v>
      </c>
    </row>
    <row r="598" spans="1:11">
      <c r="A598" s="215" t="s">
        <v>906</v>
      </c>
      <c r="B598" s="215"/>
      <c r="C598" s="215"/>
      <c r="D598" s="216" t="s">
        <v>665</v>
      </c>
      <c r="E598" s="227">
        <v>2</v>
      </c>
      <c r="F598" s="227"/>
      <c r="G598" s="227"/>
      <c r="H598" s="227"/>
      <c r="I598" s="227"/>
      <c r="J598" s="215" t="s">
        <v>445</v>
      </c>
      <c r="K598" s="227">
        <f t="shared" si="32"/>
        <v>2</v>
      </c>
    </row>
    <row r="599" spans="1:11">
      <c r="A599" s="215" t="s">
        <v>907</v>
      </c>
      <c r="B599" s="215"/>
      <c r="C599" s="215"/>
      <c r="D599" s="216" t="s">
        <v>666</v>
      </c>
      <c r="E599" s="227">
        <v>2</v>
      </c>
      <c r="F599" s="227"/>
      <c r="G599" s="227"/>
      <c r="H599" s="227"/>
      <c r="I599" s="227"/>
      <c r="J599" s="215" t="s">
        <v>445</v>
      </c>
      <c r="K599" s="227">
        <f t="shared" si="32"/>
        <v>2</v>
      </c>
    </row>
    <row r="600" spans="1:11">
      <c r="A600" s="215" t="s">
        <v>908</v>
      </c>
      <c r="B600" s="215"/>
      <c r="C600" s="215"/>
      <c r="D600" s="216" t="s">
        <v>667</v>
      </c>
      <c r="E600" s="227">
        <v>2</v>
      </c>
      <c r="F600" s="227"/>
      <c r="G600" s="227"/>
      <c r="H600" s="227"/>
      <c r="I600" s="227"/>
      <c r="J600" s="215" t="s">
        <v>445</v>
      </c>
      <c r="K600" s="227">
        <f t="shared" si="32"/>
        <v>2</v>
      </c>
    </row>
    <row r="601" spans="1:11">
      <c r="A601" s="215"/>
      <c r="B601" s="215"/>
      <c r="C601" s="215"/>
      <c r="D601" s="216"/>
      <c r="E601" s="227"/>
      <c r="F601" s="227"/>
      <c r="G601" s="227"/>
      <c r="H601" s="227"/>
      <c r="I601" s="227"/>
      <c r="J601" s="215"/>
      <c r="K601" s="227"/>
    </row>
    <row r="602" spans="1:11" s="2" customFormat="1" ht="17.25" customHeight="1">
      <c r="A602" s="192" t="s">
        <v>143</v>
      </c>
      <c r="B602" s="192"/>
      <c r="C602" s="192"/>
      <c r="D602" s="193" t="s">
        <v>938</v>
      </c>
      <c r="E602" s="194"/>
      <c r="F602" s="194"/>
      <c r="G602" s="194"/>
      <c r="H602" s="194"/>
      <c r="I602" s="194"/>
      <c r="J602" s="192"/>
      <c r="K602" s="195"/>
    </row>
    <row r="603" spans="1:11" s="187" customFormat="1" ht="17.25" customHeight="1">
      <c r="A603" s="209" t="s">
        <v>241</v>
      </c>
      <c r="B603" s="209"/>
      <c r="C603" s="209"/>
      <c r="D603" s="210" t="s">
        <v>672</v>
      </c>
      <c r="E603" s="211" t="s">
        <v>206</v>
      </c>
      <c r="F603" s="211" t="s">
        <v>316</v>
      </c>
      <c r="G603" s="211" t="s">
        <v>613</v>
      </c>
      <c r="H603" s="211" t="s">
        <v>252</v>
      </c>
      <c r="I603" s="211"/>
      <c r="J603" s="209" t="s">
        <v>250</v>
      </c>
      <c r="K603" s="240" t="s">
        <v>5</v>
      </c>
    </row>
    <row r="604" spans="1:11" s="243" customFormat="1" ht="17.25" customHeight="1">
      <c r="A604" s="232" t="s">
        <v>673</v>
      </c>
      <c r="B604" s="232"/>
      <c r="C604" s="232"/>
      <c r="D604" s="241" t="s">
        <v>937</v>
      </c>
      <c r="E604" s="233"/>
      <c r="F604" s="233"/>
      <c r="G604" s="233"/>
      <c r="H604" s="233"/>
      <c r="I604" s="233"/>
      <c r="J604" s="209" t="s">
        <v>17</v>
      </c>
      <c r="K604" s="240">
        <f>SUM(K605:K613)</f>
        <v>2127.3310000000001</v>
      </c>
    </row>
    <row r="605" spans="1:11" s="243" customFormat="1" ht="17.25" customHeight="1">
      <c r="A605" s="232"/>
      <c r="B605" s="232"/>
      <c r="C605" s="232"/>
      <c r="D605" s="214" t="s">
        <v>674</v>
      </c>
      <c r="E605" s="233">
        <v>661.32</v>
      </c>
      <c r="F605" s="233">
        <v>1.2</v>
      </c>
      <c r="G605" s="233"/>
      <c r="H605" s="233"/>
      <c r="I605" s="233"/>
      <c r="J605" s="232" t="s">
        <v>17</v>
      </c>
      <c r="K605" s="242">
        <f>E605*F605</f>
        <v>793.58400000000006</v>
      </c>
    </row>
    <row r="606" spans="1:11" s="243" customFormat="1" ht="17.25" customHeight="1">
      <c r="A606" s="232"/>
      <c r="B606" s="232"/>
      <c r="C606" s="232"/>
      <c r="D606" s="214" t="s">
        <v>674</v>
      </c>
      <c r="E606" s="233">
        <v>512.04</v>
      </c>
      <c r="F606" s="233">
        <v>1.2</v>
      </c>
      <c r="G606" s="233"/>
      <c r="H606" s="233"/>
      <c r="I606" s="233"/>
      <c r="J606" s="232" t="s">
        <v>17</v>
      </c>
      <c r="K606" s="242">
        <f t="shared" ref="K606:K610" si="34">E606*F606</f>
        <v>614.44799999999998</v>
      </c>
    </row>
    <row r="607" spans="1:11" s="2" customFormat="1" ht="17.25" customHeight="1">
      <c r="A607" s="201"/>
      <c r="B607" s="201"/>
      <c r="C607" s="201"/>
      <c r="D607" s="214" t="s">
        <v>675</v>
      </c>
      <c r="E607" s="233">
        <v>38.119999999999997</v>
      </c>
      <c r="F607" s="233">
        <v>2</v>
      </c>
      <c r="G607" s="233"/>
      <c r="H607" s="233"/>
      <c r="I607" s="233"/>
      <c r="J607" s="232" t="s">
        <v>17</v>
      </c>
      <c r="K607" s="242">
        <f t="shared" si="34"/>
        <v>76.239999999999995</v>
      </c>
    </row>
    <row r="608" spans="1:11" s="2" customFormat="1" ht="17.25" customHeight="1">
      <c r="A608" s="201"/>
      <c r="B608" s="201"/>
      <c r="C608" s="201"/>
      <c r="D608" s="214" t="s">
        <v>675</v>
      </c>
      <c r="E608" s="233">
        <v>45.76</v>
      </c>
      <c r="F608" s="233">
        <v>1.5</v>
      </c>
      <c r="G608" s="233"/>
      <c r="H608" s="233"/>
      <c r="I608" s="233"/>
      <c r="J608" s="232" t="s">
        <v>17</v>
      </c>
      <c r="K608" s="242">
        <f t="shared" si="34"/>
        <v>68.64</v>
      </c>
    </row>
    <row r="609" spans="1:11" s="2" customFormat="1" ht="17.25" customHeight="1">
      <c r="A609" s="201"/>
      <c r="B609" s="201"/>
      <c r="C609" s="201"/>
      <c r="D609" s="214" t="s">
        <v>675</v>
      </c>
      <c r="E609" s="233">
        <v>38.049999999999997</v>
      </c>
      <c r="F609" s="233">
        <v>1.5</v>
      </c>
      <c r="G609" s="233"/>
      <c r="H609" s="233"/>
      <c r="I609" s="233"/>
      <c r="J609" s="232" t="s">
        <v>17</v>
      </c>
      <c r="K609" s="242">
        <f t="shared" si="34"/>
        <v>57.074999999999996</v>
      </c>
    </row>
    <row r="610" spans="1:11" s="2" customFormat="1" ht="17.25" customHeight="1">
      <c r="A610" s="201"/>
      <c r="B610" s="201"/>
      <c r="C610" s="201"/>
      <c r="D610" s="214" t="s">
        <v>677</v>
      </c>
      <c r="E610" s="233">
        <v>156.25</v>
      </c>
      <c r="F610" s="233">
        <v>1.95</v>
      </c>
      <c r="G610" s="233"/>
      <c r="H610" s="233"/>
      <c r="I610" s="233"/>
      <c r="J610" s="232" t="s">
        <v>17</v>
      </c>
      <c r="K610" s="242">
        <f t="shared" si="34"/>
        <v>304.6875</v>
      </c>
    </row>
    <row r="611" spans="1:11" s="2" customFormat="1" ht="17.25" customHeight="1">
      <c r="A611" s="201"/>
      <c r="B611" s="201"/>
      <c r="C611" s="201"/>
      <c r="D611" s="214" t="s">
        <v>677</v>
      </c>
      <c r="E611" s="233"/>
      <c r="F611" s="233"/>
      <c r="G611" s="233"/>
      <c r="H611" s="233">
        <f>366.7-(13.9*19)</f>
        <v>102.59999999999997</v>
      </c>
      <c r="I611" s="233"/>
      <c r="J611" s="232" t="s">
        <v>17</v>
      </c>
      <c r="K611" s="242">
        <f>H611</f>
        <v>102.59999999999997</v>
      </c>
    </row>
    <row r="612" spans="1:11" s="2" customFormat="1" ht="17.25" customHeight="1">
      <c r="A612" s="201"/>
      <c r="B612" s="201"/>
      <c r="C612" s="201"/>
      <c r="D612" s="214" t="s">
        <v>676</v>
      </c>
      <c r="E612" s="233">
        <v>14.87</v>
      </c>
      <c r="F612" s="233">
        <v>4.95</v>
      </c>
      <c r="G612" s="233"/>
      <c r="H612" s="233"/>
      <c r="I612" s="233"/>
      <c r="J612" s="232" t="s">
        <v>17</v>
      </c>
      <c r="K612" s="242">
        <f t="shared" ref="K612:K613" si="35">E612*F612</f>
        <v>73.606499999999997</v>
      </c>
    </row>
    <row r="613" spans="1:11" s="2" customFormat="1" ht="17.25" customHeight="1">
      <c r="A613" s="201"/>
      <c r="B613" s="201"/>
      <c r="C613" s="201"/>
      <c r="D613" s="214" t="s">
        <v>676</v>
      </c>
      <c r="E613" s="233">
        <v>8.1</v>
      </c>
      <c r="F613" s="233">
        <v>4.5</v>
      </c>
      <c r="G613" s="233"/>
      <c r="H613" s="233"/>
      <c r="I613" s="233"/>
      <c r="J613" s="232" t="s">
        <v>17</v>
      </c>
      <c r="K613" s="242">
        <f t="shared" si="35"/>
        <v>36.449999999999996</v>
      </c>
    </row>
    <row r="614" spans="1:11" s="2" customFormat="1" ht="17.25" customHeight="1">
      <c r="A614" s="201"/>
      <c r="B614" s="201"/>
      <c r="C614" s="201"/>
      <c r="D614" s="214"/>
      <c r="E614" s="203"/>
      <c r="F614" s="203"/>
      <c r="G614" s="203"/>
      <c r="H614" s="203"/>
      <c r="I614" s="203"/>
      <c r="J614" s="201"/>
      <c r="K614" s="204"/>
    </row>
    <row r="615" spans="1:11" s="243" customFormat="1" ht="17.25" customHeight="1">
      <c r="A615" s="232" t="s">
        <v>686</v>
      </c>
      <c r="B615" s="232"/>
      <c r="C615" s="232"/>
      <c r="D615" s="241" t="s">
        <v>687</v>
      </c>
      <c r="E615" s="233"/>
      <c r="F615" s="233"/>
      <c r="G615" s="233"/>
      <c r="H615" s="233"/>
      <c r="I615" s="233"/>
      <c r="J615" s="209" t="s">
        <v>17</v>
      </c>
      <c r="K615" s="240">
        <f>SUM(K616:K624)</f>
        <v>2127.3310000000001</v>
      </c>
    </row>
    <row r="616" spans="1:11" s="243" customFormat="1" ht="20.100000000000001" customHeight="1">
      <c r="A616" s="232"/>
      <c r="B616" s="232"/>
      <c r="C616" s="232"/>
      <c r="D616" s="214" t="s">
        <v>674</v>
      </c>
      <c r="E616" s="233">
        <v>661.32</v>
      </c>
      <c r="F616" s="233">
        <v>1.2</v>
      </c>
      <c r="G616" s="233"/>
      <c r="H616" s="233"/>
      <c r="I616" s="233"/>
      <c r="J616" s="232" t="s">
        <v>17</v>
      </c>
      <c r="K616" s="242">
        <f>E616*F616</f>
        <v>793.58400000000006</v>
      </c>
    </row>
    <row r="617" spans="1:11" s="243" customFormat="1" ht="20.100000000000001" customHeight="1">
      <c r="A617" s="232"/>
      <c r="B617" s="232"/>
      <c r="C617" s="232"/>
      <c r="D617" s="214" t="s">
        <v>674</v>
      </c>
      <c r="E617" s="233">
        <v>512.04</v>
      </c>
      <c r="F617" s="233">
        <v>1.2</v>
      </c>
      <c r="G617" s="233"/>
      <c r="H617" s="233"/>
      <c r="I617" s="233"/>
      <c r="J617" s="232" t="s">
        <v>17</v>
      </c>
      <c r="K617" s="242">
        <f t="shared" ref="K617:K621" si="36">E617*F617</f>
        <v>614.44799999999998</v>
      </c>
    </row>
    <row r="618" spans="1:11" s="243" customFormat="1" ht="20.100000000000001" customHeight="1">
      <c r="A618" s="232"/>
      <c r="B618" s="232"/>
      <c r="C618" s="232"/>
      <c r="D618" s="214" t="s">
        <v>675</v>
      </c>
      <c r="E618" s="233">
        <v>38.119999999999997</v>
      </c>
      <c r="F618" s="233">
        <v>2</v>
      </c>
      <c r="G618" s="233"/>
      <c r="H618" s="233"/>
      <c r="I618" s="233"/>
      <c r="J618" s="232" t="s">
        <v>17</v>
      </c>
      <c r="K618" s="242">
        <f t="shared" si="36"/>
        <v>76.239999999999995</v>
      </c>
    </row>
    <row r="619" spans="1:11" s="243" customFormat="1" ht="20.100000000000001" customHeight="1">
      <c r="A619" s="232"/>
      <c r="B619" s="232"/>
      <c r="C619" s="232"/>
      <c r="D619" s="214" t="s">
        <v>675</v>
      </c>
      <c r="E619" s="233">
        <v>45.76</v>
      </c>
      <c r="F619" s="233">
        <v>1.5</v>
      </c>
      <c r="G619" s="233"/>
      <c r="H619" s="233"/>
      <c r="I619" s="233"/>
      <c r="J619" s="232" t="s">
        <v>17</v>
      </c>
      <c r="K619" s="242">
        <f t="shared" si="36"/>
        <v>68.64</v>
      </c>
    </row>
    <row r="620" spans="1:11" s="243" customFormat="1" ht="20.100000000000001" customHeight="1">
      <c r="A620" s="232"/>
      <c r="B620" s="232"/>
      <c r="C620" s="232"/>
      <c r="D620" s="214" t="s">
        <v>675</v>
      </c>
      <c r="E620" s="233">
        <v>38.049999999999997</v>
      </c>
      <c r="F620" s="233">
        <v>1.5</v>
      </c>
      <c r="G620" s="233"/>
      <c r="H620" s="233"/>
      <c r="I620" s="233"/>
      <c r="J620" s="232" t="s">
        <v>17</v>
      </c>
      <c r="K620" s="242">
        <f t="shared" si="36"/>
        <v>57.074999999999996</v>
      </c>
    </row>
    <row r="621" spans="1:11" s="243" customFormat="1" ht="20.100000000000001" customHeight="1">
      <c r="A621" s="232"/>
      <c r="B621" s="232"/>
      <c r="C621" s="232"/>
      <c r="D621" s="214" t="s">
        <v>677</v>
      </c>
      <c r="E621" s="233">
        <v>156.25</v>
      </c>
      <c r="F621" s="233">
        <v>1.95</v>
      </c>
      <c r="G621" s="233"/>
      <c r="H621" s="233"/>
      <c r="I621" s="233"/>
      <c r="J621" s="232" t="s">
        <v>17</v>
      </c>
      <c r="K621" s="242">
        <f t="shared" si="36"/>
        <v>304.6875</v>
      </c>
    </row>
    <row r="622" spans="1:11" s="243" customFormat="1" ht="20.100000000000001" customHeight="1">
      <c r="A622" s="232"/>
      <c r="B622" s="232"/>
      <c r="C622" s="232"/>
      <c r="D622" s="214" t="s">
        <v>677</v>
      </c>
      <c r="E622" s="233"/>
      <c r="F622" s="233"/>
      <c r="G622" s="233"/>
      <c r="H622" s="233">
        <f>366.7-(13.9*19)</f>
        <v>102.59999999999997</v>
      </c>
      <c r="I622" s="233"/>
      <c r="J622" s="232" t="s">
        <v>17</v>
      </c>
      <c r="K622" s="242">
        <f>H622</f>
        <v>102.59999999999997</v>
      </c>
    </row>
    <row r="623" spans="1:11" s="243" customFormat="1" ht="20.100000000000001" customHeight="1">
      <c r="A623" s="232"/>
      <c r="B623" s="232"/>
      <c r="C623" s="232"/>
      <c r="D623" s="214" t="s">
        <v>676</v>
      </c>
      <c r="E623" s="233">
        <v>14.87</v>
      </c>
      <c r="F623" s="233">
        <v>4.95</v>
      </c>
      <c r="G623" s="233"/>
      <c r="H623" s="233"/>
      <c r="I623" s="233"/>
      <c r="J623" s="232" t="s">
        <v>17</v>
      </c>
      <c r="K623" s="242">
        <f t="shared" ref="K623:K624" si="37">E623*F623</f>
        <v>73.606499999999997</v>
      </c>
    </row>
    <row r="624" spans="1:11" s="243" customFormat="1" ht="20.100000000000001" customHeight="1">
      <c r="A624" s="232"/>
      <c r="B624" s="232"/>
      <c r="C624" s="232"/>
      <c r="D624" s="214" t="s">
        <v>676</v>
      </c>
      <c r="E624" s="233">
        <v>8.1</v>
      </c>
      <c r="F624" s="233">
        <v>4.5</v>
      </c>
      <c r="G624" s="233"/>
      <c r="H624" s="233"/>
      <c r="I624" s="233"/>
      <c r="J624" s="232" t="s">
        <v>17</v>
      </c>
      <c r="K624" s="242">
        <f t="shared" si="37"/>
        <v>36.449999999999996</v>
      </c>
    </row>
    <row r="625" spans="1:11" s="243" customFormat="1" ht="20.100000000000001" customHeight="1">
      <c r="A625" s="232"/>
      <c r="B625" s="232"/>
      <c r="C625" s="232"/>
      <c r="D625" s="214"/>
      <c r="E625" s="233"/>
      <c r="F625" s="233"/>
      <c r="G625" s="233"/>
      <c r="H625" s="233"/>
      <c r="I625" s="233"/>
      <c r="J625" s="232"/>
      <c r="K625" s="242"/>
    </row>
    <row r="626" spans="1:11" s="187" customFormat="1" ht="20.100000000000001" customHeight="1">
      <c r="A626" s="209" t="s">
        <v>242</v>
      </c>
      <c r="B626" s="209"/>
      <c r="C626" s="209"/>
      <c r="D626" s="210" t="s">
        <v>910</v>
      </c>
      <c r="E626" s="211"/>
      <c r="F626" s="211"/>
      <c r="G626" s="211"/>
      <c r="H626" s="211"/>
      <c r="I626" s="211"/>
      <c r="J626" s="209"/>
      <c r="K626" s="240"/>
    </row>
    <row r="627" spans="1:11" s="2" customFormat="1" ht="20.100000000000001" customHeight="1">
      <c r="A627" s="201"/>
      <c r="B627" s="201"/>
      <c r="C627" s="201"/>
      <c r="D627" s="214"/>
      <c r="E627" s="203" t="s">
        <v>565</v>
      </c>
      <c r="F627" s="203" t="s">
        <v>316</v>
      </c>
      <c r="G627" s="203"/>
      <c r="H627" s="203" t="s">
        <v>252</v>
      </c>
      <c r="I627" s="203"/>
      <c r="J627" s="201" t="s">
        <v>250</v>
      </c>
      <c r="K627" s="204" t="s">
        <v>5</v>
      </c>
    </row>
    <row r="628" spans="1:11" s="243" customFormat="1" ht="39" customHeight="1">
      <c r="A628" s="217" t="s">
        <v>979</v>
      </c>
      <c r="B628" s="217" t="s">
        <v>144</v>
      </c>
      <c r="C628" s="217" t="s">
        <v>15</v>
      </c>
      <c r="D628" s="218" t="s">
        <v>145</v>
      </c>
      <c r="E628" s="219"/>
      <c r="F628" s="219"/>
      <c r="G628" s="219"/>
      <c r="H628" s="219"/>
      <c r="I628" s="219"/>
      <c r="J628" s="220" t="s">
        <v>17</v>
      </c>
      <c r="K628" s="221">
        <f>SUM(K629:K633)</f>
        <v>6361.1799999999994</v>
      </c>
    </row>
    <row r="629" spans="1:11" s="243" customFormat="1" ht="20.100000000000001" customHeight="1">
      <c r="A629" s="220"/>
      <c r="B629" s="220"/>
      <c r="C629" s="220"/>
      <c r="D629" s="255" t="s">
        <v>678</v>
      </c>
      <c r="E629" s="219"/>
      <c r="F629" s="219"/>
      <c r="G629" s="219"/>
      <c r="H629" s="219">
        <v>271.72000000000003</v>
      </c>
      <c r="I629" s="219"/>
      <c r="J629" s="217" t="s">
        <v>17</v>
      </c>
      <c r="K629" s="256">
        <f>H629</f>
        <v>271.72000000000003</v>
      </c>
    </row>
    <row r="630" spans="1:11" s="243" customFormat="1" ht="20.100000000000001" customHeight="1">
      <c r="A630" s="220"/>
      <c r="B630" s="220"/>
      <c r="C630" s="220"/>
      <c r="D630" s="255" t="s">
        <v>679</v>
      </c>
      <c r="E630" s="219"/>
      <c r="F630" s="219"/>
      <c r="G630" s="219"/>
      <c r="H630" s="219">
        <v>1566.76</v>
      </c>
      <c r="I630" s="219"/>
      <c r="J630" s="217" t="s">
        <v>17</v>
      </c>
      <c r="K630" s="256">
        <f>H630</f>
        <v>1566.76</v>
      </c>
    </row>
    <row r="631" spans="1:11" s="2" customFormat="1" ht="20.100000000000001" customHeight="1">
      <c r="A631" s="201"/>
      <c r="B631" s="201"/>
      <c r="C631" s="201"/>
      <c r="D631" s="234"/>
      <c r="E631" s="233"/>
      <c r="F631" s="233"/>
      <c r="G631" s="233"/>
      <c r="H631" s="233"/>
      <c r="I631" s="233"/>
      <c r="J631" s="220"/>
      <c r="K631" s="221"/>
    </row>
    <row r="632" spans="1:11" s="2" customFormat="1" ht="20.100000000000001" customHeight="1">
      <c r="A632" s="201"/>
      <c r="B632" s="201"/>
      <c r="C632" s="201"/>
      <c r="D632" s="214" t="s">
        <v>685</v>
      </c>
      <c r="E632" s="233"/>
      <c r="F632" s="233"/>
      <c r="G632" s="233"/>
      <c r="H632" s="233">
        <v>4471.76</v>
      </c>
      <c r="I632" s="233"/>
      <c r="J632" s="232"/>
      <c r="K632" s="242">
        <f>H632</f>
        <v>4471.76</v>
      </c>
    </row>
    <row r="633" spans="1:11" s="2" customFormat="1" ht="20.100000000000001" customHeight="1">
      <c r="A633" s="201"/>
      <c r="B633" s="201"/>
      <c r="C633" s="201"/>
      <c r="D633" s="214" t="s">
        <v>684</v>
      </c>
      <c r="E633" s="233"/>
      <c r="F633" s="233"/>
      <c r="G633" s="233"/>
      <c r="H633" s="233">
        <v>50.94</v>
      </c>
      <c r="I633" s="233"/>
      <c r="J633" s="232"/>
      <c r="K633" s="242">
        <f t="shared" ref="K633" si="38">H633</f>
        <v>50.94</v>
      </c>
    </row>
    <row r="634" spans="1:11" s="243" customFormat="1" ht="20.100000000000001" customHeight="1">
      <c r="A634" s="220"/>
      <c r="B634" s="220"/>
      <c r="C634" s="220"/>
      <c r="D634" s="255"/>
      <c r="E634" s="219"/>
      <c r="F634" s="219"/>
      <c r="G634" s="219"/>
      <c r="H634" s="219"/>
      <c r="I634" s="219"/>
      <c r="J634" s="217"/>
      <c r="K634" s="256"/>
    </row>
    <row r="635" spans="1:11" s="188" customFormat="1" ht="39" customHeight="1">
      <c r="A635" s="257" t="s">
        <v>980</v>
      </c>
      <c r="B635" s="257" t="s">
        <v>144</v>
      </c>
      <c r="C635" s="257" t="s">
        <v>15</v>
      </c>
      <c r="D635" s="258" t="s">
        <v>688</v>
      </c>
      <c r="E635" s="259"/>
      <c r="F635" s="259"/>
      <c r="G635" s="259"/>
      <c r="H635" s="259"/>
      <c r="I635" s="259"/>
      <c r="J635" s="220" t="s">
        <v>17</v>
      </c>
      <c r="K635" s="221">
        <f>K636+K631</f>
        <v>5139.13</v>
      </c>
    </row>
    <row r="636" spans="1:11" s="2" customFormat="1" ht="20.100000000000001" customHeight="1">
      <c r="A636" s="201"/>
      <c r="B636" s="201"/>
      <c r="C636" s="201"/>
      <c r="D636" s="234" t="s">
        <v>680</v>
      </c>
      <c r="E636" s="233"/>
      <c r="F636" s="233"/>
      <c r="G636" s="233"/>
      <c r="H636" s="233"/>
      <c r="I636" s="233"/>
      <c r="J636" s="220" t="s">
        <v>17</v>
      </c>
      <c r="K636" s="221">
        <f>SUM(K637:K639)</f>
        <v>5139.13</v>
      </c>
    </row>
    <row r="637" spans="1:11" s="2" customFormat="1" ht="20.100000000000001" customHeight="1">
      <c r="A637" s="201"/>
      <c r="B637" s="201"/>
      <c r="C637" s="201"/>
      <c r="D637" s="214" t="s">
        <v>681</v>
      </c>
      <c r="E637" s="233"/>
      <c r="F637" s="233"/>
      <c r="G637" s="233"/>
      <c r="H637" s="233">
        <v>2360.61</v>
      </c>
      <c r="I637" s="233"/>
      <c r="J637" s="232"/>
      <c r="K637" s="242">
        <f>H637</f>
        <v>2360.61</v>
      </c>
    </row>
    <row r="638" spans="1:11" s="2" customFormat="1" ht="20.100000000000001" customHeight="1">
      <c r="A638" s="201"/>
      <c r="B638" s="201"/>
      <c r="C638" s="201"/>
      <c r="D638" s="214" t="s">
        <v>682</v>
      </c>
      <c r="E638" s="233"/>
      <c r="F638" s="233"/>
      <c r="G638" s="233"/>
      <c r="H638" s="233">
        <v>236.47</v>
      </c>
      <c r="I638" s="233"/>
      <c r="J638" s="232"/>
      <c r="K638" s="242">
        <f t="shared" ref="K638:K639" si="39">H638</f>
        <v>236.47</v>
      </c>
    </row>
    <row r="639" spans="1:11" s="2" customFormat="1" ht="20.100000000000001" customHeight="1">
      <c r="A639" s="201"/>
      <c r="B639" s="201"/>
      <c r="C639" s="201"/>
      <c r="D639" s="214" t="s">
        <v>683</v>
      </c>
      <c r="E639" s="233"/>
      <c r="F639" s="233"/>
      <c r="G639" s="233"/>
      <c r="H639" s="233">
        <v>2542.0500000000002</v>
      </c>
      <c r="I639" s="233"/>
      <c r="J639" s="232"/>
      <c r="K639" s="242">
        <f t="shared" si="39"/>
        <v>2542.0500000000002</v>
      </c>
    </row>
    <row r="640" spans="1:11" s="2" customFormat="1" ht="20.100000000000001" customHeight="1">
      <c r="A640" s="201"/>
      <c r="B640" s="201"/>
      <c r="C640" s="201"/>
      <c r="D640" s="214"/>
      <c r="E640" s="233"/>
      <c r="F640" s="233"/>
      <c r="G640" s="233"/>
      <c r="H640" s="233"/>
      <c r="I640" s="233"/>
      <c r="J640" s="232"/>
      <c r="K640" s="242"/>
    </row>
    <row r="641" spans="1:11" s="2" customFormat="1" ht="20.100000000000001" customHeight="1">
      <c r="A641" s="201"/>
      <c r="B641" s="201"/>
      <c r="C641" s="201"/>
      <c r="D641" s="234"/>
      <c r="E641" s="211" t="s">
        <v>565</v>
      </c>
      <c r="F641" s="211"/>
      <c r="G641" s="211"/>
      <c r="H641" s="211"/>
      <c r="I641" s="211"/>
      <c r="J641" s="209" t="s">
        <v>445</v>
      </c>
      <c r="K641" s="240" t="s">
        <v>699</v>
      </c>
    </row>
    <row r="642" spans="1:11" ht="64.5" customHeight="1">
      <c r="A642" s="196" t="s">
        <v>981</v>
      </c>
      <c r="B642" s="196" t="s">
        <v>147</v>
      </c>
      <c r="C642" s="196" t="s">
        <v>15</v>
      </c>
      <c r="D642" s="198" t="s">
        <v>148</v>
      </c>
      <c r="E642" s="199"/>
      <c r="F642" s="199"/>
      <c r="G642" s="199"/>
      <c r="H642" s="199"/>
      <c r="I642" s="211"/>
      <c r="J642" s="209" t="s">
        <v>227</v>
      </c>
      <c r="K642" s="211">
        <f>K643</f>
        <v>523.17999999999995</v>
      </c>
    </row>
    <row r="643" spans="1:11" ht="20.100000000000001" customHeight="1">
      <c r="A643" s="196"/>
      <c r="B643" s="196"/>
      <c r="C643" s="196"/>
      <c r="D643" s="214" t="s">
        <v>698</v>
      </c>
      <c r="E643" s="199">
        <f>128.07+23+27.4+(448.13-57-17.72-28.7)</f>
        <v>523.17999999999995</v>
      </c>
      <c r="F643" s="199"/>
      <c r="G643" s="199"/>
      <c r="H643" s="199"/>
      <c r="I643" s="199"/>
      <c r="J643" s="196" t="s">
        <v>227</v>
      </c>
      <c r="K643" s="199">
        <f>E643</f>
        <v>523.17999999999995</v>
      </c>
    </row>
    <row r="644" spans="1:11" ht="20.100000000000001" customHeight="1">
      <c r="A644" s="196"/>
      <c r="B644" s="196"/>
      <c r="C644" s="196"/>
      <c r="D644" s="198"/>
      <c r="E644" s="199"/>
      <c r="F644" s="199"/>
      <c r="G644" s="199"/>
      <c r="H644" s="199"/>
      <c r="I644" s="199"/>
      <c r="J644" s="196"/>
      <c r="K644" s="199"/>
    </row>
    <row r="645" spans="1:11" ht="65.099999999999994" customHeight="1">
      <c r="A645" s="196" t="s">
        <v>982</v>
      </c>
      <c r="B645" s="196" t="s">
        <v>149</v>
      </c>
      <c r="C645" s="196" t="s">
        <v>15</v>
      </c>
      <c r="D645" s="198" t="s">
        <v>150</v>
      </c>
      <c r="E645" s="199"/>
      <c r="F645" s="199"/>
      <c r="G645" s="199"/>
      <c r="H645" s="199"/>
      <c r="I645" s="199"/>
      <c r="J645" s="209" t="s">
        <v>227</v>
      </c>
      <c r="K645" s="211">
        <f>K646</f>
        <v>1029.71</v>
      </c>
    </row>
    <row r="646" spans="1:11" ht="19.5" customHeight="1">
      <c r="A646" s="196"/>
      <c r="B646" s="196"/>
      <c r="C646" s="196"/>
      <c r="D646" s="214" t="s">
        <v>700</v>
      </c>
      <c r="E646" s="199">
        <f>(734.23-(128.07+23))+(370.53-(27.4))+(57+17.72+28.7)</f>
        <v>1029.71</v>
      </c>
      <c r="F646" s="199"/>
      <c r="G646" s="199"/>
      <c r="H646" s="199"/>
      <c r="I646" s="199"/>
      <c r="J646" s="196" t="s">
        <v>227</v>
      </c>
      <c r="K646" s="199">
        <f>E646</f>
        <v>1029.71</v>
      </c>
    </row>
    <row r="647" spans="1:11" s="2" customFormat="1" ht="15.75" customHeight="1">
      <c r="A647" s="201"/>
      <c r="B647" s="201"/>
      <c r="C647" s="201"/>
      <c r="D647" s="214"/>
      <c r="E647" s="233"/>
      <c r="F647" s="233"/>
      <c r="G647" s="233"/>
      <c r="H647" s="233"/>
      <c r="I647" s="233"/>
      <c r="J647" s="232"/>
      <c r="K647" s="242"/>
    </row>
    <row r="648" spans="1:11" s="187" customFormat="1" ht="18" customHeight="1">
      <c r="A648" s="209" t="s">
        <v>243</v>
      </c>
      <c r="B648" s="209"/>
      <c r="C648" s="209"/>
      <c r="D648" s="210" t="s">
        <v>692</v>
      </c>
      <c r="E648" s="211"/>
      <c r="F648" s="211"/>
      <c r="G648" s="211"/>
      <c r="H648" s="203" t="s">
        <v>252</v>
      </c>
      <c r="I648" s="203" t="s">
        <v>206</v>
      </c>
      <c r="J648" s="201" t="s">
        <v>250</v>
      </c>
      <c r="K648" s="204" t="s">
        <v>5</v>
      </c>
    </row>
    <row r="649" spans="1:11" s="2" customFormat="1" ht="39" customHeight="1">
      <c r="A649" s="196" t="s">
        <v>693</v>
      </c>
      <c r="B649" s="196" t="s">
        <v>146</v>
      </c>
      <c r="C649" s="196" t="s">
        <v>15</v>
      </c>
      <c r="D649" s="198" t="s">
        <v>764</v>
      </c>
      <c r="E649" s="199"/>
      <c r="F649" s="199"/>
      <c r="G649" s="199"/>
      <c r="H649" s="199"/>
      <c r="I649" s="199"/>
      <c r="J649" s="209" t="s">
        <v>227</v>
      </c>
      <c r="K649" s="211">
        <f>K650</f>
        <v>875.22</v>
      </c>
    </row>
    <row r="650" spans="1:11" s="187" customFormat="1" ht="17.25" customHeight="1">
      <c r="A650" s="209"/>
      <c r="B650" s="209"/>
      <c r="C650" s="209"/>
      <c r="D650" s="247" t="s">
        <v>689</v>
      </c>
      <c r="E650" s="314" t="s">
        <v>691</v>
      </c>
      <c r="F650" s="315"/>
      <c r="G650" s="316"/>
      <c r="H650" s="211"/>
      <c r="I650" s="233">
        <f>'NOTAS SERVIÇO-PAVIMENTAÇÃO'!J21</f>
        <v>875.22</v>
      </c>
      <c r="J650" s="232" t="s">
        <v>227</v>
      </c>
      <c r="K650" s="242">
        <f>I650</f>
        <v>875.22</v>
      </c>
    </row>
    <row r="651" spans="1:11" s="187" customFormat="1" ht="17.25" customHeight="1">
      <c r="A651" s="209"/>
      <c r="B651" s="209"/>
      <c r="C651" s="209"/>
      <c r="D651" s="210"/>
      <c r="E651" s="211"/>
      <c r="F651" s="211"/>
      <c r="G651" s="211"/>
      <c r="H651" s="211"/>
      <c r="I651" s="211"/>
      <c r="J651" s="209"/>
      <c r="K651" s="240"/>
    </row>
    <row r="652" spans="1:11" s="2" customFormat="1" ht="17.25" customHeight="1">
      <c r="A652" s="201"/>
      <c r="B652" s="201"/>
      <c r="C652" s="201"/>
      <c r="D652" s="214"/>
      <c r="E652" s="203"/>
      <c r="F652" s="203"/>
      <c r="G652" s="203" t="s">
        <v>911</v>
      </c>
      <c r="H652" s="203" t="s">
        <v>252</v>
      </c>
      <c r="I652" s="203" t="s">
        <v>206</v>
      </c>
      <c r="J652" s="201" t="s">
        <v>250</v>
      </c>
      <c r="K652" s="204" t="s">
        <v>5</v>
      </c>
    </row>
    <row r="653" spans="1:11" s="2" customFormat="1" ht="26.4">
      <c r="A653" s="232" t="s">
        <v>765</v>
      </c>
      <c r="B653" s="201"/>
      <c r="C653" s="201"/>
      <c r="D653" s="198" t="s">
        <v>912</v>
      </c>
      <c r="E653" s="203"/>
      <c r="F653" s="203"/>
      <c r="G653" s="233"/>
      <c r="H653" s="233"/>
      <c r="I653" s="203"/>
      <c r="J653" s="201"/>
      <c r="K653" s="204"/>
    </row>
    <row r="654" spans="1:11" s="2" customFormat="1" ht="14.25" customHeight="1">
      <c r="A654" s="232"/>
      <c r="B654" s="201"/>
      <c r="C654" s="201"/>
      <c r="D654" s="247" t="s">
        <v>689</v>
      </c>
      <c r="E654" s="314" t="s">
        <v>691</v>
      </c>
      <c r="F654" s="315"/>
      <c r="G654" s="277">
        <v>0.1</v>
      </c>
      <c r="H654" s="233">
        <v>7121.35</v>
      </c>
      <c r="I654" s="203"/>
      <c r="J654" s="201" t="s">
        <v>27</v>
      </c>
      <c r="K654" s="204">
        <f>G654*H654</f>
        <v>712.1350000000001</v>
      </c>
    </row>
    <row r="655" spans="1:11" s="2" customFormat="1" ht="17.25" customHeight="1">
      <c r="A655" s="201"/>
      <c r="B655" s="201"/>
      <c r="C655" s="201"/>
      <c r="D655" s="214"/>
      <c r="E655" s="203"/>
      <c r="F655" s="203"/>
      <c r="G655" s="203"/>
      <c r="H655" s="203"/>
      <c r="I655" s="203"/>
      <c r="J655" s="201"/>
      <c r="K655" s="204"/>
    </row>
    <row r="656" spans="1:11" s="2" customFormat="1" ht="39" customHeight="1">
      <c r="A656" s="196" t="s">
        <v>766</v>
      </c>
      <c r="B656" s="196" t="s">
        <v>146</v>
      </c>
      <c r="C656" s="196" t="s">
        <v>15</v>
      </c>
      <c r="D656" s="198" t="s">
        <v>919</v>
      </c>
      <c r="E656" s="199"/>
      <c r="F656" s="199"/>
      <c r="G656" s="199"/>
      <c r="H656" s="199"/>
      <c r="I656" s="199"/>
      <c r="J656" s="209" t="s">
        <v>17</v>
      </c>
      <c r="K656" s="211">
        <f>K657</f>
        <v>7121.3460000000005</v>
      </c>
    </row>
    <row r="657" spans="1:11" s="2" customFormat="1" ht="19.5" customHeight="1">
      <c r="A657" s="196"/>
      <c r="B657" s="196"/>
      <c r="C657" s="196"/>
      <c r="D657" s="247" t="s">
        <v>689</v>
      </c>
      <c r="E657" s="314" t="s">
        <v>691</v>
      </c>
      <c r="F657" s="315"/>
      <c r="G657" s="316"/>
      <c r="H657" s="199">
        <f>'NOTAS SERVIÇO-PAVIMENTAÇÃO'!J35</f>
        <v>7121.3460000000005</v>
      </c>
      <c r="I657" s="199"/>
      <c r="J657" s="196" t="s">
        <v>17</v>
      </c>
      <c r="K657" s="199">
        <f>H657</f>
        <v>7121.3460000000005</v>
      </c>
    </row>
    <row r="658" spans="1:11" s="2" customFormat="1" ht="20.100000000000001" customHeight="1">
      <c r="A658" s="196"/>
      <c r="B658" s="196"/>
      <c r="C658" s="196"/>
      <c r="D658" s="247"/>
      <c r="E658" s="250"/>
      <c r="F658" s="250"/>
      <c r="G658" s="250"/>
      <c r="H658" s="199"/>
      <c r="I658" s="199"/>
      <c r="J658" s="196"/>
      <c r="K658" s="199"/>
    </row>
    <row r="659" spans="1:11" s="305" customFormat="1" ht="26.4">
      <c r="A659" s="232" t="s">
        <v>1044</v>
      </c>
      <c r="B659" s="232"/>
      <c r="C659" s="232"/>
      <c r="D659" s="241" t="s">
        <v>1056</v>
      </c>
      <c r="E659" s="233"/>
      <c r="F659" s="233"/>
      <c r="G659" s="233"/>
      <c r="H659" s="211" t="s">
        <v>410</v>
      </c>
      <c r="I659" s="211"/>
      <c r="J659" s="209" t="s">
        <v>250</v>
      </c>
      <c r="K659" s="240" t="s">
        <v>5</v>
      </c>
    </row>
    <row r="660" spans="1:11" s="2" customFormat="1" ht="20.100000000000001" customHeight="1">
      <c r="A660" s="196"/>
      <c r="B660" s="196"/>
      <c r="C660" s="196"/>
      <c r="D660" s="247" t="s">
        <v>689</v>
      </c>
      <c r="E660" s="314" t="s">
        <v>691</v>
      </c>
      <c r="F660" s="315"/>
      <c r="G660" s="316"/>
      <c r="H660" s="199">
        <f>'NOTAS SERVIÇO-PAVIMENTAÇÃO'!M49</f>
        <v>7007.4044640000011</v>
      </c>
      <c r="I660" s="199"/>
      <c r="J660" s="209" t="s">
        <v>410</v>
      </c>
      <c r="K660" s="211">
        <f>H660</f>
        <v>7007.4044640000011</v>
      </c>
    </row>
    <row r="661" spans="1:11" s="2" customFormat="1" ht="20.100000000000001" customHeight="1">
      <c r="A661" s="196"/>
      <c r="B661" s="196"/>
      <c r="C661" s="196"/>
      <c r="D661" s="247"/>
      <c r="E661" s="273"/>
      <c r="F661" s="274"/>
      <c r="G661" s="275"/>
      <c r="H661" s="199"/>
      <c r="I661" s="199"/>
      <c r="J661" s="209"/>
      <c r="K661" s="211"/>
    </row>
    <row r="662" spans="1:11" s="305" customFormat="1" ht="26.4">
      <c r="A662" s="232" t="s">
        <v>1045</v>
      </c>
      <c r="B662" s="232"/>
      <c r="C662" s="232"/>
      <c r="D662" s="241" t="s">
        <v>1057</v>
      </c>
      <c r="E662" s="233"/>
      <c r="F662" s="233"/>
      <c r="G662" s="233"/>
      <c r="H662" s="211" t="s">
        <v>410</v>
      </c>
      <c r="I662" s="211"/>
      <c r="J662" s="209" t="s">
        <v>250</v>
      </c>
      <c r="K662" s="240" t="s">
        <v>5</v>
      </c>
    </row>
    <row r="663" spans="1:11" s="2" customFormat="1" ht="20.100000000000001" customHeight="1">
      <c r="A663" s="196"/>
      <c r="B663" s="196"/>
      <c r="C663" s="196"/>
      <c r="D663" s="247" t="s">
        <v>689</v>
      </c>
      <c r="E663" s="314" t="s">
        <v>691</v>
      </c>
      <c r="F663" s="315"/>
      <c r="G663" s="316"/>
      <c r="H663" s="199">
        <f>'NOTAS SERVIÇO-PAVIMENTAÇÃO'!M63</f>
        <v>250.67137920000002</v>
      </c>
      <c r="I663" s="199"/>
      <c r="J663" s="209" t="s">
        <v>410</v>
      </c>
      <c r="K663" s="211">
        <f>H663</f>
        <v>250.67137920000002</v>
      </c>
    </row>
    <row r="664" spans="1:11" s="2" customFormat="1" ht="20.100000000000001" customHeight="1">
      <c r="A664" s="196"/>
      <c r="B664" s="196"/>
      <c r="C664" s="196"/>
      <c r="D664" s="247"/>
      <c r="E664" s="273"/>
      <c r="F664" s="274"/>
      <c r="G664" s="275"/>
      <c r="H664" s="199"/>
      <c r="I664" s="199"/>
      <c r="J664" s="209"/>
      <c r="K664" s="211"/>
    </row>
    <row r="665" spans="1:11" s="2" customFormat="1" ht="26.4">
      <c r="A665" s="232" t="s">
        <v>1046</v>
      </c>
      <c r="B665" s="232"/>
      <c r="C665" s="232"/>
      <c r="D665" s="241" t="s">
        <v>767</v>
      </c>
      <c r="E665" s="233"/>
      <c r="F665" s="233"/>
      <c r="G665" s="233"/>
      <c r="H665" s="211" t="s">
        <v>410</v>
      </c>
      <c r="I665" s="211"/>
      <c r="J665" s="209" t="s">
        <v>250</v>
      </c>
      <c r="K665" s="240" t="s">
        <v>5</v>
      </c>
    </row>
    <row r="666" spans="1:11" s="2" customFormat="1" ht="20.100000000000001" customHeight="1">
      <c r="A666" s="196"/>
      <c r="B666" s="196"/>
      <c r="C666" s="196"/>
      <c r="D666" s="247" t="s">
        <v>689</v>
      </c>
      <c r="E666" s="314" t="s">
        <v>691</v>
      </c>
      <c r="F666" s="315"/>
      <c r="G666" s="316"/>
      <c r="H666" s="199">
        <f>'NOTAS SERVIÇO-PAVIMENTAÇÃO'!M91</f>
        <v>6779.5213920000006</v>
      </c>
      <c r="I666" s="199"/>
      <c r="J666" s="209" t="s">
        <v>410</v>
      </c>
      <c r="K666" s="211">
        <f>H666</f>
        <v>6779.5213920000006</v>
      </c>
    </row>
    <row r="667" spans="1:11" s="2" customFormat="1" ht="20.100000000000001" customHeight="1">
      <c r="A667" s="196"/>
      <c r="B667" s="196"/>
      <c r="C667" s="196"/>
      <c r="D667" s="247"/>
      <c r="E667" s="250"/>
      <c r="F667" s="250"/>
      <c r="G667" s="250"/>
      <c r="H667" s="199"/>
      <c r="I667" s="199"/>
      <c r="J667" s="196"/>
      <c r="K667" s="199"/>
    </row>
    <row r="668" spans="1:11" s="243" customFormat="1" ht="26.4">
      <c r="A668" s="232" t="s">
        <v>1047</v>
      </c>
      <c r="B668" s="232"/>
      <c r="C668" s="232"/>
      <c r="D668" s="241" t="s">
        <v>1023</v>
      </c>
      <c r="E668" s="233"/>
      <c r="F668" s="233"/>
      <c r="G668" s="233"/>
      <c r="H668" s="211" t="s">
        <v>410</v>
      </c>
      <c r="I668" s="211"/>
      <c r="J668" s="209" t="s">
        <v>250</v>
      </c>
      <c r="K668" s="240" t="s">
        <v>5</v>
      </c>
    </row>
    <row r="669" spans="1:11" s="2" customFormat="1" ht="20.100000000000001" customHeight="1">
      <c r="A669" s="196"/>
      <c r="B669" s="196"/>
      <c r="C669" s="196"/>
      <c r="D669" s="247" t="s">
        <v>689</v>
      </c>
      <c r="E669" s="314" t="s">
        <v>691</v>
      </c>
      <c r="F669" s="315"/>
      <c r="G669" s="316"/>
      <c r="H669" s="199">
        <f>'NOTAS SERVIÇO-PAVIMENTAÇÃO'!M105</f>
        <v>125.33568960000001</v>
      </c>
      <c r="I669" s="199"/>
      <c r="J669" s="209" t="s">
        <v>410</v>
      </c>
      <c r="K669" s="211">
        <f>H669</f>
        <v>125.33568960000001</v>
      </c>
    </row>
    <row r="670" spans="1:11" s="2" customFormat="1" ht="20.100000000000001" customHeight="1">
      <c r="A670" s="196"/>
      <c r="B670" s="196"/>
      <c r="C670" s="196"/>
      <c r="D670" s="247"/>
      <c r="E670" s="273"/>
      <c r="F670" s="274"/>
      <c r="G670" s="275"/>
      <c r="H670" s="199"/>
      <c r="I670" s="199"/>
      <c r="J670" s="196"/>
      <c r="K670" s="199"/>
    </row>
    <row r="671" spans="1:11" s="243" customFormat="1" ht="26.4">
      <c r="A671" s="232" t="s">
        <v>1048</v>
      </c>
      <c r="B671" s="232"/>
      <c r="C671" s="232"/>
      <c r="D671" s="241" t="s">
        <v>1058</v>
      </c>
      <c r="E671" s="233"/>
      <c r="F671" s="233"/>
      <c r="G671" s="233"/>
      <c r="H671" s="211" t="s">
        <v>410</v>
      </c>
      <c r="I671" s="211"/>
      <c r="J671" s="209" t="s">
        <v>250</v>
      </c>
      <c r="K671" s="240" t="s">
        <v>5</v>
      </c>
    </row>
    <row r="672" spans="1:11" s="2" customFormat="1" ht="20.100000000000001" customHeight="1">
      <c r="A672" s="196"/>
      <c r="B672" s="196"/>
      <c r="C672" s="196"/>
      <c r="D672" s="247" t="s">
        <v>689</v>
      </c>
      <c r="E672" s="314" t="s">
        <v>691</v>
      </c>
      <c r="F672" s="315"/>
      <c r="G672" s="316"/>
      <c r="H672" s="199">
        <f>'NOTAS SERVIÇO-PAVIMENTAÇÃO'!M119</f>
        <v>16948.803480000002</v>
      </c>
      <c r="I672" s="199"/>
      <c r="J672" s="209" t="s">
        <v>410</v>
      </c>
      <c r="K672" s="211">
        <f>H672</f>
        <v>16948.803480000002</v>
      </c>
    </row>
    <row r="673" spans="1:11" s="2" customFormat="1" ht="20.100000000000001" customHeight="1">
      <c r="A673" s="196"/>
      <c r="B673" s="196"/>
      <c r="C673" s="196"/>
      <c r="D673" s="247"/>
      <c r="E673" s="273"/>
      <c r="F673" s="274"/>
      <c r="G673" s="275"/>
      <c r="H673" s="199"/>
      <c r="I673" s="199"/>
      <c r="J673" s="209"/>
      <c r="K673" s="211"/>
    </row>
    <row r="674" spans="1:11" s="2" customFormat="1" ht="26.4">
      <c r="A674" s="232" t="s">
        <v>1049</v>
      </c>
      <c r="B674" s="232"/>
      <c r="C674" s="232"/>
      <c r="D674" s="241" t="s">
        <v>1059</v>
      </c>
      <c r="E674" s="233"/>
      <c r="F674" s="233"/>
      <c r="G674" s="233"/>
      <c r="H674" s="211" t="s">
        <v>410</v>
      </c>
      <c r="I674" s="211"/>
      <c r="J674" s="209" t="s">
        <v>250</v>
      </c>
      <c r="K674" s="240" t="s">
        <v>5</v>
      </c>
    </row>
    <row r="675" spans="1:11" s="2" customFormat="1" ht="20.100000000000001" customHeight="1">
      <c r="A675" s="196"/>
      <c r="B675" s="196"/>
      <c r="C675" s="196"/>
      <c r="D675" s="247" t="s">
        <v>689</v>
      </c>
      <c r="E675" s="314" t="s">
        <v>691</v>
      </c>
      <c r="F675" s="315"/>
      <c r="G675" s="316"/>
      <c r="H675" s="199">
        <f>'NOTAS SERVIÇO-PAVIMENTAÇÃO'!M132</f>
        <v>313.33922400000006</v>
      </c>
      <c r="I675" s="199"/>
      <c r="J675" s="209" t="s">
        <v>410</v>
      </c>
      <c r="K675" s="211">
        <f>H675</f>
        <v>313.33922400000006</v>
      </c>
    </row>
    <row r="676" spans="1:11" s="2" customFormat="1" ht="20.100000000000001" customHeight="1">
      <c r="A676" s="196"/>
      <c r="B676" s="196"/>
      <c r="C676" s="196"/>
      <c r="D676" s="247"/>
      <c r="E676" s="250"/>
      <c r="F676" s="250"/>
      <c r="G676" s="250"/>
      <c r="H676" s="199"/>
      <c r="I676" s="199"/>
      <c r="J676" s="196"/>
      <c r="K676" s="199"/>
    </row>
    <row r="677" spans="1:11" ht="20.100000000000001" customHeight="1">
      <c r="A677" s="215"/>
      <c r="B677" s="215"/>
      <c r="C677" s="215"/>
      <c r="D677" s="216"/>
      <c r="E677" s="227"/>
      <c r="F677" s="227"/>
      <c r="G677" s="227"/>
      <c r="H677" s="203" t="s">
        <v>252</v>
      </c>
      <c r="I677" s="203" t="s">
        <v>206</v>
      </c>
      <c r="J677" s="201" t="s">
        <v>250</v>
      </c>
      <c r="K677" s="204" t="s">
        <v>5</v>
      </c>
    </row>
    <row r="678" spans="1:11" ht="65.099999999999994" customHeight="1">
      <c r="A678" s="215" t="s">
        <v>1050</v>
      </c>
      <c r="B678" s="215" t="s">
        <v>147</v>
      </c>
      <c r="C678" s="215" t="s">
        <v>15</v>
      </c>
      <c r="D678" s="216" t="s">
        <v>694</v>
      </c>
      <c r="E678" s="227"/>
      <c r="F678" s="227"/>
      <c r="G678" s="227"/>
      <c r="H678" s="227"/>
      <c r="I678" s="227"/>
      <c r="J678" s="209" t="s">
        <v>227</v>
      </c>
      <c r="K678" s="211">
        <f>K679</f>
        <v>2319.5299999999997</v>
      </c>
    </row>
    <row r="679" spans="1:11" ht="17.25" customHeight="1">
      <c r="A679" s="215"/>
      <c r="B679" s="215"/>
      <c r="C679" s="215"/>
      <c r="D679" s="247" t="s">
        <v>689</v>
      </c>
      <c r="E679" s="317" t="s">
        <v>702</v>
      </c>
      <c r="F679" s="318"/>
      <c r="G679" s="319"/>
      <c r="H679" s="227"/>
      <c r="I679" s="227">
        <f>'NOTAS SERVIÇO-PAV_MEIO FIO'!K27</f>
        <v>2319.5299999999997</v>
      </c>
      <c r="J679" s="196" t="s">
        <v>227</v>
      </c>
      <c r="K679" s="199">
        <f>I679</f>
        <v>2319.5299999999997</v>
      </c>
    </row>
    <row r="680" spans="1:11" ht="17.25" customHeight="1">
      <c r="A680" s="215"/>
      <c r="B680" s="215"/>
      <c r="C680" s="215"/>
      <c r="D680" s="247"/>
      <c r="E680" s="244"/>
      <c r="F680" s="245"/>
      <c r="G680" s="246"/>
      <c r="H680" s="227"/>
      <c r="I680" s="227"/>
      <c r="J680" s="196"/>
      <c r="K680" s="199"/>
    </row>
    <row r="681" spans="1:11" ht="17.25" customHeight="1">
      <c r="A681" s="215"/>
      <c r="B681" s="215"/>
      <c r="C681" s="215"/>
      <c r="D681" s="216"/>
      <c r="E681" s="227"/>
      <c r="F681" s="227"/>
      <c r="G681" s="227"/>
      <c r="H681" s="203" t="s">
        <v>252</v>
      </c>
      <c r="I681" s="203" t="s">
        <v>206</v>
      </c>
      <c r="J681" s="201" t="s">
        <v>250</v>
      </c>
      <c r="K681" s="204" t="s">
        <v>5</v>
      </c>
    </row>
    <row r="682" spans="1:11" ht="52.8">
      <c r="A682" s="215" t="s">
        <v>1051</v>
      </c>
      <c r="B682" s="215" t="s">
        <v>147</v>
      </c>
      <c r="C682" s="215" t="s">
        <v>15</v>
      </c>
      <c r="D682" s="216" t="s">
        <v>703</v>
      </c>
      <c r="E682" s="227"/>
      <c r="F682" s="227"/>
      <c r="G682" s="227"/>
      <c r="H682" s="227"/>
      <c r="I682" s="227"/>
      <c r="J682" s="209" t="s">
        <v>227</v>
      </c>
      <c r="K682" s="211">
        <f>K683</f>
        <v>66.900000000000006</v>
      </c>
    </row>
    <row r="683" spans="1:11" ht="17.25" customHeight="1">
      <c r="A683" s="215"/>
      <c r="B683" s="215"/>
      <c r="C683" s="215"/>
      <c r="D683" s="247" t="s">
        <v>689</v>
      </c>
      <c r="E683" s="317" t="s">
        <v>690</v>
      </c>
      <c r="F683" s="318"/>
      <c r="G683" s="319"/>
      <c r="H683" s="227"/>
      <c r="I683" s="227">
        <f>'NOTAS SERVIÇO-PAVIMENTAÇÃO'!K77</f>
        <v>66.900000000000006</v>
      </c>
      <c r="J683" s="196" t="s">
        <v>227</v>
      </c>
      <c r="K683" s="199">
        <f>I683</f>
        <v>66.900000000000006</v>
      </c>
    </row>
    <row r="684" spans="1:11" ht="17.25" customHeight="1">
      <c r="A684" s="215"/>
      <c r="B684" s="215"/>
      <c r="C684" s="215"/>
      <c r="D684" s="247"/>
      <c r="E684" s="244"/>
      <c r="F684" s="245"/>
      <c r="G684" s="246"/>
      <c r="H684" s="227"/>
      <c r="I684" s="227"/>
      <c r="J684" s="196"/>
      <c r="K684" s="199"/>
    </row>
    <row r="685" spans="1:11">
      <c r="A685" s="215"/>
      <c r="B685" s="215"/>
      <c r="C685" s="215"/>
      <c r="D685" s="216"/>
      <c r="E685" s="227"/>
      <c r="F685" s="227"/>
      <c r="G685" s="227"/>
      <c r="H685" s="227"/>
      <c r="I685" s="227"/>
      <c r="J685" s="215"/>
      <c r="K685" s="227"/>
    </row>
    <row r="686" spans="1:11" s="2" customFormat="1" ht="20.100000000000001" customHeight="1">
      <c r="A686" s="192" t="s">
        <v>151</v>
      </c>
      <c r="B686" s="192"/>
      <c r="C686" s="192"/>
      <c r="D686" s="193" t="s">
        <v>989</v>
      </c>
      <c r="E686" s="194" t="s">
        <v>565</v>
      </c>
      <c r="F686" s="194" t="s">
        <v>566</v>
      </c>
      <c r="G686" s="194" t="s">
        <v>210</v>
      </c>
      <c r="H686" s="194" t="s">
        <v>252</v>
      </c>
      <c r="I686" s="194"/>
      <c r="J686" s="192" t="s">
        <v>250</v>
      </c>
      <c r="K686" s="195" t="s">
        <v>5</v>
      </c>
    </row>
    <row r="687" spans="1:11" s="2" customFormat="1" ht="20.100000000000001" customHeight="1">
      <c r="A687" s="196" t="s">
        <v>152</v>
      </c>
      <c r="B687" s="196" t="s">
        <v>153</v>
      </c>
      <c r="C687" s="196" t="s">
        <v>15</v>
      </c>
      <c r="D687" s="198" t="s">
        <v>154</v>
      </c>
      <c r="E687" s="199"/>
      <c r="F687" s="199"/>
      <c r="G687" s="199"/>
      <c r="H687" s="199"/>
      <c r="I687" s="199"/>
      <c r="J687" s="209" t="s">
        <v>17</v>
      </c>
      <c r="K687" s="211">
        <f>SUM(K688:K701)</f>
        <v>6384.2239999999993</v>
      </c>
    </row>
    <row r="688" spans="1:11" s="2" customFormat="1" ht="20.100000000000001" customHeight="1">
      <c r="A688" s="196"/>
      <c r="B688" s="196"/>
      <c r="C688" s="196"/>
      <c r="D688" s="214" t="s">
        <v>695</v>
      </c>
      <c r="E688" s="199">
        <v>7.9</v>
      </c>
      <c r="F688" s="199">
        <v>0.22</v>
      </c>
      <c r="G688" s="199">
        <v>2</v>
      </c>
      <c r="H688" s="199">
        <f>E688*F688*G688</f>
        <v>3.476</v>
      </c>
      <c r="I688" s="199"/>
      <c r="J688" s="196" t="s">
        <v>17</v>
      </c>
      <c r="K688" s="199">
        <f>H688</f>
        <v>3.476</v>
      </c>
    </row>
    <row r="689" spans="1:11" s="2" customFormat="1" ht="20.100000000000001" customHeight="1">
      <c r="A689" s="196"/>
      <c r="B689" s="196"/>
      <c r="C689" s="196"/>
      <c r="D689" s="214" t="s">
        <v>695</v>
      </c>
      <c r="E689" s="199">
        <v>7.2</v>
      </c>
      <c r="F689" s="199">
        <v>0.22</v>
      </c>
      <c r="G689" s="199">
        <v>2</v>
      </c>
      <c r="H689" s="199">
        <f>E689*F689*G689</f>
        <v>3.1680000000000001</v>
      </c>
      <c r="I689" s="199"/>
      <c r="J689" s="196" t="s">
        <v>17</v>
      </c>
      <c r="K689" s="199">
        <f t="shared" ref="K689:K701" si="40">H689</f>
        <v>3.1680000000000001</v>
      </c>
    </row>
    <row r="690" spans="1:11" s="2" customFormat="1" ht="20.100000000000001" customHeight="1">
      <c r="A690" s="196"/>
      <c r="B690" s="196"/>
      <c r="C690" s="196"/>
      <c r="D690" s="214" t="s">
        <v>696</v>
      </c>
      <c r="E690" s="199"/>
      <c r="F690" s="199"/>
      <c r="G690" s="199"/>
      <c r="H690" s="199">
        <v>20.5</v>
      </c>
      <c r="I690" s="199"/>
      <c r="J690" s="196" t="s">
        <v>17</v>
      </c>
      <c r="K690" s="199">
        <f t="shared" si="40"/>
        <v>20.5</v>
      </c>
    </row>
    <row r="691" spans="1:11" s="2" customFormat="1" ht="20.100000000000001" customHeight="1">
      <c r="A691" s="196"/>
      <c r="B691" s="196"/>
      <c r="C691" s="196"/>
      <c r="D691" s="214" t="s">
        <v>678</v>
      </c>
      <c r="E691" s="199"/>
      <c r="F691" s="199"/>
      <c r="G691" s="199"/>
      <c r="H691" s="199">
        <v>1218.27</v>
      </c>
      <c r="I691" s="199"/>
      <c r="J691" s="196" t="s">
        <v>17</v>
      </c>
      <c r="K691" s="199">
        <f t="shared" si="40"/>
        <v>1218.27</v>
      </c>
    </row>
    <row r="692" spans="1:11" s="2" customFormat="1" ht="20.100000000000001" customHeight="1">
      <c r="A692" s="196"/>
      <c r="B692" s="196"/>
      <c r="C692" s="196"/>
      <c r="D692" s="214" t="s">
        <v>681</v>
      </c>
      <c r="E692" s="199"/>
      <c r="F692" s="199"/>
      <c r="G692" s="199"/>
      <c r="H692" s="199">
        <v>927.49</v>
      </c>
      <c r="I692" s="199"/>
      <c r="J692" s="196" t="s">
        <v>17</v>
      </c>
      <c r="K692" s="199">
        <f t="shared" si="40"/>
        <v>927.49</v>
      </c>
    </row>
    <row r="693" spans="1:11" s="2" customFormat="1" ht="20.100000000000001" customHeight="1">
      <c r="A693" s="196"/>
      <c r="B693" s="196"/>
      <c r="C693" s="196"/>
      <c r="D693" s="214" t="s">
        <v>679</v>
      </c>
      <c r="E693" s="199"/>
      <c r="F693" s="199"/>
      <c r="G693" s="199"/>
      <c r="H693" s="199">
        <v>1172.4100000000001</v>
      </c>
      <c r="I693" s="199"/>
      <c r="J693" s="196" t="s">
        <v>17</v>
      </c>
      <c r="K693" s="199">
        <f t="shared" si="40"/>
        <v>1172.4100000000001</v>
      </c>
    </row>
    <row r="694" spans="1:11" s="2" customFormat="1" ht="20.100000000000001" customHeight="1">
      <c r="A694" s="196"/>
      <c r="B694" s="196"/>
      <c r="C694" s="196"/>
      <c r="D694" s="214" t="s">
        <v>682</v>
      </c>
      <c r="E694" s="199"/>
      <c r="F694" s="199"/>
      <c r="G694" s="199"/>
      <c r="H694" s="199">
        <v>1326.22</v>
      </c>
      <c r="I694" s="199"/>
      <c r="J694" s="196" t="s">
        <v>17</v>
      </c>
      <c r="K694" s="199">
        <f t="shared" si="40"/>
        <v>1326.22</v>
      </c>
    </row>
    <row r="695" spans="1:11" s="2" customFormat="1" ht="20.100000000000001" customHeight="1">
      <c r="A695" s="196"/>
      <c r="B695" s="196"/>
      <c r="C695" s="196"/>
      <c r="D695" s="214" t="s">
        <v>697</v>
      </c>
      <c r="E695" s="199">
        <v>17.25</v>
      </c>
      <c r="F695" s="199">
        <v>0.84</v>
      </c>
      <c r="G695" s="199"/>
      <c r="H695" s="199">
        <f>E695*F695</f>
        <v>14.49</v>
      </c>
      <c r="I695" s="199"/>
      <c r="J695" s="196" t="s">
        <v>17</v>
      </c>
      <c r="K695" s="199">
        <f t="shared" si="40"/>
        <v>14.49</v>
      </c>
    </row>
    <row r="696" spans="1:11" s="2" customFormat="1" ht="20.100000000000001" customHeight="1">
      <c r="A696" s="196"/>
      <c r="B696" s="196"/>
      <c r="C696" s="196"/>
      <c r="D696" s="214" t="s">
        <v>697</v>
      </c>
      <c r="E696" s="199"/>
      <c r="F696" s="199"/>
      <c r="G696" s="199"/>
      <c r="H696" s="199">
        <v>14.95</v>
      </c>
      <c r="I696" s="199"/>
      <c r="J696" s="196" t="s">
        <v>17</v>
      </c>
      <c r="K696" s="199">
        <f t="shared" si="40"/>
        <v>14.95</v>
      </c>
    </row>
    <row r="697" spans="1:11" s="2" customFormat="1" ht="20.100000000000001" customHeight="1">
      <c r="A697" s="196"/>
      <c r="B697" s="196"/>
      <c r="C697" s="196"/>
      <c r="D697" s="214" t="s">
        <v>697</v>
      </c>
      <c r="E697" s="199"/>
      <c r="F697" s="199"/>
      <c r="G697" s="199"/>
      <c r="H697" s="199">
        <v>17.66</v>
      </c>
      <c r="I697" s="199"/>
      <c r="J697" s="196" t="s">
        <v>17</v>
      </c>
      <c r="K697" s="199">
        <f t="shared" si="40"/>
        <v>17.66</v>
      </c>
    </row>
    <row r="698" spans="1:11" s="2" customFormat="1" ht="20.100000000000001" customHeight="1">
      <c r="A698" s="196"/>
      <c r="B698" s="196"/>
      <c r="C698" s="196"/>
      <c r="D698" s="214" t="s">
        <v>697</v>
      </c>
      <c r="E698" s="199"/>
      <c r="F698" s="199"/>
      <c r="G698" s="199"/>
      <c r="H698" s="199">
        <v>12.94</v>
      </c>
      <c r="I698" s="199"/>
      <c r="J698" s="196" t="s">
        <v>17</v>
      </c>
      <c r="K698" s="199">
        <f t="shared" si="40"/>
        <v>12.94</v>
      </c>
    </row>
    <row r="699" spans="1:11" s="2" customFormat="1" ht="20.100000000000001" customHeight="1">
      <c r="A699" s="196"/>
      <c r="B699" s="196"/>
      <c r="C699" s="196"/>
      <c r="D699" s="214" t="s">
        <v>697</v>
      </c>
      <c r="E699" s="199"/>
      <c r="F699" s="199"/>
      <c r="G699" s="199"/>
      <c r="H699" s="199">
        <v>12.42</v>
      </c>
      <c r="I699" s="199"/>
      <c r="J699" s="196" t="s">
        <v>17</v>
      </c>
      <c r="K699" s="199">
        <f t="shared" si="40"/>
        <v>12.42</v>
      </c>
    </row>
    <row r="700" spans="1:11" s="2" customFormat="1" ht="20.100000000000001" customHeight="1">
      <c r="A700" s="196"/>
      <c r="B700" s="196"/>
      <c r="C700" s="196"/>
      <c r="D700" s="214" t="s">
        <v>685</v>
      </c>
      <c r="E700" s="199"/>
      <c r="F700" s="199"/>
      <c r="G700" s="199"/>
      <c r="H700" s="199">
        <v>231.2</v>
      </c>
      <c r="I700" s="199"/>
      <c r="J700" s="196" t="s">
        <v>17</v>
      </c>
      <c r="K700" s="199">
        <f t="shared" si="40"/>
        <v>231.2</v>
      </c>
    </row>
    <row r="701" spans="1:11" s="2" customFormat="1" ht="20.100000000000001" customHeight="1">
      <c r="A701" s="196"/>
      <c r="B701" s="196"/>
      <c r="C701" s="196"/>
      <c r="D701" s="214" t="s">
        <v>683</v>
      </c>
      <c r="E701" s="199"/>
      <c r="F701" s="199"/>
      <c r="G701" s="199"/>
      <c r="H701" s="199">
        <v>1409.03</v>
      </c>
      <c r="I701" s="199"/>
      <c r="J701" s="196" t="s">
        <v>17</v>
      </c>
      <c r="K701" s="199">
        <f t="shared" si="40"/>
        <v>1409.03</v>
      </c>
    </row>
    <row r="702" spans="1:11" s="2" customFormat="1" ht="20.100000000000001" customHeight="1">
      <c r="A702" s="196"/>
      <c r="B702" s="196"/>
      <c r="C702" s="196"/>
      <c r="D702" s="198"/>
      <c r="E702" s="199"/>
      <c r="F702" s="199"/>
      <c r="G702" s="199"/>
      <c r="H702" s="199"/>
      <c r="I702" s="199"/>
      <c r="J702" s="196"/>
      <c r="K702" s="199"/>
    </row>
    <row r="703" spans="1:11" s="2" customFormat="1" ht="20.100000000000001" customHeight="1">
      <c r="A703" s="196" t="s">
        <v>155</v>
      </c>
      <c r="B703" s="196" t="s">
        <v>156</v>
      </c>
      <c r="C703" s="196" t="s">
        <v>15</v>
      </c>
      <c r="D703" s="198" t="s">
        <v>157</v>
      </c>
      <c r="E703" s="199"/>
      <c r="F703" s="199"/>
      <c r="G703" s="199"/>
      <c r="H703" s="199"/>
      <c r="I703" s="199"/>
      <c r="J703" s="209" t="s">
        <v>17</v>
      </c>
      <c r="K703" s="211">
        <f>SUM(K704:K717)</f>
        <v>6384.2239999999993</v>
      </c>
    </row>
    <row r="704" spans="1:11" s="2" customFormat="1" ht="20.100000000000001" customHeight="1">
      <c r="A704" s="196"/>
      <c r="B704" s="196"/>
      <c r="C704" s="196"/>
      <c r="D704" s="214" t="s">
        <v>695</v>
      </c>
      <c r="E704" s="199">
        <v>7.9</v>
      </c>
      <c r="F704" s="199">
        <v>0.22</v>
      </c>
      <c r="G704" s="199">
        <v>2</v>
      </c>
      <c r="H704" s="199">
        <f>E704*F704*G704</f>
        <v>3.476</v>
      </c>
      <c r="I704" s="199"/>
      <c r="J704" s="196" t="s">
        <v>17</v>
      </c>
      <c r="K704" s="199">
        <f>H704</f>
        <v>3.476</v>
      </c>
    </row>
    <row r="705" spans="1:11" s="2" customFormat="1" ht="20.100000000000001" customHeight="1">
      <c r="A705" s="196"/>
      <c r="B705" s="196"/>
      <c r="C705" s="196"/>
      <c r="D705" s="214" t="s">
        <v>695</v>
      </c>
      <c r="E705" s="199">
        <v>7.2</v>
      </c>
      <c r="F705" s="199">
        <v>0.22</v>
      </c>
      <c r="G705" s="199">
        <v>2</v>
      </c>
      <c r="H705" s="199">
        <f>E705*F705*G705</f>
        <v>3.1680000000000001</v>
      </c>
      <c r="I705" s="199"/>
      <c r="J705" s="196" t="s">
        <v>17</v>
      </c>
      <c r="K705" s="199">
        <f t="shared" ref="K705:K717" si="41">H705</f>
        <v>3.1680000000000001</v>
      </c>
    </row>
    <row r="706" spans="1:11" s="2" customFormat="1" ht="20.100000000000001" customHeight="1">
      <c r="A706" s="196"/>
      <c r="B706" s="196"/>
      <c r="C706" s="196"/>
      <c r="D706" s="214" t="s">
        <v>696</v>
      </c>
      <c r="E706" s="199"/>
      <c r="F706" s="199"/>
      <c r="G706" s="199"/>
      <c r="H706" s="199">
        <v>20.5</v>
      </c>
      <c r="I706" s="199"/>
      <c r="J706" s="196" t="s">
        <v>17</v>
      </c>
      <c r="K706" s="199">
        <f t="shared" si="41"/>
        <v>20.5</v>
      </c>
    </row>
    <row r="707" spans="1:11" s="2" customFormat="1" ht="20.100000000000001" customHeight="1">
      <c r="A707" s="196"/>
      <c r="B707" s="196"/>
      <c r="C707" s="196"/>
      <c r="D707" s="214" t="s">
        <v>678</v>
      </c>
      <c r="E707" s="199"/>
      <c r="F707" s="199"/>
      <c r="G707" s="199"/>
      <c r="H707" s="199">
        <v>1218.27</v>
      </c>
      <c r="I707" s="199"/>
      <c r="J707" s="196" t="s">
        <v>17</v>
      </c>
      <c r="K707" s="199">
        <f t="shared" si="41"/>
        <v>1218.27</v>
      </c>
    </row>
    <row r="708" spans="1:11" s="2" customFormat="1" ht="20.100000000000001" customHeight="1">
      <c r="A708" s="196"/>
      <c r="B708" s="196"/>
      <c r="C708" s="196"/>
      <c r="D708" s="214" t="s">
        <v>681</v>
      </c>
      <c r="E708" s="199"/>
      <c r="F708" s="199"/>
      <c r="G708" s="199"/>
      <c r="H708" s="199">
        <v>927.49</v>
      </c>
      <c r="I708" s="199"/>
      <c r="J708" s="196" t="s">
        <v>17</v>
      </c>
      <c r="K708" s="199">
        <f t="shared" si="41"/>
        <v>927.49</v>
      </c>
    </row>
    <row r="709" spans="1:11" s="2" customFormat="1" ht="20.100000000000001" customHeight="1">
      <c r="A709" s="196"/>
      <c r="B709" s="196"/>
      <c r="C709" s="196"/>
      <c r="D709" s="214" t="s">
        <v>679</v>
      </c>
      <c r="E709" s="199"/>
      <c r="F709" s="199"/>
      <c r="G709" s="199"/>
      <c r="H709" s="199">
        <v>1172.4100000000001</v>
      </c>
      <c r="I709" s="199"/>
      <c r="J709" s="196" t="s">
        <v>17</v>
      </c>
      <c r="K709" s="199">
        <f t="shared" si="41"/>
        <v>1172.4100000000001</v>
      </c>
    </row>
    <row r="710" spans="1:11" s="2" customFormat="1" ht="20.100000000000001" customHeight="1">
      <c r="A710" s="196"/>
      <c r="B710" s="196"/>
      <c r="C710" s="196"/>
      <c r="D710" s="214" t="s">
        <v>682</v>
      </c>
      <c r="E710" s="199"/>
      <c r="F710" s="199"/>
      <c r="G710" s="199"/>
      <c r="H710" s="199">
        <v>1326.22</v>
      </c>
      <c r="I710" s="199"/>
      <c r="J710" s="196" t="s">
        <v>17</v>
      </c>
      <c r="K710" s="199">
        <f t="shared" si="41"/>
        <v>1326.22</v>
      </c>
    </row>
    <row r="711" spans="1:11" s="2" customFormat="1" ht="20.100000000000001" customHeight="1">
      <c r="A711" s="196"/>
      <c r="B711" s="196"/>
      <c r="C711" s="196"/>
      <c r="D711" s="214" t="s">
        <v>697</v>
      </c>
      <c r="E711" s="199">
        <v>17.25</v>
      </c>
      <c r="F711" s="199">
        <v>0.84</v>
      </c>
      <c r="G711" s="199"/>
      <c r="H711" s="199">
        <f>E711*F711</f>
        <v>14.49</v>
      </c>
      <c r="I711" s="199"/>
      <c r="J711" s="196" t="s">
        <v>17</v>
      </c>
      <c r="K711" s="199">
        <f t="shared" si="41"/>
        <v>14.49</v>
      </c>
    </row>
    <row r="712" spans="1:11" s="2" customFormat="1" ht="20.100000000000001" customHeight="1">
      <c r="A712" s="196"/>
      <c r="B712" s="196"/>
      <c r="C712" s="196"/>
      <c r="D712" s="214" t="s">
        <v>697</v>
      </c>
      <c r="E712" s="199"/>
      <c r="F712" s="199"/>
      <c r="G712" s="199"/>
      <c r="H712" s="199">
        <v>14.95</v>
      </c>
      <c r="I712" s="199"/>
      <c r="J712" s="196" t="s">
        <v>17</v>
      </c>
      <c r="K712" s="199">
        <f t="shared" si="41"/>
        <v>14.95</v>
      </c>
    </row>
    <row r="713" spans="1:11" s="2" customFormat="1" ht="20.100000000000001" customHeight="1">
      <c r="A713" s="196"/>
      <c r="B713" s="196"/>
      <c r="C713" s="196"/>
      <c r="D713" s="214" t="s">
        <v>697</v>
      </c>
      <c r="E713" s="199"/>
      <c r="F713" s="199"/>
      <c r="G713" s="199"/>
      <c r="H713" s="199">
        <v>17.66</v>
      </c>
      <c r="I713" s="199"/>
      <c r="J713" s="196" t="s">
        <v>17</v>
      </c>
      <c r="K713" s="199">
        <f t="shared" si="41"/>
        <v>17.66</v>
      </c>
    </row>
    <row r="714" spans="1:11" s="2" customFormat="1" ht="20.100000000000001" customHeight="1">
      <c r="A714" s="196"/>
      <c r="B714" s="196"/>
      <c r="C714" s="196"/>
      <c r="D714" s="214" t="s">
        <v>697</v>
      </c>
      <c r="E714" s="199"/>
      <c r="F714" s="199"/>
      <c r="G714" s="199"/>
      <c r="H714" s="199">
        <v>12.94</v>
      </c>
      <c r="I714" s="199"/>
      <c r="J714" s="196" t="s">
        <v>17</v>
      </c>
      <c r="K714" s="199">
        <f t="shared" si="41"/>
        <v>12.94</v>
      </c>
    </row>
    <row r="715" spans="1:11" s="2" customFormat="1" ht="20.100000000000001" customHeight="1">
      <c r="A715" s="196"/>
      <c r="B715" s="196"/>
      <c r="C715" s="196"/>
      <c r="D715" s="214" t="s">
        <v>697</v>
      </c>
      <c r="E715" s="199"/>
      <c r="F715" s="199"/>
      <c r="G715" s="199"/>
      <c r="H715" s="199">
        <v>12.42</v>
      </c>
      <c r="I715" s="199"/>
      <c r="J715" s="196" t="s">
        <v>17</v>
      </c>
      <c r="K715" s="199">
        <f t="shared" si="41"/>
        <v>12.42</v>
      </c>
    </row>
    <row r="716" spans="1:11" s="2" customFormat="1" ht="20.100000000000001" customHeight="1">
      <c r="A716" s="196"/>
      <c r="B716" s="196"/>
      <c r="C716" s="196"/>
      <c r="D716" s="214" t="s">
        <v>685</v>
      </c>
      <c r="E716" s="199"/>
      <c r="F716" s="199"/>
      <c r="G716" s="199"/>
      <c r="H716" s="199">
        <v>231.2</v>
      </c>
      <c r="I716" s="199"/>
      <c r="J716" s="196" t="s">
        <v>17</v>
      </c>
      <c r="K716" s="199">
        <f t="shared" si="41"/>
        <v>231.2</v>
      </c>
    </row>
    <row r="717" spans="1:11" s="2" customFormat="1" ht="20.100000000000001" customHeight="1">
      <c r="A717" s="196"/>
      <c r="B717" s="196"/>
      <c r="C717" s="196"/>
      <c r="D717" s="214" t="s">
        <v>683</v>
      </c>
      <c r="E717" s="199"/>
      <c r="F717" s="199"/>
      <c r="G717" s="199"/>
      <c r="H717" s="199">
        <v>1409.03</v>
      </c>
      <c r="I717" s="199"/>
      <c r="J717" s="196" t="s">
        <v>17</v>
      </c>
      <c r="K717" s="199">
        <f t="shared" si="41"/>
        <v>1409.03</v>
      </c>
    </row>
    <row r="718" spans="1:11" s="2" customFormat="1" ht="22.5" customHeight="1">
      <c r="A718" s="201"/>
      <c r="B718" s="201"/>
      <c r="C718" s="201"/>
      <c r="D718" s="202"/>
      <c r="E718" s="203"/>
      <c r="F718" s="203"/>
      <c r="G718" s="203"/>
      <c r="H718" s="203"/>
      <c r="I718" s="203"/>
      <c r="J718" s="201"/>
      <c r="K718" s="204"/>
    </row>
    <row r="719" spans="1:11" ht="24" customHeight="1">
      <c r="A719" s="192" t="s">
        <v>704</v>
      </c>
      <c r="B719" s="192"/>
      <c r="C719" s="192"/>
      <c r="D719" s="193" t="s">
        <v>158</v>
      </c>
      <c r="E719" s="194"/>
      <c r="F719" s="194"/>
      <c r="G719" s="194"/>
      <c r="H719" s="194"/>
      <c r="I719" s="194"/>
      <c r="J719" s="192"/>
      <c r="K719" s="195"/>
    </row>
    <row r="720" spans="1:11" ht="39.6">
      <c r="A720" s="201" t="s">
        <v>707</v>
      </c>
      <c r="B720" s="201"/>
      <c r="C720" s="201"/>
      <c r="D720" s="202" t="s">
        <v>43</v>
      </c>
      <c r="E720" s="203" t="s">
        <v>730</v>
      </c>
      <c r="F720" s="203" t="s">
        <v>731</v>
      </c>
      <c r="G720" s="203" t="s">
        <v>208</v>
      </c>
      <c r="H720" s="203" t="s">
        <v>210</v>
      </c>
      <c r="I720" s="203"/>
      <c r="J720" s="201" t="s">
        <v>250</v>
      </c>
      <c r="K720" s="204" t="s">
        <v>5</v>
      </c>
    </row>
    <row r="721" spans="1:11" ht="26.1" customHeight="1">
      <c r="A721" s="196" t="s">
        <v>708</v>
      </c>
      <c r="B721" s="196" t="s">
        <v>51</v>
      </c>
      <c r="C721" s="196" t="s">
        <v>15</v>
      </c>
      <c r="D721" s="198" t="s">
        <v>52</v>
      </c>
      <c r="E721" s="199"/>
      <c r="F721" s="199"/>
      <c r="G721" s="199"/>
      <c r="H721" s="199"/>
      <c r="I721" s="199"/>
      <c r="J721" s="209" t="s">
        <v>27</v>
      </c>
      <c r="K721" s="211">
        <f>SUM(K722:K727)</f>
        <v>19.027999999999999</v>
      </c>
    </row>
    <row r="722" spans="1:11" s="2" customFormat="1" ht="20.100000000000001" customHeight="1">
      <c r="A722" s="196"/>
      <c r="B722" s="196"/>
      <c r="C722" s="196"/>
      <c r="D722" s="214" t="s">
        <v>724</v>
      </c>
      <c r="E722" s="199">
        <v>2.4</v>
      </c>
      <c r="F722" s="199">
        <v>1.85</v>
      </c>
      <c r="G722" s="199">
        <v>0.6</v>
      </c>
      <c r="H722" s="199">
        <v>1</v>
      </c>
      <c r="I722" s="199"/>
      <c r="J722" s="196" t="s">
        <v>27</v>
      </c>
      <c r="K722" s="199">
        <f>E722*F722*G722*H722</f>
        <v>2.6640000000000001</v>
      </c>
    </row>
    <row r="723" spans="1:11" s="2" customFormat="1" ht="20.100000000000001" customHeight="1">
      <c r="A723" s="196"/>
      <c r="B723" s="196"/>
      <c r="C723" s="196"/>
      <c r="D723" s="214" t="s">
        <v>725</v>
      </c>
      <c r="E723" s="199">
        <v>2.35</v>
      </c>
      <c r="F723" s="199">
        <v>1.8</v>
      </c>
      <c r="G723" s="199">
        <v>0.6</v>
      </c>
      <c r="H723" s="199">
        <v>1</v>
      </c>
      <c r="I723" s="199"/>
      <c r="J723" s="196" t="s">
        <v>27</v>
      </c>
      <c r="K723" s="199">
        <f t="shared" ref="K723:K727" si="42">E723*F723*G723*H723</f>
        <v>2.5380000000000003</v>
      </c>
    </row>
    <row r="724" spans="1:11" s="2" customFormat="1" ht="20.100000000000001" customHeight="1">
      <c r="A724" s="196"/>
      <c r="B724" s="196"/>
      <c r="C724" s="196"/>
      <c r="D724" s="214" t="s">
        <v>726</v>
      </c>
      <c r="E724" s="199">
        <v>2.35</v>
      </c>
      <c r="F724" s="199">
        <v>1.8</v>
      </c>
      <c r="G724" s="199">
        <v>0.6</v>
      </c>
      <c r="H724" s="199">
        <v>1</v>
      </c>
      <c r="I724" s="199"/>
      <c r="J724" s="196" t="s">
        <v>27</v>
      </c>
      <c r="K724" s="199">
        <f t="shared" si="42"/>
        <v>2.5380000000000003</v>
      </c>
    </row>
    <row r="725" spans="1:11" s="2" customFormat="1" ht="20.100000000000001" customHeight="1">
      <c r="A725" s="196"/>
      <c r="B725" s="196"/>
      <c r="C725" s="196"/>
      <c r="D725" s="214" t="s">
        <v>727</v>
      </c>
      <c r="E725" s="199">
        <v>2.4</v>
      </c>
      <c r="F725" s="199">
        <v>1.85</v>
      </c>
      <c r="G725" s="199">
        <v>0.6</v>
      </c>
      <c r="H725" s="199">
        <v>1</v>
      </c>
      <c r="I725" s="199"/>
      <c r="J725" s="196" t="s">
        <v>27</v>
      </c>
      <c r="K725" s="199">
        <f t="shared" si="42"/>
        <v>2.6640000000000001</v>
      </c>
    </row>
    <row r="726" spans="1:11" s="2" customFormat="1" ht="20.100000000000001" customHeight="1">
      <c r="A726" s="196"/>
      <c r="B726" s="196"/>
      <c r="C726" s="196"/>
      <c r="D726" s="214" t="s">
        <v>728</v>
      </c>
      <c r="E726" s="199">
        <v>2.8</v>
      </c>
      <c r="F726" s="199">
        <v>2.2000000000000002</v>
      </c>
      <c r="G726" s="199">
        <v>0.7</v>
      </c>
      <c r="H726" s="199">
        <v>1</v>
      </c>
      <c r="I726" s="199"/>
      <c r="J726" s="196" t="s">
        <v>27</v>
      </c>
      <c r="K726" s="199">
        <f t="shared" si="42"/>
        <v>4.3119999999999994</v>
      </c>
    </row>
    <row r="727" spans="1:11" s="2" customFormat="1" ht="20.100000000000001" customHeight="1">
      <c r="A727" s="196"/>
      <c r="B727" s="196"/>
      <c r="C727" s="196"/>
      <c r="D727" s="214" t="s">
        <v>729</v>
      </c>
      <c r="E727" s="199">
        <v>2.8</v>
      </c>
      <c r="F727" s="199">
        <v>2.2000000000000002</v>
      </c>
      <c r="G727" s="199">
        <v>0.7</v>
      </c>
      <c r="H727" s="199">
        <v>1</v>
      </c>
      <c r="I727" s="199"/>
      <c r="J727" s="196" t="s">
        <v>27</v>
      </c>
      <c r="K727" s="199">
        <f t="shared" si="42"/>
        <v>4.3119999999999994</v>
      </c>
    </row>
    <row r="728" spans="1:11" s="2" customFormat="1" ht="20.100000000000001" customHeight="1">
      <c r="A728" s="196"/>
      <c r="B728" s="196"/>
      <c r="C728" s="196"/>
      <c r="D728" s="214"/>
      <c r="E728" s="199"/>
      <c r="F728" s="199"/>
      <c r="G728" s="199"/>
      <c r="H728" s="199"/>
      <c r="I728" s="199"/>
      <c r="J728" s="196"/>
      <c r="K728" s="199"/>
    </row>
    <row r="729" spans="1:11" ht="24" customHeight="1">
      <c r="A729" s="215" t="s">
        <v>709</v>
      </c>
      <c r="B729" s="215" t="s">
        <v>159</v>
      </c>
      <c r="C729" s="215" t="s">
        <v>15</v>
      </c>
      <c r="D729" s="216" t="s">
        <v>160</v>
      </c>
      <c r="E729" s="227"/>
      <c r="F729" s="227"/>
      <c r="G729" s="227"/>
      <c r="H729" s="227"/>
      <c r="I729" s="227"/>
      <c r="J729" s="209" t="s">
        <v>27</v>
      </c>
      <c r="K729" s="211">
        <f>SUM(K730:K735)</f>
        <v>0.6080000000000001</v>
      </c>
    </row>
    <row r="730" spans="1:11" s="2" customFormat="1" ht="20.100000000000001" customHeight="1">
      <c r="A730" s="196"/>
      <c r="B730" s="196"/>
      <c r="C730" s="196"/>
      <c r="D730" s="214" t="s">
        <v>724</v>
      </c>
      <c r="E730" s="199">
        <v>0.4</v>
      </c>
      <c r="F730" s="199">
        <v>0.4</v>
      </c>
      <c r="G730" s="199">
        <v>0.6</v>
      </c>
      <c r="H730" s="199">
        <v>1</v>
      </c>
      <c r="I730" s="199"/>
      <c r="J730" s="196" t="s">
        <v>27</v>
      </c>
      <c r="K730" s="199">
        <f>E730*F730*G730*H730</f>
        <v>9.6000000000000016E-2</v>
      </c>
    </row>
    <row r="731" spans="1:11" s="2" customFormat="1" ht="20.100000000000001" customHeight="1">
      <c r="A731" s="196"/>
      <c r="B731" s="196"/>
      <c r="C731" s="196"/>
      <c r="D731" s="214" t="s">
        <v>725</v>
      </c>
      <c r="E731" s="199">
        <v>0.4</v>
      </c>
      <c r="F731" s="199">
        <v>0.4</v>
      </c>
      <c r="G731" s="199">
        <v>0.6</v>
      </c>
      <c r="H731" s="199">
        <v>1</v>
      </c>
      <c r="I731" s="199"/>
      <c r="J731" s="196" t="s">
        <v>27</v>
      </c>
      <c r="K731" s="199">
        <f t="shared" ref="K731:K735" si="43">E731*F731*G731*H731</f>
        <v>9.6000000000000016E-2</v>
      </c>
    </row>
    <row r="732" spans="1:11" s="2" customFormat="1" ht="20.100000000000001" customHeight="1">
      <c r="A732" s="196"/>
      <c r="B732" s="196"/>
      <c r="C732" s="196"/>
      <c r="D732" s="214" t="s">
        <v>726</v>
      </c>
      <c r="E732" s="199">
        <v>0.4</v>
      </c>
      <c r="F732" s="199">
        <v>0.4</v>
      </c>
      <c r="G732" s="199">
        <v>0.6</v>
      </c>
      <c r="H732" s="199">
        <v>1</v>
      </c>
      <c r="I732" s="199"/>
      <c r="J732" s="196" t="s">
        <v>27</v>
      </c>
      <c r="K732" s="199">
        <f t="shared" si="43"/>
        <v>9.6000000000000016E-2</v>
      </c>
    </row>
    <row r="733" spans="1:11" s="2" customFormat="1" ht="20.100000000000001" customHeight="1">
      <c r="A733" s="196"/>
      <c r="B733" s="196"/>
      <c r="C733" s="196"/>
      <c r="D733" s="214" t="s">
        <v>727</v>
      </c>
      <c r="E733" s="199">
        <v>0.4</v>
      </c>
      <c r="F733" s="199">
        <v>0.4</v>
      </c>
      <c r="G733" s="199">
        <v>0.6</v>
      </c>
      <c r="H733" s="199">
        <v>1</v>
      </c>
      <c r="I733" s="199"/>
      <c r="J733" s="196" t="s">
        <v>27</v>
      </c>
      <c r="K733" s="199">
        <f t="shared" si="43"/>
        <v>9.6000000000000016E-2</v>
      </c>
    </row>
    <row r="734" spans="1:11" s="2" customFormat="1" ht="20.100000000000001" customHeight="1">
      <c r="A734" s="196"/>
      <c r="B734" s="196"/>
      <c r="C734" s="196"/>
      <c r="D734" s="214" t="s">
        <v>728</v>
      </c>
      <c r="E734" s="199">
        <v>0.4</v>
      </c>
      <c r="F734" s="199">
        <v>0.4</v>
      </c>
      <c r="G734" s="199">
        <v>0.7</v>
      </c>
      <c r="H734" s="199">
        <v>1</v>
      </c>
      <c r="I734" s="199"/>
      <c r="J734" s="196" t="s">
        <v>27</v>
      </c>
      <c r="K734" s="199">
        <f t="shared" si="43"/>
        <v>0.11200000000000002</v>
      </c>
    </row>
    <row r="735" spans="1:11" s="2" customFormat="1" ht="20.100000000000001" customHeight="1">
      <c r="A735" s="196"/>
      <c r="B735" s="196"/>
      <c r="C735" s="196"/>
      <c r="D735" s="214" t="s">
        <v>729</v>
      </c>
      <c r="E735" s="199">
        <v>0.4</v>
      </c>
      <c r="F735" s="199">
        <v>0.4</v>
      </c>
      <c r="G735" s="199">
        <v>0.7</v>
      </c>
      <c r="H735" s="199">
        <v>1</v>
      </c>
      <c r="I735" s="199"/>
      <c r="J735" s="196" t="s">
        <v>27</v>
      </c>
      <c r="K735" s="199">
        <f t="shared" si="43"/>
        <v>0.11200000000000002</v>
      </c>
    </row>
    <row r="736" spans="1:11" ht="24" customHeight="1">
      <c r="A736" s="215"/>
      <c r="B736" s="215"/>
      <c r="C736" s="215"/>
      <c r="D736" s="216"/>
      <c r="E736" s="227"/>
      <c r="F736" s="227"/>
      <c r="G736" s="227"/>
      <c r="H736" s="227"/>
      <c r="I736" s="227"/>
      <c r="J736" s="215"/>
      <c r="K736" s="227"/>
    </row>
    <row r="737" spans="1:11" ht="24" customHeight="1">
      <c r="A737" s="222" t="s">
        <v>710</v>
      </c>
      <c r="B737" s="222"/>
      <c r="C737" s="222"/>
      <c r="D737" s="223" t="s">
        <v>161</v>
      </c>
      <c r="E737" s="203" t="s">
        <v>735</v>
      </c>
      <c r="F737" s="203" t="s">
        <v>316</v>
      </c>
      <c r="G737" s="203" t="s">
        <v>208</v>
      </c>
      <c r="H737" s="203" t="s">
        <v>210</v>
      </c>
      <c r="I737" s="203"/>
      <c r="J737" s="201" t="s">
        <v>250</v>
      </c>
      <c r="K737" s="204" t="s">
        <v>5</v>
      </c>
    </row>
    <row r="738" spans="1:11" ht="39" customHeight="1">
      <c r="A738" s="215" t="s">
        <v>711</v>
      </c>
      <c r="B738" s="215" t="s">
        <v>54</v>
      </c>
      <c r="C738" s="215" t="s">
        <v>15</v>
      </c>
      <c r="D738" s="216" t="s">
        <v>55</v>
      </c>
      <c r="E738" s="227"/>
      <c r="F738" s="227"/>
      <c r="G738" s="227"/>
      <c r="H738" s="227"/>
      <c r="I738" s="227"/>
      <c r="J738" s="209" t="s">
        <v>27</v>
      </c>
      <c r="K738" s="211">
        <f>SUM(K739:K744)</f>
        <v>0.99499999999999988</v>
      </c>
    </row>
    <row r="739" spans="1:11" s="2" customFormat="1" ht="20.100000000000001" customHeight="1">
      <c r="A739" s="196"/>
      <c r="B739" s="196"/>
      <c r="C739" s="196"/>
      <c r="D739" s="214" t="s">
        <v>724</v>
      </c>
      <c r="E739" s="199">
        <v>2</v>
      </c>
      <c r="F739" s="199">
        <v>1.45</v>
      </c>
      <c r="G739" s="199">
        <v>0.05</v>
      </c>
      <c r="H739" s="199">
        <v>1</v>
      </c>
      <c r="I739" s="199"/>
      <c r="J739" s="196" t="s">
        <v>27</v>
      </c>
      <c r="K739" s="199">
        <f>E739*F739*G739*H739</f>
        <v>0.14499999999999999</v>
      </c>
    </row>
    <row r="740" spans="1:11" s="2" customFormat="1" ht="20.100000000000001" customHeight="1">
      <c r="A740" s="196"/>
      <c r="B740" s="196"/>
      <c r="C740" s="196"/>
      <c r="D740" s="214" t="s">
        <v>725</v>
      </c>
      <c r="E740" s="199">
        <v>1.95</v>
      </c>
      <c r="F740" s="199">
        <v>1.4</v>
      </c>
      <c r="G740" s="199">
        <v>0.05</v>
      </c>
      <c r="H740" s="199">
        <v>1</v>
      </c>
      <c r="I740" s="199"/>
      <c r="J740" s="196" t="s">
        <v>27</v>
      </c>
      <c r="K740" s="199">
        <f t="shared" ref="K740:K744" si="44">E740*F740*G740*H740</f>
        <v>0.13650000000000001</v>
      </c>
    </row>
    <row r="741" spans="1:11" s="2" customFormat="1" ht="20.100000000000001" customHeight="1">
      <c r="A741" s="196"/>
      <c r="B741" s="196"/>
      <c r="C741" s="196"/>
      <c r="D741" s="214" t="s">
        <v>726</v>
      </c>
      <c r="E741" s="199">
        <v>1.95</v>
      </c>
      <c r="F741" s="199">
        <v>1.4</v>
      </c>
      <c r="G741" s="199">
        <v>0.05</v>
      </c>
      <c r="H741" s="199">
        <v>1</v>
      </c>
      <c r="I741" s="199"/>
      <c r="J741" s="196" t="s">
        <v>27</v>
      </c>
      <c r="K741" s="199">
        <f t="shared" si="44"/>
        <v>0.13650000000000001</v>
      </c>
    </row>
    <row r="742" spans="1:11" s="2" customFormat="1" ht="20.100000000000001" customHeight="1">
      <c r="A742" s="196"/>
      <c r="B742" s="196"/>
      <c r="C742" s="196"/>
      <c r="D742" s="214" t="s">
        <v>727</v>
      </c>
      <c r="E742" s="199">
        <v>2</v>
      </c>
      <c r="F742" s="199">
        <v>1.45</v>
      </c>
      <c r="G742" s="199">
        <v>0.05</v>
      </c>
      <c r="H742" s="199">
        <v>1</v>
      </c>
      <c r="I742" s="199"/>
      <c r="J742" s="196" t="s">
        <v>27</v>
      </c>
      <c r="K742" s="199">
        <f t="shared" si="44"/>
        <v>0.14499999999999999</v>
      </c>
    </row>
    <row r="743" spans="1:11" s="2" customFormat="1" ht="20.100000000000001" customHeight="1">
      <c r="A743" s="196"/>
      <c r="B743" s="196"/>
      <c r="C743" s="196"/>
      <c r="D743" s="214" t="s">
        <v>728</v>
      </c>
      <c r="E743" s="199">
        <v>2.4</v>
      </c>
      <c r="F743" s="199">
        <v>1.8</v>
      </c>
      <c r="G743" s="199">
        <v>0.05</v>
      </c>
      <c r="H743" s="199">
        <v>1</v>
      </c>
      <c r="I743" s="199"/>
      <c r="J743" s="196" t="s">
        <v>27</v>
      </c>
      <c r="K743" s="199">
        <f t="shared" si="44"/>
        <v>0.21600000000000003</v>
      </c>
    </row>
    <row r="744" spans="1:11" s="2" customFormat="1" ht="20.100000000000001" customHeight="1">
      <c r="A744" s="196"/>
      <c r="B744" s="196"/>
      <c r="C744" s="196"/>
      <c r="D744" s="214" t="s">
        <v>729</v>
      </c>
      <c r="E744" s="199">
        <v>2.4</v>
      </c>
      <c r="F744" s="199">
        <v>1.8</v>
      </c>
      <c r="G744" s="199">
        <v>0.05</v>
      </c>
      <c r="H744" s="199">
        <v>1</v>
      </c>
      <c r="I744" s="199"/>
      <c r="J744" s="196" t="s">
        <v>27</v>
      </c>
      <c r="K744" s="199">
        <f t="shared" si="44"/>
        <v>0.21600000000000003</v>
      </c>
    </row>
    <row r="745" spans="1:11" ht="20.25" customHeight="1">
      <c r="A745" s="215"/>
      <c r="B745" s="215"/>
      <c r="C745" s="215"/>
      <c r="D745" s="216"/>
      <c r="E745" s="227"/>
      <c r="F745" s="227"/>
      <c r="G745" s="227"/>
      <c r="H745" s="227"/>
      <c r="I745" s="227"/>
      <c r="J745" s="215"/>
      <c r="K745" s="227"/>
    </row>
    <row r="746" spans="1:11" ht="26.1" customHeight="1">
      <c r="A746" s="215" t="s">
        <v>712</v>
      </c>
      <c r="B746" s="215" t="s">
        <v>74</v>
      </c>
      <c r="C746" s="215" t="s">
        <v>15</v>
      </c>
      <c r="D746" s="216" t="s">
        <v>75</v>
      </c>
      <c r="E746" s="239" t="s">
        <v>733</v>
      </c>
      <c r="F746" s="239" t="s">
        <v>734</v>
      </c>
      <c r="G746" s="248" t="s">
        <v>244</v>
      </c>
      <c r="H746" s="248"/>
      <c r="I746" s="239"/>
      <c r="J746" s="237" t="s">
        <v>244</v>
      </c>
      <c r="K746" s="239">
        <f>K747</f>
        <v>219.60263999999998</v>
      </c>
    </row>
    <row r="747" spans="1:11" s="2" customFormat="1" ht="20.100000000000001" customHeight="1">
      <c r="A747" s="196"/>
      <c r="B747" s="196"/>
      <c r="C747" s="196"/>
      <c r="D747" s="214" t="s">
        <v>732</v>
      </c>
      <c r="E747" s="199">
        <f>(4221+3975+4221+3975)/100+192</f>
        <v>355.91999999999996</v>
      </c>
      <c r="F747" s="212">
        <v>0.61699999999999999</v>
      </c>
      <c r="G747" s="199">
        <f>E747*F747</f>
        <v>219.60263999999998</v>
      </c>
      <c r="H747" s="199"/>
      <c r="I747" s="199"/>
      <c r="J747" s="196" t="s">
        <v>244</v>
      </c>
      <c r="K747" s="199">
        <f>G747</f>
        <v>219.60263999999998</v>
      </c>
    </row>
    <row r="748" spans="1:11" s="2" customFormat="1" ht="20.100000000000001" customHeight="1">
      <c r="A748" s="196"/>
      <c r="B748" s="196"/>
      <c r="C748" s="196"/>
      <c r="D748" s="214"/>
      <c r="E748" s="199"/>
      <c r="F748" s="199"/>
      <c r="G748" s="199"/>
      <c r="H748" s="199"/>
      <c r="I748" s="199"/>
      <c r="J748" s="196"/>
      <c r="K748" s="199"/>
    </row>
    <row r="749" spans="1:11" s="2" customFormat="1" ht="20.100000000000001" customHeight="1">
      <c r="A749" s="196"/>
      <c r="B749" s="196"/>
      <c r="C749" s="196"/>
      <c r="D749" s="214"/>
      <c r="E749" s="203" t="s">
        <v>735</v>
      </c>
      <c r="F749" s="203" t="s">
        <v>316</v>
      </c>
      <c r="G749" s="203" t="s">
        <v>208</v>
      </c>
      <c r="H749" s="203" t="s">
        <v>210</v>
      </c>
      <c r="I749" s="203"/>
      <c r="J749" s="201" t="s">
        <v>250</v>
      </c>
      <c r="K749" s="204" t="s">
        <v>5</v>
      </c>
    </row>
    <row r="750" spans="1:11" ht="39" customHeight="1">
      <c r="A750" s="215" t="s">
        <v>713</v>
      </c>
      <c r="B750" s="215" t="s">
        <v>162</v>
      </c>
      <c r="C750" s="215" t="s">
        <v>15</v>
      </c>
      <c r="D750" s="216" t="s">
        <v>163</v>
      </c>
      <c r="E750" s="203"/>
      <c r="F750" s="203"/>
      <c r="G750" s="203"/>
      <c r="H750" s="203"/>
      <c r="I750" s="203"/>
      <c r="J750" s="201" t="s">
        <v>17</v>
      </c>
      <c r="K750" s="204">
        <f>SUM(K751:K756)</f>
        <v>19.279999999999998</v>
      </c>
    </row>
    <row r="751" spans="1:11" s="2" customFormat="1" ht="20.100000000000001" customHeight="1">
      <c r="A751" s="196"/>
      <c r="B751" s="196"/>
      <c r="C751" s="196"/>
      <c r="D751" s="214" t="s">
        <v>724</v>
      </c>
      <c r="E751" s="199">
        <v>2</v>
      </c>
      <c r="F751" s="199">
        <v>1.45</v>
      </c>
      <c r="G751" s="199">
        <v>0.4</v>
      </c>
      <c r="H751" s="199">
        <v>1</v>
      </c>
      <c r="I751" s="199"/>
      <c r="J751" s="196" t="s">
        <v>17</v>
      </c>
      <c r="K751" s="199">
        <f>(E751*2+F751*2)*G751*H751</f>
        <v>2.7600000000000002</v>
      </c>
    </row>
    <row r="752" spans="1:11" s="2" customFormat="1" ht="20.100000000000001" customHeight="1">
      <c r="A752" s="196"/>
      <c r="B752" s="196"/>
      <c r="C752" s="196"/>
      <c r="D752" s="214" t="s">
        <v>725</v>
      </c>
      <c r="E752" s="199">
        <v>1.95</v>
      </c>
      <c r="F752" s="199">
        <v>1.4</v>
      </c>
      <c r="G752" s="199">
        <v>0.4</v>
      </c>
      <c r="H752" s="199">
        <v>1</v>
      </c>
      <c r="I752" s="199"/>
      <c r="J752" s="196" t="s">
        <v>17</v>
      </c>
      <c r="K752" s="199">
        <f t="shared" ref="K752:K756" si="45">(E752*2+F752*2)*G752*H752</f>
        <v>2.6799999999999997</v>
      </c>
    </row>
    <row r="753" spans="1:11" s="2" customFormat="1" ht="20.100000000000001" customHeight="1">
      <c r="A753" s="196"/>
      <c r="B753" s="196"/>
      <c r="C753" s="196"/>
      <c r="D753" s="214" t="s">
        <v>726</v>
      </c>
      <c r="E753" s="199">
        <v>1.95</v>
      </c>
      <c r="F753" s="199">
        <v>1.4</v>
      </c>
      <c r="G753" s="199">
        <v>0.4</v>
      </c>
      <c r="H753" s="199">
        <v>1</v>
      </c>
      <c r="I753" s="199"/>
      <c r="J753" s="196" t="s">
        <v>17</v>
      </c>
      <c r="K753" s="199">
        <f t="shared" si="45"/>
        <v>2.6799999999999997</v>
      </c>
    </row>
    <row r="754" spans="1:11" s="2" customFormat="1" ht="20.100000000000001" customHeight="1">
      <c r="A754" s="196"/>
      <c r="B754" s="196"/>
      <c r="C754" s="196"/>
      <c r="D754" s="214" t="s">
        <v>727</v>
      </c>
      <c r="E754" s="199">
        <v>2</v>
      </c>
      <c r="F754" s="199">
        <v>1.45</v>
      </c>
      <c r="G754" s="199">
        <v>0.4</v>
      </c>
      <c r="H754" s="199">
        <v>1</v>
      </c>
      <c r="I754" s="199"/>
      <c r="J754" s="196" t="s">
        <v>17</v>
      </c>
      <c r="K754" s="199">
        <f t="shared" si="45"/>
        <v>2.7600000000000002</v>
      </c>
    </row>
    <row r="755" spans="1:11" s="2" customFormat="1" ht="20.100000000000001" customHeight="1">
      <c r="A755" s="196"/>
      <c r="B755" s="196"/>
      <c r="C755" s="196"/>
      <c r="D755" s="214" t="s">
        <v>728</v>
      </c>
      <c r="E755" s="199">
        <v>2.4</v>
      </c>
      <c r="F755" s="199">
        <v>1.8</v>
      </c>
      <c r="G755" s="199">
        <v>0.5</v>
      </c>
      <c r="H755" s="199">
        <v>1</v>
      </c>
      <c r="I755" s="199"/>
      <c r="J755" s="196" t="s">
        <v>17</v>
      </c>
      <c r="K755" s="199">
        <f t="shared" si="45"/>
        <v>4.2</v>
      </c>
    </row>
    <row r="756" spans="1:11" s="2" customFormat="1" ht="20.100000000000001" customHeight="1">
      <c r="A756" s="196"/>
      <c r="B756" s="196"/>
      <c r="C756" s="196"/>
      <c r="D756" s="214" t="s">
        <v>729</v>
      </c>
      <c r="E756" s="199">
        <v>2.4</v>
      </c>
      <c r="F756" s="199">
        <v>1.8</v>
      </c>
      <c r="G756" s="199">
        <v>0.5</v>
      </c>
      <c r="H756" s="199">
        <v>1</v>
      </c>
      <c r="I756" s="199"/>
      <c r="J756" s="196" t="s">
        <v>17</v>
      </c>
      <c r="K756" s="199">
        <f t="shared" si="45"/>
        <v>4.2</v>
      </c>
    </row>
    <row r="757" spans="1:11" s="2" customFormat="1" ht="20.100000000000001" customHeight="1">
      <c r="A757" s="196"/>
      <c r="B757" s="196"/>
      <c r="C757" s="196"/>
      <c r="D757" s="214"/>
      <c r="E757" s="199"/>
      <c r="F757" s="199"/>
      <c r="G757" s="199"/>
      <c r="H757" s="199"/>
      <c r="I757" s="199"/>
      <c r="J757" s="196"/>
      <c r="K757" s="199"/>
    </row>
    <row r="758" spans="1:11" ht="39" customHeight="1">
      <c r="A758" s="196" t="s">
        <v>714</v>
      </c>
      <c r="B758" s="196" t="s">
        <v>164</v>
      </c>
      <c r="C758" s="196" t="s">
        <v>15</v>
      </c>
      <c r="D758" s="198" t="s">
        <v>165</v>
      </c>
      <c r="E758" s="199"/>
      <c r="F758" s="199"/>
      <c r="G758" s="199"/>
      <c r="H758" s="199"/>
      <c r="I758" s="199"/>
      <c r="J758" s="209" t="s">
        <v>27</v>
      </c>
      <c r="K758" s="211">
        <f>SUM(K759:K764)</f>
        <v>8.8239999999999998</v>
      </c>
    </row>
    <row r="759" spans="1:11" s="2" customFormat="1" ht="20.100000000000001" customHeight="1">
      <c r="A759" s="196"/>
      <c r="B759" s="196"/>
      <c r="C759" s="196"/>
      <c r="D759" s="214" t="s">
        <v>724</v>
      </c>
      <c r="E759" s="199">
        <v>2</v>
      </c>
      <c r="F759" s="199">
        <v>1.45</v>
      </c>
      <c r="G759" s="199">
        <v>0.4</v>
      </c>
      <c r="H759" s="199">
        <v>1</v>
      </c>
      <c r="I759" s="199"/>
      <c r="J759" s="196" t="s">
        <v>27</v>
      </c>
      <c r="K759" s="199">
        <f>E759*F759*G759*H759</f>
        <v>1.1599999999999999</v>
      </c>
    </row>
    <row r="760" spans="1:11" s="2" customFormat="1" ht="20.100000000000001" customHeight="1">
      <c r="A760" s="196"/>
      <c r="B760" s="196"/>
      <c r="C760" s="196"/>
      <c r="D760" s="214" t="s">
        <v>725</v>
      </c>
      <c r="E760" s="199">
        <v>1.95</v>
      </c>
      <c r="F760" s="199">
        <v>1.4</v>
      </c>
      <c r="G760" s="199">
        <v>0.4</v>
      </c>
      <c r="H760" s="199">
        <v>1</v>
      </c>
      <c r="I760" s="199"/>
      <c r="J760" s="196" t="s">
        <v>27</v>
      </c>
      <c r="K760" s="199">
        <f t="shared" ref="K760:K764" si="46">E760*F760*G760*H760</f>
        <v>1.0920000000000001</v>
      </c>
    </row>
    <row r="761" spans="1:11" s="2" customFormat="1" ht="20.100000000000001" customHeight="1">
      <c r="A761" s="196"/>
      <c r="B761" s="196"/>
      <c r="C761" s="196"/>
      <c r="D761" s="214" t="s">
        <v>726</v>
      </c>
      <c r="E761" s="199">
        <v>1.95</v>
      </c>
      <c r="F761" s="199">
        <v>1.4</v>
      </c>
      <c r="G761" s="199">
        <v>0.4</v>
      </c>
      <c r="H761" s="199">
        <v>1</v>
      </c>
      <c r="I761" s="199"/>
      <c r="J761" s="196" t="s">
        <v>27</v>
      </c>
      <c r="K761" s="199">
        <f t="shared" si="46"/>
        <v>1.0920000000000001</v>
      </c>
    </row>
    <row r="762" spans="1:11" s="2" customFormat="1" ht="20.100000000000001" customHeight="1">
      <c r="A762" s="196"/>
      <c r="B762" s="196"/>
      <c r="C762" s="196"/>
      <c r="D762" s="214" t="s">
        <v>727</v>
      </c>
      <c r="E762" s="199">
        <v>2</v>
      </c>
      <c r="F762" s="199">
        <v>1.45</v>
      </c>
      <c r="G762" s="199">
        <v>0.4</v>
      </c>
      <c r="H762" s="199">
        <v>1</v>
      </c>
      <c r="I762" s="199"/>
      <c r="J762" s="196" t="s">
        <v>27</v>
      </c>
      <c r="K762" s="199">
        <f t="shared" si="46"/>
        <v>1.1599999999999999</v>
      </c>
    </row>
    <row r="763" spans="1:11" s="2" customFormat="1" ht="20.100000000000001" customHeight="1">
      <c r="A763" s="196"/>
      <c r="B763" s="196"/>
      <c r="C763" s="196"/>
      <c r="D763" s="214" t="s">
        <v>728</v>
      </c>
      <c r="E763" s="199">
        <v>2.4</v>
      </c>
      <c r="F763" s="199">
        <v>1.8</v>
      </c>
      <c r="G763" s="199">
        <v>0.5</v>
      </c>
      <c r="H763" s="199">
        <v>1</v>
      </c>
      <c r="I763" s="199"/>
      <c r="J763" s="196" t="s">
        <v>27</v>
      </c>
      <c r="K763" s="199">
        <f t="shared" si="46"/>
        <v>2.16</v>
      </c>
    </row>
    <row r="764" spans="1:11" s="2" customFormat="1" ht="20.100000000000001" customHeight="1">
      <c r="A764" s="196"/>
      <c r="B764" s="196"/>
      <c r="C764" s="196"/>
      <c r="D764" s="214" t="s">
        <v>729</v>
      </c>
      <c r="E764" s="199">
        <v>2.4</v>
      </c>
      <c r="F764" s="199">
        <v>1.8</v>
      </c>
      <c r="G764" s="199">
        <v>0.5</v>
      </c>
      <c r="H764" s="199">
        <v>1</v>
      </c>
      <c r="I764" s="199"/>
      <c r="J764" s="196" t="s">
        <v>27</v>
      </c>
      <c r="K764" s="199">
        <f t="shared" si="46"/>
        <v>2.16</v>
      </c>
    </row>
    <row r="765" spans="1:11" s="2" customFormat="1" ht="20.100000000000001" customHeight="1">
      <c r="A765" s="196"/>
      <c r="B765" s="196"/>
      <c r="C765" s="196"/>
      <c r="D765" s="214"/>
      <c r="E765" s="199"/>
      <c r="F765" s="199"/>
      <c r="G765" s="199"/>
      <c r="H765" s="199"/>
      <c r="I765" s="199"/>
      <c r="J765" s="196"/>
      <c r="K765" s="199"/>
    </row>
    <row r="766" spans="1:11" ht="24" customHeight="1">
      <c r="A766" s="201" t="s">
        <v>736</v>
      </c>
      <c r="B766" s="201"/>
      <c r="C766" s="201"/>
      <c r="D766" s="202" t="s">
        <v>82</v>
      </c>
      <c r="E766" s="211"/>
      <c r="F766" s="211"/>
      <c r="G766" s="249"/>
      <c r="H766" s="249"/>
      <c r="I766" s="211"/>
      <c r="J766" s="209"/>
      <c r="K766" s="211"/>
    </row>
    <row r="767" spans="1:11" ht="24" customHeight="1">
      <c r="A767" s="201" t="s">
        <v>737</v>
      </c>
      <c r="B767" s="201"/>
      <c r="C767" s="201"/>
      <c r="D767" s="202" t="s">
        <v>705</v>
      </c>
      <c r="E767" s="211" t="s">
        <v>733</v>
      </c>
      <c r="F767" s="211" t="s">
        <v>734</v>
      </c>
      <c r="G767" s="249" t="s">
        <v>244</v>
      </c>
      <c r="H767" s="249" t="s">
        <v>499</v>
      </c>
      <c r="I767" s="211"/>
      <c r="J767" s="209" t="s">
        <v>445</v>
      </c>
      <c r="K767" s="211" t="s">
        <v>699</v>
      </c>
    </row>
    <row r="768" spans="1:11" ht="51.9" customHeight="1">
      <c r="A768" s="196" t="s">
        <v>746</v>
      </c>
      <c r="B768" s="196" t="s">
        <v>89</v>
      </c>
      <c r="C768" s="196" t="s">
        <v>15</v>
      </c>
      <c r="D768" s="198" t="s">
        <v>90</v>
      </c>
      <c r="E768" s="211"/>
      <c r="F768" s="211"/>
      <c r="G768" s="249"/>
      <c r="H768" s="249"/>
      <c r="I768" s="211"/>
      <c r="J768" s="209" t="s">
        <v>244</v>
      </c>
      <c r="K768" s="211">
        <f>K769</f>
        <v>191.0232</v>
      </c>
    </row>
    <row r="769" spans="1:11" s="2" customFormat="1" ht="20.100000000000001" customHeight="1">
      <c r="A769" s="196"/>
      <c r="B769" s="196"/>
      <c r="C769" s="196"/>
      <c r="D769" s="214" t="s">
        <v>741</v>
      </c>
      <c r="E769" s="199">
        <f>(13760+13760+1720+1720)/100</f>
        <v>309.60000000000002</v>
      </c>
      <c r="F769" s="231">
        <v>0.61699999999999999</v>
      </c>
      <c r="G769" s="199">
        <f>E769*F769</f>
        <v>191.0232</v>
      </c>
      <c r="H769" s="235" t="s">
        <v>742</v>
      </c>
      <c r="I769" s="199"/>
      <c r="J769" s="196" t="s">
        <v>244</v>
      </c>
      <c r="K769" s="199">
        <f>G769</f>
        <v>191.0232</v>
      </c>
    </row>
    <row r="770" spans="1:11" s="2" customFormat="1" ht="20.100000000000001" customHeight="1">
      <c r="A770" s="196"/>
      <c r="B770" s="196"/>
      <c r="C770" s="196"/>
      <c r="D770" s="214"/>
      <c r="E770" s="199"/>
      <c r="F770" s="199"/>
      <c r="G770" s="199"/>
      <c r="H770" s="199"/>
      <c r="I770" s="199"/>
      <c r="J770" s="196"/>
      <c r="K770" s="199"/>
    </row>
    <row r="771" spans="1:11" ht="51.9" customHeight="1">
      <c r="A771" s="196" t="s">
        <v>747</v>
      </c>
      <c r="B771" s="196" t="s">
        <v>85</v>
      </c>
      <c r="C771" s="196" t="s">
        <v>15</v>
      </c>
      <c r="D771" s="198" t="s">
        <v>86</v>
      </c>
      <c r="E771" s="199"/>
      <c r="F771" s="199"/>
      <c r="G771" s="199"/>
      <c r="H771" s="199"/>
      <c r="I771" s="199"/>
      <c r="J771" s="209" t="s">
        <v>244</v>
      </c>
      <c r="K771" s="211">
        <f>K772</f>
        <v>145</v>
      </c>
    </row>
    <row r="772" spans="1:11" s="2" customFormat="1" ht="20.100000000000001" customHeight="1">
      <c r="A772" s="196"/>
      <c r="B772" s="196"/>
      <c r="C772" s="196"/>
      <c r="D772" s="214" t="s">
        <v>741</v>
      </c>
      <c r="E772" s="199"/>
      <c r="F772" s="231"/>
      <c r="G772" s="199">
        <v>145</v>
      </c>
      <c r="H772" s="235" t="s">
        <v>742</v>
      </c>
      <c r="I772" s="199"/>
      <c r="J772" s="196" t="s">
        <v>244</v>
      </c>
      <c r="K772" s="199">
        <f>G772</f>
        <v>145</v>
      </c>
    </row>
    <row r="773" spans="1:11" s="2" customFormat="1" ht="20.100000000000001" customHeight="1">
      <c r="A773" s="196"/>
      <c r="B773" s="196"/>
      <c r="C773" s="196"/>
      <c r="D773" s="214"/>
      <c r="E773" s="199"/>
      <c r="F773" s="199"/>
      <c r="G773" s="199"/>
      <c r="H773" s="199"/>
      <c r="I773" s="199"/>
      <c r="J773" s="196"/>
      <c r="K773" s="199"/>
    </row>
    <row r="774" spans="1:11" ht="51.9" customHeight="1">
      <c r="A774" s="196" t="s">
        <v>748</v>
      </c>
      <c r="B774" s="196" t="s">
        <v>166</v>
      </c>
      <c r="C774" s="196" t="s">
        <v>15</v>
      </c>
      <c r="D774" s="198" t="s">
        <v>167</v>
      </c>
      <c r="E774" s="199"/>
      <c r="F774" s="199"/>
      <c r="G774" s="199"/>
      <c r="H774" s="199"/>
      <c r="I774" s="199"/>
      <c r="J774" s="209" t="s">
        <v>244</v>
      </c>
      <c r="K774" s="211">
        <f>K775</f>
        <v>242</v>
      </c>
    </row>
    <row r="775" spans="1:11" s="2" customFormat="1" ht="20.100000000000001" customHeight="1">
      <c r="A775" s="196"/>
      <c r="B775" s="196"/>
      <c r="C775" s="196"/>
      <c r="D775" s="214" t="s">
        <v>741</v>
      </c>
      <c r="E775" s="199"/>
      <c r="F775" s="231"/>
      <c r="G775" s="199">
        <v>242</v>
      </c>
      <c r="H775" s="235" t="s">
        <v>742</v>
      </c>
      <c r="I775" s="199"/>
      <c r="J775" s="196" t="s">
        <v>244</v>
      </c>
      <c r="K775" s="199">
        <f>G775</f>
        <v>242</v>
      </c>
    </row>
    <row r="776" spans="1:11" s="2" customFormat="1" ht="20.100000000000001" customHeight="1">
      <c r="A776" s="196"/>
      <c r="B776" s="196"/>
      <c r="C776" s="196"/>
      <c r="D776" s="214"/>
      <c r="E776" s="199"/>
      <c r="F776" s="199"/>
      <c r="G776" s="199"/>
      <c r="H776" s="199"/>
      <c r="I776" s="199"/>
      <c r="J776" s="196"/>
      <c r="K776" s="199"/>
    </row>
    <row r="777" spans="1:11" ht="51.9" customHeight="1">
      <c r="A777" s="196" t="s">
        <v>749</v>
      </c>
      <c r="B777" s="196" t="s">
        <v>95</v>
      </c>
      <c r="C777" s="196" t="s">
        <v>15</v>
      </c>
      <c r="D777" s="198" t="s">
        <v>96</v>
      </c>
      <c r="E777" s="199"/>
      <c r="F777" s="199"/>
      <c r="G777" s="211" t="s">
        <v>244</v>
      </c>
      <c r="H777" s="211" t="s">
        <v>499</v>
      </c>
      <c r="I777" s="199"/>
      <c r="J777" s="209" t="s">
        <v>244</v>
      </c>
      <c r="K777" s="211">
        <f>K778+K808</f>
        <v>196</v>
      </c>
    </row>
    <row r="778" spans="1:11" s="2" customFormat="1" ht="20.100000000000001" customHeight="1">
      <c r="A778" s="196"/>
      <c r="B778" s="196"/>
      <c r="C778" s="196"/>
      <c r="D778" s="214" t="s">
        <v>741</v>
      </c>
      <c r="E778" s="199"/>
      <c r="F778" s="231"/>
      <c r="G778" s="199">
        <v>157</v>
      </c>
      <c r="H778" s="235" t="s">
        <v>742</v>
      </c>
      <c r="I778" s="199"/>
      <c r="J778" s="196" t="s">
        <v>244</v>
      </c>
      <c r="K778" s="199">
        <f>G778</f>
        <v>157</v>
      </c>
    </row>
    <row r="779" spans="1:11" s="2" customFormat="1" ht="20.100000000000001" customHeight="1">
      <c r="A779" s="196"/>
      <c r="B779" s="196"/>
      <c r="C779" s="196"/>
      <c r="D779" s="214"/>
      <c r="E779" s="199"/>
      <c r="F779" s="199"/>
      <c r="G779" s="199"/>
      <c r="H779" s="199"/>
      <c r="I779" s="199"/>
      <c r="J779" s="196"/>
      <c r="K779" s="199"/>
    </row>
    <row r="780" spans="1:11" s="2" customFormat="1" ht="20.100000000000001" customHeight="1">
      <c r="A780" s="196"/>
      <c r="B780" s="196"/>
      <c r="C780" s="196"/>
      <c r="D780" s="214"/>
      <c r="E780" s="211" t="s">
        <v>206</v>
      </c>
      <c r="F780" s="211" t="s">
        <v>316</v>
      </c>
      <c r="G780" s="211" t="s">
        <v>208</v>
      </c>
      <c r="H780" s="211"/>
      <c r="I780" s="211"/>
      <c r="J780" s="209" t="s">
        <v>445</v>
      </c>
      <c r="K780" s="211" t="s">
        <v>699</v>
      </c>
    </row>
    <row r="781" spans="1:11" ht="51.9" customHeight="1">
      <c r="A781" s="196" t="s">
        <v>750</v>
      </c>
      <c r="B781" s="196" t="s">
        <v>168</v>
      </c>
      <c r="C781" s="196" t="s">
        <v>15</v>
      </c>
      <c r="D781" s="198" t="s">
        <v>169</v>
      </c>
      <c r="E781" s="199"/>
      <c r="F781" s="199"/>
      <c r="G781" s="199"/>
      <c r="H781" s="199"/>
      <c r="I781" s="199"/>
      <c r="J781" s="209" t="s">
        <v>17</v>
      </c>
      <c r="K781" s="211">
        <f>SUM(K782:K787)</f>
        <v>89.639999999999986</v>
      </c>
    </row>
    <row r="782" spans="1:11" s="2" customFormat="1" ht="20.100000000000001" customHeight="1">
      <c r="A782" s="196"/>
      <c r="B782" s="196"/>
      <c r="C782" s="196"/>
      <c r="D782" s="214" t="s">
        <v>509</v>
      </c>
      <c r="E782" s="199">
        <v>0.9</v>
      </c>
      <c r="F782" s="199">
        <v>0.35</v>
      </c>
      <c r="G782" s="199">
        <f>(1.5)+3.6</f>
        <v>5.0999999999999996</v>
      </c>
      <c r="H782" s="235"/>
      <c r="I782" s="199"/>
      <c r="J782" s="196" t="s">
        <v>17</v>
      </c>
      <c r="K782" s="199">
        <f>(E782*2+F782*2)*G782</f>
        <v>12.75</v>
      </c>
    </row>
    <row r="783" spans="1:11" s="2" customFormat="1" ht="20.100000000000001" customHeight="1">
      <c r="A783" s="196"/>
      <c r="B783" s="196"/>
      <c r="C783" s="196"/>
      <c r="D783" s="214" t="s">
        <v>510</v>
      </c>
      <c r="E783" s="199">
        <v>0.9</v>
      </c>
      <c r="F783" s="199">
        <v>0.35</v>
      </c>
      <c r="G783" s="199">
        <v>5.0999999999999996</v>
      </c>
      <c r="H783" s="235"/>
      <c r="I783" s="199"/>
      <c r="J783" s="196" t="s">
        <v>17</v>
      </c>
      <c r="K783" s="199">
        <f t="shared" ref="K783:K787" si="47">(E783*2+F783*2)*G783</f>
        <v>12.75</v>
      </c>
    </row>
    <row r="784" spans="1:11" s="2" customFormat="1" ht="20.100000000000001" customHeight="1">
      <c r="A784" s="196"/>
      <c r="B784" s="196"/>
      <c r="C784" s="196"/>
      <c r="D784" s="214" t="s">
        <v>511</v>
      </c>
      <c r="E784" s="199">
        <v>0.9</v>
      </c>
      <c r="F784" s="199">
        <v>0.35</v>
      </c>
      <c r="G784" s="199">
        <v>5.0999999999999996</v>
      </c>
      <c r="H784" s="235"/>
      <c r="I784" s="199"/>
      <c r="J784" s="196" t="s">
        <v>17</v>
      </c>
      <c r="K784" s="199">
        <f t="shared" si="47"/>
        <v>12.75</v>
      </c>
    </row>
    <row r="785" spans="1:11" s="2" customFormat="1" ht="20.100000000000001" customHeight="1">
      <c r="A785" s="196"/>
      <c r="B785" s="196"/>
      <c r="C785" s="196"/>
      <c r="D785" s="214" t="s">
        <v>512</v>
      </c>
      <c r="E785" s="199">
        <v>0.9</v>
      </c>
      <c r="F785" s="199">
        <v>0.35</v>
      </c>
      <c r="G785" s="199">
        <v>5.0999999999999996</v>
      </c>
      <c r="H785" s="235"/>
      <c r="I785" s="199"/>
      <c r="J785" s="196" t="s">
        <v>17</v>
      </c>
      <c r="K785" s="199">
        <f t="shared" si="47"/>
        <v>12.75</v>
      </c>
    </row>
    <row r="786" spans="1:11" s="2" customFormat="1" ht="20.100000000000001" customHeight="1">
      <c r="A786" s="196"/>
      <c r="B786" s="196"/>
      <c r="C786" s="196"/>
      <c r="D786" s="214" t="s">
        <v>513</v>
      </c>
      <c r="E786" s="199">
        <v>1</v>
      </c>
      <c r="F786" s="199">
        <v>0.4</v>
      </c>
      <c r="G786" s="199">
        <v>6.9</v>
      </c>
      <c r="H786" s="235"/>
      <c r="I786" s="199"/>
      <c r="J786" s="196" t="s">
        <v>17</v>
      </c>
      <c r="K786" s="199">
        <f t="shared" si="47"/>
        <v>19.32</v>
      </c>
    </row>
    <row r="787" spans="1:11" s="2" customFormat="1" ht="20.100000000000001" customHeight="1">
      <c r="A787" s="196"/>
      <c r="B787" s="196"/>
      <c r="C787" s="196"/>
      <c r="D787" s="214" t="s">
        <v>514</v>
      </c>
      <c r="E787" s="199">
        <v>1</v>
      </c>
      <c r="F787" s="199">
        <v>0.4</v>
      </c>
      <c r="G787" s="199">
        <v>6.9</v>
      </c>
      <c r="H787" s="235"/>
      <c r="I787" s="199"/>
      <c r="J787" s="196" t="s">
        <v>17</v>
      </c>
      <c r="K787" s="199">
        <f t="shared" si="47"/>
        <v>19.32</v>
      </c>
    </row>
    <row r="788" spans="1:11" s="2" customFormat="1" ht="20.100000000000001" customHeight="1">
      <c r="A788" s="196"/>
      <c r="B788" s="196"/>
      <c r="C788" s="196"/>
      <c r="D788" s="214"/>
      <c r="E788" s="199"/>
      <c r="F788" s="199"/>
      <c r="G788" s="199"/>
      <c r="H788" s="235"/>
      <c r="I788" s="199"/>
      <c r="J788" s="196"/>
      <c r="K788" s="199"/>
    </row>
    <row r="789" spans="1:11" s="2" customFormat="1" ht="20.100000000000001" customHeight="1">
      <c r="A789" s="196"/>
      <c r="B789" s="196"/>
      <c r="C789" s="196"/>
      <c r="D789" s="214"/>
      <c r="E789" s="211" t="s">
        <v>206</v>
      </c>
      <c r="F789" s="211" t="s">
        <v>316</v>
      </c>
      <c r="G789" s="211" t="s">
        <v>208</v>
      </c>
      <c r="H789" s="211"/>
      <c r="I789" s="211"/>
      <c r="J789" s="209" t="s">
        <v>445</v>
      </c>
      <c r="K789" s="211" t="s">
        <v>699</v>
      </c>
    </row>
    <row r="790" spans="1:11" ht="51.9" customHeight="1">
      <c r="A790" s="196" t="s">
        <v>739</v>
      </c>
      <c r="B790" s="196" t="s">
        <v>170</v>
      </c>
      <c r="C790" s="196" t="s">
        <v>15</v>
      </c>
      <c r="D790" s="198" t="s">
        <v>171</v>
      </c>
      <c r="E790" s="199"/>
      <c r="F790" s="199"/>
      <c r="G790" s="199"/>
      <c r="H790" s="199"/>
      <c r="I790" s="199"/>
      <c r="J790" s="209" t="s">
        <v>27</v>
      </c>
      <c r="K790" s="211">
        <f>SUM(K791:K796)</f>
        <v>11.946</v>
      </c>
    </row>
    <row r="791" spans="1:11" s="2" customFormat="1" ht="20.100000000000001" customHeight="1">
      <c r="A791" s="196"/>
      <c r="B791" s="196"/>
      <c r="C791" s="196"/>
      <c r="D791" s="214" t="s">
        <v>509</v>
      </c>
      <c r="E791" s="199">
        <v>0.9</v>
      </c>
      <c r="F791" s="199">
        <v>0.35</v>
      </c>
      <c r="G791" s="199">
        <f>(1.5)+3.6</f>
        <v>5.0999999999999996</v>
      </c>
      <c r="H791" s="235"/>
      <c r="I791" s="199"/>
      <c r="J791" s="196" t="s">
        <v>27</v>
      </c>
      <c r="K791" s="199">
        <f>E791*F791*G791</f>
        <v>1.6064999999999998</v>
      </c>
    </row>
    <row r="792" spans="1:11" s="2" customFormat="1" ht="20.100000000000001" customHeight="1">
      <c r="A792" s="196"/>
      <c r="B792" s="196"/>
      <c r="C792" s="196"/>
      <c r="D792" s="214" t="s">
        <v>510</v>
      </c>
      <c r="E792" s="199">
        <v>0.9</v>
      </c>
      <c r="F792" s="199">
        <v>0.35</v>
      </c>
      <c r="G792" s="199">
        <v>5.0999999999999996</v>
      </c>
      <c r="H792" s="235"/>
      <c r="I792" s="199"/>
      <c r="J792" s="196" t="s">
        <v>27</v>
      </c>
      <c r="K792" s="199">
        <f t="shared" ref="K792:K796" si="48">E792*F792*G792</f>
        <v>1.6064999999999998</v>
      </c>
    </row>
    <row r="793" spans="1:11" s="2" customFormat="1" ht="20.100000000000001" customHeight="1">
      <c r="A793" s="196"/>
      <c r="B793" s="196"/>
      <c r="C793" s="196"/>
      <c r="D793" s="214" t="s">
        <v>511</v>
      </c>
      <c r="E793" s="199">
        <v>0.9</v>
      </c>
      <c r="F793" s="199">
        <v>0.35</v>
      </c>
      <c r="G793" s="199">
        <v>5.0999999999999996</v>
      </c>
      <c r="H793" s="235"/>
      <c r="I793" s="199"/>
      <c r="J793" s="196" t="s">
        <v>27</v>
      </c>
      <c r="K793" s="199">
        <f t="shared" si="48"/>
        <v>1.6064999999999998</v>
      </c>
    </row>
    <row r="794" spans="1:11" s="2" customFormat="1" ht="20.100000000000001" customHeight="1">
      <c r="A794" s="196"/>
      <c r="B794" s="196"/>
      <c r="C794" s="196"/>
      <c r="D794" s="214" t="s">
        <v>512</v>
      </c>
      <c r="E794" s="199">
        <v>0.9</v>
      </c>
      <c r="F794" s="199">
        <v>0.35</v>
      </c>
      <c r="G794" s="199">
        <v>5.0999999999999996</v>
      </c>
      <c r="H794" s="235"/>
      <c r="I794" s="199"/>
      <c r="J794" s="196" t="s">
        <v>27</v>
      </c>
      <c r="K794" s="199">
        <f t="shared" si="48"/>
        <v>1.6064999999999998</v>
      </c>
    </row>
    <row r="795" spans="1:11" s="2" customFormat="1" ht="20.100000000000001" customHeight="1">
      <c r="A795" s="196"/>
      <c r="B795" s="196"/>
      <c r="C795" s="196"/>
      <c r="D795" s="214" t="s">
        <v>513</v>
      </c>
      <c r="E795" s="199">
        <v>1</v>
      </c>
      <c r="F795" s="199">
        <v>0.4</v>
      </c>
      <c r="G795" s="199">
        <v>6.9</v>
      </c>
      <c r="H795" s="235"/>
      <c r="I795" s="199"/>
      <c r="J795" s="196" t="s">
        <v>27</v>
      </c>
      <c r="K795" s="199">
        <f t="shared" si="48"/>
        <v>2.7600000000000002</v>
      </c>
    </row>
    <row r="796" spans="1:11" s="2" customFormat="1" ht="20.100000000000001" customHeight="1">
      <c r="A796" s="196"/>
      <c r="B796" s="196"/>
      <c r="C796" s="196"/>
      <c r="D796" s="214" t="s">
        <v>514</v>
      </c>
      <c r="E796" s="199">
        <v>1</v>
      </c>
      <c r="F796" s="199">
        <v>0.4</v>
      </c>
      <c r="G796" s="199">
        <v>6.9</v>
      </c>
      <c r="H796" s="235"/>
      <c r="I796" s="199"/>
      <c r="J796" s="196" t="s">
        <v>27</v>
      </c>
      <c r="K796" s="199">
        <f t="shared" si="48"/>
        <v>2.7600000000000002</v>
      </c>
    </row>
    <row r="797" spans="1:11" s="2" customFormat="1" ht="20.100000000000001" customHeight="1">
      <c r="A797" s="196"/>
      <c r="B797" s="196"/>
      <c r="C797" s="196"/>
      <c r="D797" s="214"/>
      <c r="E797" s="199"/>
      <c r="F797" s="199"/>
      <c r="G797" s="199"/>
      <c r="H797" s="235"/>
      <c r="I797" s="199"/>
      <c r="J797" s="196"/>
      <c r="K797" s="199"/>
    </row>
    <row r="798" spans="1:11" ht="24" customHeight="1">
      <c r="A798" s="201" t="s">
        <v>738</v>
      </c>
      <c r="B798" s="201"/>
      <c r="C798" s="201"/>
      <c r="D798" s="202" t="s">
        <v>706</v>
      </c>
      <c r="E798" s="211" t="s">
        <v>733</v>
      </c>
      <c r="F798" s="211" t="s">
        <v>207</v>
      </c>
      <c r="G798" s="249" t="s">
        <v>754</v>
      </c>
      <c r="H798" s="249"/>
      <c r="I798" s="211"/>
      <c r="J798" s="209" t="s">
        <v>445</v>
      </c>
      <c r="K798" s="211" t="s">
        <v>699</v>
      </c>
    </row>
    <row r="799" spans="1:11" ht="51.9" customHeight="1">
      <c r="A799" s="196" t="s">
        <v>751</v>
      </c>
      <c r="B799" s="196" t="s">
        <v>172</v>
      </c>
      <c r="C799" s="196" t="s">
        <v>15</v>
      </c>
      <c r="D799" s="198" t="s">
        <v>173</v>
      </c>
      <c r="E799" s="199"/>
      <c r="F799" s="199"/>
      <c r="G799" s="199"/>
      <c r="H799" s="199"/>
      <c r="I799" s="199"/>
      <c r="J799" s="209" t="s">
        <v>17</v>
      </c>
      <c r="K799" s="211">
        <f>SUM(K800:K802)</f>
        <v>23.067500000000003</v>
      </c>
    </row>
    <row r="800" spans="1:11" s="2" customFormat="1" ht="20.100000000000001" customHeight="1">
      <c r="A800" s="196"/>
      <c r="B800" s="196"/>
      <c r="C800" s="196"/>
      <c r="D800" s="214" t="s">
        <v>602</v>
      </c>
      <c r="E800" s="199">
        <v>5.2</v>
      </c>
      <c r="F800" s="199">
        <v>0.3</v>
      </c>
      <c r="G800" s="199">
        <v>0.6</v>
      </c>
      <c r="H800" s="235"/>
      <c r="I800" s="199"/>
      <c r="J800" s="196" t="s">
        <v>17</v>
      </c>
      <c r="K800" s="199">
        <f>F800*E800+E800*(G800+G800)</f>
        <v>7.8000000000000007</v>
      </c>
    </row>
    <row r="801" spans="1:11" s="2" customFormat="1" ht="20.100000000000001" customHeight="1">
      <c r="A801" s="196"/>
      <c r="B801" s="196"/>
      <c r="C801" s="196"/>
      <c r="D801" s="214" t="s">
        <v>603</v>
      </c>
      <c r="E801" s="199">
        <v>5.2</v>
      </c>
      <c r="F801" s="199">
        <v>0.3</v>
      </c>
      <c r="G801" s="199">
        <v>0.6</v>
      </c>
      <c r="H801" s="235"/>
      <c r="I801" s="199"/>
      <c r="J801" s="196" t="s">
        <v>17</v>
      </c>
      <c r="K801" s="199">
        <f t="shared" ref="K801:K802" si="49">F801*E801+E801*(G801+G801)</f>
        <v>7.8000000000000007</v>
      </c>
    </row>
    <row r="802" spans="1:11" s="2" customFormat="1" ht="20.100000000000001" customHeight="1">
      <c r="A802" s="196"/>
      <c r="B802" s="196"/>
      <c r="C802" s="196"/>
      <c r="D802" s="214" t="s">
        <v>745</v>
      </c>
      <c r="E802" s="199">
        <v>5.15</v>
      </c>
      <c r="F802" s="199">
        <v>0.25</v>
      </c>
      <c r="G802" s="199">
        <v>0.6</v>
      </c>
      <c r="H802" s="235"/>
      <c r="I802" s="199"/>
      <c r="J802" s="196" t="s">
        <v>17</v>
      </c>
      <c r="K802" s="199">
        <f t="shared" si="49"/>
        <v>7.4675000000000011</v>
      </c>
    </row>
    <row r="803" spans="1:11" ht="20.100000000000001" customHeight="1">
      <c r="A803" s="196"/>
      <c r="B803" s="196"/>
      <c r="C803" s="196"/>
      <c r="D803" s="198"/>
      <c r="E803" s="199"/>
      <c r="F803" s="199"/>
      <c r="G803" s="199"/>
      <c r="H803" s="199"/>
      <c r="I803" s="199"/>
      <c r="J803" s="196"/>
      <c r="K803" s="199"/>
    </row>
    <row r="804" spans="1:11" ht="51.9" customHeight="1">
      <c r="A804" s="196" t="s">
        <v>752</v>
      </c>
      <c r="B804" s="196" t="s">
        <v>89</v>
      </c>
      <c r="C804" s="196" t="s">
        <v>15</v>
      </c>
      <c r="D804" s="198" t="s">
        <v>90</v>
      </c>
      <c r="E804" s="199"/>
      <c r="F804" s="199"/>
      <c r="G804" s="211" t="s">
        <v>244</v>
      </c>
      <c r="H804" s="211" t="s">
        <v>499</v>
      </c>
      <c r="I804" s="199"/>
      <c r="J804" s="209" t="s">
        <v>244</v>
      </c>
      <c r="K804" s="211">
        <f>SUM(K805)</f>
        <v>68</v>
      </c>
    </row>
    <row r="805" spans="1:11" s="2" customFormat="1" ht="20.100000000000001" customHeight="1">
      <c r="A805" s="196"/>
      <c r="B805" s="196"/>
      <c r="C805" s="196"/>
      <c r="D805" s="214" t="s">
        <v>743</v>
      </c>
      <c r="E805" s="199"/>
      <c r="F805" s="199"/>
      <c r="G805" s="199">
        <v>68</v>
      </c>
      <c r="H805" s="235" t="s">
        <v>744</v>
      </c>
      <c r="I805" s="199"/>
      <c r="J805" s="196" t="s">
        <v>244</v>
      </c>
      <c r="K805" s="199">
        <f>G805</f>
        <v>68</v>
      </c>
    </row>
    <row r="806" spans="1:11" ht="20.100000000000001" customHeight="1">
      <c r="A806" s="196"/>
      <c r="B806" s="196"/>
      <c r="C806" s="196"/>
      <c r="D806" s="198"/>
      <c r="E806" s="199"/>
      <c r="F806" s="199"/>
      <c r="G806" s="199"/>
      <c r="H806" s="199"/>
      <c r="I806" s="199"/>
      <c r="J806" s="196"/>
      <c r="K806" s="199"/>
    </row>
    <row r="807" spans="1:11" ht="51.9" customHeight="1">
      <c r="A807" s="196" t="s">
        <v>753</v>
      </c>
      <c r="B807" s="196" t="s">
        <v>95</v>
      </c>
      <c r="C807" s="196" t="s">
        <v>15</v>
      </c>
      <c r="D807" s="198" t="s">
        <v>96</v>
      </c>
      <c r="E807" s="199"/>
      <c r="F807" s="199"/>
      <c r="G807" s="199"/>
      <c r="H807" s="199"/>
      <c r="I807" s="199"/>
      <c r="J807" s="209" t="s">
        <v>244</v>
      </c>
      <c r="K807" s="211">
        <f>SUM(K808)</f>
        <v>39</v>
      </c>
    </row>
    <row r="808" spans="1:11" s="2" customFormat="1" ht="18.75" customHeight="1">
      <c r="A808" s="196"/>
      <c r="B808" s="196"/>
      <c r="C808" s="196"/>
      <c r="D808" s="214" t="s">
        <v>743</v>
      </c>
      <c r="E808" s="199"/>
      <c r="F808" s="199"/>
      <c r="G808" s="199">
        <v>39</v>
      </c>
      <c r="H808" s="235" t="s">
        <v>744</v>
      </c>
      <c r="I808" s="199"/>
      <c r="J808" s="196" t="s">
        <v>244</v>
      </c>
      <c r="K808" s="199">
        <f>G808</f>
        <v>39</v>
      </c>
    </row>
    <row r="809" spans="1:11" s="2" customFormat="1" ht="18.75" customHeight="1">
      <c r="A809" s="196"/>
      <c r="B809" s="196"/>
      <c r="C809" s="196"/>
      <c r="D809" s="214"/>
      <c r="E809" s="199"/>
      <c r="F809" s="199"/>
      <c r="G809" s="199"/>
      <c r="H809" s="235"/>
      <c r="I809" s="199"/>
      <c r="J809" s="196"/>
      <c r="K809" s="199"/>
    </row>
    <row r="810" spans="1:11" ht="51.9" customHeight="1">
      <c r="A810" s="215" t="s">
        <v>740</v>
      </c>
      <c r="B810" s="215" t="s">
        <v>174</v>
      </c>
      <c r="C810" s="215" t="s">
        <v>15</v>
      </c>
      <c r="D810" s="198" t="s">
        <v>175</v>
      </c>
      <c r="E810" s="199"/>
      <c r="F810" s="199"/>
      <c r="G810" s="199"/>
      <c r="H810" s="199"/>
      <c r="I810" s="199"/>
      <c r="J810" s="209" t="s">
        <v>27</v>
      </c>
      <c r="K810" s="211">
        <f>SUM(K811:K813)</f>
        <v>2.6444999999999999</v>
      </c>
    </row>
    <row r="811" spans="1:11" ht="20.100000000000001" customHeight="1">
      <c r="A811" s="196"/>
      <c r="B811" s="196"/>
      <c r="C811" s="196"/>
      <c r="D811" s="214" t="s">
        <v>602</v>
      </c>
      <c r="E811" s="199">
        <v>5.2</v>
      </c>
      <c r="F811" s="199">
        <v>0.3</v>
      </c>
      <c r="G811" s="199">
        <v>0.6</v>
      </c>
      <c r="H811" s="235"/>
      <c r="I811" s="199"/>
      <c r="J811" s="196" t="s">
        <v>27</v>
      </c>
      <c r="K811" s="199">
        <f>E811*F811*G811</f>
        <v>0.93599999999999994</v>
      </c>
    </row>
    <row r="812" spans="1:11" ht="20.100000000000001" customHeight="1">
      <c r="A812" s="196"/>
      <c r="B812" s="196"/>
      <c r="C812" s="196"/>
      <c r="D812" s="214" t="s">
        <v>603</v>
      </c>
      <c r="E812" s="199">
        <v>5.2</v>
      </c>
      <c r="F812" s="199">
        <v>0.3</v>
      </c>
      <c r="G812" s="199">
        <v>0.6</v>
      </c>
      <c r="H812" s="235"/>
      <c r="I812" s="199"/>
      <c r="J812" s="196" t="s">
        <v>27</v>
      </c>
      <c r="K812" s="199">
        <f t="shared" ref="K812:K813" si="50">E812*F812*G812</f>
        <v>0.93599999999999994</v>
      </c>
    </row>
    <row r="813" spans="1:11" ht="20.100000000000001" customHeight="1">
      <c r="A813" s="196"/>
      <c r="B813" s="196"/>
      <c r="C813" s="196"/>
      <c r="D813" s="214" t="s">
        <v>745</v>
      </c>
      <c r="E813" s="199">
        <v>5.15</v>
      </c>
      <c r="F813" s="199">
        <v>0.25</v>
      </c>
      <c r="G813" s="199">
        <v>0.6</v>
      </c>
      <c r="H813" s="235"/>
      <c r="I813" s="199"/>
      <c r="J813" s="196" t="s">
        <v>27</v>
      </c>
      <c r="K813" s="199">
        <f t="shared" si="50"/>
        <v>0.77250000000000008</v>
      </c>
    </row>
    <row r="814" spans="1:11" ht="20.100000000000001" customHeight="1">
      <c r="A814" s="196"/>
      <c r="B814" s="196"/>
      <c r="C814" s="196"/>
      <c r="D814" s="214"/>
      <c r="E814" s="199"/>
      <c r="F814" s="199"/>
      <c r="G814" s="199"/>
      <c r="H814" s="235"/>
      <c r="I814" s="199"/>
      <c r="J814" s="196"/>
      <c r="K814" s="199"/>
    </row>
    <row r="815" spans="1:11" ht="24" customHeight="1">
      <c r="A815" s="222" t="s">
        <v>755</v>
      </c>
      <c r="B815" s="222"/>
      <c r="C815" s="222"/>
      <c r="D815" s="223" t="s">
        <v>176</v>
      </c>
      <c r="E815" s="224" t="s">
        <v>206</v>
      </c>
      <c r="F815" s="224" t="s">
        <v>207</v>
      </c>
      <c r="G815" s="224" t="s">
        <v>208</v>
      </c>
      <c r="H815" s="224"/>
      <c r="I815" s="224"/>
      <c r="J815" s="222"/>
      <c r="K815" s="225"/>
    </row>
    <row r="816" spans="1:11" ht="65.099999999999994" customHeight="1">
      <c r="A816" s="215" t="s">
        <v>756</v>
      </c>
      <c r="B816" s="215" t="s">
        <v>177</v>
      </c>
      <c r="C816" s="215" t="s">
        <v>15</v>
      </c>
      <c r="D816" s="216" t="s">
        <v>178</v>
      </c>
      <c r="E816" s="227"/>
      <c r="F816" s="227"/>
      <c r="G816" s="227"/>
      <c r="H816" s="227"/>
      <c r="I816" s="227"/>
      <c r="J816" s="237" t="s">
        <v>17</v>
      </c>
      <c r="K816" s="239">
        <f>SUM(K817:K825)</f>
        <v>89.30749999999999</v>
      </c>
    </row>
    <row r="817" spans="1:11" ht="20.100000000000001" customHeight="1">
      <c r="A817" s="215"/>
      <c r="B817" s="215"/>
      <c r="C817" s="215"/>
      <c r="D817" s="214" t="s">
        <v>509</v>
      </c>
      <c r="E817" s="199">
        <v>0.9</v>
      </c>
      <c r="F817" s="199">
        <v>0.35</v>
      </c>
      <c r="G817" s="199">
        <v>3.6</v>
      </c>
      <c r="H817" s="235"/>
      <c r="I817" s="199"/>
      <c r="J817" s="196" t="s">
        <v>17</v>
      </c>
      <c r="K817" s="199">
        <f>(E817*2+F817*2)*G817</f>
        <v>9</v>
      </c>
    </row>
    <row r="818" spans="1:11" ht="20.100000000000001" customHeight="1">
      <c r="A818" s="215"/>
      <c r="B818" s="215"/>
      <c r="C818" s="215"/>
      <c r="D818" s="214" t="s">
        <v>510</v>
      </c>
      <c r="E818" s="199">
        <v>0.9</v>
      </c>
      <c r="F818" s="199">
        <v>0.35</v>
      </c>
      <c r="G818" s="199">
        <v>3.6</v>
      </c>
      <c r="H818" s="235"/>
      <c r="I818" s="199"/>
      <c r="J818" s="196" t="s">
        <v>17</v>
      </c>
      <c r="K818" s="199">
        <f t="shared" ref="K818:K822" si="51">(E818*2+F818*2)*G818</f>
        <v>9</v>
      </c>
    </row>
    <row r="819" spans="1:11" ht="20.100000000000001" customHeight="1">
      <c r="A819" s="215"/>
      <c r="B819" s="215"/>
      <c r="C819" s="215"/>
      <c r="D819" s="214" t="s">
        <v>511</v>
      </c>
      <c r="E819" s="199">
        <v>0.9</v>
      </c>
      <c r="F819" s="199">
        <v>0.35</v>
      </c>
      <c r="G819" s="199">
        <v>3.6</v>
      </c>
      <c r="H819" s="235"/>
      <c r="I819" s="199"/>
      <c r="J819" s="196" t="s">
        <v>17</v>
      </c>
      <c r="K819" s="199">
        <f t="shared" si="51"/>
        <v>9</v>
      </c>
    </row>
    <row r="820" spans="1:11" ht="20.100000000000001" customHeight="1">
      <c r="A820" s="215"/>
      <c r="B820" s="215"/>
      <c r="C820" s="215"/>
      <c r="D820" s="214" t="s">
        <v>512</v>
      </c>
      <c r="E820" s="199">
        <v>0.9</v>
      </c>
      <c r="F820" s="199">
        <v>0.35</v>
      </c>
      <c r="G820" s="199">
        <v>3.6</v>
      </c>
      <c r="H820" s="235"/>
      <c r="I820" s="199"/>
      <c r="J820" s="196" t="s">
        <v>17</v>
      </c>
      <c r="K820" s="199">
        <f t="shared" si="51"/>
        <v>9</v>
      </c>
    </row>
    <row r="821" spans="1:11" ht="20.100000000000001" customHeight="1">
      <c r="A821" s="215"/>
      <c r="B821" s="215"/>
      <c r="C821" s="215"/>
      <c r="D821" s="214" t="s">
        <v>513</v>
      </c>
      <c r="E821" s="199">
        <v>1</v>
      </c>
      <c r="F821" s="199">
        <v>0.4</v>
      </c>
      <c r="G821" s="199">
        <f>6.9-1.5</f>
        <v>5.4</v>
      </c>
      <c r="H821" s="235"/>
      <c r="I821" s="199"/>
      <c r="J821" s="196" t="s">
        <v>17</v>
      </c>
      <c r="K821" s="199">
        <f t="shared" si="51"/>
        <v>15.12</v>
      </c>
    </row>
    <row r="822" spans="1:11" ht="20.100000000000001" customHeight="1">
      <c r="A822" s="215"/>
      <c r="B822" s="215"/>
      <c r="C822" s="215"/>
      <c r="D822" s="214" t="s">
        <v>514</v>
      </c>
      <c r="E822" s="199">
        <v>1</v>
      </c>
      <c r="F822" s="199">
        <v>0.4</v>
      </c>
      <c r="G822" s="199">
        <v>5.4</v>
      </c>
      <c r="H822" s="235"/>
      <c r="I822" s="199"/>
      <c r="J822" s="196" t="s">
        <v>17</v>
      </c>
      <c r="K822" s="199">
        <f t="shared" si="51"/>
        <v>15.12</v>
      </c>
    </row>
    <row r="823" spans="1:11" ht="20.100000000000001" customHeight="1">
      <c r="A823" s="215"/>
      <c r="B823" s="215"/>
      <c r="C823" s="215"/>
      <c r="D823" s="214" t="s">
        <v>602</v>
      </c>
      <c r="E823" s="199">
        <v>5.2</v>
      </c>
      <c r="F823" s="199">
        <v>0.3</v>
      </c>
      <c r="G823" s="199">
        <v>0.6</v>
      </c>
      <c r="H823" s="235"/>
      <c r="I823" s="199"/>
      <c r="J823" s="196" t="s">
        <v>17</v>
      </c>
      <c r="K823" s="199">
        <f>F823*E823+E823*(G823+G823)</f>
        <v>7.8000000000000007</v>
      </c>
    </row>
    <row r="824" spans="1:11" ht="20.100000000000001" customHeight="1">
      <c r="A824" s="215"/>
      <c r="B824" s="215"/>
      <c r="C824" s="215"/>
      <c r="D824" s="214" t="s">
        <v>603</v>
      </c>
      <c r="E824" s="199">
        <v>5.2</v>
      </c>
      <c r="F824" s="199">
        <v>0.3</v>
      </c>
      <c r="G824" s="199">
        <v>0.6</v>
      </c>
      <c r="H824" s="235"/>
      <c r="I824" s="199"/>
      <c r="J824" s="196" t="s">
        <v>17</v>
      </c>
      <c r="K824" s="199">
        <f t="shared" ref="K824:K825" si="52">F824*E824+E824*(G824+G824)</f>
        <v>7.8000000000000007</v>
      </c>
    </row>
    <row r="825" spans="1:11" ht="20.100000000000001" customHeight="1">
      <c r="A825" s="215"/>
      <c r="B825" s="215"/>
      <c r="C825" s="215"/>
      <c r="D825" s="214" t="s">
        <v>745</v>
      </c>
      <c r="E825" s="199">
        <v>5.15</v>
      </c>
      <c r="F825" s="199">
        <v>0.25</v>
      </c>
      <c r="G825" s="199">
        <v>0.6</v>
      </c>
      <c r="H825" s="235"/>
      <c r="I825" s="199"/>
      <c r="J825" s="196" t="s">
        <v>17</v>
      </c>
      <c r="K825" s="199">
        <f t="shared" si="52"/>
        <v>7.4675000000000011</v>
      </c>
    </row>
    <row r="826" spans="1:11" ht="20.100000000000001" customHeight="1">
      <c r="A826" s="215"/>
      <c r="B826" s="215"/>
      <c r="C826" s="215"/>
      <c r="D826" s="216"/>
      <c r="E826" s="227"/>
      <c r="F826" s="227"/>
      <c r="G826" s="227"/>
      <c r="H826" s="227"/>
      <c r="I826" s="227"/>
      <c r="J826" s="215"/>
      <c r="K826" s="227"/>
    </row>
    <row r="827" spans="1:11" ht="51.9" customHeight="1">
      <c r="A827" s="215" t="s">
        <v>757</v>
      </c>
      <c r="B827" s="215" t="s">
        <v>179</v>
      </c>
      <c r="C827" s="215" t="s">
        <v>15</v>
      </c>
      <c r="D827" s="216" t="s">
        <v>180</v>
      </c>
      <c r="E827" s="227"/>
      <c r="F827" s="227"/>
      <c r="G827" s="227"/>
      <c r="H827" s="227"/>
      <c r="I827" s="227"/>
      <c r="J827" s="237" t="s">
        <v>17</v>
      </c>
      <c r="K827" s="239">
        <f>SUM(K828:K836)</f>
        <v>89.30749999999999</v>
      </c>
    </row>
    <row r="828" spans="1:11" ht="20.100000000000001" customHeight="1">
      <c r="A828" s="215"/>
      <c r="B828" s="215"/>
      <c r="C828" s="215"/>
      <c r="D828" s="214" t="s">
        <v>509</v>
      </c>
      <c r="E828" s="199">
        <v>0.9</v>
      </c>
      <c r="F828" s="199">
        <v>0.35</v>
      </c>
      <c r="G828" s="199">
        <v>3.6</v>
      </c>
      <c r="H828" s="235"/>
      <c r="I828" s="199"/>
      <c r="J828" s="196" t="s">
        <v>17</v>
      </c>
      <c r="K828" s="199">
        <f>(E828*2+F828*2)*G828</f>
        <v>9</v>
      </c>
    </row>
    <row r="829" spans="1:11" ht="20.100000000000001" customHeight="1">
      <c r="A829" s="215"/>
      <c r="B829" s="215"/>
      <c r="C829" s="215"/>
      <c r="D829" s="214" t="s">
        <v>510</v>
      </c>
      <c r="E829" s="199">
        <v>0.9</v>
      </c>
      <c r="F829" s="199">
        <v>0.35</v>
      </c>
      <c r="G829" s="199">
        <v>3.6</v>
      </c>
      <c r="H829" s="235"/>
      <c r="I829" s="199"/>
      <c r="J829" s="196" t="s">
        <v>17</v>
      </c>
      <c r="K829" s="199">
        <f t="shared" ref="K829:K833" si="53">(E829*2+F829*2)*G829</f>
        <v>9</v>
      </c>
    </row>
    <row r="830" spans="1:11" ht="20.100000000000001" customHeight="1">
      <c r="A830" s="215"/>
      <c r="B830" s="215"/>
      <c r="C830" s="215"/>
      <c r="D830" s="214" t="s">
        <v>511</v>
      </c>
      <c r="E830" s="199">
        <v>0.9</v>
      </c>
      <c r="F830" s="199">
        <v>0.35</v>
      </c>
      <c r="G830" s="199">
        <v>3.6</v>
      </c>
      <c r="H830" s="235"/>
      <c r="I830" s="199"/>
      <c r="J830" s="196" t="s">
        <v>17</v>
      </c>
      <c r="K830" s="199">
        <f t="shared" si="53"/>
        <v>9</v>
      </c>
    </row>
    <row r="831" spans="1:11" ht="20.100000000000001" customHeight="1">
      <c r="A831" s="215"/>
      <c r="B831" s="215"/>
      <c r="C831" s="215"/>
      <c r="D831" s="214" t="s">
        <v>512</v>
      </c>
      <c r="E831" s="199">
        <v>0.9</v>
      </c>
      <c r="F831" s="199">
        <v>0.35</v>
      </c>
      <c r="G831" s="199">
        <v>3.6</v>
      </c>
      <c r="H831" s="235"/>
      <c r="I831" s="199"/>
      <c r="J831" s="196" t="s">
        <v>17</v>
      </c>
      <c r="K831" s="199">
        <f t="shared" si="53"/>
        <v>9</v>
      </c>
    </row>
    <row r="832" spans="1:11" ht="20.100000000000001" customHeight="1">
      <c r="A832" s="215"/>
      <c r="B832" s="215"/>
      <c r="C832" s="215"/>
      <c r="D832" s="214" t="s">
        <v>513</v>
      </c>
      <c r="E832" s="199">
        <v>1</v>
      </c>
      <c r="F832" s="199">
        <v>0.4</v>
      </c>
      <c r="G832" s="199">
        <f>6.9-1.5</f>
        <v>5.4</v>
      </c>
      <c r="H832" s="235"/>
      <c r="I832" s="199"/>
      <c r="J832" s="196" t="s">
        <v>17</v>
      </c>
      <c r="K832" s="199">
        <f t="shared" si="53"/>
        <v>15.12</v>
      </c>
    </row>
    <row r="833" spans="1:11" ht="20.100000000000001" customHeight="1">
      <c r="A833" s="215"/>
      <c r="B833" s="215"/>
      <c r="C833" s="215"/>
      <c r="D833" s="214" t="s">
        <v>514</v>
      </c>
      <c r="E833" s="199">
        <v>1</v>
      </c>
      <c r="F833" s="199">
        <v>0.4</v>
      </c>
      <c r="G833" s="199">
        <v>5.4</v>
      </c>
      <c r="H833" s="235"/>
      <c r="I833" s="199"/>
      <c r="J833" s="196" t="s">
        <v>17</v>
      </c>
      <c r="K833" s="199">
        <f t="shared" si="53"/>
        <v>15.12</v>
      </c>
    </row>
    <row r="834" spans="1:11" ht="20.100000000000001" customHeight="1">
      <c r="A834" s="215"/>
      <c r="B834" s="215"/>
      <c r="C834" s="215"/>
      <c r="D834" s="214" t="s">
        <v>602</v>
      </c>
      <c r="E834" s="199">
        <v>5.2</v>
      </c>
      <c r="F834" s="199">
        <v>0.3</v>
      </c>
      <c r="G834" s="199">
        <v>0.6</v>
      </c>
      <c r="H834" s="235"/>
      <c r="I834" s="199"/>
      <c r="J834" s="196" t="s">
        <v>17</v>
      </c>
      <c r="K834" s="199">
        <f>F834*E834+E834*(G834+G834)</f>
        <v>7.8000000000000007</v>
      </c>
    </row>
    <row r="835" spans="1:11" ht="20.100000000000001" customHeight="1">
      <c r="A835" s="215"/>
      <c r="B835" s="215"/>
      <c r="C835" s="215"/>
      <c r="D835" s="214" t="s">
        <v>603</v>
      </c>
      <c r="E835" s="199">
        <v>5.2</v>
      </c>
      <c r="F835" s="199">
        <v>0.3</v>
      </c>
      <c r="G835" s="199">
        <v>0.6</v>
      </c>
      <c r="H835" s="235"/>
      <c r="I835" s="199"/>
      <c r="J835" s="196" t="s">
        <v>17</v>
      </c>
      <c r="K835" s="199">
        <f t="shared" ref="K835:K836" si="54">F835*E835+E835*(G835+G835)</f>
        <v>7.8000000000000007</v>
      </c>
    </row>
    <row r="836" spans="1:11" ht="20.100000000000001" customHeight="1">
      <c r="A836" s="215"/>
      <c r="B836" s="215"/>
      <c r="C836" s="215"/>
      <c r="D836" s="214" t="s">
        <v>745</v>
      </c>
      <c r="E836" s="199">
        <v>5.15</v>
      </c>
      <c r="F836" s="199">
        <v>0.25</v>
      </c>
      <c r="G836" s="199">
        <v>0.6</v>
      </c>
      <c r="H836" s="235"/>
      <c r="I836" s="199"/>
      <c r="J836" s="196" t="s">
        <v>17</v>
      </c>
      <c r="K836" s="199">
        <f t="shared" si="54"/>
        <v>7.4675000000000011</v>
      </c>
    </row>
    <row r="837" spans="1:11" ht="20.100000000000001" customHeight="1">
      <c r="A837" s="215"/>
      <c r="B837" s="215"/>
      <c r="C837" s="215"/>
      <c r="D837" s="216"/>
      <c r="E837" s="227"/>
      <c r="F837" s="227"/>
      <c r="G837" s="227"/>
      <c r="H837" s="227"/>
      <c r="I837" s="227"/>
      <c r="J837" s="215"/>
      <c r="K837" s="227"/>
    </row>
    <row r="838" spans="1:11" ht="39" customHeight="1">
      <c r="A838" s="215" t="s">
        <v>758</v>
      </c>
      <c r="B838" s="215" t="s">
        <v>181</v>
      </c>
      <c r="C838" s="215" t="s">
        <v>15</v>
      </c>
      <c r="D838" s="216" t="s">
        <v>182</v>
      </c>
      <c r="E838" s="227"/>
      <c r="F838" s="227"/>
      <c r="G838" s="227"/>
      <c r="H838" s="227"/>
      <c r="I838" s="227"/>
      <c r="J838" s="237" t="s">
        <v>17</v>
      </c>
      <c r="K838" s="239">
        <f>SUM(K839:K847)</f>
        <v>89.30749999999999</v>
      </c>
    </row>
    <row r="839" spans="1:11" ht="20.100000000000001" customHeight="1">
      <c r="A839" s="215"/>
      <c r="B839" s="215"/>
      <c r="C839" s="215"/>
      <c r="D839" s="214" t="s">
        <v>509</v>
      </c>
      <c r="E839" s="199">
        <v>0.9</v>
      </c>
      <c r="F839" s="199">
        <v>0.35</v>
      </c>
      <c r="G839" s="199">
        <v>3.6</v>
      </c>
      <c r="H839" s="235"/>
      <c r="I839" s="199"/>
      <c r="J839" s="196" t="s">
        <v>17</v>
      </c>
      <c r="K839" s="199">
        <f>(E839*2+F839*2)*G839</f>
        <v>9</v>
      </c>
    </row>
    <row r="840" spans="1:11" ht="20.100000000000001" customHeight="1">
      <c r="A840" s="215"/>
      <c r="B840" s="215"/>
      <c r="C840" s="215"/>
      <c r="D840" s="214" t="s">
        <v>510</v>
      </c>
      <c r="E840" s="199">
        <v>0.9</v>
      </c>
      <c r="F840" s="199">
        <v>0.35</v>
      </c>
      <c r="G840" s="199">
        <v>3.6</v>
      </c>
      <c r="H840" s="235"/>
      <c r="I840" s="199"/>
      <c r="J840" s="196" t="s">
        <v>17</v>
      </c>
      <c r="K840" s="199">
        <f t="shared" ref="K840:K844" si="55">(E840*2+F840*2)*G840</f>
        <v>9</v>
      </c>
    </row>
    <row r="841" spans="1:11" ht="20.100000000000001" customHeight="1">
      <c r="A841" s="215"/>
      <c r="B841" s="215"/>
      <c r="C841" s="215"/>
      <c r="D841" s="214" t="s">
        <v>511</v>
      </c>
      <c r="E841" s="199">
        <v>0.9</v>
      </c>
      <c r="F841" s="199">
        <v>0.35</v>
      </c>
      <c r="G841" s="199">
        <v>3.6</v>
      </c>
      <c r="H841" s="235"/>
      <c r="I841" s="199"/>
      <c r="J841" s="196" t="s">
        <v>17</v>
      </c>
      <c r="K841" s="199">
        <f t="shared" si="55"/>
        <v>9</v>
      </c>
    </row>
    <row r="842" spans="1:11" ht="20.100000000000001" customHeight="1">
      <c r="A842" s="215"/>
      <c r="B842" s="215"/>
      <c r="C842" s="215"/>
      <c r="D842" s="214" t="s">
        <v>512</v>
      </c>
      <c r="E842" s="199">
        <v>0.9</v>
      </c>
      <c r="F842" s="199">
        <v>0.35</v>
      </c>
      <c r="G842" s="199">
        <v>3.6</v>
      </c>
      <c r="H842" s="235"/>
      <c r="I842" s="199"/>
      <c r="J842" s="196" t="s">
        <v>17</v>
      </c>
      <c r="K842" s="199">
        <f t="shared" si="55"/>
        <v>9</v>
      </c>
    </row>
    <row r="843" spans="1:11" ht="20.100000000000001" customHeight="1">
      <c r="A843" s="215"/>
      <c r="B843" s="215"/>
      <c r="C843" s="215"/>
      <c r="D843" s="214" t="s">
        <v>513</v>
      </c>
      <c r="E843" s="199">
        <v>1</v>
      </c>
      <c r="F843" s="199">
        <v>0.4</v>
      </c>
      <c r="G843" s="199">
        <f>6.9-1.5</f>
        <v>5.4</v>
      </c>
      <c r="H843" s="235"/>
      <c r="I843" s="199"/>
      <c r="J843" s="196" t="s">
        <v>17</v>
      </c>
      <c r="K843" s="199">
        <f t="shared" si="55"/>
        <v>15.12</v>
      </c>
    </row>
    <row r="844" spans="1:11" ht="20.100000000000001" customHeight="1">
      <c r="A844" s="215"/>
      <c r="B844" s="215"/>
      <c r="C844" s="215"/>
      <c r="D844" s="214" t="s">
        <v>514</v>
      </c>
      <c r="E844" s="199">
        <v>1</v>
      </c>
      <c r="F844" s="199">
        <v>0.4</v>
      </c>
      <c r="G844" s="199">
        <v>5.4</v>
      </c>
      <c r="H844" s="235"/>
      <c r="I844" s="199"/>
      <c r="J844" s="196" t="s">
        <v>17</v>
      </c>
      <c r="K844" s="199">
        <f t="shared" si="55"/>
        <v>15.12</v>
      </c>
    </row>
    <row r="845" spans="1:11" ht="20.100000000000001" customHeight="1">
      <c r="A845" s="215"/>
      <c r="B845" s="215"/>
      <c r="C845" s="215"/>
      <c r="D845" s="214" t="s">
        <v>602</v>
      </c>
      <c r="E845" s="199">
        <v>5.2</v>
      </c>
      <c r="F845" s="199">
        <v>0.3</v>
      </c>
      <c r="G845" s="199">
        <v>0.6</v>
      </c>
      <c r="H845" s="235"/>
      <c r="I845" s="199"/>
      <c r="J845" s="196" t="s">
        <v>17</v>
      </c>
      <c r="K845" s="199">
        <f>F845*E845+E845*(G845+G845)</f>
        <v>7.8000000000000007</v>
      </c>
    </row>
    <row r="846" spans="1:11" ht="20.100000000000001" customHeight="1">
      <c r="A846" s="215"/>
      <c r="B846" s="215"/>
      <c r="C846" s="215"/>
      <c r="D846" s="214" t="s">
        <v>603</v>
      </c>
      <c r="E846" s="199">
        <v>5.2</v>
      </c>
      <c r="F846" s="199">
        <v>0.3</v>
      </c>
      <c r="G846" s="199">
        <v>0.6</v>
      </c>
      <c r="H846" s="235"/>
      <c r="I846" s="199"/>
      <c r="J846" s="196" t="s">
        <v>17</v>
      </c>
      <c r="K846" s="199">
        <f t="shared" ref="K846:K847" si="56">F846*E846+E846*(G846+G846)</f>
        <v>7.8000000000000007</v>
      </c>
    </row>
    <row r="847" spans="1:11" ht="20.100000000000001" customHeight="1">
      <c r="A847" s="215"/>
      <c r="B847" s="215"/>
      <c r="C847" s="215"/>
      <c r="D847" s="214" t="s">
        <v>745</v>
      </c>
      <c r="E847" s="199">
        <v>5.15</v>
      </c>
      <c r="F847" s="199">
        <v>0.25</v>
      </c>
      <c r="G847" s="199">
        <v>0.6</v>
      </c>
      <c r="H847" s="235"/>
      <c r="I847" s="199"/>
      <c r="J847" s="196" t="s">
        <v>17</v>
      </c>
      <c r="K847" s="199">
        <f t="shared" si="56"/>
        <v>7.4675000000000011</v>
      </c>
    </row>
    <row r="848" spans="1:11" ht="26.1" customHeight="1">
      <c r="A848" s="215"/>
      <c r="B848" s="215"/>
      <c r="C848" s="215"/>
      <c r="D848" s="216"/>
      <c r="E848" s="227"/>
      <c r="F848" s="227"/>
      <c r="G848" s="227"/>
      <c r="H848" s="227"/>
      <c r="I848" s="227"/>
      <c r="J848" s="215"/>
      <c r="K848" s="227"/>
    </row>
    <row r="849" spans="1:11" ht="26.1" customHeight="1">
      <c r="A849" s="215"/>
      <c r="B849" s="215"/>
      <c r="C849" s="215"/>
      <c r="D849" s="216"/>
      <c r="E849" s="239" t="s">
        <v>565</v>
      </c>
      <c r="F849" s="239" t="s">
        <v>566</v>
      </c>
      <c r="G849" s="239"/>
      <c r="H849" s="239"/>
      <c r="I849" s="239"/>
      <c r="J849" s="237" t="s">
        <v>445</v>
      </c>
      <c r="K849" s="239" t="s">
        <v>699</v>
      </c>
    </row>
    <row r="850" spans="1:11" s="2" customFormat="1" ht="26.1" customHeight="1">
      <c r="A850" s="196" t="s">
        <v>759</v>
      </c>
      <c r="B850" s="196" t="s">
        <v>183</v>
      </c>
      <c r="C850" s="196" t="s">
        <v>23</v>
      </c>
      <c r="D850" s="198" t="s">
        <v>184</v>
      </c>
      <c r="E850" s="199"/>
      <c r="F850" s="199"/>
      <c r="G850" s="199"/>
      <c r="H850" s="199"/>
      <c r="I850" s="199"/>
      <c r="J850" s="209" t="s">
        <v>17</v>
      </c>
      <c r="K850" s="211">
        <f>K851</f>
        <v>20.49</v>
      </c>
    </row>
    <row r="851" spans="1:11" s="2" customFormat="1" ht="26.1" customHeight="1">
      <c r="A851" s="196"/>
      <c r="B851" s="196"/>
      <c r="C851" s="196"/>
      <c r="D851" s="214" t="s">
        <v>760</v>
      </c>
      <c r="E851" s="199">
        <v>20.49</v>
      </c>
      <c r="F851" s="199">
        <v>1</v>
      </c>
      <c r="G851" s="199"/>
      <c r="H851" s="199"/>
      <c r="I851" s="199"/>
      <c r="J851" s="196" t="s">
        <v>17</v>
      </c>
      <c r="K851" s="199">
        <f>E851*F851</f>
        <v>20.49</v>
      </c>
    </row>
    <row r="852" spans="1:11" s="2" customFormat="1" ht="26.1" customHeight="1">
      <c r="A852" s="196"/>
      <c r="B852" s="196"/>
      <c r="C852" s="196"/>
      <c r="D852" s="198"/>
      <c r="E852" s="199"/>
      <c r="F852" s="199"/>
      <c r="G852" s="199"/>
      <c r="H852" s="199"/>
      <c r="I852" s="199"/>
      <c r="J852" s="196"/>
      <c r="K852" s="199"/>
    </row>
    <row r="853" spans="1:11" s="2" customFormat="1" ht="26.1" customHeight="1">
      <c r="A853" s="196" t="s">
        <v>761</v>
      </c>
      <c r="B853" s="196" t="s">
        <v>185</v>
      </c>
      <c r="C853" s="196" t="s">
        <v>23</v>
      </c>
      <c r="D853" s="198" t="s">
        <v>186</v>
      </c>
      <c r="E853" s="199"/>
      <c r="F853" s="199"/>
      <c r="G853" s="199"/>
      <c r="H853" s="199"/>
      <c r="I853" s="199"/>
      <c r="J853" s="209" t="s">
        <v>17</v>
      </c>
      <c r="K853" s="211">
        <f>K854</f>
        <v>20.49</v>
      </c>
    </row>
    <row r="854" spans="1:11" s="2" customFormat="1" ht="26.1" customHeight="1">
      <c r="A854" s="196"/>
      <c r="B854" s="196"/>
      <c r="C854" s="196"/>
      <c r="D854" s="214" t="s">
        <v>760</v>
      </c>
      <c r="E854" s="199">
        <v>20.49</v>
      </c>
      <c r="F854" s="199">
        <v>1</v>
      </c>
      <c r="G854" s="199"/>
      <c r="H854" s="199"/>
      <c r="I854" s="199"/>
      <c r="J854" s="196" t="s">
        <v>17</v>
      </c>
      <c r="K854" s="199">
        <f>E854*F854</f>
        <v>20.49</v>
      </c>
    </row>
    <row r="855" spans="1:11" s="2" customFormat="1" ht="26.1" customHeight="1">
      <c r="A855" s="196"/>
      <c r="B855" s="196"/>
      <c r="C855" s="196"/>
      <c r="D855" s="198"/>
      <c r="E855" s="199"/>
      <c r="F855" s="199"/>
      <c r="G855" s="199"/>
      <c r="H855" s="199"/>
      <c r="I855" s="199"/>
      <c r="J855" s="196"/>
      <c r="K855" s="199"/>
    </row>
    <row r="856" spans="1:11" s="2" customFormat="1" ht="24" customHeight="1">
      <c r="A856" s="192" t="s">
        <v>187</v>
      </c>
      <c r="B856" s="192"/>
      <c r="C856" s="192"/>
      <c r="D856" s="193" t="s">
        <v>763</v>
      </c>
      <c r="E856" s="194"/>
      <c r="F856" s="194"/>
      <c r="G856" s="194"/>
      <c r="H856" s="194"/>
      <c r="I856" s="194"/>
      <c r="J856" s="192"/>
      <c r="K856" s="195"/>
    </row>
    <row r="857" spans="1:11" s="2" customFormat="1" ht="26.1" customHeight="1">
      <c r="A857" s="196" t="s">
        <v>715</v>
      </c>
      <c r="B857" s="196"/>
      <c r="C857" s="196"/>
      <c r="D857" s="198" t="s">
        <v>768</v>
      </c>
      <c r="E857" s="211" t="s">
        <v>456</v>
      </c>
      <c r="F857" s="211"/>
      <c r="G857" s="211"/>
      <c r="H857" s="211"/>
      <c r="I857" s="211"/>
      <c r="J857" s="209" t="s">
        <v>250</v>
      </c>
      <c r="K857" s="211" t="s">
        <v>5</v>
      </c>
    </row>
    <row r="858" spans="1:11" s="2" customFormat="1" ht="26.1" customHeight="1">
      <c r="A858" s="196"/>
      <c r="B858" s="196"/>
      <c r="C858" s="196"/>
      <c r="D858" s="214" t="s">
        <v>779</v>
      </c>
      <c r="E858" s="199">
        <v>14</v>
      </c>
      <c r="F858" s="199"/>
      <c r="G858" s="199"/>
      <c r="H858" s="199"/>
      <c r="I858" s="199"/>
      <c r="J858" s="196" t="s">
        <v>445</v>
      </c>
      <c r="K858" s="199">
        <f>E858</f>
        <v>14</v>
      </c>
    </row>
    <row r="859" spans="1:11" s="2" customFormat="1" ht="26.1" customHeight="1">
      <c r="A859" s="196"/>
      <c r="B859" s="196"/>
      <c r="C859" s="196"/>
      <c r="D859" s="214"/>
      <c r="E859" s="199"/>
      <c r="F859" s="199"/>
      <c r="G859" s="199"/>
      <c r="H859" s="199"/>
      <c r="I859" s="199"/>
      <c r="J859" s="196"/>
      <c r="K859" s="199"/>
    </row>
    <row r="860" spans="1:11" s="2" customFormat="1" ht="26.1" customHeight="1">
      <c r="A860" s="196"/>
      <c r="B860" s="196"/>
      <c r="C860" s="196"/>
      <c r="D860" s="198"/>
      <c r="E860" s="211" t="s">
        <v>206</v>
      </c>
      <c r="F860" s="211" t="s">
        <v>316</v>
      </c>
      <c r="G860" s="211"/>
      <c r="H860" s="211"/>
      <c r="I860" s="211"/>
      <c r="J860" s="209" t="s">
        <v>250</v>
      </c>
      <c r="K860" s="211" t="s">
        <v>5</v>
      </c>
    </row>
    <row r="861" spans="1:11" s="2" customFormat="1" ht="26.1" customHeight="1">
      <c r="A861" s="196" t="s">
        <v>769</v>
      </c>
      <c r="B861" s="196"/>
      <c r="C861" s="196"/>
      <c r="D861" s="198" t="s">
        <v>770</v>
      </c>
      <c r="E861" s="211"/>
      <c r="F861" s="211"/>
      <c r="G861" s="211"/>
      <c r="H861" s="211"/>
      <c r="I861" s="211"/>
      <c r="J861" s="209" t="s">
        <v>17</v>
      </c>
      <c r="K861" s="211">
        <f>K862+K867</f>
        <v>255.10200000000003</v>
      </c>
    </row>
    <row r="862" spans="1:11" s="2" customFormat="1" ht="26.1" customHeight="1">
      <c r="A862" s="196" t="s">
        <v>771</v>
      </c>
      <c r="B862" s="196"/>
      <c r="C862" s="196"/>
      <c r="D862" s="241" t="s">
        <v>772</v>
      </c>
      <c r="E862" s="199"/>
      <c r="F862" s="199"/>
      <c r="G862" s="199"/>
      <c r="H862" s="199"/>
      <c r="I862" s="199"/>
      <c r="J862" s="209" t="s">
        <v>17</v>
      </c>
      <c r="K862" s="211">
        <f>SUM(K863:K866)</f>
        <v>227.75400000000002</v>
      </c>
    </row>
    <row r="863" spans="1:11" s="2" customFormat="1" ht="26.1" customHeight="1">
      <c r="A863" s="196"/>
      <c r="B863" s="196"/>
      <c r="C863" s="196"/>
      <c r="D863" s="214" t="s">
        <v>773</v>
      </c>
      <c r="E863" s="199">
        <f>32.2+1.22+42.85+0.77+0.8</f>
        <v>77.84</v>
      </c>
      <c r="F863" s="199">
        <v>0.2</v>
      </c>
      <c r="G863" s="199"/>
      <c r="H863" s="199"/>
      <c r="I863" s="199"/>
      <c r="J863" s="196" t="s">
        <v>17</v>
      </c>
      <c r="K863" s="199">
        <f>E863*F863</f>
        <v>15.568000000000001</v>
      </c>
    </row>
    <row r="864" spans="1:11" s="2" customFormat="1" ht="26.1" customHeight="1">
      <c r="A864" s="196"/>
      <c r="B864" s="196"/>
      <c r="C864" s="196"/>
      <c r="D864" s="214" t="s">
        <v>774</v>
      </c>
      <c r="E864" s="199">
        <f>4.26+110+8.7+47.23+25.31+14.87+23.85+25.32+23.08+81+26.91+33.16+8.45+17.87+6.04+6.55</f>
        <v>462.60000000000008</v>
      </c>
      <c r="F864" s="199">
        <v>0.2</v>
      </c>
      <c r="G864" s="199"/>
      <c r="H864" s="199"/>
      <c r="I864" s="199"/>
      <c r="J864" s="196" t="s">
        <v>17</v>
      </c>
      <c r="K864" s="199">
        <f t="shared" ref="K864:K876" si="57">E864*F864</f>
        <v>92.520000000000024</v>
      </c>
    </row>
    <row r="865" spans="1:11" s="2" customFormat="1" ht="26.1" customHeight="1">
      <c r="A865" s="196"/>
      <c r="B865" s="196"/>
      <c r="C865" s="196"/>
      <c r="D865" s="214" t="s">
        <v>775</v>
      </c>
      <c r="E865" s="199">
        <f>19.87+6.03+16.26+4.82+31.17+80.61+26.91+23.08+26.13+22.43+13.75+24.19+48.44+9.55+109.79+4.47</f>
        <v>467.50000000000006</v>
      </c>
      <c r="F865" s="199">
        <v>0.2</v>
      </c>
      <c r="G865" s="199"/>
      <c r="H865" s="199"/>
      <c r="I865" s="199"/>
      <c r="J865" s="196" t="s">
        <v>17</v>
      </c>
      <c r="K865" s="199">
        <f t="shared" si="57"/>
        <v>93.500000000000014</v>
      </c>
    </row>
    <row r="866" spans="1:11" s="2" customFormat="1" ht="26.1" customHeight="1">
      <c r="A866" s="196"/>
      <c r="B866" s="196"/>
      <c r="C866" s="196"/>
      <c r="D866" s="214" t="s">
        <v>776</v>
      </c>
      <c r="E866" s="199">
        <f>24.36+22.21+4.24+79.42+0.6</f>
        <v>130.83000000000001</v>
      </c>
      <c r="F866" s="199">
        <v>0.2</v>
      </c>
      <c r="G866" s="199"/>
      <c r="H866" s="199"/>
      <c r="I866" s="199"/>
      <c r="J866" s="196" t="s">
        <v>17</v>
      </c>
      <c r="K866" s="199">
        <f t="shared" si="57"/>
        <v>26.166000000000004</v>
      </c>
    </row>
    <row r="867" spans="1:11" s="2" customFormat="1" ht="26.1" customHeight="1">
      <c r="A867" s="196" t="s">
        <v>778</v>
      </c>
      <c r="B867" s="196"/>
      <c r="C867" s="196"/>
      <c r="D867" s="241" t="s">
        <v>777</v>
      </c>
      <c r="E867" s="199"/>
      <c r="F867" s="199"/>
      <c r="G867" s="199"/>
      <c r="H867" s="199"/>
      <c r="I867" s="199"/>
      <c r="J867" s="209" t="s">
        <v>17</v>
      </c>
      <c r="K867" s="211">
        <f>SUM(K868:K876)</f>
        <v>27.347999999999999</v>
      </c>
    </row>
    <row r="868" spans="1:11" s="2" customFormat="1" ht="26.1" customHeight="1">
      <c r="A868" s="196"/>
      <c r="B868" s="196"/>
      <c r="C868" s="196"/>
      <c r="D868" s="214" t="s">
        <v>671</v>
      </c>
      <c r="E868" s="199">
        <f>11.22+11.2</f>
        <v>22.42</v>
      </c>
      <c r="F868" s="199">
        <v>0.2</v>
      </c>
      <c r="G868" s="199"/>
      <c r="H868" s="199"/>
      <c r="I868" s="199"/>
      <c r="J868" s="196" t="s">
        <v>17</v>
      </c>
      <c r="K868" s="199">
        <f t="shared" si="57"/>
        <v>4.4840000000000009</v>
      </c>
    </row>
    <row r="869" spans="1:11" s="2" customFormat="1" ht="26.1" customHeight="1">
      <c r="A869" s="196"/>
      <c r="B869" s="196"/>
      <c r="C869" s="196"/>
      <c r="D869" s="214" t="s">
        <v>448</v>
      </c>
      <c r="E869" s="199">
        <f>15.99+20.63</f>
        <v>36.619999999999997</v>
      </c>
      <c r="F869" s="199">
        <v>0.2</v>
      </c>
      <c r="G869" s="199"/>
      <c r="H869" s="199"/>
      <c r="I869" s="199"/>
      <c r="J869" s="196" t="s">
        <v>17</v>
      </c>
      <c r="K869" s="199">
        <f t="shared" si="57"/>
        <v>7.3239999999999998</v>
      </c>
    </row>
    <row r="870" spans="1:11" s="2" customFormat="1" ht="26.1" customHeight="1">
      <c r="A870" s="196"/>
      <c r="B870" s="196"/>
      <c r="C870" s="196"/>
      <c r="D870" s="214" t="s">
        <v>449</v>
      </c>
      <c r="E870" s="199">
        <v>4</v>
      </c>
      <c r="F870" s="199">
        <v>0.2</v>
      </c>
      <c r="G870" s="199"/>
      <c r="H870" s="199"/>
      <c r="I870" s="199"/>
      <c r="J870" s="196" t="s">
        <v>17</v>
      </c>
      <c r="K870" s="199">
        <f t="shared" si="57"/>
        <v>0.8</v>
      </c>
    </row>
    <row r="871" spans="1:11" s="2" customFormat="1" ht="26.1" customHeight="1">
      <c r="A871" s="196"/>
      <c r="B871" s="196"/>
      <c r="C871" s="196"/>
      <c r="D871" s="214" t="s">
        <v>773</v>
      </c>
      <c r="E871" s="199">
        <v>2.2000000000000002</v>
      </c>
      <c r="F871" s="199">
        <v>0.4</v>
      </c>
      <c r="G871" s="199"/>
      <c r="H871" s="199"/>
      <c r="I871" s="199"/>
      <c r="J871" s="196" t="s">
        <v>17</v>
      </c>
      <c r="K871" s="199">
        <f t="shared" si="57"/>
        <v>0.88000000000000012</v>
      </c>
    </row>
    <row r="872" spans="1:11" s="2" customFormat="1" ht="26.1" customHeight="1">
      <c r="A872" s="196"/>
      <c r="B872" s="196"/>
      <c r="C872" s="196"/>
      <c r="D872" s="214" t="s">
        <v>773</v>
      </c>
      <c r="E872" s="199">
        <f>0.2</f>
        <v>0.2</v>
      </c>
      <c r="F872" s="199">
        <v>0.2</v>
      </c>
      <c r="G872" s="199"/>
      <c r="H872" s="199"/>
      <c r="I872" s="199"/>
      <c r="J872" s="196" t="s">
        <v>17</v>
      </c>
      <c r="K872" s="199">
        <f t="shared" si="57"/>
        <v>4.0000000000000008E-2</v>
      </c>
    </row>
    <row r="873" spans="1:11" s="2" customFormat="1" ht="26.1" customHeight="1">
      <c r="A873" s="196"/>
      <c r="B873" s="196"/>
      <c r="C873" s="196"/>
      <c r="D873" s="214" t="s">
        <v>774</v>
      </c>
      <c r="E873" s="199">
        <f>1.2*14+0.6+3.72+0.93+1.38+1.24+1.81+1.66</f>
        <v>28.139999999999997</v>
      </c>
      <c r="F873" s="199">
        <v>0.2</v>
      </c>
      <c r="G873" s="199"/>
      <c r="H873" s="199"/>
      <c r="I873" s="199"/>
      <c r="J873" s="196" t="s">
        <v>17</v>
      </c>
      <c r="K873" s="199">
        <f t="shared" si="57"/>
        <v>5.6280000000000001</v>
      </c>
    </row>
    <row r="874" spans="1:11" s="2" customFormat="1" ht="26.1" customHeight="1">
      <c r="A874" s="196"/>
      <c r="B874" s="196"/>
      <c r="C874" s="196"/>
      <c r="D874" s="214" t="s">
        <v>775</v>
      </c>
      <c r="E874" s="199">
        <f>1.2*14+0.6+3.75+2.46+0.91+0.61+0.57+0.63+0.98</f>
        <v>27.310000000000002</v>
      </c>
      <c r="F874" s="199">
        <v>0.2</v>
      </c>
      <c r="G874" s="199"/>
      <c r="H874" s="199"/>
      <c r="I874" s="199"/>
      <c r="J874" s="196" t="s">
        <v>17</v>
      </c>
      <c r="K874" s="199">
        <f t="shared" si="57"/>
        <v>5.4620000000000006</v>
      </c>
    </row>
    <row r="875" spans="1:11" s="2" customFormat="1" ht="26.1" customHeight="1">
      <c r="A875" s="196"/>
      <c r="B875" s="196"/>
      <c r="C875" s="196"/>
      <c r="D875" s="214" t="s">
        <v>776</v>
      </c>
      <c r="E875" s="199">
        <f>0.6+0.6</f>
        <v>1.2</v>
      </c>
      <c r="F875" s="199">
        <v>0.4</v>
      </c>
      <c r="G875" s="199"/>
      <c r="H875" s="199"/>
      <c r="I875" s="199"/>
      <c r="J875" s="196" t="s">
        <v>17</v>
      </c>
      <c r="K875" s="199">
        <f t="shared" si="57"/>
        <v>0.48</v>
      </c>
    </row>
    <row r="876" spans="1:11" s="2" customFormat="1" ht="26.1" customHeight="1">
      <c r="A876" s="196"/>
      <c r="B876" s="196"/>
      <c r="C876" s="196"/>
      <c r="D876" s="214" t="s">
        <v>776</v>
      </c>
      <c r="E876" s="199">
        <v>1.5</v>
      </c>
      <c r="F876" s="199">
        <v>1.5</v>
      </c>
      <c r="G876" s="199"/>
      <c r="H876" s="199"/>
      <c r="I876" s="199"/>
      <c r="J876" s="196" t="s">
        <v>17</v>
      </c>
      <c r="K876" s="199">
        <f t="shared" si="57"/>
        <v>2.25</v>
      </c>
    </row>
    <row r="877" spans="1:11" s="2" customFormat="1" ht="26.1" customHeight="1">
      <c r="A877" s="196"/>
      <c r="B877" s="196"/>
      <c r="C877" s="196"/>
      <c r="D877" s="214"/>
      <c r="E877" s="199"/>
      <c r="F877" s="199"/>
      <c r="G877" s="199"/>
      <c r="H877" s="199"/>
      <c r="I877" s="199"/>
      <c r="J877" s="196"/>
      <c r="K877" s="199"/>
    </row>
    <row r="878" spans="1:11" s="2" customFormat="1" ht="26.1" customHeight="1">
      <c r="A878" s="196" t="s">
        <v>780</v>
      </c>
      <c r="B878" s="196"/>
      <c r="C878" s="196"/>
      <c r="D878" s="241" t="s">
        <v>781</v>
      </c>
      <c r="E878" s="211" t="s">
        <v>206</v>
      </c>
      <c r="F878" s="211" t="s">
        <v>316</v>
      </c>
      <c r="G878" s="211" t="s">
        <v>784</v>
      </c>
      <c r="H878" s="211"/>
      <c r="I878" s="211"/>
      <c r="J878" s="209" t="s">
        <v>445</v>
      </c>
      <c r="K878" s="211" t="s">
        <v>699</v>
      </c>
    </row>
    <row r="879" spans="1:11" s="2" customFormat="1" ht="26.1" customHeight="1">
      <c r="A879" s="196" t="s">
        <v>782</v>
      </c>
      <c r="B879" s="196"/>
      <c r="C879" s="196"/>
      <c r="D879" s="241" t="s">
        <v>785</v>
      </c>
      <c r="E879" s="199"/>
      <c r="F879" s="199"/>
      <c r="G879" s="199"/>
      <c r="H879" s="199"/>
      <c r="I879" s="199"/>
      <c r="J879" s="209" t="s">
        <v>17</v>
      </c>
      <c r="K879" s="211">
        <f>SUM(K880:K882)</f>
        <v>67.97999999999999</v>
      </c>
    </row>
    <row r="880" spans="1:11" s="2" customFormat="1" ht="26.1" customHeight="1">
      <c r="A880" s="196"/>
      <c r="B880" s="196"/>
      <c r="C880" s="196"/>
      <c r="D880" s="214" t="s">
        <v>783</v>
      </c>
      <c r="E880" s="199">
        <v>1.45</v>
      </c>
      <c r="F880" s="199">
        <v>1</v>
      </c>
      <c r="G880" s="199">
        <v>14</v>
      </c>
      <c r="H880" s="199"/>
      <c r="I880" s="199"/>
      <c r="J880" s="196" t="s">
        <v>17</v>
      </c>
      <c r="K880" s="199">
        <f>E880*F880*G880</f>
        <v>20.3</v>
      </c>
    </row>
    <row r="881" spans="1:11" s="2" customFormat="1" ht="26.1" customHeight="1">
      <c r="A881" s="196"/>
      <c r="B881" s="196"/>
      <c r="C881" s="196"/>
      <c r="D881" s="214" t="s">
        <v>783</v>
      </c>
      <c r="E881" s="199">
        <v>4.8499999999999996</v>
      </c>
      <c r="F881" s="199">
        <v>1.4</v>
      </c>
      <c r="G881" s="199">
        <v>4</v>
      </c>
      <c r="H881" s="199"/>
      <c r="I881" s="199"/>
      <c r="J881" s="196" t="s">
        <v>17</v>
      </c>
      <c r="K881" s="199">
        <f t="shared" ref="K881:K882" si="58">E881*F881*G881</f>
        <v>27.159999999999997</v>
      </c>
    </row>
    <row r="882" spans="1:11" s="2" customFormat="1" ht="26.1" customHeight="1">
      <c r="A882" s="196"/>
      <c r="B882" s="196"/>
      <c r="C882" s="196"/>
      <c r="D882" s="214" t="s">
        <v>783</v>
      </c>
      <c r="E882" s="199">
        <v>5.7</v>
      </c>
      <c r="F882" s="199">
        <v>1.2</v>
      </c>
      <c r="G882" s="199">
        <v>3</v>
      </c>
      <c r="H882" s="199"/>
      <c r="I882" s="199"/>
      <c r="J882" s="196" t="s">
        <v>17</v>
      </c>
      <c r="K882" s="199">
        <f t="shared" si="58"/>
        <v>20.52</v>
      </c>
    </row>
    <row r="883" spans="1:11" s="2" customFormat="1" ht="26.1" customHeight="1">
      <c r="A883" s="196"/>
      <c r="B883" s="196"/>
      <c r="C883" s="196"/>
      <c r="D883" s="214"/>
      <c r="E883" s="199"/>
      <c r="F883" s="199"/>
      <c r="G883" s="199"/>
      <c r="H883" s="199"/>
      <c r="I883" s="199"/>
      <c r="J883" s="196"/>
      <c r="K883" s="199"/>
    </row>
    <row r="884" spans="1:11" s="2" customFormat="1" ht="26.1" customHeight="1">
      <c r="A884" s="196" t="s">
        <v>786</v>
      </c>
      <c r="B884" s="196"/>
      <c r="C884" s="196"/>
      <c r="D884" s="241" t="s">
        <v>862</v>
      </c>
      <c r="E884" s="199"/>
      <c r="F884" s="199"/>
      <c r="G884" s="199"/>
      <c r="H884" s="199"/>
      <c r="I884" s="199"/>
      <c r="J884" s="209" t="s">
        <v>227</v>
      </c>
      <c r="K884" s="211">
        <f>SUM(K885:K886)</f>
        <v>293.20000000000005</v>
      </c>
    </row>
    <row r="885" spans="1:11" s="2" customFormat="1" ht="26.1" customHeight="1">
      <c r="A885" s="196"/>
      <c r="B885" s="196"/>
      <c r="C885" s="196"/>
      <c r="D885" s="214" t="s">
        <v>787</v>
      </c>
      <c r="E885" s="199">
        <v>4.4000000000000004</v>
      </c>
      <c r="F885" s="199"/>
      <c r="G885" s="199">
        <v>31</v>
      </c>
      <c r="H885" s="199"/>
      <c r="I885" s="199"/>
      <c r="J885" s="196" t="s">
        <v>227</v>
      </c>
      <c r="K885" s="199">
        <f>E885*G885</f>
        <v>136.4</v>
      </c>
    </row>
    <row r="886" spans="1:11" s="2" customFormat="1" ht="26.1" customHeight="1">
      <c r="A886" s="196"/>
      <c r="B886" s="196"/>
      <c r="C886" s="196"/>
      <c r="D886" s="214" t="s">
        <v>787</v>
      </c>
      <c r="E886" s="199">
        <v>4.9000000000000004</v>
      </c>
      <c r="F886" s="199"/>
      <c r="G886" s="199">
        <v>32</v>
      </c>
      <c r="H886" s="199"/>
      <c r="I886" s="199"/>
      <c r="J886" s="196" t="s">
        <v>227</v>
      </c>
      <c r="K886" s="199">
        <f>E886*G886</f>
        <v>156.80000000000001</v>
      </c>
    </row>
    <row r="887" spans="1:11" s="2" customFormat="1" ht="26.1" customHeight="1">
      <c r="A887" s="196"/>
      <c r="B887" s="196"/>
      <c r="C887" s="196"/>
      <c r="D887" s="214"/>
      <c r="E887" s="199"/>
      <c r="F887" s="199"/>
      <c r="G887" s="199"/>
      <c r="H887" s="199"/>
      <c r="I887" s="199"/>
      <c r="J887" s="196"/>
      <c r="K887" s="199"/>
    </row>
    <row r="888" spans="1:11" s="2" customFormat="1" ht="26.1" customHeight="1">
      <c r="A888" s="196"/>
      <c r="B888" s="196"/>
      <c r="C888" s="196"/>
      <c r="D888" s="214"/>
      <c r="E888" s="211" t="s">
        <v>206</v>
      </c>
      <c r="F888" s="211" t="s">
        <v>790</v>
      </c>
      <c r="G888" s="211" t="s">
        <v>784</v>
      </c>
      <c r="H888" s="310" t="s">
        <v>791</v>
      </c>
      <c r="I888" s="311"/>
      <c r="J888" s="209" t="s">
        <v>445</v>
      </c>
      <c r="K888" s="211" t="s">
        <v>699</v>
      </c>
    </row>
    <row r="889" spans="1:11" s="2" customFormat="1" ht="52.8">
      <c r="A889" s="196" t="s">
        <v>788</v>
      </c>
      <c r="B889" s="196"/>
      <c r="C889" s="196"/>
      <c r="D889" s="241" t="s">
        <v>789</v>
      </c>
      <c r="E889" s="199"/>
      <c r="F889" s="199"/>
      <c r="G889" s="199"/>
      <c r="H889" s="199"/>
      <c r="I889" s="199"/>
      <c r="J889" s="209" t="s">
        <v>227</v>
      </c>
      <c r="K889" s="211">
        <f>K890+K891</f>
        <v>1255.93</v>
      </c>
    </row>
    <row r="890" spans="1:11" s="2" customFormat="1" ht="26.1" customHeight="1">
      <c r="A890" s="196"/>
      <c r="B890" s="196"/>
      <c r="C890" s="196"/>
      <c r="D890" s="214" t="s">
        <v>1063</v>
      </c>
      <c r="E890" s="199">
        <f>6.48+13.01+23.46+19.13+42.46+43.94+18.28+25.55+28.54+47.79+51.32+12.53+111.13+51.73+52.54+3.38+1.36+14.73+12.37+14.89+27.89+25.5+21.99+5.24+17.93+6.58+15.35+4.18+11.45+15.08+24.14+25.59+24.89+24.97+13.24+7.25+4.5+7.63+5.6+13.68</f>
        <v>897.30000000000007</v>
      </c>
      <c r="F890" s="199">
        <v>1.1000000000000001</v>
      </c>
      <c r="G890" s="199">
        <v>1</v>
      </c>
      <c r="H890" s="312" t="s">
        <v>792</v>
      </c>
      <c r="I890" s="313"/>
      <c r="J890" s="196" t="s">
        <v>227</v>
      </c>
      <c r="K890" s="199">
        <f>E890*G890</f>
        <v>897.30000000000007</v>
      </c>
    </row>
    <row r="891" spans="1:11" s="2" customFormat="1" ht="26.1" customHeight="1">
      <c r="A891" s="196"/>
      <c r="B891" s="196"/>
      <c r="C891" s="196"/>
      <c r="D891" s="214" t="s">
        <v>402</v>
      </c>
      <c r="E891" s="199">
        <f>23.29+9.21+12.77+8.99+3.98+47.96+54.33+1.88+9.23+20+12.28+27.77+21.76+105.18</f>
        <v>358.63</v>
      </c>
      <c r="F891" s="199">
        <v>1.1000000000000001</v>
      </c>
      <c r="G891" s="199">
        <v>1</v>
      </c>
      <c r="H891" s="312" t="s">
        <v>792</v>
      </c>
      <c r="I891" s="313"/>
      <c r="J891" s="196" t="s">
        <v>227</v>
      </c>
      <c r="K891" s="199">
        <f>E891*G891</f>
        <v>358.63</v>
      </c>
    </row>
    <row r="892" spans="1:11" s="2" customFormat="1" ht="24.75" customHeight="1">
      <c r="A892" s="196"/>
      <c r="B892" s="196"/>
      <c r="C892" s="196"/>
      <c r="D892" s="198"/>
      <c r="E892" s="199"/>
      <c r="F892" s="199"/>
      <c r="G892" s="199"/>
      <c r="H892" s="199"/>
      <c r="I892" s="199"/>
      <c r="J892" s="196"/>
      <c r="K892" s="199"/>
    </row>
    <row r="893" spans="1:11" s="2" customFormat="1" ht="24" customHeight="1">
      <c r="A893" s="192" t="s">
        <v>807</v>
      </c>
      <c r="B893" s="192"/>
      <c r="C893" s="192"/>
      <c r="D893" s="193" t="s">
        <v>793</v>
      </c>
      <c r="E893" s="194" t="s">
        <v>206</v>
      </c>
      <c r="F893" s="194" t="s">
        <v>566</v>
      </c>
      <c r="G893" s="194" t="s">
        <v>455</v>
      </c>
      <c r="H893" s="194" t="s">
        <v>252</v>
      </c>
      <c r="I893" s="194" t="s">
        <v>249</v>
      </c>
      <c r="J893" s="192" t="s">
        <v>250</v>
      </c>
      <c r="K893" s="195" t="s">
        <v>699</v>
      </c>
    </row>
    <row r="894" spans="1:11" s="2" customFormat="1" ht="24.75" customHeight="1">
      <c r="A894" s="196" t="s">
        <v>245</v>
      </c>
      <c r="B894" s="196">
        <v>11675</v>
      </c>
      <c r="C894" s="196" t="s">
        <v>21</v>
      </c>
      <c r="D894" s="198" t="s">
        <v>794</v>
      </c>
      <c r="E894" s="199"/>
      <c r="F894" s="199"/>
      <c r="G894" s="199"/>
      <c r="H894" s="199"/>
      <c r="I894" s="199"/>
      <c r="J894" s="209" t="s">
        <v>227</v>
      </c>
      <c r="K894" s="211">
        <f>K895</f>
        <v>122</v>
      </c>
    </row>
    <row r="895" spans="1:11" s="2" customFormat="1" ht="24.75" customHeight="1">
      <c r="A895" s="196"/>
      <c r="B895" s="196"/>
      <c r="C895" s="196"/>
      <c r="D895" s="214" t="s">
        <v>806</v>
      </c>
      <c r="E895" s="199">
        <v>122</v>
      </c>
      <c r="F895" s="199"/>
      <c r="G895" s="199"/>
      <c r="H895" s="199"/>
      <c r="I895" s="199"/>
      <c r="J895" s="232" t="s">
        <v>227</v>
      </c>
      <c r="K895" s="233">
        <f>E895</f>
        <v>122</v>
      </c>
    </row>
    <row r="896" spans="1:11" s="2" customFormat="1" ht="24.75" customHeight="1">
      <c r="A896" s="196"/>
      <c r="B896" s="196"/>
      <c r="C896" s="196"/>
      <c r="D896" s="214"/>
      <c r="E896" s="199"/>
      <c r="F896" s="199"/>
      <c r="G896" s="199"/>
      <c r="H896" s="199"/>
      <c r="I896" s="199"/>
      <c r="J896" s="209"/>
      <c r="K896" s="211"/>
    </row>
    <row r="897" spans="1:11" s="2" customFormat="1" ht="24.75" customHeight="1">
      <c r="A897" s="196" t="s">
        <v>246</v>
      </c>
      <c r="B897" s="196">
        <v>5156</v>
      </c>
      <c r="C897" s="196" t="s">
        <v>21</v>
      </c>
      <c r="D897" s="198" t="s">
        <v>795</v>
      </c>
      <c r="E897" s="199">
        <v>200</v>
      </c>
      <c r="F897" s="199"/>
      <c r="G897" s="199"/>
      <c r="H897" s="199"/>
      <c r="I897" s="199"/>
      <c r="J897" s="209" t="s">
        <v>227</v>
      </c>
      <c r="K897" s="211">
        <f>E897</f>
        <v>200</v>
      </c>
    </row>
    <row r="898" spans="1:11" s="2" customFormat="1" ht="24.75" customHeight="1">
      <c r="A898" s="196"/>
      <c r="B898" s="196"/>
      <c r="C898" s="196"/>
      <c r="D898" s="198"/>
      <c r="E898" s="199"/>
      <c r="F898" s="199"/>
      <c r="G898" s="199"/>
      <c r="H898" s="199"/>
      <c r="I898" s="199"/>
      <c r="J898" s="209"/>
      <c r="K898" s="211"/>
    </row>
    <row r="899" spans="1:11" s="2" customFormat="1" ht="24" customHeight="1">
      <c r="A899" s="196"/>
      <c r="B899" s="196"/>
      <c r="C899" s="196"/>
      <c r="D899" s="198"/>
      <c r="E899" s="203" t="s">
        <v>206</v>
      </c>
      <c r="F899" s="203" t="s">
        <v>566</v>
      </c>
      <c r="G899" s="203" t="s">
        <v>455</v>
      </c>
      <c r="H899" s="203" t="s">
        <v>252</v>
      </c>
      <c r="I899" s="203" t="s">
        <v>249</v>
      </c>
      <c r="J899" s="201" t="s">
        <v>250</v>
      </c>
      <c r="K899" s="204" t="s">
        <v>699</v>
      </c>
    </row>
    <row r="900" spans="1:11" s="2" customFormat="1" ht="76.5" customHeight="1">
      <c r="A900" s="196" t="s">
        <v>247</v>
      </c>
      <c r="B900" s="196">
        <v>90082</v>
      </c>
      <c r="C900" s="196" t="s">
        <v>15</v>
      </c>
      <c r="D900" s="198" t="s">
        <v>796</v>
      </c>
      <c r="E900" s="199"/>
      <c r="F900" s="199"/>
      <c r="G900" s="199"/>
      <c r="H900" s="199"/>
      <c r="I900" s="199"/>
      <c r="J900" s="209" t="s">
        <v>27</v>
      </c>
      <c r="K900" s="211">
        <f>K901</f>
        <v>130.79774999999745</v>
      </c>
    </row>
    <row r="901" spans="1:11" s="2" customFormat="1" ht="24.75" customHeight="1">
      <c r="A901" s="196"/>
      <c r="B901" s="196"/>
      <c r="C901" s="196"/>
      <c r="D901" s="214" t="s">
        <v>806</v>
      </c>
      <c r="E901" s="199"/>
      <c r="F901" s="199"/>
      <c r="G901" s="199">
        <f>'Dimensionamento - Drenagem'!V22</f>
        <v>130.79774999999745</v>
      </c>
      <c r="H901" s="199"/>
      <c r="I901" s="199"/>
      <c r="J901" s="196" t="s">
        <v>27</v>
      </c>
      <c r="K901" s="199">
        <f>G901</f>
        <v>130.79774999999745</v>
      </c>
    </row>
    <row r="902" spans="1:11" s="2" customFormat="1" ht="24.75" customHeight="1">
      <c r="A902" s="196"/>
      <c r="B902" s="196"/>
      <c r="C902" s="196"/>
      <c r="D902" s="198"/>
      <c r="E902" s="199"/>
      <c r="F902" s="199"/>
      <c r="G902" s="199"/>
      <c r="H902" s="199"/>
      <c r="I902" s="199"/>
      <c r="J902" s="196"/>
      <c r="K902" s="199"/>
    </row>
    <row r="903" spans="1:11" s="2" customFormat="1" ht="24.75" customHeight="1">
      <c r="A903" s="196" t="s">
        <v>716</v>
      </c>
      <c r="B903" s="196">
        <v>93377</v>
      </c>
      <c r="C903" s="196" t="s">
        <v>15</v>
      </c>
      <c r="D903" s="198" t="s">
        <v>797</v>
      </c>
      <c r="E903" s="211" t="s">
        <v>812</v>
      </c>
      <c r="F903" s="211" t="s">
        <v>813</v>
      </c>
      <c r="G903" s="211" t="s">
        <v>5</v>
      </c>
      <c r="H903" s="199"/>
      <c r="I903" s="199"/>
      <c r="J903" s="209" t="s">
        <v>27</v>
      </c>
      <c r="K903" s="211">
        <f>K904</f>
        <v>111.09416600189421</v>
      </c>
    </row>
    <row r="904" spans="1:11" s="2" customFormat="1" ht="24.75" customHeight="1">
      <c r="A904" s="196"/>
      <c r="B904" s="196"/>
      <c r="C904" s="196"/>
      <c r="D904" s="214" t="s">
        <v>806</v>
      </c>
      <c r="E904" s="199">
        <f>'Dimensionamento - Drenagem'!Y15</f>
        <v>111.09416600189421</v>
      </c>
      <c r="F904" s="199">
        <v>1</v>
      </c>
      <c r="G904" s="199">
        <f>E904*F904</f>
        <v>111.09416600189421</v>
      </c>
      <c r="H904" s="199"/>
      <c r="I904" s="199"/>
      <c r="J904" s="199" t="s">
        <v>27</v>
      </c>
      <c r="K904" s="308">
        <f>G904</f>
        <v>111.09416600189421</v>
      </c>
    </row>
    <row r="905" spans="1:11" s="2" customFormat="1" ht="24.75" customHeight="1">
      <c r="A905" s="196"/>
      <c r="B905" s="196"/>
      <c r="C905" s="196"/>
      <c r="D905" s="198"/>
      <c r="E905" s="199"/>
      <c r="F905" s="199"/>
      <c r="G905" s="199"/>
      <c r="H905" s="199"/>
      <c r="I905" s="199"/>
      <c r="J905" s="196"/>
      <c r="K905" s="199"/>
    </row>
    <row r="906" spans="1:11" s="2" customFormat="1" ht="24.75" customHeight="1">
      <c r="A906" s="196" t="s">
        <v>808</v>
      </c>
      <c r="B906" s="196">
        <v>100982</v>
      </c>
      <c r="C906" s="196" t="s">
        <v>15</v>
      </c>
      <c r="D906" s="198" t="s">
        <v>1036</v>
      </c>
      <c r="E906" s="211" t="s">
        <v>814</v>
      </c>
      <c r="F906" s="211" t="s">
        <v>815</v>
      </c>
      <c r="G906" s="211" t="s">
        <v>5</v>
      </c>
      <c r="H906" s="211"/>
      <c r="I906" s="211"/>
      <c r="J906" s="209" t="s">
        <v>27</v>
      </c>
      <c r="K906" s="211">
        <f>K907</f>
        <v>24.629479997629026</v>
      </c>
    </row>
    <row r="907" spans="1:11" s="2" customFormat="1" ht="24.75" customHeight="1">
      <c r="A907" s="196"/>
      <c r="B907" s="196"/>
      <c r="C907" s="196"/>
      <c r="D907" s="214" t="s">
        <v>810</v>
      </c>
      <c r="E907" s="199">
        <f>'Dimensionamento - Drenagem'!AA15</f>
        <v>19.70358399810322</v>
      </c>
      <c r="F907" s="199">
        <v>1.25</v>
      </c>
      <c r="G907" s="199">
        <f>E907*F907</f>
        <v>24.629479997629026</v>
      </c>
      <c r="H907" s="199"/>
      <c r="I907" s="199"/>
      <c r="J907" s="232" t="s">
        <v>27</v>
      </c>
      <c r="K907" s="233">
        <f>G907</f>
        <v>24.629479997629026</v>
      </c>
    </row>
    <row r="908" spans="1:11" s="2" customFormat="1" ht="24.75" customHeight="1">
      <c r="A908" s="196"/>
      <c r="B908" s="196"/>
      <c r="C908" s="196"/>
      <c r="D908" s="198"/>
      <c r="E908" s="199"/>
      <c r="F908" s="199"/>
      <c r="G908" s="199"/>
      <c r="H908" s="199"/>
      <c r="I908" s="199"/>
      <c r="J908" s="196"/>
      <c r="K908" s="309"/>
    </row>
    <row r="909" spans="1:11" s="2" customFormat="1" ht="36.6" customHeight="1">
      <c r="A909" s="196" t="s">
        <v>809</v>
      </c>
      <c r="B909" s="196">
        <v>95875</v>
      </c>
      <c r="C909" s="196" t="s">
        <v>15</v>
      </c>
      <c r="D909" s="198" t="s">
        <v>1060</v>
      </c>
      <c r="E909" s="211" t="s">
        <v>816</v>
      </c>
      <c r="F909" s="211" t="s">
        <v>815</v>
      </c>
      <c r="G909" s="211" t="s">
        <v>817</v>
      </c>
      <c r="H909" s="211" t="s">
        <v>818</v>
      </c>
      <c r="I909" s="211"/>
      <c r="J909" s="209" t="s">
        <v>811</v>
      </c>
      <c r="K909" s="211">
        <f>K910</f>
        <v>7.3888439992887074</v>
      </c>
    </row>
    <row r="910" spans="1:11" s="2" customFormat="1" ht="24.75" customHeight="1">
      <c r="A910" s="196"/>
      <c r="B910" s="196"/>
      <c r="C910" s="196"/>
      <c r="D910" s="214" t="s">
        <v>810</v>
      </c>
      <c r="E910" s="199">
        <f>'Dimensionamento - Drenagem'!AA15</f>
        <v>19.70358399810322</v>
      </c>
      <c r="F910" s="199">
        <v>1.25</v>
      </c>
      <c r="G910" s="199">
        <v>0.3</v>
      </c>
      <c r="H910" s="199">
        <f>E910*F910*G910</f>
        <v>7.3888439992887074</v>
      </c>
      <c r="I910" s="199"/>
      <c r="J910" s="232" t="s">
        <v>410</v>
      </c>
      <c r="K910" s="233">
        <f>H910</f>
        <v>7.3888439992887074</v>
      </c>
    </row>
    <row r="911" spans="1:11" s="2" customFormat="1" ht="24.75" customHeight="1">
      <c r="A911" s="196"/>
      <c r="B911" s="196"/>
      <c r="C911" s="196"/>
      <c r="D911" s="214"/>
      <c r="E911" s="199"/>
      <c r="F911" s="199"/>
      <c r="G911" s="199"/>
      <c r="H911" s="199"/>
      <c r="I911" s="199"/>
      <c r="J911" s="232"/>
      <c r="K911" s="233"/>
    </row>
    <row r="912" spans="1:11" s="2" customFormat="1" ht="37.200000000000003" customHeight="1">
      <c r="A912" s="196" t="s">
        <v>819</v>
      </c>
      <c r="B912" s="196">
        <v>95875</v>
      </c>
      <c r="C912" s="196" t="s">
        <v>15</v>
      </c>
      <c r="D912" s="198" t="s">
        <v>1061</v>
      </c>
      <c r="E912" s="211" t="s">
        <v>816</v>
      </c>
      <c r="F912" s="211" t="s">
        <v>815</v>
      </c>
      <c r="G912" s="211" t="s">
        <v>817</v>
      </c>
      <c r="H912" s="211" t="s">
        <v>818</v>
      </c>
      <c r="I912" s="211"/>
      <c r="J912" s="209" t="s">
        <v>811</v>
      </c>
      <c r="K912" s="211">
        <f>K913</f>
        <v>4.9250000000000007</v>
      </c>
    </row>
    <row r="913" spans="1:11" s="2" customFormat="1" ht="24.75" customHeight="1">
      <c r="A913" s="196"/>
      <c r="B913" s="196"/>
      <c r="C913" s="196"/>
      <c r="D913" s="214" t="s">
        <v>810</v>
      </c>
      <c r="E913" s="199">
        <v>19.7</v>
      </c>
      <c r="F913" s="199">
        <v>1.25</v>
      </c>
      <c r="G913" s="199">
        <v>0.2</v>
      </c>
      <c r="H913" s="199">
        <f>E913*F913*G913</f>
        <v>4.9250000000000007</v>
      </c>
      <c r="I913" s="199"/>
      <c r="J913" s="232" t="s">
        <v>410</v>
      </c>
      <c r="K913" s="233">
        <f>H913</f>
        <v>4.9250000000000007</v>
      </c>
    </row>
    <row r="914" spans="1:11" s="2" customFormat="1" ht="24.75" customHeight="1">
      <c r="A914" s="196"/>
      <c r="B914" s="196"/>
      <c r="C914" s="196"/>
      <c r="D914" s="198"/>
      <c r="E914" s="199"/>
      <c r="F914" s="199"/>
      <c r="G914" s="199"/>
      <c r="H914" s="199"/>
      <c r="I914" s="199"/>
      <c r="J914" s="196"/>
      <c r="K914" s="199"/>
    </row>
    <row r="915" spans="1:11" s="2" customFormat="1" ht="34.200000000000003" customHeight="1">
      <c r="A915" s="196" t="s">
        <v>820</v>
      </c>
      <c r="B915" s="196" t="s">
        <v>869</v>
      </c>
      <c r="C915" s="196" t="s">
        <v>15</v>
      </c>
      <c r="D915" s="198" t="s">
        <v>798</v>
      </c>
      <c r="E915" s="211" t="s">
        <v>812</v>
      </c>
      <c r="F915" s="211"/>
      <c r="G915" s="211"/>
      <c r="H915" s="211" t="s">
        <v>5</v>
      </c>
      <c r="I915" s="211"/>
      <c r="J915" s="209" t="s">
        <v>27</v>
      </c>
      <c r="K915" s="211">
        <f>K916</f>
        <v>19.70358399810322</v>
      </c>
    </row>
    <row r="916" spans="1:11" s="2" customFormat="1" ht="24.75" customHeight="1">
      <c r="A916" s="196"/>
      <c r="B916" s="196"/>
      <c r="C916" s="196"/>
      <c r="D916" s="214" t="s">
        <v>810</v>
      </c>
      <c r="E916" s="233">
        <f>'Dimensionamento - Drenagem'!AA15</f>
        <v>19.70358399810322</v>
      </c>
      <c r="F916" s="233"/>
      <c r="G916" s="233"/>
      <c r="H916" s="233">
        <f>E916</f>
        <v>19.70358399810322</v>
      </c>
      <c r="I916" s="233"/>
      <c r="J916" s="232" t="s">
        <v>27</v>
      </c>
      <c r="K916" s="233">
        <f>H916</f>
        <v>19.70358399810322</v>
      </c>
    </row>
    <row r="917" spans="1:11" s="2" customFormat="1" ht="24.75" customHeight="1">
      <c r="A917" s="196"/>
      <c r="B917" s="196"/>
      <c r="C917" s="196"/>
      <c r="D917" s="214"/>
      <c r="E917" s="233"/>
      <c r="F917" s="233"/>
      <c r="G917" s="233"/>
      <c r="H917" s="233"/>
      <c r="I917" s="233"/>
      <c r="J917" s="232"/>
      <c r="K917" s="233"/>
    </row>
    <row r="918" spans="1:11" s="2" customFormat="1" ht="24.75" customHeight="1">
      <c r="A918" s="196"/>
      <c r="B918" s="196"/>
      <c r="C918" s="196"/>
      <c r="D918" s="198"/>
      <c r="E918" s="203" t="s">
        <v>206</v>
      </c>
      <c r="F918" s="203" t="s">
        <v>566</v>
      </c>
      <c r="G918" s="203" t="s">
        <v>455</v>
      </c>
      <c r="H918" s="203" t="s">
        <v>252</v>
      </c>
      <c r="I918" s="203" t="s">
        <v>249</v>
      </c>
      <c r="J918" s="201" t="s">
        <v>250</v>
      </c>
      <c r="K918" s="204" t="s">
        <v>699</v>
      </c>
    </row>
    <row r="919" spans="1:11" s="2" customFormat="1" ht="39" customHeight="1">
      <c r="A919" s="196" t="s">
        <v>822</v>
      </c>
      <c r="B919" s="196" t="s">
        <v>870</v>
      </c>
      <c r="C919" s="196" t="s">
        <v>15</v>
      </c>
      <c r="D919" s="198" t="s">
        <v>254</v>
      </c>
      <c r="E919" s="199"/>
      <c r="F919" s="199"/>
      <c r="G919" s="199"/>
      <c r="H919" s="199"/>
      <c r="I919" s="199"/>
      <c r="J919" s="209" t="s">
        <v>27</v>
      </c>
      <c r="K919" s="211">
        <f>K920</f>
        <v>18.847499999999997</v>
      </c>
    </row>
    <row r="920" spans="1:11" s="2" customFormat="1" ht="24.75" customHeight="1">
      <c r="A920" s="196"/>
      <c r="B920" s="196"/>
      <c r="C920" s="196"/>
      <c r="D920" s="214" t="s">
        <v>821</v>
      </c>
      <c r="E920" s="199"/>
      <c r="F920" s="199"/>
      <c r="G920" s="199">
        <f>'Dimensionamento - Drenagem'!Z15</f>
        <v>18.847499999999997</v>
      </c>
      <c r="H920" s="199"/>
      <c r="I920" s="199"/>
      <c r="J920" s="196" t="s">
        <v>27</v>
      </c>
      <c r="K920" s="199">
        <f>G920</f>
        <v>18.847499999999997</v>
      </c>
    </row>
    <row r="921" spans="1:11" s="2" customFormat="1" ht="24.75" customHeight="1">
      <c r="A921" s="196"/>
      <c r="B921" s="196"/>
      <c r="C921" s="196"/>
      <c r="D921" s="214"/>
      <c r="E921" s="199"/>
      <c r="F921" s="199"/>
      <c r="G921" s="199"/>
      <c r="H921" s="199"/>
      <c r="I921" s="199"/>
      <c r="J921" s="196"/>
      <c r="K921" s="199"/>
    </row>
    <row r="922" spans="1:11" s="2" customFormat="1" ht="24.75" customHeight="1">
      <c r="A922" s="196"/>
      <c r="B922" s="196"/>
      <c r="C922" s="196"/>
      <c r="D922" s="198"/>
      <c r="E922" s="203" t="s">
        <v>206</v>
      </c>
      <c r="F922" s="203" t="s">
        <v>566</v>
      </c>
      <c r="G922" s="203" t="s">
        <v>455</v>
      </c>
      <c r="H922" s="203" t="s">
        <v>252</v>
      </c>
      <c r="I922" s="203" t="s">
        <v>249</v>
      </c>
      <c r="J922" s="201" t="s">
        <v>250</v>
      </c>
      <c r="K922" s="204" t="s">
        <v>699</v>
      </c>
    </row>
    <row r="923" spans="1:11" s="2" customFormat="1" ht="24.75" customHeight="1">
      <c r="A923" s="196" t="s">
        <v>823</v>
      </c>
      <c r="B923" s="196"/>
      <c r="C923" s="196"/>
      <c r="D923" s="198" t="s">
        <v>1062</v>
      </c>
      <c r="E923" s="199"/>
      <c r="F923" s="199"/>
      <c r="G923" s="199"/>
      <c r="H923" s="199"/>
      <c r="I923" s="199"/>
      <c r="J923" s="209" t="s">
        <v>227</v>
      </c>
      <c r="K923" s="211">
        <f>K924</f>
        <v>11</v>
      </c>
    </row>
    <row r="924" spans="1:11" s="2" customFormat="1" ht="24.75" customHeight="1">
      <c r="A924" s="196"/>
      <c r="B924" s="196"/>
      <c r="C924" s="196"/>
      <c r="D924" s="214" t="s">
        <v>821</v>
      </c>
      <c r="E924" s="199">
        <f>'Dimensionamento - Drenagem'!P20</f>
        <v>11</v>
      </c>
      <c r="F924" s="199"/>
      <c r="G924" s="199"/>
      <c r="H924" s="199"/>
      <c r="I924" s="199"/>
      <c r="J924" s="196" t="s">
        <v>227</v>
      </c>
      <c r="K924" s="199">
        <f>E924</f>
        <v>11</v>
      </c>
    </row>
    <row r="925" spans="1:11" s="2" customFormat="1" ht="24.75" customHeight="1">
      <c r="A925" s="196"/>
      <c r="B925" s="196"/>
      <c r="C925" s="196"/>
      <c r="D925" s="198"/>
      <c r="E925" s="199"/>
      <c r="F925" s="199"/>
      <c r="G925" s="199"/>
      <c r="H925" s="199"/>
      <c r="I925" s="199"/>
      <c r="J925" s="196"/>
      <c r="K925" s="199"/>
    </row>
    <row r="926" spans="1:11" s="2" customFormat="1" ht="24.75" customHeight="1">
      <c r="A926" s="196" t="s">
        <v>824</v>
      </c>
      <c r="B926" s="196"/>
      <c r="C926" s="196"/>
      <c r="D926" s="198" t="s">
        <v>1052</v>
      </c>
      <c r="E926" s="199"/>
      <c r="F926" s="199"/>
      <c r="G926" s="199"/>
      <c r="H926" s="199"/>
      <c r="I926" s="199"/>
      <c r="J926" s="209" t="s">
        <v>227</v>
      </c>
      <c r="K926" s="211">
        <f>K927</f>
        <v>2.5</v>
      </c>
    </row>
    <row r="927" spans="1:11" s="2" customFormat="1" ht="24.75" customHeight="1">
      <c r="A927" s="196"/>
      <c r="B927" s="196"/>
      <c r="C927" s="196"/>
      <c r="D927" s="214" t="s">
        <v>821</v>
      </c>
      <c r="E927" s="199">
        <f>'Dimensionamento - Drenagem'!P21</f>
        <v>2.5</v>
      </c>
      <c r="F927" s="199"/>
      <c r="G927" s="199"/>
      <c r="H927" s="199"/>
      <c r="I927" s="199"/>
      <c r="J927" s="196" t="s">
        <v>227</v>
      </c>
      <c r="K927" s="199">
        <f>E927</f>
        <v>2.5</v>
      </c>
    </row>
    <row r="928" spans="1:11" s="2" customFormat="1" ht="24.75" customHeight="1">
      <c r="A928" s="196"/>
      <c r="B928" s="196"/>
      <c r="C928" s="196"/>
      <c r="D928" s="198"/>
      <c r="E928" s="199"/>
      <c r="F928" s="199"/>
      <c r="G928" s="199"/>
      <c r="H928" s="199"/>
      <c r="I928" s="199"/>
      <c r="J928" s="196"/>
      <c r="K928" s="199"/>
    </row>
    <row r="929" spans="1:11" s="2" customFormat="1" ht="24.75" customHeight="1">
      <c r="A929" s="196" t="s">
        <v>825</v>
      </c>
      <c r="B929" s="196"/>
      <c r="C929" s="196"/>
      <c r="D929" s="198" t="s">
        <v>1053</v>
      </c>
      <c r="E929" s="199"/>
      <c r="F929" s="199"/>
      <c r="G929" s="199"/>
      <c r="H929" s="199"/>
      <c r="I929" s="199"/>
      <c r="J929" s="209" t="s">
        <v>227</v>
      </c>
      <c r="K929" s="211">
        <f>K930</f>
        <v>108.5</v>
      </c>
    </row>
    <row r="930" spans="1:11" s="2" customFormat="1" ht="24.75" customHeight="1">
      <c r="A930" s="196"/>
      <c r="B930" s="196"/>
      <c r="C930" s="196"/>
      <c r="D930" s="214" t="s">
        <v>821</v>
      </c>
      <c r="E930" s="199">
        <f>'Dimensionamento - Drenagem'!P22</f>
        <v>108.5</v>
      </c>
      <c r="F930" s="199"/>
      <c r="G930" s="199"/>
      <c r="H930" s="199"/>
      <c r="I930" s="199"/>
      <c r="J930" s="196" t="s">
        <v>227</v>
      </c>
      <c r="K930" s="199">
        <f>E930</f>
        <v>108.5</v>
      </c>
    </row>
    <row r="931" spans="1:11" s="2" customFormat="1" ht="24.75" customHeight="1">
      <c r="A931" s="196"/>
      <c r="B931" s="196"/>
      <c r="C931" s="196"/>
      <c r="D931" s="198"/>
      <c r="E931" s="199"/>
      <c r="F931" s="199"/>
      <c r="G931" s="199"/>
      <c r="H931" s="199"/>
      <c r="I931" s="199"/>
      <c r="J931" s="196"/>
      <c r="K931" s="199"/>
    </row>
    <row r="932" spans="1:11" s="2" customFormat="1" ht="24.75" customHeight="1">
      <c r="A932" s="196"/>
      <c r="B932" s="196"/>
      <c r="C932" s="196"/>
      <c r="D932" s="198"/>
      <c r="E932" s="203" t="s">
        <v>456</v>
      </c>
      <c r="F932" s="203"/>
      <c r="G932" s="203"/>
      <c r="H932" s="203"/>
      <c r="I932" s="203" t="s">
        <v>249</v>
      </c>
      <c r="J932" s="201" t="s">
        <v>250</v>
      </c>
      <c r="K932" s="204" t="s">
        <v>699</v>
      </c>
    </row>
    <row r="933" spans="1:11" s="2" customFormat="1" ht="24.75" customHeight="1">
      <c r="A933" s="196" t="s">
        <v>826</v>
      </c>
      <c r="B933" s="196"/>
      <c r="C933" s="196"/>
      <c r="D933" s="198" t="s">
        <v>255</v>
      </c>
      <c r="E933" s="199"/>
      <c r="F933" s="199"/>
      <c r="G933" s="199"/>
      <c r="H933" s="199"/>
      <c r="I933" s="199"/>
      <c r="J933" s="209" t="s">
        <v>445</v>
      </c>
      <c r="K933" s="211">
        <f>K934</f>
        <v>1</v>
      </c>
    </row>
    <row r="934" spans="1:11" s="2" customFormat="1" ht="24.75" customHeight="1">
      <c r="A934" s="196"/>
      <c r="B934" s="196"/>
      <c r="C934" s="196"/>
      <c r="D934" s="214" t="s">
        <v>821</v>
      </c>
      <c r="E934" s="199">
        <f>'Dimensionamento - Drenagem'!Z33</f>
        <v>1</v>
      </c>
      <c r="F934" s="199"/>
      <c r="G934" s="199"/>
      <c r="H934" s="199"/>
      <c r="I934" s="199"/>
      <c r="J934" s="196" t="s">
        <v>445</v>
      </c>
      <c r="K934" s="199">
        <f>E934</f>
        <v>1</v>
      </c>
    </row>
    <row r="935" spans="1:11" s="2" customFormat="1" ht="24.75" customHeight="1">
      <c r="A935" s="196"/>
      <c r="B935" s="196"/>
      <c r="C935" s="196"/>
      <c r="D935" s="198"/>
      <c r="E935" s="199"/>
      <c r="F935" s="199"/>
      <c r="G935" s="199"/>
      <c r="H935" s="199"/>
      <c r="I935" s="199"/>
      <c r="J935" s="196"/>
      <c r="K935" s="199"/>
    </row>
    <row r="936" spans="1:11" s="2" customFormat="1" ht="24.75" customHeight="1">
      <c r="A936" s="196" t="s">
        <v>827</v>
      </c>
      <c r="B936" s="196" t="s">
        <v>871</v>
      </c>
      <c r="C936" s="196" t="s">
        <v>15</v>
      </c>
      <c r="D936" s="198" t="s">
        <v>256</v>
      </c>
      <c r="E936" s="199"/>
      <c r="F936" s="199"/>
      <c r="G936" s="199"/>
      <c r="H936" s="199"/>
      <c r="I936" s="199"/>
      <c r="J936" s="209" t="s">
        <v>445</v>
      </c>
      <c r="K936" s="211">
        <f>K937</f>
        <v>1</v>
      </c>
    </row>
    <row r="937" spans="1:11" s="2" customFormat="1" ht="24.75" customHeight="1">
      <c r="A937" s="196"/>
      <c r="B937" s="196"/>
      <c r="C937" s="196"/>
      <c r="D937" s="214" t="s">
        <v>821</v>
      </c>
      <c r="E937" s="199">
        <f>'Dimensionamento - Drenagem'!Z33</f>
        <v>1</v>
      </c>
      <c r="F937" s="199"/>
      <c r="G937" s="199"/>
      <c r="H937" s="199"/>
      <c r="I937" s="199"/>
      <c r="J937" s="196" t="s">
        <v>445</v>
      </c>
      <c r="K937" s="199">
        <f>E937</f>
        <v>1</v>
      </c>
    </row>
    <row r="938" spans="1:11" s="2" customFormat="1" ht="24.75" customHeight="1">
      <c r="A938" s="196"/>
      <c r="B938" s="196"/>
      <c r="C938" s="196"/>
      <c r="D938" s="198"/>
      <c r="E938" s="199"/>
      <c r="F938" s="199"/>
      <c r="G938" s="199"/>
      <c r="H938" s="199"/>
      <c r="I938" s="199"/>
      <c r="J938" s="196"/>
      <c r="K938" s="199"/>
    </row>
    <row r="939" spans="1:11" s="2" customFormat="1" ht="24.75" customHeight="1">
      <c r="A939" s="196" t="s">
        <v>828</v>
      </c>
      <c r="B939" s="196"/>
      <c r="C939" s="196"/>
      <c r="D939" s="198" t="s">
        <v>257</v>
      </c>
      <c r="E939" s="199"/>
      <c r="F939" s="199"/>
      <c r="G939" s="199"/>
      <c r="H939" s="199"/>
      <c r="I939" s="199"/>
      <c r="J939" s="209" t="s">
        <v>445</v>
      </c>
      <c r="K939" s="211">
        <f>K940</f>
        <v>1</v>
      </c>
    </row>
    <row r="940" spans="1:11" s="2" customFormat="1" ht="24.75" customHeight="1">
      <c r="A940" s="196"/>
      <c r="B940" s="196"/>
      <c r="C940" s="196"/>
      <c r="D940" s="214" t="s">
        <v>821</v>
      </c>
      <c r="E940" s="199">
        <f>'Dimensionamento - Drenagem'!AD33</f>
        <v>1</v>
      </c>
      <c r="F940" s="199"/>
      <c r="G940" s="199"/>
      <c r="H940" s="199"/>
      <c r="I940" s="199"/>
      <c r="J940" s="196" t="s">
        <v>445</v>
      </c>
      <c r="K940" s="199">
        <f>E940</f>
        <v>1</v>
      </c>
    </row>
    <row r="941" spans="1:11" s="2" customFormat="1" ht="24.75" customHeight="1">
      <c r="A941" s="196"/>
      <c r="B941" s="196"/>
      <c r="C941" s="196"/>
      <c r="D941" s="198"/>
      <c r="E941" s="199"/>
      <c r="F941" s="199"/>
      <c r="G941" s="199"/>
      <c r="H941" s="199"/>
      <c r="I941" s="199"/>
      <c r="J941" s="196"/>
      <c r="K941" s="199"/>
    </row>
    <row r="942" spans="1:11" s="2" customFormat="1" ht="24.75" customHeight="1">
      <c r="A942" s="196" t="s">
        <v>829</v>
      </c>
      <c r="B942" s="196"/>
      <c r="C942" s="196"/>
      <c r="D942" s="198" t="s">
        <v>258</v>
      </c>
      <c r="E942" s="199"/>
      <c r="F942" s="199"/>
      <c r="G942" s="199"/>
      <c r="H942" s="199"/>
      <c r="I942" s="199"/>
      <c r="J942" s="209" t="s">
        <v>445</v>
      </c>
      <c r="K942" s="211">
        <f>K943</f>
        <v>8</v>
      </c>
    </row>
    <row r="943" spans="1:11" s="2" customFormat="1" ht="24.75" customHeight="1">
      <c r="A943" s="196"/>
      <c r="B943" s="196"/>
      <c r="C943" s="196"/>
      <c r="D943" s="214" t="s">
        <v>821</v>
      </c>
      <c r="E943" s="199">
        <f>'Dimensionamento - Drenagem'!V33</f>
        <v>8</v>
      </c>
      <c r="F943" s="199"/>
      <c r="G943" s="199"/>
      <c r="H943" s="199"/>
      <c r="I943" s="199"/>
      <c r="J943" s="196" t="s">
        <v>445</v>
      </c>
      <c r="K943" s="199">
        <f>E943</f>
        <v>8</v>
      </c>
    </row>
    <row r="944" spans="1:11" s="2" customFormat="1" ht="24.75" customHeight="1">
      <c r="A944" s="196"/>
      <c r="B944" s="196"/>
      <c r="C944" s="196"/>
      <c r="D944" s="198"/>
      <c r="E944" s="199"/>
      <c r="F944" s="199"/>
      <c r="G944" s="199"/>
      <c r="H944" s="199"/>
      <c r="I944" s="199"/>
      <c r="J944" s="196"/>
      <c r="K944" s="199"/>
    </row>
    <row r="945" spans="1:11" s="2" customFormat="1" ht="24.75" customHeight="1">
      <c r="A945" s="196" t="s">
        <v>830</v>
      </c>
      <c r="B945" s="196"/>
      <c r="C945" s="196"/>
      <c r="D945" s="198" t="s">
        <v>799</v>
      </c>
      <c r="E945" s="199"/>
      <c r="F945" s="199"/>
      <c r="G945" s="199"/>
      <c r="H945" s="199"/>
      <c r="I945" s="199"/>
      <c r="J945" s="209" t="s">
        <v>445</v>
      </c>
      <c r="K945" s="211">
        <f>K946</f>
        <v>2</v>
      </c>
    </row>
    <row r="946" spans="1:11" s="2" customFormat="1" ht="24.75" customHeight="1">
      <c r="A946" s="196"/>
      <c r="B946" s="196"/>
      <c r="C946" s="196"/>
      <c r="D946" s="214" t="s">
        <v>821</v>
      </c>
      <c r="E946" s="199">
        <v>2</v>
      </c>
      <c r="F946" s="199"/>
      <c r="G946" s="199"/>
      <c r="H946" s="199"/>
      <c r="I946" s="199"/>
      <c r="J946" s="196" t="s">
        <v>445</v>
      </c>
      <c r="K946" s="199">
        <f>E946</f>
        <v>2</v>
      </c>
    </row>
    <row r="947" spans="1:11" s="2" customFormat="1" ht="24.75" customHeight="1">
      <c r="A947" s="196"/>
      <c r="B947" s="196"/>
      <c r="C947" s="196"/>
      <c r="D947" s="198"/>
      <c r="E947" s="199"/>
      <c r="F947" s="199"/>
      <c r="G947" s="199"/>
      <c r="H947" s="199"/>
      <c r="I947" s="199"/>
      <c r="J947" s="196"/>
      <c r="K947" s="199"/>
    </row>
    <row r="948" spans="1:11" s="2" customFormat="1" ht="24.75" customHeight="1">
      <c r="A948" s="196" t="s">
        <v>831</v>
      </c>
      <c r="B948" s="196"/>
      <c r="C948" s="196"/>
      <c r="D948" s="198" t="s">
        <v>838</v>
      </c>
      <c r="E948" s="199"/>
      <c r="F948" s="199"/>
      <c r="G948" s="199"/>
      <c r="H948" s="199"/>
      <c r="I948" s="199"/>
      <c r="J948" s="209" t="s">
        <v>445</v>
      </c>
      <c r="K948" s="211">
        <f>K949</f>
        <v>1</v>
      </c>
    </row>
    <row r="949" spans="1:11" s="2" customFormat="1" ht="25.5" customHeight="1">
      <c r="A949" s="196"/>
      <c r="B949" s="196"/>
      <c r="C949" s="196"/>
      <c r="D949" s="214" t="s">
        <v>821</v>
      </c>
      <c r="E949" s="199">
        <v>1</v>
      </c>
      <c r="F949" s="199"/>
      <c r="G949" s="199"/>
      <c r="H949" s="199"/>
      <c r="I949" s="199"/>
      <c r="J949" s="196" t="s">
        <v>445</v>
      </c>
      <c r="K949" s="199">
        <f>E949</f>
        <v>1</v>
      </c>
    </row>
    <row r="950" spans="1:11" s="2" customFormat="1" ht="24.75" customHeight="1">
      <c r="A950" s="196"/>
      <c r="B950" s="196"/>
      <c r="C950" s="196"/>
      <c r="D950" s="198"/>
      <c r="E950" s="199"/>
      <c r="F950" s="199"/>
      <c r="G950" s="199"/>
      <c r="H950" s="199"/>
      <c r="I950" s="199"/>
      <c r="J950" s="196"/>
      <c r="K950" s="199"/>
    </row>
    <row r="951" spans="1:11" s="2" customFormat="1" ht="24.75" customHeight="1">
      <c r="A951" s="196" t="s">
        <v>832</v>
      </c>
      <c r="B951" s="196"/>
      <c r="C951" s="196"/>
      <c r="D951" s="198" t="s">
        <v>800</v>
      </c>
      <c r="E951" s="199"/>
      <c r="F951" s="199"/>
      <c r="G951" s="199"/>
      <c r="H951" s="199"/>
      <c r="I951" s="199"/>
      <c r="J951" s="209" t="s">
        <v>445</v>
      </c>
      <c r="K951" s="211">
        <f>K952</f>
        <v>1</v>
      </c>
    </row>
    <row r="952" spans="1:11" s="2" customFormat="1" ht="24.75" customHeight="1">
      <c r="A952" s="196"/>
      <c r="B952" s="196"/>
      <c r="C952" s="196"/>
      <c r="D952" s="214" t="s">
        <v>821</v>
      </c>
      <c r="E952" s="199">
        <v>1</v>
      </c>
      <c r="F952" s="199"/>
      <c r="G952" s="199"/>
      <c r="H952" s="199"/>
      <c r="I952" s="199"/>
      <c r="J952" s="196" t="s">
        <v>445</v>
      </c>
      <c r="K952" s="199">
        <f>E952</f>
        <v>1</v>
      </c>
    </row>
    <row r="953" spans="1:11" s="2" customFormat="1" ht="24.75" customHeight="1">
      <c r="A953" s="196"/>
      <c r="B953" s="196"/>
      <c r="C953" s="196"/>
      <c r="D953" s="198"/>
      <c r="E953" s="199"/>
      <c r="F953" s="199"/>
      <c r="G953" s="199"/>
      <c r="H953" s="199"/>
      <c r="I953" s="199"/>
      <c r="J953" s="196"/>
      <c r="K953" s="199"/>
    </row>
    <row r="954" spans="1:11" s="2" customFormat="1" ht="39" customHeight="1">
      <c r="A954" s="196" t="s">
        <v>833</v>
      </c>
      <c r="B954" s="196">
        <v>95241</v>
      </c>
      <c r="C954" s="196" t="s">
        <v>15</v>
      </c>
      <c r="D954" s="198" t="s">
        <v>801</v>
      </c>
      <c r="E954" s="199" t="s">
        <v>252</v>
      </c>
      <c r="F954" s="199" t="s">
        <v>249</v>
      </c>
      <c r="G954" s="199"/>
      <c r="H954" s="199"/>
      <c r="I954" s="199"/>
      <c r="J954" s="209" t="s">
        <v>17</v>
      </c>
      <c r="K954" s="211">
        <f>K955</f>
        <v>10.89</v>
      </c>
    </row>
    <row r="955" spans="1:11" s="2" customFormat="1" ht="24.75" customHeight="1">
      <c r="A955" s="196"/>
      <c r="B955" s="196"/>
      <c r="C955" s="196"/>
      <c r="D955" s="214" t="s">
        <v>259</v>
      </c>
      <c r="E955" s="199">
        <v>1.21</v>
      </c>
      <c r="F955" s="199">
        <v>9</v>
      </c>
      <c r="G955" s="199"/>
      <c r="H955" s="199"/>
      <c r="I955" s="199"/>
      <c r="J955" s="196" t="s">
        <v>17</v>
      </c>
      <c r="K955" s="199">
        <f>E955*F955</f>
        <v>10.89</v>
      </c>
    </row>
    <row r="956" spans="1:11" s="2" customFormat="1" ht="21.75" customHeight="1">
      <c r="A956" s="196"/>
      <c r="B956" s="196"/>
      <c r="C956" s="196"/>
      <c r="D956" s="214"/>
      <c r="E956" s="199"/>
      <c r="F956" s="199"/>
      <c r="G956" s="199"/>
      <c r="H956" s="199"/>
      <c r="I956" s="199"/>
      <c r="J956" s="196"/>
      <c r="K956" s="199"/>
    </row>
    <row r="957" spans="1:11" s="2" customFormat="1" ht="43.2" customHeight="1">
      <c r="A957" s="196" t="s">
        <v>834</v>
      </c>
      <c r="B957" s="196"/>
      <c r="C957" s="196"/>
      <c r="D957" s="198" t="s">
        <v>802</v>
      </c>
      <c r="E957" s="199"/>
      <c r="F957" s="199"/>
      <c r="G957" s="199"/>
      <c r="H957" s="199"/>
      <c r="I957" s="199"/>
      <c r="J957" s="209" t="s">
        <v>17</v>
      </c>
      <c r="K957" s="211">
        <f>F965</f>
        <v>11.530000000000001</v>
      </c>
    </row>
    <row r="958" spans="1:11" s="2" customFormat="1" ht="24" customHeight="1">
      <c r="A958" s="196"/>
      <c r="B958" s="196"/>
      <c r="C958" s="196"/>
      <c r="D958" s="198"/>
      <c r="E958" s="228" t="s">
        <v>260</v>
      </c>
      <c r="F958" s="199"/>
      <c r="G958" s="199"/>
      <c r="H958" s="199"/>
      <c r="I958" s="199"/>
      <c r="J958" s="196"/>
      <c r="K958" s="199"/>
    </row>
    <row r="959" spans="1:11" s="2" customFormat="1" ht="24.75" customHeight="1">
      <c r="A959" s="196"/>
      <c r="B959" s="196"/>
      <c r="C959" s="196"/>
      <c r="D959" s="251" t="s">
        <v>261</v>
      </c>
      <c r="E959" s="228" t="s">
        <v>262</v>
      </c>
      <c r="F959" s="228">
        <v>5.5</v>
      </c>
      <c r="G959" s="228" t="s">
        <v>17</v>
      </c>
      <c r="H959" s="199"/>
      <c r="I959" s="199"/>
      <c r="J959" s="196"/>
      <c r="K959" s="199"/>
    </row>
    <row r="960" spans="1:11" s="2" customFormat="1" ht="24.75" customHeight="1">
      <c r="A960" s="196"/>
      <c r="B960" s="196"/>
      <c r="C960" s="196"/>
      <c r="D960" s="251" t="s">
        <v>261</v>
      </c>
      <c r="E960" s="228" t="s">
        <v>263</v>
      </c>
      <c r="F960" s="228">
        <v>0.65</v>
      </c>
      <c r="G960" s="228" t="s">
        <v>17</v>
      </c>
      <c r="H960" s="199"/>
      <c r="I960" s="199"/>
      <c r="J960" s="196"/>
      <c r="K960" s="199"/>
    </row>
    <row r="961" spans="1:11" s="2" customFormat="1" ht="24.75" customHeight="1">
      <c r="A961" s="196"/>
      <c r="B961" s="196"/>
      <c r="C961" s="196"/>
      <c r="D961" s="251"/>
      <c r="E961" s="228"/>
      <c r="F961" s="228"/>
      <c r="G961" s="228"/>
      <c r="H961" s="199"/>
      <c r="I961" s="199"/>
      <c r="J961" s="196"/>
      <c r="K961" s="199"/>
    </row>
    <row r="962" spans="1:11" s="2" customFormat="1" ht="24.75" customHeight="1">
      <c r="A962" s="196"/>
      <c r="B962" s="196"/>
      <c r="C962" s="196"/>
      <c r="D962" s="251"/>
      <c r="E962" s="228" t="s">
        <v>264</v>
      </c>
      <c r="F962" s="228"/>
      <c r="G962" s="228"/>
      <c r="H962" s="199"/>
      <c r="I962" s="199"/>
      <c r="J962" s="196"/>
      <c r="K962" s="199"/>
    </row>
    <row r="963" spans="1:11" s="2" customFormat="1" ht="24.75" customHeight="1">
      <c r="A963" s="196"/>
      <c r="B963" s="196"/>
      <c r="C963" s="196"/>
      <c r="D963" s="251" t="s">
        <v>261</v>
      </c>
      <c r="E963" s="228" t="s">
        <v>262</v>
      </c>
      <c r="F963" s="228">
        <v>4.7300000000000004</v>
      </c>
      <c r="G963" s="228" t="s">
        <v>17</v>
      </c>
      <c r="H963" s="199"/>
      <c r="I963" s="199"/>
      <c r="J963" s="196"/>
      <c r="K963" s="199"/>
    </row>
    <row r="964" spans="1:11" s="2" customFormat="1" ht="24.75" customHeight="1">
      <c r="A964" s="196"/>
      <c r="B964" s="196"/>
      <c r="C964" s="196"/>
      <c r="D964" s="251" t="s">
        <v>261</v>
      </c>
      <c r="E964" s="228" t="s">
        <v>263</v>
      </c>
      <c r="F964" s="228">
        <v>0.65</v>
      </c>
      <c r="G964" s="228" t="s">
        <v>17</v>
      </c>
      <c r="H964" s="199"/>
      <c r="I964" s="199"/>
      <c r="J964" s="196"/>
      <c r="K964" s="199"/>
    </row>
    <row r="965" spans="1:11" s="2" customFormat="1" ht="24.75" customHeight="1">
      <c r="A965" s="196"/>
      <c r="B965" s="196"/>
      <c r="C965" s="196"/>
      <c r="D965" s="251"/>
      <c r="E965" s="228"/>
      <c r="F965" s="228">
        <f>SUM(F959:F964)</f>
        <v>11.530000000000001</v>
      </c>
      <c r="G965" s="228" t="s">
        <v>17</v>
      </c>
      <c r="H965" s="199"/>
      <c r="I965" s="199"/>
      <c r="J965" s="196"/>
      <c r="K965" s="199"/>
    </row>
    <row r="966" spans="1:11" s="2" customFormat="1" ht="24.75" customHeight="1">
      <c r="A966" s="196"/>
      <c r="B966" s="196"/>
      <c r="C966" s="196"/>
      <c r="D966" s="198"/>
      <c r="E966" s="199"/>
      <c r="F966" s="199"/>
      <c r="G966" s="199"/>
      <c r="H966" s="199"/>
      <c r="I966" s="199"/>
      <c r="J966" s="196"/>
      <c r="K966" s="199"/>
    </row>
    <row r="967" spans="1:11" s="2" customFormat="1" ht="29.4" customHeight="1">
      <c r="A967" s="196" t="s">
        <v>835</v>
      </c>
      <c r="B967" s="196">
        <v>94971</v>
      </c>
      <c r="C967" s="196" t="s">
        <v>15</v>
      </c>
      <c r="D967" s="198" t="s">
        <v>803</v>
      </c>
      <c r="E967" s="199"/>
      <c r="F967" s="199"/>
      <c r="G967" s="199"/>
      <c r="H967" s="199"/>
      <c r="I967" s="199"/>
      <c r="J967" s="209" t="s">
        <v>27</v>
      </c>
      <c r="K967" s="211">
        <f>F974</f>
        <v>4.67</v>
      </c>
    </row>
    <row r="968" spans="1:11" s="2" customFormat="1" ht="24.75" customHeight="1">
      <c r="A968" s="196"/>
      <c r="B968" s="196"/>
      <c r="C968" s="196"/>
      <c r="D968" s="198"/>
      <c r="E968" s="199" t="s">
        <v>260</v>
      </c>
      <c r="F968" s="199"/>
      <c r="G968" s="199"/>
      <c r="H968" s="199"/>
      <c r="I968" s="199"/>
      <c r="J968" s="196"/>
      <c r="K968" s="199"/>
    </row>
    <row r="969" spans="1:11" s="2" customFormat="1" ht="24.75" customHeight="1">
      <c r="A969" s="196"/>
      <c r="B969" s="196"/>
      <c r="C969" s="196"/>
      <c r="D969" s="198"/>
      <c r="E969" s="199" t="s">
        <v>262</v>
      </c>
      <c r="F969" s="199">
        <v>0.37</v>
      </c>
      <c r="G969" s="199" t="s">
        <v>27</v>
      </c>
      <c r="H969" s="199"/>
      <c r="I969" s="199"/>
      <c r="J969" s="196"/>
      <c r="K969" s="199"/>
    </row>
    <row r="970" spans="1:11" s="2" customFormat="1" ht="24.75" customHeight="1">
      <c r="A970" s="196"/>
      <c r="B970" s="196"/>
      <c r="C970" s="196"/>
      <c r="D970" s="198"/>
      <c r="E970" s="199" t="s">
        <v>265</v>
      </c>
      <c r="F970" s="199">
        <v>1.99</v>
      </c>
      <c r="G970" s="199" t="s">
        <v>27</v>
      </c>
      <c r="H970" s="199"/>
      <c r="I970" s="199"/>
      <c r="J970" s="196"/>
      <c r="K970" s="199"/>
    </row>
    <row r="971" spans="1:11" s="2" customFormat="1" ht="24.75" customHeight="1">
      <c r="A971" s="196"/>
      <c r="B971" s="196"/>
      <c r="C971" s="196"/>
      <c r="D971" s="198"/>
      <c r="E971" s="199" t="s">
        <v>264</v>
      </c>
      <c r="F971" s="199"/>
      <c r="G971" s="199"/>
      <c r="H971" s="199"/>
      <c r="I971" s="199"/>
      <c r="J971" s="196"/>
      <c r="K971" s="199"/>
    </row>
    <row r="972" spans="1:11" s="2" customFormat="1" ht="24.75" customHeight="1">
      <c r="A972" s="196"/>
      <c r="B972" s="196"/>
      <c r="C972" s="196"/>
      <c r="D972" s="198"/>
      <c r="E972" s="199" t="s">
        <v>262</v>
      </c>
      <c r="F972" s="199">
        <v>0.32</v>
      </c>
      <c r="G972" s="199" t="s">
        <v>27</v>
      </c>
      <c r="H972" s="199"/>
      <c r="I972" s="199"/>
      <c r="J972" s="196"/>
      <c r="K972" s="199"/>
    </row>
    <row r="973" spans="1:11" s="2" customFormat="1" ht="24.75" customHeight="1">
      <c r="A973" s="196"/>
      <c r="B973" s="196"/>
      <c r="C973" s="196"/>
      <c r="D973" s="198"/>
      <c r="E973" s="199" t="s">
        <v>265</v>
      </c>
      <c r="F973" s="199">
        <v>1.99</v>
      </c>
      <c r="G973" s="199" t="s">
        <v>27</v>
      </c>
      <c r="H973" s="199"/>
      <c r="I973" s="199"/>
      <c r="J973" s="196"/>
      <c r="K973" s="199"/>
    </row>
    <row r="974" spans="1:11" s="2" customFormat="1" ht="24.75" customHeight="1">
      <c r="A974" s="196"/>
      <c r="B974" s="196"/>
      <c r="C974" s="196"/>
      <c r="D974" s="198"/>
      <c r="E974" s="211" t="s">
        <v>253</v>
      </c>
      <c r="F974" s="211">
        <f>SUM(F968:F973)</f>
        <v>4.67</v>
      </c>
      <c r="G974" s="211" t="s">
        <v>27</v>
      </c>
      <c r="H974" s="199"/>
      <c r="I974" s="199"/>
      <c r="J974" s="196"/>
      <c r="K974" s="199"/>
    </row>
    <row r="975" spans="1:11" s="2" customFormat="1" ht="24.75" customHeight="1">
      <c r="A975" s="196"/>
      <c r="B975" s="196"/>
      <c r="C975" s="196"/>
      <c r="D975" s="198"/>
      <c r="E975" s="199"/>
      <c r="F975" s="199"/>
      <c r="G975" s="199"/>
      <c r="H975" s="199"/>
      <c r="I975" s="199"/>
      <c r="J975" s="196"/>
      <c r="K975" s="199"/>
    </row>
    <row r="976" spans="1:11" s="2" customFormat="1" ht="24.75" customHeight="1">
      <c r="A976" s="196" t="s">
        <v>836</v>
      </c>
      <c r="B976" s="196"/>
      <c r="C976" s="196"/>
      <c r="D976" s="198" t="s">
        <v>804</v>
      </c>
      <c r="E976" s="199"/>
      <c r="F976" s="199"/>
      <c r="G976" s="199"/>
      <c r="H976" s="199"/>
      <c r="I976" s="199"/>
      <c r="J976" s="209" t="s">
        <v>244</v>
      </c>
      <c r="K976" s="211">
        <f>F980</f>
        <v>326.89999999999998</v>
      </c>
    </row>
    <row r="977" spans="1:11" s="2" customFormat="1" ht="24.75" customHeight="1">
      <c r="A977" s="196"/>
      <c r="B977" s="196"/>
      <c r="C977" s="196"/>
      <c r="D977" s="198"/>
      <c r="E977" s="199"/>
      <c r="F977" s="199"/>
      <c r="G977" s="199"/>
      <c r="H977" s="199"/>
      <c r="I977" s="199"/>
      <c r="J977" s="196"/>
      <c r="K977" s="199"/>
    </row>
    <row r="978" spans="1:11" s="2" customFormat="1" ht="24.75" customHeight="1">
      <c r="A978" s="196"/>
      <c r="B978" s="196"/>
      <c r="C978" s="196"/>
      <c r="D978" s="198" t="s">
        <v>261</v>
      </c>
      <c r="E978" s="199" t="s">
        <v>260</v>
      </c>
      <c r="F978" s="199">
        <v>165.2</v>
      </c>
      <c r="G978" s="199" t="s">
        <v>244</v>
      </c>
      <c r="H978" s="199"/>
      <c r="I978" s="199"/>
      <c r="J978" s="196"/>
      <c r="K978" s="199"/>
    </row>
    <row r="979" spans="1:11" s="2" customFormat="1" ht="24.75" customHeight="1">
      <c r="A979" s="196"/>
      <c r="B979" s="196"/>
      <c r="C979" s="196"/>
      <c r="D979" s="198" t="s">
        <v>261</v>
      </c>
      <c r="E979" s="199" t="s">
        <v>264</v>
      </c>
      <c r="F979" s="199">
        <v>161.70000000000002</v>
      </c>
      <c r="G979" s="199" t="s">
        <v>244</v>
      </c>
      <c r="H979" s="199"/>
      <c r="I979" s="199"/>
      <c r="J979" s="196"/>
      <c r="K979" s="199"/>
    </row>
    <row r="980" spans="1:11" s="2" customFormat="1" ht="24.75" customHeight="1">
      <c r="A980" s="196"/>
      <c r="B980" s="196"/>
      <c r="C980" s="196"/>
      <c r="D980" s="198"/>
      <c r="E980" s="211" t="s">
        <v>253</v>
      </c>
      <c r="F980" s="211">
        <v>326.89999999999998</v>
      </c>
      <c r="G980" s="211" t="s">
        <v>244</v>
      </c>
      <c r="H980" s="199"/>
      <c r="I980" s="199"/>
      <c r="J980" s="196"/>
      <c r="K980" s="199"/>
    </row>
    <row r="981" spans="1:11" s="2" customFormat="1" ht="24.75" customHeight="1">
      <c r="A981" s="196"/>
      <c r="B981" s="196"/>
      <c r="C981" s="196"/>
      <c r="D981" s="198"/>
      <c r="E981" s="199"/>
      <c r="F981" s="199"/>
      <c r="G981" s="199"/>
      <c r="H981" s="199"/>
      <c r="I981" s="199"/>
      <c r="J981" s="196"/>
      <c r="K981" s="199"/>
    </row>
    <row r="982" spans="1:11" s="2" customFormat="1" ht="36" customHeight="1">
      <c r="A982" s="196" t="s">
        <v>837</v>
      </c>
      <c r="B982" s="196">
        <v>93358</v>
      </c>
      <c r="C982" s="196" t="s">
        <v>15</v>
      </c>
      <c r="D982" s="198" t="s">
        <v>805</v>
      </c>
      <c r="E982" s="199"/>
      <c r="F982" s="199"/>
      <c r="G982" s="199"/>
      <c r="H982" s="199"/>
      <c r="I982" s="199"/>
      <c r="J982" s="209" t="s">
        <v>27</v>
      </c>
      <c r="K982" s="211">
        <f>F987+F992</f>
        <v>0.59699999999999998</v>
      </c>
    </row>
    <row r="983" spans="1:11" s="2" customFormat="1" ht="24.75" customHeight="1">
      <c r="A983" s="196"/>
      <c r="B983" s="196"/>
      <c r="C983" s="196"/>
      <c r="D983" s="198"/>
      <c r="E983" s="199"/>
      <c r="F983" s="199"/>
      <c r="G983" s="199"/>
      <c r="H983" s="199"/>
      <c r="I983" s="199"/>
      <c r="J983" s="196"/>
      <c r="K983" s="199"/>
    </row>
    <row r="984" spans="1:11" s="2" customFormat="1" ht="24.75" customHeight="1">
      <c r="A984" s="196"/>
      <c r="B984" s="196"/>
      <c r="C984" s="196"/>
      <c r="D984" s="198"/>
      <c r="E984" s="199" t="s">
        <v>260</v>
      </c>
      <c r="F984" s="199"/>
      <c r="G984" s="199"/>
      <c r="H984" s="199"/>
      <c r="I984" s="199"/>
      <c r="J984" s="196"/>
      <c r="K984" s="199"/>
    </row>
    <row r="985" spans="1:11" s="2" customFormat="1" ht="24.75" customHeight="1">
      <c r="A985" s="196"/>
      <c r="B985" s="196"/>
      <c r="C985" s="196"/>
      <c r="D985" s="198"/>
      <c r="E985" s="199" t="s">
        <v>266</v>
      </c>
      <c r="F985" s="199">
        <v>1.99</v>
      </c>
      <c r="G985" s="199"/>
      <c r="H985" s="199"/>
      <c r="I985" s="199"/>
      <c r="J985" s="196"/>
      <c r="K985" s="199"/>
    </row>
    <row r="986" spans="1:11" s="2" customFormat="1" ht="24.75" customHeight="1">
      <c r="A986" s="196"/>
      <c r="B986" s="196"/>
      <c r="C986" s="196"/>
      <c r="D986" s="198" t="s">
        <v>261</v>
      </c>
      <c r="E986" s="199" t="s">
        <v>267</v>
      </c>
      <c r="F986" s="199">
        <v>0.15</v>
      </c>
      <c r="G986" s="199"/>
      <c r="H986" s="199"/>
      <c r="I986" s="199"/>
      <c r="J986" s="196"/>
      <c r="K986" s="199"/>
    </row>
    <row r="987" spans="1:11" s="2" customFormat="1" ht="24.75" customHeight="1">
      <c r="A987" s="196"/>
      <c r="B987" s="196"/>
      <c r="C987" s="196"/>
      <c r="D987" s="198"/>
      <c r="E987" s="199"/>
      <c r="F987" s="211">
        <f>F985*F986</f>
        <v>0.29849999999999999</v>
      </c>
      <c r="G987" s="211" t="s">
        <v>27</v>
      </c>
      <c r="H987" s="199"/>
      <c r="I987" s="199"/>
      <c r="J987" s="196"/>
      <c r="K987" s="199"/>
    </row>
    <row r="988" spans="1:11" s="2" customFormat="1" ht="24.75" customHeight="1">
      <c r="A988" s="196"/>
      <c r="B988" s="196"/>
      <c r="C988" s="196"/>
      <c r="D988" s="198"/>
      <c r="E988" s="199"/>
      <c r="F988" s="199"/>
      <c r="G988" s="199"/>
      <c r="H988" s="199"/>
      <c r="I988" s="199"/>
      <c r="J988" s="196"/>
      <c r="K988" s="199"/>
    </row>
    <row r="989" spans="1:11" s="2" customFormat="1" ht="24.75" customHeight="1">
      <c r="A989" s="196"/>
      <c r="B989" s="196"/>
      <c r="C989" s="196"/>
      <c r="D989" s="198"/>
      <c r="E989" s="199" t="s">
        <v>264</v>
      </c>
      <c r="F989" s="199"/>
      <c r="G989" s="199"/>
      <c r="H989" s="199"/>
      <c r="I989" s="199"/>
      <c r="J989" s="196"/>
      <c r="K989" s="199"/>
    </row>
    <row r="990" spans="1:11" s="2" customFormat="1" ht="24.75" customHeight="1">
      <c r="A990" s="196"/>
      <c r="B990" s="196"/>
      <c r="C990" s="196"/>
      <c r="D990" s="198" t="s">
        <v>261</v>
      </c>
      <c r="E990" s="199" t="s">
        <v>266</v>
      </c>
      <c r="F990" s="199">
        <v>1.99</v>
      </c>
      <c r="G990" s="199"/>
      <c r="H990" s="199"/>
      <c r="I990" s="199"/>
      <c r="J990" s="196"/>
      <c r="K990" s="199"/>
    </row>
    <row r="991" spans="1:11" s="2" customFormat="1" ht="24.75" customHeight="1">
      <c r="A991" s="196"/>
      <c r="B991" s="196"/>
      <c r="C991" s="196"/>
      <c r="D991" s="198"/>
      <c r="E991" s="199" t="s">
        <v>267</v>
      </c>
      <c r="F991" s="199">
        <v>0.15</v>
      </c>
      <c r="G991" s="199"/>
      <c r="H991" s="199"/>
      <c r="I991" s="199"/>
      <c r="J991" s="196"/>
      <c r="K991" s="199"/>
    </row>
    <row r="992" spans="1:11" s="2" customFormat="1" ht="24.75" customHeight="1">
      <c r="A992" s="196"/>
      <c r="B992" s="196"/>
      <c r="C992" s="196"/>
      <c r="D992" s="198"/>
      <c r="E992" s="199"/>
      <c r="F992" s="211">
        <v>0.29849999999999999</v>
      </c>
      <c r="G992" s="211" t="s">
        <v>27</v>
      </c>
      <c r="H992" s="199"/>
      <c r="I992" s="199"/>
      <c r="J992" s="196"/>
      <c r="K992" s="199"/>
    </row>
    <row r="993" spans="1:11" ht="19.5" customHeight="1">
      <c r="A993" s="215"/>
      <c r="B993" s="215"/>
      <c r="C993" s="215"/>
      <c r="D993" s="216"/>
      <c r="E993" s="227"/>
      <c r="F993" s="227"/>
      <c r="G993" s="227"/>
      <c r="H993" s="227"/>
      <c r="I993" s="227"/>
      <c r="J993" s="215"/>
      <c r="K993" s="227"/>
    </row>
    <row r="994" spans="1:11" s="2" customFormat="1" ht="27" customHeight="1">
      <c r="A994" s="192" t="s">
        <v>839</v>
      </c>
      <c r="B994" s="192"/>
      <c r="C994" s="192"/>
      <c r="D994" s="193" t="s">
        <v>192</v>
      </c>
      <c r="E994" s="194" t="s">
        <v>206</v>
      </c>
      <c r="F994" s="194" t="s">
        <v>207</v>
      </c>
      <c r="G994" s="194" t="s">
        <v>208</v>
      </c>
      <c r="H994" s="194" t="s">
        <v>248</v>
      </c>
      <c r="I994" s="194" t="s">
        <v>249</v>
      </c>
      <c r="J994" s="192" t="s">
        <v>250</v>
      </c>
      <c r="K994" s="195" t="s">
        <v>5</v>
      </c>
    </row>
    <row r="995" spans="1:11" s="187" customFormat="1" ht="16.5" customHeight="1">
      <c r="A995" s="209" t="s">
        <v>717</v>
      </c>
      <c r="B995" s="209"/>
      <c r="C995" s="209"/>
      <c r="D995" s="210" t="s">
        <v>845</v>
      </c>
      <c r="E995" s="211"/>
      <c r="F995" s="211"/>
      <c r="G995" s="211"/>
      <c r="H995" s="211"/>
      <c r="I995" s="211"/>
      <c r="J995" s="209"/>
      <c r="K995" s="211"/>
    </row>
    <row r="996" spans="1:11" s="2" customFormat="1" ht="34.799999999999997" customHeight="1">
      <c r="A996" s="196" t="s">
        <v>840</v>
      </c>
      <c r="B996" s="196" t="s">
        <v>51</v>
      </c>
      <c r="C996" s="196" t="s">
        <v>15</v>
      </c>
      <c r="D996" s="198" t="s">
        <v>52</v>
      </c>
      <c r="E996" s="199"/>
      <c r="F996" s="199"/>
      <c r="G996" s="199"/>
      <c r="H996" s="199"/>
      <c r="I996" s="199"/>
      <c r="J996" s="209" t="s">
        <v>27</v>
      </c>
      <c r="K996" s="211">
        <f>SUM(K997:K999)</f>
        <v>818.00960000000009</v>
      </c>
    </row>
    <row r="997" spans="1:11" s="2" customFormat="1" ht="26.1" customHeight="1">
      <c r="A997" s="196"/>
      <c r="B997" s="196"/>
      <c r="C997" s="196"/>
      <c r="D997" s="214" t="s">
        <v>1007</v>
      </c>
      <c r="E997" s="199">
        <v>76.680000000000007</v>
      </c>
      <c r="F997" s="199"/>
      <c r="G997" s="199"/>
      <c r="H997" s="199">
        <v>1.22</v>
      </c>
      <c r="I997" s="199"/>
      <c r="J997" s="196" t="s">
        <v>27</v>
      </c>
      <c r="K997" s="199">
        <f>E997*H997</f>
        <v>93.549600000000012</v>
      </c>
    </row>
    <row r="998" spans="1:11" s="2" customFormat="1" ht="26.1" customHeight="1">
      <c r="A998" s="196"/>
      <c r="B998" s="196"/>
      <c r="C998" s="196"/>
      <c r="D998" s="214" t="s">
        <v>1008</v>
      </c>
      <c r="E998" s="199">
        <v>464.5</v>
      </c>
      <c r="F998" s="199"/>
      <c r="G998" s="199"/>
      <c r="H998" s="199">
        <v>1.45</v>
      </c>
      <c r="I998" s="199"/>
      <c r="J998" s="196" t="s">
        <v>27</v>
      </c>
      <c r="K998" s="199">
        <f>E998*H998</f>
        <v>673.52499999999998</v>
      </c>
    </row>
    <row r="999" spans="1:11" s="2" customFormat="1" ht="26.1" customHeight="1">
      <c r="A999" s="196"/>
      <c r="B999" s="196"/>
      <c r="C999" s="196"/>
      <c r="D999" s="214" t="s">
        <v>1009</v>
      </c>
      <c r="E999" s="199">
        <v>41.75</v>
      </c>
      <c r="F999" s="199"/>
      <c r="G999" s="199"/>
      <c r="H999" s="199">
        <v>1.22</v>
      </c>
      <c r="I999" s="199"/>
      <c r="J999" s="196" t="s">
        <v>27</v>
      </c>
      <c r="K999" s="199">
        <f>E999*H999</f>
        <v>50.935000000000002</v>
      </c>
    </row>
    <row r="1000" spans="1:11" s="2" customFormat="1" ht="26.1" customHeight="1">
      <c r="A1000" s="196"/>
      <c r="B1000" s="196"/>
      <c r="C1000" s="196"/>
      <c r="D1000" s="214"/>
      <c r="E1000" s="199"/>
      <c r="F1000" s="199"/>
      <c r="G1000" s="199"/>
      <c r="H1000" s="199"/>
      <c r="I1000" s="199"/>
      <c r="J1000" s="196"/>
      <c r="K1000" s="199"/>
    </row>
    <row r="1001" spans="1:11" s="2" customFormat="1" ht="37.799999999999997" customHeight="1">
      <c r="A1001" s="196" t="s">
        <v>841</v>
      </c>
      <c r="B1001" s="196" t="s">
        <v>193</v>
      </c>
      <c r="C1001" s="196" t="s">
        <v>15</v>
      </c>
      <c r="D1001" s="198" t="s">
        <v>194</v>
      </c>
      <c r="E1001" s="199"/>
      <c r="F1001" s="199"/>
      <c r="G1001" s="199"/>
      <c r="H1001" s="199"/>
      <c r="I1001" s="199"/>
      <c r="J1001" s="209" t="s">
        <v>27</v>
      </c>
      <c r="K1001" s="211">
        <f>SUM(K1002:K1004)</f>
        <v>1591.2781</v>
      </c>
    </row>
    <row r="1002" spans="1:11" s="2" customFormat="1" ht="26.1" customHeight="1">
      <c r="A1002" s="196"/>
      <c r="B1002" s="196"/>
      <c r="C1002" s="196"/>
      <c r="D1002" s="214" t="s">
        <v>1007</v>
      </c>
      <c r="E1002" s="199">
        <v>76.680000000000007</v>
      </c>
      <c r="F1002" s="199"/>
      <c r="G1002" s="199"/>
      <c r="H1002" s="199">
        <v>1.67</v>
      </c>
      <c r="I1002" s="199"/>
      <c r="J1002" s="196" t="s">
        <v>27</v>
      </c>
      <c r="K1002" s="199">
        <f>E1002*H1002</f>
        <v>128.0556</v>
      </c>
    </row>
    <row r="1003" spans="1:11" s="2" customFormat="1" ht="26.1" customHeight="1">
      <c r="A1003" s="196"/>
      <c r="B1003" s="196"/>
      <c r="C1003" s="196"/>
      <c r="D1003" s="214" t="s">
        <v>1008</v>
      </c>
      <c r="E1003" s="199">
        <v>464.5</v>
      </c>
      <c r="F1003" s="199"/>
      <c r="G1003" s="199"/>
      <c r="H1003" s="199">
        <v>3</v>
      </c>
      <c r="I1003" s="199"/>
      <c r="J1003" s="196" t="s">
        <v>27</v>
      </c>
      <c r="K1003" s="199">
        <f t="shared" ref="K1003:K1004" si="59">E1003*H1003</f>
        <v>1393.5</v>
      </c>
    </row>
    <row r="1004" spans="1:11" s="2" customFormat="1" ht="26.1" customHeight="1">
      <c r="A1004" s="196"/>
      <c r="B1004" s="196"/>
      <c r="C1004" s="196"/>
      <c r="D1004" s="214" t="s">
        <v>1009</v>
      </c>
      <c r="E1004" s="199">
        <v>41.75</v>
      </c>
      <c r="F1004" s="199"/>
      <c r="G1004" s="199"/>
      <c r="H1004" s="199">
        <v>1.67</v>
      </c>
      <c r="I1004" s="199"/>
      <c r="J1004" s="196" t="s">
        <v>27</v>
      </c>
      <c r="K1004" s="199">
        <f t="shared" si="59"/>
        <v>69.722499999999997</v>
      </c>
    </row>
    <row r="1005" spans="1:11" s="2" customFormat="1" ht="26.1" customHeight="1">
      <c r="A1005" s="196"/>
      <c r="B1005" s="196"/>
      <c r="C1005" s="196"/>
      <c r="D1005" s="214"/>
      <c r="E1005" s="199"/>
      <c r="F1005" s="199"/>
      <c r="G1005" s="199"/>
      <c r="H1005" s="199"/>
      <c r="I1005" s="199"/>
      <c r="J1005" s="196"/>
      <c r="K1005" s="199"/>
    </row>
    <row r="1006" spans="1:11" s="2" customFormat="1" ht="39.6" customHeight="1">
      <c r="A1006" s="196" t="s">
        <v>842</v>
      </c>
      <c r="B1006" s="196" t="s">
        <v>195</v>
      </c>
      <c r="C1006" s="196" t="s">
        <v>15</v>
      </c>
      <c r="D1006" s="198" t="s">
        <v>196</v>
      </c>
      <c r="E1006" s="199"/>
      <c r="F1006" s="199"/>
      <c r="G1006" s="199"/>
      <c r="H1006" s="199"/>
      <c r="I1006" s="199"/>
      <c r="J1006" s="209" t="s">
        <v>27</v>
      </c>
      <c r="K1006" s="211">
        <f>SUM(K1007:K1009)</f>
        <v>310.11876000000001</v>
      </c>
    </row>
    <row r="1007" spans="1:11" s="2" customFormat="1" ht="26.1" customHeight="1">
      <c r="A1007" s="196"/>
      <c r="B1007" s="196"/>
      <c r="C1007" s="196"/>
      <c r="D1007" s="214" t="s">
        <v>1007</v>
      </c>
      <c r="E1007" s="199">
        <v>76.680000000000007</v>
      </c>
      <c r="F1007" s="199"/>
      <c r="G1007" s="199"/>
      <c r="H1007" s="212">
        <v>0.53200000000000003</v>
      </c>
      <c r="I1007" s="199"/>
      <c r="J1007" s="196" t="s">
        <v>27</v>
      </c>
      <c r="K1007" s="199">
        <f>E1007*H1007</f>
        <v>40.793760000000006</v>
      </c>
    </row>
    <row r="1008" spans="1:11" s="2" customFormat="1" ht="26.1" customHeight="1">
      <c r="A1008" s="196"/>
      <c r="B1008" s="196"/>
      <c r="C1008" s="196"/>
      <c r="D1008" s="214" t="s">
        <v>1008</v>
      </c>
      <c r="E1008" s="199">
        <v>464.5</v>
      </c>
      <c r="F1008" s="199"/>
      <c r="G1008" s="199"/>
      <c r="H1008" s="212">
        <v>0.53200000000000003</v>
      </c>
      <c r="I1008" s="199"/>
      <c r="J1008" s="196" t="s">
        <v>27</v>
      </c>
      <c r="K1008" s="199">
        <f t="shared" ref="K1008:K1009" si="60">E1008*H1008</f>
        <v>247.114</v>
      </c>
    </row>
    <row r="1009" spans="1:11" s="2" customFormat="1" ht="26.1" customHeight="1">
      <c r="A1009" s="196"/>
      <c r="B1009" s="196"/>
      <c r="C1009" s="196"/>
      <c r="D1009" s="214" t="s">
        <v>1009</v>
      </c>
      <c r="E1009" s="199">
        <v>41.75</v>
      </c>
      <c r="F1009" s="199"/>
      <c r="G1009" s="199"/>
      <c r="H1009" s="212">
        <v>0.53200000000000003</v>
      </c>
      <c r="I1009" s="199"/>
      <c r="J1009" s="196" t="s">
        <v>27</v>
      </c>
      <c r="K1009" s="199">
        <f t="shared" si="60"/>
        <v>22.211000000000002</v>
      </c>
    </row>
    <row r="1010" spans="1:11" s="2" customFormat="1" ht="26.1" customHeight="1">
      <c r="A1010" s="196"/>
      <c r="B1010" s="196"/>
      <c r="C1010" s="196"/>
      <c r="D1010" s="198"/>
      <c r="E1010" s="199"/>
      <c r="F1010" s="199"/>
      <c r="G1010" s="199"/>
      <c r="H1010" s="199"/>
      <c r="I1010" s="199"/>
      <c r="J1010" s="196"/>
      <c r="K1010" s="199"/>
    </row>
    <row r="1011" spans="1:11" s="2" customFormat="1" ht="26.1" customHeight="1">
      <c r="A1011" s="196" t="s">
        <v>843</v>
      </c>
      <c r="B1011" s="196"/>
      <c r="C1011" s="196"/>
      <c r="D1011" s="198" t="s">
        <v>251</v>
      </c>
      <c r="E1011" s="199"/>
      <c r="F1011" s="199"/>
      <c r="G1011" s="199"/>
      <c r="H1011" s="199"/>
      <c r="I1011" s="199"/>
      <c r="J1011" s="209" t="s">
        <v>227</v>
      </c>
      <c r="K1011" s="211">
        <f>SUM(K1012:K1014)</f>
        <v>582.93000000000006</v>
      </c>
    </row>
    <row r="1012" spans="1:11" s="2" customFormat="1" ht="26.1" customHeight="1">
      <c r="A1012" s="196"/>
      <c r="B1012" s="196"/>
      <c r="C1012" s="196"/>
      <c r="D1012" s="214" t="s">
        <v>1007</v>
      </c>
      <c r="E1012" s="199">
        <v>76.680000000000007</v>
      </c>
      <c r="F1012" s="199"/>
      <c r="G1012" s="199"/>
      <c r="H1012" s="199"/>
      <c r="I1012" s="199">
        <v>1</v>
      </c>
      <c r="J1012" s="196" t="s">
        <v>227</v>
      </c>
      <c r="K1012" s="199">
        <f>E1012*I1012</f>
        <v>76.680000000000007</v>
      </c>
    </row>
    <row r="1013" spans="1:11" s="2" customFormat="1" ht="26.1" customHeight="1">
      <c r="A1013" s="196"/>
      <c r="B1013" s="196"/>
      <c r="C1013" s="196"/>
      <c r="D1013" s="214" t="s">
        <v>1008</v>
      </c>
      <c r="E1013" s="199">
        <v>464.5</v>
      </c>
      <c r="F1013" s="199"/>
      <c r="G1013" s="199"/>
      <c r="H1013" s="199"/>
      <c r="I1013" s="199">
        <v>1</v>
      </c>
      <c r="J1013" s="196" t="s">
        <v>227</v>
      </c>
      <c r="K1013" s="199">
        <f t="shared" ref="K1013:K1014" si="61">E1013*I1013</f>
        <v>464.5</v>
      </c>
    </row>
    <row r="1014" spans="1:11" s="2" customFormat="1" ht="26.1" customHeight="1">
      <c r="A1014" s="196"/>
      <c r="B1014" s="196"/>
      <c r="C1014" s="196"/>
      <c r="D1014" s="214" t="s">
        <v>1009</v>
      </c>
      <c r="E1014" s="199">
        <v>41.75</v>
      </c>
      <c r="F1014" s="199"/>
      <c r="G1014" s="199"/>
      <c r="H1014" s="199"/>
      <c r="I1014" s="199">
        <v>1</v>
      </c>
      <c r="J1014" s="196" t="s">
        <v>227</v>
      </c>
      <c r="K1014" s="199">
        <f t="shared" si="61"/>
        <v>41.75</v>
      </c>
    </row>
    <row r="1015" spans="1:11" s="2" customFormat="1" ht="22.5" customHeight="1">
      <c r="A1015" s="196"/>
      <c r="B1015" s="196"/>
      <c r="C1015" s="196"/>
      <c r="D1015" s="198"/>
      <c r="E1015" s="199"/>
      <c r="F1015" s="199"/>
      <c r="G1015" s="199"/>
      <c r="H1015" s="199"/>
      <c r="I1015" s="300" t="s">
        <v>1010</v>
      </c>
      <c r="J1015" s="196"/>
      <c r="K1015" s="199"/>
    </row>
    <row r="1016" spans="1:11" s="187" customFormat="1" ht="21" customHeight="1">
      <c r="A1016" s="209" t="s">
        <v>718</v>
      </c>
      <c r="B1016" s="209"/>
      <c r="C1016" s="209"/>
      <c r="D1016" s="210" t="s">
        <v>846</v>
      </c>
      <c r="E1016" s="211"/>
      <c r="F1016" s="211"/>
      <c r="G1016" s="211"/>
      <c r="H1016" s="211"/>
      <c r="I1016" s="211"/>
      <c r="J1016" s="209"/>
      <c r="K1016" s="211"/>
    </row>
    <row r="1017" spans="1:11" s="2" customFormat="1" ht="30" customHeight="1">
      <c r="A1017" s="196" t="s">
        <v>844</v>
      </c>
      <c r="B1017" s="196" t="s">
        <v>51</v>
      </c>
      <c r="C1017" s="196" t="s">
        <v>15</v>
      </c>
      <c r="D1017" s="198" t="s">
        <v>52</v>
      </c>
      <c r="E1017" s="199">
        <v>818.45</v>
      </c>
      <c r="F1017" s="199"/>
      <c r="G1017" s="199"/>
      <c r="H1017" s="212">
        <v>0.151</v>
      </c>
      <c r="I1017" s="199"/>
      <c r="J1017" s="196" t="s">
        <v>27</v>
      </c>
      <c r="K1017" s="199">
        <f>E1017*H1017</f>
        <v>123.58595</v>
      </c>
    </row>
    <row r="1018" spans="1:11" s="2" customFormat="1" ht="29.25" customHeight="1">
      <c r="A1018" s="196" t="s">
        <v>849</v>
      </c>
      <c r="B1018" s="196" t="s">
        <v>193</v>
      </c>
      <c r="C1018" s="196" t="s">
        <v>15</v>
      </c>
      <c r="D1018" s="198" t="s">
        <v>194</v>
      </c>
      <c r="E1018" s="199">
        <v>818.45</v>
      </c>
      <c r="F1018" s="199"/>
      <c r="G1018" s="199"/>
      <c r="H1018" s="212">
        <v>0.49399999999999999</v>
      </c>
      <c r="I1018" s="199"/>
      <c r="J1018" s="196" t="s">
        <v>27</v>
      </c>
      <c r="K1018" s="199">
        <f>E1018*H1018</f>
        <v>404.3143</v>
      </c>
    </row>
    <row r="1019" spans="1:11" s="2" customFormat="1" ht="26.1" customHeight="1">
      <c r="A1019" s="196" t="s">
        <v>850</v>
      </c>
      <c r="B1019" s="196" t="s">
        <v>195</v>
      </c>
      <c r="C1019" s="196" t="s">
        <v>15</v>
      </c>
      <c r="D1019" s="198" t="s">
        <v>196</v>
      </c>
      <c r="E1019" s="199">
        <v>818.45</v>
      </c>
      <c r="F1019" s="199"/>
      <c r="G1019" s="199"/>
      <c r="H1019" s="212">
        <v>0.01</v>
      </c>
      <c r="I1019" s="199"/>
      <c r="J1019" s="196" t="s">
        <v>27</v>
      </c>
      <c r="K1019" s="199">
        <f>E1019*H1019</f>
        <v>8.1844999999999999</v>
      </c>
    </row>
    <row r="1020" spans="1:11" s="2" customFormat="1" ht="26.1" customHeight="1">
      <c r="A1020" s="196" t="s">
        <v>851</v>
      </c>
      <c r="B1020" s="196"/>
      <c r="C1020" s="196"/>
      <c r="D1020" s="198" t="s">
        <v>251</v>
      </c>
      <c r="E1020" s="199">
        <v>0.5</v>
      </c>
      <c r="F1020" s="199"/>
      <c r="G1020" s="199"/>
      <c r="H1020" s="199"/>
      <c r="I1020" s="199">
        <v>818.45</v>
      </c>
      <c r="J1020" s="196" t="s">
        <v>227</v>
      </c>
      <c r="K1020" s="199">
        <f>I1020*E1020</f>
        <v>409.22500000000002</v>
      </c>
    </row>
    <row r="1021" spans="1:11" s="2" customFormat="1" ht="18" customHeight="1">
      <c r="A1021" s="196"/>
      <c r="B1021" s="196"/>
      <c r="C1021" s="196"/>
      <c r="D1021" s="198"/>
      <c r="E1021" s="199"/>
      <c r="F1021" s="199"/>
      <c r="G1021" s="199"/>
      <c r="H1021" s="199"/>
      <c r="I1021" s="199"/>
      <c r="J1021" s="196"/>
      <c r="K1021" s="199"/>
    </row>
    <row r="1022" spans="1:11" s="187" customFormat="1" ht="27" customHeight="1">
      <c r="A1022" s="209" t="s">
        <v>719</v>
      </c>
      <c r="B1022" s="209"/>
      <c r="C1022" s="209"/>
      <c r="D1022" s="210" t="s">
        <v>847</v>
      </c>
      <c r="E1022" s="211"/>
      <c r="F1022" s="211"/>
      <c r="G1022" s="211"/>
      <c r="H1022" s="211"/>
      <c r="I1022" s="211"/>
      <c r="J1022" s="209"/>
      <c r="K1022" s="211"/>
    </row>
    <row r="1023" spans="1:11" s="2" customFormat="1" ht="26.1" customHeight="1">
      <c r="A1023" s="196" t="s">
        <v>852</v>
      </c>
      <c r="B1023" s="196" t="s">
        <v>51</v>
      </c>
      <c r="C1023" s="196" t="s">
        <v>15</v>
      </c>
      <c r="D1023" s="198" t="s">
        <v>52</v>
      </c>
      <c r="E1023" s="199">
        <v>182.23</v>
      </c>
      <c r="F1023" s="199"/>
      <c r="G1023" s="199"/>
      <c r="H1023" s="212">
        <v>0.151</v>
      </c>
      <c r="I1023" s="199"/>
      <c r="J1023" s="196" t="s">
        <v>27</v>
      </c>
      <c r="K1023" s="199">
        <f>E1023*H1023</f>
        <v>27.516729999999999</v>
      </c>
    </row>
    <row r="1024" spans="1:11" s="2" customFormat="1" ht="26.1" customHeight="1">
      <c r="A1024" s="196" t="s">
        <v>853</v>
      </c>
      <c r="B1024" s="196" t="s">
        <v>193</v>
      </c>
      <c r="C1024" s="196" t="s">
        <v>15</v>
      </c>
      <c r="D1024" s="198" t="s">
        <v>194</v>
      </c>
      <c r="E1024" s="199">
        <v>182.23</v>
      </c>
      <c r="F1024" s="199"/>
      <c r="G1024" s="199"/>
      <c r="H1024" s="212">
        <v>0.372</v>
      </c>
      <c r="I1024" s="199"/>
      <c r="J1024" s="196" t="s">
        <v>27</v>
      </c>
      <c r="K1024" s="199">
        <f>E1024*H1024</f>
        <v>67.789559999999994</v>
      </c>
    </row>
    <row r="1025" spans="1:11" s="2" customFormat="1" ht="26.1" customHeight="1">
      <c r="A1025" s="196" t="s">
        <v>854</v>
      </c>
      <c r="B1025" s="196" t="s">
        <v>195</v>
      </c>
      <c r="C1025" s="196" t="s">
        <v>15</v>
      </c>
      <c r="D1025" s="198" t="s">
        <v>196</v>
      </c>
      <c r="E1025" s="199">
        <v>182.23</v>
      </c>
      <c r="F1025" s="199"/>
      <c r="G1025" s="199"/>
      <c r="H1025" s="212">
        <v>1.2999999999999999E-2</v>
      </c>
      <c r="I1025" s="199"/>
      <c r="J1025" s="196" t="s">
        <v>27</v>
      </c>
      <c r="K1025" s="199">
        <f>E1025*H1025</f>
        <v>2.3689899999999997</v>
      </c>
    </row>
    <row r="1026" spans="1:11" s="2" customFormat="1" ht="26.1" customHeight="1">
      <c r="A1026" s="196" t="s">
        <v>855</v>
      </c>
      <c r="B1026" s="196"/>
      <c r="C1026" s="196"/>
      <c r="D1026" s="198" t="s">
        <v>251</v>
      </c>
      <c r="E1026" s="199">
        <v>0.5</v>
      </c>
      <c r="F1026" s="199"/>
      <c r="G1026" s="199"/>
      <c r="H1026" s="199"/>
      <c r="I1026" s="199">
        <v>182.23</v>
      </c>
      <c r="J1026" s="196" t="s">
        <v>227</v>
      </c>
      <c r="K1026" s="199">
        <f>I1026*E1026</f>
        <v>91.114999999999995</v>
      </c>
    </row>
    <row r="1027" spans="1:11" s="2" customFormat="1" ht="17.25" customHeight="1">
      <c r="A1027" s="196"/>
      <c r="B1027" s="196"/>
      <c r="C1027" s="196"/>
      <c r="D1027" s="198"/>
      <c r="E1027" s="199"/>
      <c r="F1027" s="199"/>
      <c r="G1027" s="199"/>
      <c r="H1027" s="199"/>
      <c r="I1027" s="199"/>
      <c r="J1027" s="196"/>
      <c r="K1027" s="199"/>
    </row>
    <row r="1028" spans="1:11" s="187" customFormat="1" ht="21" customHeight="1">
      <c r="A1028" s="209" t="s">
        <v>856</v>
      </c>
      <c r="B1028" s="209"/>
      <c r="C1028" s="209"/>
      <c r="D1028" s="210" t="s">
        <v>848</v>
      </c>
      <c r="E1028" s="211"/>
      <c r="F1028" s="211"/>
      <c r="G1028" s="211"/>
      <c r="H1028" s="211"/>
      <c r="I1028" s="211"/>
      <c r="J1028" s="209"/>
      <c r="K1028" s="211"/>
    </row>
    <row r="1029" spans="1:11" s="2" customFormat="1" ht="26.1" customHeight="1">
      <c r="A1029" s="196" t="s">
        <v>857</v>
      </c>
      <c r="B1029" s="196" t="s">
        <v>51</v>
      </c>
      <c r="C1029" s="196" t="s">
        <v>15</v>
      </c>
      <c r="D1029" s="198" t="s">
        <v>52</v>
      </c>
      <c r="E1029" s="199">
        <v>330.31</v>
      </c>
      <c r="F1029" s="199"/>
      <c r="G1029" s="199"/>
      <c r="H1029" s="212">
        <v>0.151</v>
      </c>
      <c r="I1029" s="199"/>
      <c r="J1029" s="196" t="s">
        <v>27</v>
      </c>
      <c r="K1029" s="199">
        <f>E1029*H1029</f>
        <v>49.876809999999999</v>
      </c>
    </row>
    <row r="1030" spans="1:11" s="2" customFormat="1" ht="34.200000000000003" customHeight="1">
      <c r="A1030" s="196" t="s">
        <v>858</v>
      </c>
      <c r="B1030" s="196" t="s">
        <v>193</v>
      </c>
      <c r="C1030" s="196" t="s">
        <v>15</v>
      </c>
      <c r="D1030" s="198" t="s">
        <v>194</v>
      </c>
      <c r="E1030" s="199">
        <v>330.31</v>
      </c>
      <c r="F1030" s="199"/>
      <c r="G1030" s="199"/>
      <c r="H1030" s="212">
        <v>0.35399999999999998</v>
      </c>
      <c r="I1030" s="199"/>
      <c r="J1030" s="196" t="s">
        <v>27</v>
      </c>
      <c r="K1030" s="199">
        <f t="shared" ref="K1030:K1031" si="62">E1030*H1030</f>
        <v>116.92974</v>
      </c>
    </row>
    <row r="1031" spans="1:11" s="2" customFormat="1" ht="35.4" customHeight="1">
      <c r="A1031" s="196" t="s">
        <v>859</v>
      </c>
      <c r="B1031" s="196" t="s">
        <v>195</v>
      </c>
      <c r="C1031" s="196" t="s">
        <v>15</v>
      </c>
      <c r="D1031" s="198" t="s">
        <v>196</v>
      </c>
      <c r="E1031" s="199">
        <v>330.31</v>
      </c>
      <c r="F1031" s="199"/>
      <c r="G1031" s="199"/>
      <c r="H1031" s="212">
        <v>1.4E-2</v>
      </c>
      <c r="I1031" s="199"/>
      <c r="J1031" s="196" t="s">
        <v>27</v>
      </c>
      <c r="K1031" s="199">
        <f t="shared" si="62"/>
        <v>4.6243400000000001</v>
      </c>
    </row>
    <row r="1032" spans="1:11" s="2" customFormat="1" ht="26.1" customHeight="1">
      <c r="A1032" s="196" t="s">
        <v>860</v>
      </c>
      <c r="B1032" s="196"/>
      <c r="C1032" s="196"/>
      <c r="D1032" s="198" t="s">
        <v>251</v>
      </c>
      <c r="E1032" s="199">
        <v>0.5</v>
      </c>
      <c r="F1032" s="199"/>
      <c r="G1032" s="199"/>
      <c r="H1032" s="199"/>
      <c r="I1032" s="199">
        <v>330.31</v>
      </c>
      <c r="J1032" s="196" t="s">
        <v>227</v>
      </c>
      <c r="K1032" s="199">
        <f>I1032*E1032</f>
        <v>165.155</v>
      </c>
    </row>
    <row r="1033" spans="1:11" s="2" customFormat="1" ht="26.1" customHeight="1">
      <c r="A1033" s="196"/>
      <c r="B1033" s="196"/>
      <c r="C1033" s="196"/>
      <c r="D1033" s="198"/>
      <c r="E1033" s="199"/>
      <c r="F1033" s="199"/>
      <c r="G1033" s="199"/>
      <c r="H1033" s="199"/>
      <c r="I1033" s="199"/>
      <c r="J1033" s="196"/>
      <c r="K1033" s="199"/>
    </row>
    <row r="1034" spans="1:11" s="187" customFormat="1" ht="26.1" customHeight="1">
      <c r="A1034" s="209" t="s">
        <v>1037</v>
      </c>
      <c r="B1034" s="209"/>
      <c r="C1034" s="209"/>
      <c r="D1034" s="210" t="s">
        <v>1038</v>
      </c>
      <c r="E1034" s="211"/>
      <c r="F1034" s="211"/>
      <c r="G1034" s="211"/>
      <c r="H1034" s="211"/>
      <c r="I1034" s="211"/>
      <c r="J1034" s="209"/>
      <c r="K1034" s="211"/>
    </row>
    <row r="1035" spans="1:11" ht="26.4">
      <c r="A1035" s="196" t="s">
        <v>1040</v>
      </c>
      <c r="B1035" s="196"/>
      <c r="C1035" s="196"/>
      <c r="D1035" s="198" t="s">
        <v>928</v>
      </c>
      <c r="E1035" s="211"/>
      <c r="F1035" s="211"/>
      <c r="G1035" s="211"/>
      <c r="H1035" s="211" t="s">
        <v>1039</v>
      </c>
      <c r="I1035" s="211" t="s">
        <v>1013</v>
      </c>
      <c r="J1035" s="209" t="s">
        <v>27</v>
      </c>
      <c r="K1035" s="211">
        <f>K1036</f>
        <v>1273.7363625000003</v>
      </c>
    </row>
    <row r="1036" spans="1:11" ht="20.100000000000001" customHeight="1">
      <c r="A1036" s="196"/>
      <c r="B1036" s="196"/>
      <c r="C1036" s="196"/>
      <c r="D1036" s="198"/>
      <c r="E1036" s="199"/>
      <c r="F1036" s="199"/>
      <c r="G1036" s="199"/>
      <c r="H1036" s="199">
        <f>K996+K1017+K1023+K1029</f>
        <v>1018.9890900000001</v>
      </c>
      <c r="I1036" s="199">
        <v>1.25</v>
      </c>
      <c r="J1036" s="196" t="s">
        <v>929</v>
      </c>
      <c r="K1036" s="199">
        <f>H1036*I1036</f>
        <v>1273.7363625000003</v>
      </c>
    </row>
    <row r="1037" spans="1:11" ht="20.100000000000001" customHeight="1">
      <c r="A1037" s="196"/>
      <c r="B1037" s="196"/>
      <c r="C1037" s="196"/>
      <c r="D1037" s="198"/>
      <c r="E1037" s="199"/>
      <c r="F1037" s="199"/>
      <c r="G1037" s="199"/>
      <c r="H1037" s="199"/>
      <c r="I1037" s="199"/>
      <c r="J1037" s="196"/>
      <c r="K1037" s="199"/>
    </row>
    <row r="1038" spans="1:11" ht="25.5" customHeight="1">
      <c r="A1038" s="196" t="s">
        <v>1041</v>
      </c>
      <c r="B1038" s="196"/>
      <c r="C1038" s="196"/>
      <c r="D1038" s="198" t="s">
        <v>1014</v>
      </c>
      <c r="E1038" s="211"/>
      <c r="F1038" s="211" t="s">
        <v>1011</v>
      </c>
      <c r="G1038" s="211" t="s">
        <v>455</v>
      </c>
      <c r="H1038" s="211"/>
      <c r="I1038" s="211"/>
      <c r="J1038" s="209" t="str">
        <f>J1039</f>
        <v>m³ x km</v>
      </c>
      <c r="K1038" s="211">
        <f>K1039</f>
        <v>254.74727250000007</v>
      </c>
    </row>
    <row r="1039" spans="1:11" ht="20.100000000000001" customHeight="1">
      <c r="A1039" s="196"/>
      <c r="B1039" s="196"/>
      <c r="C1039" s="196"/>
      <c r="D1039" s="198"/>
      <c r="E1039" s="199"/>
      <c r="F1039" s="199">
        <v>0.2</v>
      </c>
      <c r="G1039" s="199">
        <f>K1035</f>
        <v>1273.7363625000003</v>
      </c>
      <c r="H1039" s="199"/>
      <c r="I1039" s="199"/>
      <c r="J1039" s="196" t="s">
        <v>1016</v>
      </c>
      <c r="K1039" s="199">
        <f>F1039*G1039</f>
        <v>254.74727250000007</v>
      </c>
    </row>
    <row r="1040" spans="1:11" ht="20.100000000000001" customHeight="1">
      <c r="A1040" s="196"/>
      <c r="B1040" s="196"/>
      <c r="C1040" s="196"/>
      <c r="D1040" s="198"/>
      <c r="E1040" s="199"/>
      <c r="F1040" s="199"/>
      <c r="G1040" s="199"/>
      <c r="H1040" s="199"/>
      <c r="I1040" s="199"/>
      <c r="J1040" s="196"/>
      <c r="K1040" s="199"/>
    </row>
    <row r="1041" spans="1:11" ht="25.5" customHeight="1">
      <c r="A1041" s="196" t="s">
        <v>1042</v>
      </c>
      <c r="B1041" s="196"/>
      <c r="C1041" s="196"/>
      <c r="D1041" s="198" t="s">
        <v>1015</v>
      </c>
      <c r="E1041" s="211"/>
      <c r="F1041" s="211" t="s">
        <v>1011</v>
      </c>
      <c r="G1041" s="211" t="s">
        <v>455</v>
      </c>
      <c r="H1041" s="211"/>
      <c r="I1041" s="211"/>
      <c r="J1041" s="209" t="str">
        <f>J1042</f>
        <v>m³ x km</v>
      </c>
      <c r="K1041" s="211">
        <f>K1042</f>
        <v>382.12090875000007</v>
      </c>
    </row>
    <row r="1042" spans="1:11" ht="20.100000000000001" customHeight="1">
      <c r="A1042" s="196"/>
      <c r="B1042" s="196"/>
      <c r="C1042" s="196"/>
      <c r="D1042" s="198"/>
      <c r="E1042" s="199"/>
      <c r="F1042" s="199">
        <v>0.3</v>
      </c>
      <c r="G1042" s="199">
        <f>K1035</f>
        <v>1273.7363625000003</v>
      </c>
      <c r="H1042" s="199"/>
      <c r="I1042" s="199"/>
      <c r="J1042" s="196" t="s">
        <v>1016</v>
      </c>
      <c r="K1042" s="199">
        <f>F1042*G1042</f>
        <v>382.12090875000007</v>
      </c>
    </row>
    <row r="1043" spans="1:11" ht="20.100000000000001" customHeight="1">
      <c r="A1043" s="196"/>
      <c r="B1043" s="196"/>
      <c r="C1043" s="196"/>
      <c r="D1043" s="198"/>
      <c r="E1043" s="199"/>
      <c r="F1043" s="199"/>
      <c r="G1043" s="199"/>
      <c r="H1043" s="199"/>
      <c r="I1043" s="199"/>
      <c r="J1043" s="196"/>
      <c r="K1043" s="199"/>
    </row>
    <row r="1044" spans="1:11" ht="24" customHeight="1">
      <c r="A1044" s="205" t="s">
        <v>861</v>
      </c>
      <c r="B1044" s="205"/>
      <c r="C1044" s="205"/>
      <c r="D1044" s="206" t="s">
        <v>197</v>
      </c>
      <c r="E1044" s="207" t="s">
        <v>206</v>
      </c>
      <c r="F1044" s="207" t="s">
        <v>316</v>
      </c>
      <c r="G1044" s="207" t="s">
        <v>249</v>
      </c>
      <c r="H1044" s="207" t="s">
        <v>721</v>
      </c>
      <c r="I1044" s="207"/>
      <c r="J1044" s="205" t="s">
        <v>250</v>
      </c>
      <c r="K1044" s="208" t="s">
        <v>5</v>
      </c>
    </row>
    <row r="1045" spans="1:11" ht="51.9" customHeight="1">
      <c r="A1045" s="196" t="s">
        <v>720</v>
      </c>
      <c r="B1045" s="196" t="s">
        <v>198</v>
      </c>
      <c r="C1045" s="196" t="s">
        <v>15</v>
      </c>
      <c r="D1045" s="198" t="s">
        <v>199</v>
      </c>
      <c r="E1045" s="199"/>
      <c r="F1045" s="199"/>
      <c r="G1045" s="199"/>
      <c r="H1045" s="199"/>
      <c r="I1045" s="199"/>
      <c r="J1045" s="209" t="s">
        <v>17</v>
      </c>
      <c r="K1045" s="211">
        <f>SUM(K1046:K1048)</f>
        <v>151.68</v>
      </c>
    </row>
    <row r="1046" spans="1:11" s="2" customFormat="1" ht="26.1" customHeight="1">
      <c r="A1046" s="196"/>
      <c r="B1046" s="196"/>
      <c r="C1046" s="196"/>
      <c r="D1046" s="214" t="s">
        <v>863</v>
      </c>
      <c r="E1046" s="199">
        <v>5</v>
      </c>
      <c r="F1046" s="199">
        <v>2.4</v>
      </c>
      <c r="G1046" s="199">
        <v>1</v>
      </c>
      <c r="H1046" s="212"/>
      <c r="I1046" s="199"/>
      <c r="J1046" s="196" t="s">
        <v>17</v>
      </c>
      <c r="K1046" s="199">
        <f>E1046*F1046*G1046</f>
        <v>12</v>
      </c>
    </row>
    <row r="1047" spans="1:11" s="2" customFormat="1" ht="26.1" customHeight="1">
      <c r="A1047" s="196"/>
      <c r="B1047" s="196"/>
      <c r="C1047" s="196"/>
      <c r="D1047" s="214" t="s">
        <v>863</v>
      </c>
      <c r="E1047" s="199">
        <v>6</v>
      </c>
      <c r="F1047" s="199">
        <v>2.4</v>
      </c>
      <c r="G1047" s="199">
        <v>6</v>
      </c>
      <c r="H1047" s="212"/>
      <c r="I1047" s="199"/>
      <c r="J1047" s="196" t="s">
        <v>17</v>
      </c>
      <c r="K1047" s="199">
        <f>E1047*F1047*G1047</f>
        <v>86.399999999999991</v>
      </c>
    </row>
    <row r="1048" spans="1:11" s="2" customFormat="1" ht="26.1" customHeight="1">
      <c r="A1048" s="196"/>
      <c r="B1048" s="196"/>
      <c r="C1048" s="196"/>
      <c r="D1048" s="214" t="s">
        <v>864</v>
      </c>
      <c r="E1048" s="199"/>
      <c r="F1048" s="199"/>
      <c r="G1048" s="199">
        <v>12</v>
      </c>
      <c r="H1048" s="199">
        <v>4.4400000000000004</v>
      </c>
      <c r="I1048" s="199"/>
      <c r="J1048" s="196" t="s">
        <v>17</v>
      </c>
      <c r="K1048" s="199">
        <f>G1048*H1048</f>
        <v>53.28</v>
      </c>
    </row>
    <row r="1049" spans="1:11" s="2" customFormat="1" ht="26.1" customHeight="1">
      <c r="A1049" s="196"/>
      <c r="B1049" s="196"/>
      <c r="C1049" s="196"/>
      <c r="D1049" s="214"/>
      <c r="E1049" s="199"/>
      <c r="F1049" s="199"/>
      <c r="G1049" s="199"/>
      <c r="H1049" s="199"/>
      <c r="I1049" s="199"/>
      <c r="J1049" s="196"/>
      <c r="K1049" s="199"/>
    </row>
    <row r="1050" spans="1:11" s="2" customFormat="1" ht="24" customHeight="1">
      <c r="A1050" s="196"/>
      <c r="B1050" s="196"/>
      <c r="C1050" s="196"/>
      <c r="D1050" s="214"/>
      <c r="E1050" s="261" t="s">
        <v>206</v>
      </c>
      <c r="F1050" s="261" t="s">
        <v>316</v>
      </c>
      <c r="G1050" s="261" t="s">
        <v>249</v>
      </c>
      <c r="H1050" s="261" t="s">
        <v>721</v>
      </c>
      <c r="I1050" s="261"/>
      <c r="J1050" s="262" t="s">
        <v>250</v>
      </c>
      <c r="K1050" s="261" t="s">
        <v>5</v>
      </c>
    </row>
    <row r="1051" spans="1:11" ht="26.4">
      <c r="A1051" s="260" t="s">
        <v>722</v>
      </c>
      <c r="B1051" s="260" t="s">
        <v>200</v>
      </c>
      <c r="C1051" s="260" t="s">
        <v>21</v>
      </c>
      <c r="D1051" s="266" t="s">
        <v>201</v>
      </c>
      <c r="E1051" s="261"/>
      <c r="F1051" s="261"/>
      <c r="G1051" s="261"/>
      <c r="H1051" s="261"/>
      <c r="I1051" s="261"/>
      <c r="J1051" s="262" t="s">
        <v>17</v>
      </c>
      <c r="K1051" s="261">
        <f>K1052</f>
        <v>58.047600000000003</v>
      </c>
    </row>
    <row r="1052" spans="1:11" s="2" customFormat="1" ht="26.1" customHeight="1">
      <c r="A1052" s="260"/>
      <c r="B1052" s="260"/>
      <c r="C1052" s="260"/>
      <c r="D1052" s="263" t="s">
        <v>866</v>
      </c>
      <c r="E1052" s="264">
        <f>101.97+344.55</f>
        <v>446.52</v>
      </c>
      <c r="F1052" s="264">
        <v>0.13</v>
      </c>
      <c r="G1052" s="264"/>
      <c r="H1052" s="265"/>
      <c r="I1052" s="264"/>
      <c r="J1052" s="260" t="s">
        <v>17</v>
      </c>
      <c r="K1052" s="264">
        <f>E1052*F1052</f>
        <v>58.047600000000003</v>
      </c>
    </row>
    <row r="1053" spans="1:11" s="2" customFormat="1" ht="26.1" customHeight="1">
      <c r="A1053" s="260"/>
      <c r="B1053" s="260"/>
      <c r="C1053" s="260"/>
      <c r="D1053" s="260"/>
      <c r="E1053" s="264"/>
      <c r="F1053" s="264"/>
      <c r="G1053" s="264"/>
      <c r="H1053" s="265"/>
      <c r="I1053" s="264"/>
      <c r="J1053" s="260"/>
      <c r="K1053" s="264"/>
    </row>
    <row r="1054" spans="1:11" ht="39" customHeight="1">
      <c r="A1054" s="260" t="s">
        <v>723</v>
      </c>
      <c r="B1054" s="260" t="s">
        <v>202</v>
      </c>
      <c r="C1054" s="260" t="s">
        <v>26</v>
      </c>
      <c r="D1054" s="266" t="s">
        <v>203</v>
      </c>
      <c r="E1054" s="261" t="s">
        <v>4</v>
      </c>
      <c r="F1054" s="261"/>
      <c r="G1054" s="261"/>
      <c r="H1054" s="261"/>
      <c r="I1054" s="261"/>
      <c r="J1054" s="262" t="s">
        <v>445</v>
      </c>
      <c r="K1054" s="261">
        <f>K1055</f>
        <v>40</v>
      </c>
    </row>
    <row r="1055" spans="1:11" s="2" customFormat="1" ht="20.100000000000001" customHeight="1">
      <c r="A1055" s="260"/>
      <c r="B1055" s="260"/>
      <c r="C1055" s="260"/>
      <c r="D1055" s="263" t="s">
        <v>867</v>
      </c>
      <c r="E1055" s="264">
        <f>14+10+11+4+1</f>
        <v>40</v>
      </c>
      <c r="F1055" s="264"/>
      <c r="G1055" s="264"/>
      <c r="H1055" s="265"/>
      <c r="I1055" s="264"/>
      <c r="J1055" s="260" t="s">
        <v>445</v>
      </c>
      <c r="K1055" s="264">
        <f>E1055</f>
        <v>40</v>
      </c>
    </row>
    <row r="1056" spans="1:11" s="2" customFormat="1" ht="20.100000000000001" customHeight="1">
      <c r="A1056" s="196"/>
      <c r="B1056" s="196"/>
      <c r="C1056" s="196"/>
      <c r="D1056" s="198"/>
      <c r="E1056" s="199"/>
      <c r="F1056" s="199"/>
      <c r="G1056" s="199"/>
      <c r="H1056" s="212"/>
      <c r="I1056" s="199"/>
      <c r="J1056" s="196"/>
      <c r="K1056" s="199"/>
    </row>
    <row r="1057" spans="1:11" ht="39" customHeight="1">
      <c r="A1057" s="267" t="s">
        <v>913</v>
      </c>
      <c r="B1057" s="267" t="s">
        <v>204</v>
      </c>
      <c r="C1057" s="267" t="s">
        <v>26</v>
      </c>
      <c r="D1057" s="268" t="s">
        <v>205</v>
      </c>
      <c r="E1057" s="269"/>
      <c r="F1057" s="269"/>
      <c r="G1057" s="269"/>
      <c r="H1057" s="269"/>
      <c r="I1057" s="269"/>
      <c r="J1057" s="262" t="s">
        <v>445</v>
      </c>
      <c r="K1057" s="261">
        <f>K1058</f>
        <v>40</v>
      </c>
    </row>
    <row r="1058" spans="1:11" s="2" customFormat="1" ht="20.100000000000001" customHeight="1">
      <c r="A1058" s="260"/>
      <c r="B1058" s="260"/>
      <c r="C1058" s="260"/>
      <c r="D1058" s="263" t="s">
        <v>867</v>
      </c>
      <c r="E1058" s="264">
        <f>14+10+11+4+1</f>
        <v>40</v>
      </c>
      <c r="F1058" s="264"/>
      <c r="G1058" s="264"/>
      <c r="H1058" s="265"/>
      <c r="I1058" s="264"/>
      <c r="J1058" s="260" t="s">
        <v>445</v>
      </c>
      <c r="K1058" s="264">
        <f>E1058</f>
        <v>40</v>
      </c>
    </row>
    <row r="1059" spans="1:11" s="2" customFormat="1" ht="20.100000000000001" customHeight="1">
      <c r="A1059" s="196"/>
      <c r="B1059" s="196"/>
      <c r="C1059" s="196"/>
      <c r="D1059" s="198"/>
      <c r="E1059" s="199"/>
      <c r="F1059" s="199"/>
      <c r="G1059" s="199"/>
      <c r="H1059" s="212"/>
      <c r="I1059" s="199"/>
      <c r="J1059" s="196"/>
      <c r="K1059" s="199"/>
    </row>
    <row r="1060" spans="1:11" s="2" customFormat="1" ht="24" customHeight="1">
      <c r="A1060" s="192" t="s">
        <v>914</v>
      </c>
      <c r="B1060" s="192"/>
      <c r="C1060" s="192"/>
      <c r="D1060" s="193" t="s">
        <v>188</v>
      </c>
      <c r="E1060" s="194"/>
      <c r="F1060" s="194"/>
      <c r="G1060" s="194"/>
      <c r="H1060" s="194"/>
      <c r="I1060" s="194"/>
      <c r="J1060" s="192"/>
      <c r="K1060" s="195"/>
    </row>
    <row r="1061" spans="1:11" ht="26.4">
      <c r="A1061" s="196" t="s">
        <v>915</v>
      </c>
      <c r="B1061" s="196" t="s">
        <v>189</v>
      </c>
      <c r="C1061" s="196" t="s">
        <v>21</v>
      </c>
      <c r="D1061" s="198" t="s">
        <v>190</v>
      </c>
      <c r="E1061" s="211" t="s">
        <v>456</v>
      </c>
      <c r="F1061" s="211"/>
      <c r="G1061" s="211"/>
      <c r="H1061" s="211"/>
      <c r="I1061" s="211"/>
      <c r="J1061" s="209" t="s">
        <v>445</v>
      </c>
      <c r="K1061" s="211">
        <f>K1062</f>
        <v>27</v>
      </c>
    </row>
    <row r="1062" spans="1:11" ht="20.100000000000001" customHeight="1">
      <c r="A1062" s="196"/>
      <c r="B1062" s="196"/>
      <c r="C1062" s="196"/>
      <c r="D1062" s="214" t="s">
        <v>762</v>
      </c>
      <c r="E1062" s="199">
        <v>27</v>
      </c>
      <c r="F1062" s="199"/>
      <c r="G1062" s="199"/>
      <c r="H1062" s="199"/>
      <c r="I1062" s="199"/>
      <c r="J1062" s="196" t="s">
        <v>445</v>
      </c>
      <c r="K1062" s="199">
        <f>E1062</f>
        <v>27</v>
      </c>
    </row>
    <row r="1063" spans="1:11" ht="20.100000000000001" customHeight="1">
      <c r="A1063" s="196"/>
      <c r="B1063" s="196"/>
      <c r="C1063" s="196"/>
      <c r="D1063" s="198"/>
      <c r="E1063" s="199"/>
      <c r="F1063" s="199"/>
      <c r="G1063" s="199"/>
      <c r="H1063" s="199"/>
      <c r="I1063" s="199"/>
      <c r="J1063" s="196"/>
      <c r="K1063" s="199"/>
    </row>
    <row r="1064" spans="1:11" ht="20.100000000000001" customHeight="1">
      <c r="A1064" s="196" t="s">
        <v>916</v>
      </c>
      <c r="B1064" s="196" t="s">
        <v>191</v>
      </c>
      <c r="C1064" s="196" t="s">
        <v>15</v>
      </c>
      <c r="D1064" s="198" t="s">
        <v>917</v>
      </c>
      <c r="E1064" s="199"/>
      <c r="F1064" s="199"/>
      <c r="G1064" s="199"/>
      <c r="H1064" s="199"/>
      <c r="I1064" s="199"/>
      <c r="J1064" s="209" t="s">
        <v>17</v>
      </c>
      <c r="K1064" s="211">
        <f>K1065</f>
        <v>7121.35</v>
      </c>
    </row>
    <row r="1065" spans="1:11" ht="20.100000000000001" customHeight="1">
      <c r="A1065" s="196"/>
      <c r="B1065" s="196"/>
      <c r="C1065" s="196"/>
      <c r="D1065" s="214" t="s">
        <v>918</v>
      </c>
      <c r="E1065" s="199">
        <v>7121.35</v>
      </c>
      <c r="F1065" s="199"/>
      <c r="G1065" s="199"/>
      <c r="H1065" s="199"/>
      <c r="I1065" s="199"/>
      <c r="J1065" s="196" t="s">
        <v>17</v>
      </c>
      <c r="K1065" s="199">
        <f>E1065</f>
        <v>7121.35</v>
      </c>
    </row>
  </sheetData>
  <mergeCells count="24">
    <mergeCell ref="E654:F654"/>
    <mergeCell ref="A1:D1"/>
    <mergeCell ref="J1:K1"/>
    <mergeCell ref="A5:K5"/>
    <mergeCell ref="E73:H73"/>
    <mergeCell ref="E74:H74"/>
    <mergeCell ref="E76:H76"/>
    <mergeCell ref="E77:H77"/>
    <mergeCell ref="E80:H80"/>
    <mergeCell ref="F535:H535"/>
    <mergeCell ref="E650:G650"/>
    <mergeCell ref="E75:H75"/>
    <mergeCell ref="H888:I888"/>
    <mergeCell ref="E657:G657"/>
    <mergeCell ref="E660:G660"/>
    <mergeCell ref="E669:G669"/>
    <mergeCell ref="E672:G672"/>
    <mergeCell ref="E679:G679"/>
    <mergeCell ref="E683:G683"/>
    <mergeCell ref="E663:G663"/>
    <mergeCell ref="E666:G666"/>
    <mergeCell ref="E675:G675"/>
    <mergeCell ref="H890:I890"/>
    <mergeCell ref="H891:I891"/>
  </mergeCells>
  <phoneticPr fontId="43" type="noConversion"/>
  <conditionalFormatting sqref="E589:E600">
    <cfRule type="expression" dxfId="1" priority="1">
      <formula>$D589=0</formula>
    </cfRule>
  </conditionalFormatting>
  <conditionalFormatting sqref="G589:G600">
    <cfRule type="expression" dxfId="0" priority="3">
      <formula>$D589=0</formula>
    </cfRule>
  </conditionalFormatting>
  <pageMargins left="0.51181102362204722" right="0.51181102362204722" top="0.98425196850393704" bottom="0.98425196850393704" header="0.51181102362204722" footer="0.51181102362204722"/>
  <pageSetup paperSize="9" scale="68" fitToHeight="0" orientation="landscape" r:id="rId1"/>
  <headerFooter>
    <oddHeader xml:space="preserve">&amp;L </oddHeader>
    <oddFooter xml:space="preserve">&amp;L &amp;C </oddFooter>
  </headerFooter>
  <rowBreaks count="2" manualBreakCount="2">
    <brk id="988" max="10" man="1"/>
    <brk id="101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97FD1-3BA1-46CC-873F-D50CE9741D23}">
  <sheetPr>
    <tabColor rgb="FF00B050"/>
  </sheetPr>
  <dimension ref="A1:AG55"/>
  <sheetViews>
    <sheetView showGridLines="0" tabSelected="1" view="pageBreakPreview" zoomScale="80" zoomScaleNormal="100" zoomScaleSheetLayoutView="80" workbookViewId="0">
      <pane xSplit="1" ySplit="3" topLeftCell="H31" activePane="bottomRight" state="frozen"/>
      <selection activeCell="D61" sqref="D22:F61"/>
      <selection pane="topRight" activeCell="D61" sqref="D22:F61"/>
      <selection pane="bottomLeft" activeCell="D61" sqref="D22:F61"/>
      <selection pane="bottomRight" activeCell="D61" sqref="D22:F61"/>
    </sheetView>
  </sheetViews>
  <sheetFormatPr defaultColWidth="8" defaultRowHeight="14.4"/>
  <cols>
    <col min="1" max="1" width="3.59765625" style="5" customWidth="1"/>
    <col min="2" max="20" width="7.59765625" style="5" customWidth="1"/>
    <col min="21" max="21" width="8.59765625" style="5" customWidth="1"/>
    <col min="22" max="22" width="10.09765625" style="5" customWidth="1"/>
    <col min="23" max="24" width="6.69921875" style="5" customWidth="1"/>
    <col min="25" max="25" width="8" style="5" customWidth="1"/>
    <col min="26" max="28" width="6.69921875" style="5" customWidth="1"/>
    <col min="29" max="29" width="9.19921875" style="5" customWidth="1"/>
    <col min="30" max="30" width="10.3984375" style="5" customWidth="1"/>
    <col min="31" max="16384" width="8" style="5"/>
  </cols>
  <sheetData>
    <row r="1" spans="1:33" ht="50.25" customHeight="1" thickBot="1">
      <c r="B1" s="347" t="s">
        <v>268</v>
      </c>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9"/>
    </row>
    <row r="2" spans="1:33" ht="15" thickBot="1">
      <c r="B2" s="6">
        <v>8</v>
      </c>
      <c r="C2" s="7"/>
      <c r="D2" s="7"/>
      <c r="E2" s="7"/>
      <c r="F2" s="7"/>
      <c r="G2" s="7"/>
      <c r="H2" s="7"/>
      <c r="I2" s="7"/>
      <c r="J2" s="7"/>
      <c r="K2" s="7"/>
      <c r="L2" s="7"/>
      <c r="M2" s="7"/>
      <c r="N2" s="7"/>
      <c r="O2" s="7"/>
      <c r="P2" s="7"/>
      <c r="Q2" s="7"/>
      <c r="R2" s="7"/>
      <c r="S2" s="7"/>
      <c r="T2" s="7"/>
      <c r="U2" s="7"/>
      <c r="V2" s="7"/>
      <c r="W2" s="7"/>
      <c r="X2" s="7"/>
      <c r="Y2" s="7"/>
      <c r="Z2" s="7"/>
      <c r="AA2" s="7"/>
      <c r="AB2" s="7"/>
      <c r="AC2" s="7"/>
      <c r="AD2" s="8"/>
    </row>
    <row r="3" spans="1:33" ht="72">
      <c r="B3" s="9" t="s">
        <v>269</v>
      </c>
      <c r="C3" s="10" t="s">
        <v>270</v>
      </c>
      <c r="D3" s="10" t="s">
        <v>271</v>
      </c>
      <c r="E3" s="10" t="s">
        <v>272</v>
      </c>
      <c r="F3" s="10" t="s">
        <v>273</v>
      </c>
      <c r="G3" s="10" t="s">
        <v>274</v>
      </c>
      <c r="H3" s="10" t="s">
        <v>275</v>
      </c>
      <c r="I3" s="10" t="s">
        <v>276</v>
      </c>
      <c r="J3" s="10" t="s">
        <v>277</v>
      </c>
      <c r="K3" s="10" t="s">
        <v>278</v>
      </c>
      <c r="L3" s="10" t="s">
        <v>279</v>
      </c>
      <c r="M3" s="10" t="s">
        <v>280</v>
      </c>
      <c r="N3" s="10" t="s">
        <v>281</v>
      </c>
      <c r="O3" s="10" t="s">
        <v>282</v>
      </c>
      <c r="P3" s="10" t="s">
        <v>283</v>
      </c>
      <c r="Q3" s="10" t="s">
        <v>284</v>
      </c>
      <c r="R3" s="10" t="s">
        <v>285</v>
      </c>
      <c r="S3" s="10" t="s">
        <v>286</v>
      </c>
      <c r="T3" s="10" t="s">
        <v>287</v>
      </c>
      <c r="U3" s="10" t="s">
        <v>288</v>
      </c>
      <c r="V3" s="10" t="s">
        <v>289</v>
      </c>
      <c r="W3" s="10" t="s">
        <v>290</v>
      </c>
      <c r="X3" s="10" t="s">
        <v>291</v>
      </c>
      <c r="Y3" s="10" t="s">
        <v>292</v>
      </c>
      <c r="Z3" s="10" t="s">
        <v>293</v>
      </c>
      <c r="AA3" s="10" t="s">
        <v>294</v>
      </c>
      <c r="AB3" s="10" t="s">
        <v>295</v>
      </c>
      <c r="AC3" s="10" t="s">
        <v>296</v>
      </c>
      <c r="AD3" s="11" t="s">
        <v>297</v>
      </c>
    </row>
    <row r="4" spans="1:33">
      <c r="A4" s="12">
        <v>1</v>
      </c>
      <c r="B4" s="13" t="s">
        <v>298</v>
      </c>
      <c r="C4" s="14"/>
      <c r="D4" s="14"/>
      <c r="E4" s="15" t="s">
        <v>299</v>
      </c>
      <c r="F4" s="16">
        <f>'[87]Tubo PEAD'!$B$22</f>
        <v>26.7</v>
      </c>
      <c r="G4" s="16">
        <f>'[87]Tubo PEAD'!$B$20</f>
        <v>0.22710032002800004</v>
      </c>
      <c r="H4" s="17" t="str">
        <f>'[87]Tubo PEAD'!$B$28</f>
        <v>0,50</v>
      </c>
      <c r="I4" s="15">
        <f>'[87]Tubo PEAD'!$B$24</f>
        <v>5.0000000000000001E-3</v>
      </c>
      <c r="J4" s="15">
        <f>'[87]Tubo PEAD'!$B$34</f>
        <v>0.52</v>
      </c>
      <c r="K4" s="16">
        <f>'[87]Tubo PEAD'!$B$42</f>
        <v>2.2639963674741375</v>
      </c>
      <c r="L4" s="15">
        <f>'[87]Tubo PEAD'!$B$30</f>
        <v>0.43731888562535171</v>
      </c>
      <c r="M4" s="18">
        <f>'[87]Tubo PEAD'!$B$40</f>
        <v>2.2272467953508484</v>
      </c>
      <c r="N4" s="16">
        <v>266.22800000000001</v>
      </c>
      <c r="O4" s="16">
        <v>266</v>
      </c>
      <c r="P4" s="16">
        <f>N4-0.96</f>
        <v>265.26800000000003</v>
      </c>
      <c r="Q4" s="16">
        <v>265.10000000000002</v>
      </c>
      <c r="R4" s="16">
        <f t="shared" ref="R4:S10" si="0">N4-P4</f>
        <v>0.95999999999997954</v>
      </c>
      <c r="S4" s="16">
        <f t="shared" si="0"/>
        <v>0.89999999999997726</v>
      </c>
      <c r="T4" s="17">
        <v>0.01</v>
      </c>
      <c r="U4" s="16">
        <f>H4+0.55</f>
        <v>1.05</v>
      </c>
      <c r="V4" s="15" t="s">
        <v>300</v>
      </c>
      <c r="W4" s="16">
        <f>IF(S4&lt;1.5,F4*U4*(S4+0.15),F4*U4*(1.5))</f>
        <v>29.43674999999936</v>
      </c>
      <c r="X4" s="16">
        <f>IF(S4&lt;1.5,0,F4*U4*((S4-1.5)+0.15))</f>
        <v>0</v>
      </c>
      <c r="Y4" s="16">
        <f>IF(SUM(W4:W4)-PI()*(H4^2)/4-Z4&lt;0,0,SUM(W4:W4)-PI()*(H4^2)/4-Z4)</f>
        <v>25.03515045915</v>
      </c>
      <c r="Z4" s="16">
        <f>IF(H4&lt; 0.61,0.1*F4*U4,0.15*F4*U4)</f>
        <v>4.2052500000000004</v>
      </c>
      <c r="AA4" s="16">
        <f>W4-Y4</f>
        <v>4.4015995408493609</v>
      </c>
      <c r="AB4" s="16">
        <f>IF(S4&lt;1.25,0,S4*F4*2)</f>
        <v>0</v>
      </c>
      <c r="AC4" s="16" t="str">
        <f t="shared" ref="AC4:AC11" si="1">IF(H4&lt;$Y$27,"PVI 01",IF(H4&lt;$Y$28,"PVI 02",IF(H4&lt;$Y$29,"PVI 03",IF(H4&lt;$Y$30,"PVI 04",IF(H4&lt;$Y$31,"PVI 05",IF(H4&lt;$Y$32,"PVI 06","SEM PVI"))))))</f>
        <v>SEM PVI</v>
      </c>
      <c r="AD4" s="19" t="str">
        <f>IF(R4&lt;2,"-",IF(R4&lt;=3,"CPV 01",IF(R4&lt;=3.5,"CPV 02",IF(R4&lt;=4,"CPV 03",IF(R4&lt;=4.5,"CPV 04",IF(R4&lt;=5,"CPV 05",IF(R4&lt;=5.5,"CPV 06")))))))</f>
        <v>-</v>
      </c>
      <c r="AF4" s="5" t="s">
        <v>301</v>
      </c>
      <c r="AG4" s="5">
        <v>1</v>
      </c>
    </row>
    <row r="5" spans="1:33" s="20" customFormat="1">
      <c r="A5" s="12">
        <v>1</v>
      </c>
      <c r="B5" s="13" t="s">
        <v>302</v>
      </c>
      <c r="C5" s="14"/>
      <c r="D5" s="14"/>
      <c r="E5" s="15" t="s">
        <v>303</v>
      </c>
      <c r="F5" s="16">
        <f>'[87]Tubo PEAD'!$F$22</f>
        <v>58.9</v>
      </c>
      <c r="G5" s="16">
        <f>'[87]Tubo PEAD'!$F$20</f>
        <v>0.25002855295199999</v>
      </c>
      <c r="H5" s="17" t="str">
        <f>'[87]Tubo PEAD'!$F$28</f>
        <v>0,50</v>
      </c>
      <c r="I5" s="15">
        <f>'[87]Tubo PEAD'!$F$24</f>
        <v>5.0000000000000001E-3</v>
      </c>
      <c r="J5" s="15">
        <f>'[87]Tubo PEAD'!$F$34</f>
        <v>0.55000000000000004</v>
      </c>
      <c r="K5" s="16">
        <f>'[87]Tubo PEAD'!$F$42</f>
        <v>2.3147775944081364</v>
      </c>
      <c r="L5" s="15">
        <f>'[87]Tubo PEAD'!$F$30</f>
        <v>0.43731888562535171</v>
      </c>
      <c r="M5" s="18">
        <f>'[87]Tubo PEAD'!$F$40</f>
        <v>2.2272467953508484</v>
      </c>
      <c r="N5" s="16">
        <v>266.06</v>
      </c>
      <c r="O5" s="16">
        <v>266</v>
      </c>
      <c r="P5" s="16">
        <f>N5-0.9</f>
        <v>265.16000000000003</v>
      </c>
      <c r="Q5" s="16">
        <v>265.10000000000002</v>
      </c>
      <c r="R5" s="16">
        <f t="shared" si="0"/>
        <v>0.89999999999997726</v>
      </c>
      <c r="S5" s="16">
        <f t="shared" si="0"/>
        <v>0.89999999999997726</v>
      </c>
      <c r="T5" s="17">
        <v>0.01</v>
      </c>
      <c r="U5" s="16">
        <f>H5+0.55</f>
        <v>1.05</v>
      </c>
      <c r="V5" s="15" t="s">
        <v>300</v>
      </c>
      <c r="W5" s="16">
        <f t="shared" ref="W5:W11" si="2">IF(S5&lt;1.5,F5*U5*(S5+0.15),F5*U5*(1.5))</f>
        <v>64.937249999998585</v>
      </c>
      <c r="X5" s="16">
        <f t="shared" ref="X5:X11" si="3">IF(S5&lt;1.5,0,F5*U5*((S5-1.5)+0.15))</f>
        <v>0</v>
      </c>
      <c r="Y5" s="16">
        <f t="shared" ref="Y5:Y11" si="4">IF(SUM(W5:W5)-PI()*(H5^2)/4-Z5&lt;0,0,SUM(W5:W5)-PI()*(H5^2)/4-Z5)</f>
        <v>55.464150459149216</v>
      </c>
      <c r="Z5" s="16">
        <f t="shared" ref="Z5:Z11" si="5">IF(H5&lt; 0.61,0.1*F5*U5,0.15*F5*U5)</f>
        <v>9.2767499999999998</v>
      </c>
      <c r="AA5" s="16">
        <f t="shared" ref="AA5:AA11" si="6">W5-Y5</f>
        <v>9.4730995408493683</v>
      </c>
      <c r="AB5" s="16">
        <f t="shared" ref="AB5:AB11" si="7">IF(S5&lt;1.25,0,S5*F5*2)</f>
        <v>0</v>
      </c>
      <c r="AC5" s="16" t="str">
        <f t="shared" si="1"/>
        <v>SEM PVI</v>
      </c>
      <c r="AD5" s="19" t="str">
        <f>IF(R5&lt;2,"-",IF(R5&lt;=3,"CPV 01",IF(R5&lt;=3.5,"CPV 02",IF(R5&lt;=4,"CPV 03",IF(R5&lt;=4.5,"CPV 04",IF(R5&lt;=5,"CPV 05",IF(R5&lt;=5.5,"CPV 06")))))))</f>
        <v>-</v>
      </c>
      <c r="AF5" s="5" t="s">
        <v>301</v>
      </c>
      <c r="AG5" s="5">
        <v>1</v>
      </c>
    </row>
    <row r="6" spans="1:33" s="20" customFormat="1">
      <c r="A6" s="12">
        <v>1</v>
      </c>
      <c r="B6" s="13" t="s">
        <v>304</v>
      </c>
      <c r="C6" s="14"/>
      <c r="D6" s="14"/>
      <c r="E6" s="15" t="s">
        <v>305</v>
      </c>
      <c r="F6" s="16">
        <f>'[87]Tubo PEAD'!$J$22</f>
        <v>22.9</v>
      </c>
      <c r="G6" s="16">
        <f>'[87]Tubo PEAD'!$J$20</f>
        <v>0.22135652032799996</v>
      </c>
      <c r="H6" s="17" t="str">
        <f>'[87]Tubo PEAD'!$J$28</f>
        <v>0,50</v>
      </c>
      <c r="I6" s="15">
        <f>'[87]Tubo PEAD'!$J$24</f>
        <v>5.0000000000000001E-3</v>
      </c>
      <c r="J6" s="15">
        <f>'[87]Tubo PEAD'!$J$34</f>
        <v>0.51</v>
      </c>
      <c r="K6" s="16">
        <f>'[87]Tubo PEAD'!$J$42</f>
        <v>2.2459556684317956</v>
      </c>
      <c r="L6" s="15">
        <f>'[87]Tubo PEAD'!$J$30</f>
        <v>0.43731888562535171</v>
      </c>
      <c r="M6" s="18">
        <f>'[87]Tubo PEAD'!$J$40</f>
        <v>2.2272467953508484</v>
      </c>
      <c r="N6" s="16">
        <v>266</v>
      </c>
      <c r="O6" s="16">
        <v>266</v>
      </c>
      <c r="P6" s="16">
        <f>N6-0.79</f>
        <v>265.20999999999998</v>
      </c>
      <c r="Q6" s="16">
        <v>265.10000000000002</v>
      </c>
      <c r="R6" s="16">
        <f t="shared" si="0"/>
        <v>0.79000000000002046</v>
      </c>
      <c r="S6" s="16">
        <f t="shared" si="0"/>
        <v>0.89999999999997726</v>
      </c>
      <c r="T6" s="17">
        <v>1.01</v>
      </c>
      <c r="U6" s="16">
        <f>H6+0.55</f>
        <v>1.05</v>
      </c>
      <c r="V6" s="15" t="s">
        <v>300</v>
      </c>
      <c r="W6" s="16">
        <f t="shared" si="2"/>
        <v>25.24724999999945</v>
      </c>
      <c r="X6" s="16">
        <f t="shared" si="3"/>
        <v>0</v>
      </c>
      <c r="Y6" s="16">
        <f t="shared" si="4"/>
        <v>21.444150459150087</v>
      </c>
      <c r="Z6" s="16">
        <f t="shared" si="5"/>
        <v>3.6067499999999999</v>
      </c>
      <c r="AA6" s="16">
        <f t="shared" si="6"/>
        <v>3.8030995408493631</v>
      </c>
      <c r="AB6" s="16">
        <f t="shared" si="7"/>
        <v>0</v>
      </c>
      <c r="AC6" s="16" t="str">
        <f t="shared" si="1"/>
        <v>SEM PVI</v>
      </c>
      <c r="AD6" s="19" t="str">
        <f t="shared" ref="AD6:AD11" si="8">IF(R6&lt;2,"-",IF(R6&lt;=3,"CPV 01",IF(R6&lt;=3.5,"CPV 02",IF(R6&lt;=4,"CPV 03",IF(R6&lt;=4.5,"CPV 04",IF(R6&lt;=5,"CPV 05",IF(R6&lt;=5.5,"CPV 06")))))))</f>
        <v>-</v>
      </c>
      <c r="AF6" s="5" t="s">
        <v>301</v>
      </c>
      <c r="AG6" s="5">
        <v>1</v>
      </c>
    </row>
    <row r="7" spans="1:33" s="20" customFormat="1">
      <c r="A7" s="12">
        <v>1</v>
      </c>
      <c r="B7" s="13" t="s">
        <v>306</v>
      </c>
      <c r="C7" s="14"/>
      <c r="D7" s="14"/>
      <c r="E7" s="15" t="s">
        <v>307</v>
      </c>
      <c r="F7" s="16">
        <f>'[87]Tubo PEAD'!$N$22</f>
        <v>0.5</v>
      </c>
      <c r="G7" s="16">
        <f>'[87]Tubo PEAD'!$N$20</f>
        <v>0.10683721311599997</v>
      </c>
      <c r="H7" s="17" t="str">
        <f>'[87]Tubo PEAD'!$N$28</f>
        <v>0,40</v>
      </c>
      <c r="I7" s="15">
        <f>'[87]Tubo PEAD'!$N$24</f>
        <v>5.0000000000000001E-3</v>
      </c>
      <c r="J7" s="15">
        <f>'[87]Tubo PEAD'!$N$34</f>
        <v>0.42</v>
      </c>
      <c r="K7" s="16">
        <f>'[87]Tubo PEAD'!$N$42</f>
        <v>2.2166475618468313</v>
      </c>
      <c r="L7" s="15">
        <f>'[87]Tubo PEAD'!$N$30</f>
        <v>0.30149599289514994</v>
      </c>
      <c r="M7" s="18">
        <f>'[87]Tubo PEAD'!$N$40</f>
        <v>2.3992288795831054</v>
      </c>
      <c r="N7" s="16">
        <v>266.79000000000002</v>
      </c>
      <c r="O7" s="16">
        <v>266</v>
      </c>
      <c r="P7" s="16">
        <f>N7</f>
        <v>266.79000000000002</v>
      </c>
      <c r="Q7" s="16">
        <v>266</v>
      </c>
      <c r="R7" s="16">
        <f t="shared" si="0"/>
        <v>0</v>
      </c>
      <c r="S7" s="16">
        <f t="shared" si="0"/>
        <v>0</v>
      </c>
      <c r="T7" s="17">
        <v>2.0099999999999998</v>
      </c>
      <c r="U7" s="16">
        <f t="shared" ref="U7:U10" si="9">H7+0.55</f>
        <v>0.95000000000000007</v>
      </c>
      <c r="V7" s="15" t="s">
        <v>300</v>
      </c>
      <c r="W7" s="16">
        <f t="shared" si="2"/>
        <v>7.1250000000000008E-2</v>
      </c>
      <c r="X7" s="16">
        <f t="shared" si="3"/>
        <v>0</v>
      </c>
      <c r="Y7" s="16">
        <f t="shared" si="4"/>
        <v>0</v>
      </c>
      <c r="Z7" s="16">
        <f t="shared" si="5"/>
        <v>7.1250000000000008E-2</v>
      </c>
      <c r="AA7" s="16">
        <f t="shared" si="6"/>
        <v>7.1250000000000008E-2</v>
      </c>
      <c r="AB7" s="16">
        <f t="shared" si="7"/>
        <v>0</v>
      </c>
      <c r="AC7" s="16" t="str">
        <f t="shared" si="1"/>
        <v>SEM PVI</v>
      </c>
      <c r="AD7" s="19" t="str">
        <f t="shared" si="8"/>
        <v>-</v>
      </c>
      <c r="AF7" s="5" t="s">
        <v>301</v>
      </c>
      <c r="AG7" s="5">
        <v>1</v>
      </c>
    </row>
    <row r="8" spans="1:33" s="20" customFormat="1">
      <c r="A8" s="12">
        <v>1</v>
      </c>
      <c r="B8" s="13" t="s">
        <v>308</v>
      </c>
      <c r="C8" s="14"/>
      <c r="D8" s="14"/>
      <c r="E8" s="15" t="s">
        <v>299</v>
      </c>
      <c r="F8" s="16">
        <f>'[87]Tubo PEAD'!$R$22</f>
        <v>2</v>
      </c>
      <c r="G8" s="16">
        <f>'[87]Tubo PEAD'!$R$20</f>
        <v>0.15918766333199999</v>
      </c>
      <c r="H8" s="17" t="str">
        <f>'[87]Tubo PEAD'!$R$28</f>
        <v>0,40</v>
      </c>
      <c r="I8" s="15">
        <f>'[87]Tubo PEAD'!$R$24</f>
        <v>5.0000000000000001E-3</v>
      </c>
      <c r="J8" s="15">
        <f>'[87]Tubo PEAD'!$R$34</f>
        <v>0.52</v>
      </c>
      <c r="K8" s="16">
        <f>'[87]Tubo PEAD'!$R$42</f>
        <v>2.4388161560962267</v>
      </c>
      <c r="L8" s="15">
        <f>'[87]Tubo PEAD'!$R$30</f>
        <v>0.30149599289514994</v>
      </c>
      <c r="M8" s="18">
        <f>'[87]Tubo PEAD'!$R$40</f>
        <v>2.3992288795831054</v>
      </c>
      <c r="N8" s="16">
        <v>266</v>
      </c>
      <c r="O8" s="16">
        <v>266</v>
      </c>
      <c r="P8" s="16">
        <f>N8-0.8</f>
        <v>265.2</v>
      </c>
      <c r="Q8" s="16">
        <v>265.13</v>
      </c>
      <c r="R8" s="16">
        <f t="shared" si="0"/>
        <v>0.80000000000001137</v>
      </c>
      <c r="S8" s="16">
        <f t="shared" si="0"/>
        <v>0.87000000000000455</v>
      </c>
      <c r="T8" s="17">
        <v>3.01</v>
      </c>
      <c r="U8" s="16">
        <f t="shared" si="9"/>
        <v>0.95000000000000007</v>
      </c>
      <c r="V8" s="15" t="s">
        <v>300</v>
      </c>
      <c r="W8" s="16">
        <f t="shared" si="2"/>
        <v>1.9380000000000086</v>
      </c>
      <c r="X8" s="16">
        <f t="shared" si="3"/>
        <v>0</v>
      </c>
      <c r="Y8" s="16">
        <f t="shared" si="4"/>
        <v>1.527336293856417</v>
      </c>
      <c r="Z8" s="16">
        <f t="shared" si="5"/>
        <v>0.28500000000000003</v>
      </c>
      <c r="AA8" s="16">
        <f t="shared" si="6"/>
        <v>0.4106637061435916</v>
      </c>
      <c r="AB8" s="16">
        <f t="shared" si="7"/>
        <v>0</v>
      </c>
      <c r="AC8" s="16" t="str">
        <f t="shared" si="1"/>
        <v>SEM PVI</v>
      </c>
      <c r="AD8" s="19" t="str">
        <f t="shared" si="8"/>
        <v>-</v>
      </c>
      <c r="AF8" s="5" t="s">
        <v>301</v>
      </c>
      <c r="AG8" s="5">
        <v>1</v>
      </c>
    </row>
    <row r="9" spans="1:33" s="20" customFormat="1">
      <c r="A9" s="12">
        <v>1</v>
      </c>
      <c r="B9" s="13" t="s">
        <v>309</v>
      </c>
      <c r="C9" s="14"/>
      <c r="D9" s="14"/>
      <c r="E9" s="15" t="s">
        <v>303</v>
      </c>
      <c r="F9" s="16">
        <f>'[87]Tubo PEAD'!$V$22</f>
        <v>5</v>
      </c>
      <c r="G9" s="16">
        <f>'[87]Tubo PEAD'!$V$20</f>
        <v>5.1336241163999999E-2</v>
      </c>
      <c r="H9" s="17" t="str">
        <f>'[87]Tubo PEAD'!$V$28</f>
        <v>0,30</v>
      </c>
      <c r="I9" s="15">
        <f>'[87]Tubo PEAD'!$V$24</f>
        <v>5.0000000000000001E-3</v>
      </c>
      <c r="J9" s="15">
        <f>'[87]Tubo PEAD'!$V$34</f>
        <v>0.36</v>
      </c>
      <c r="K9" s="16">
        <f>'[87]Tubo PEAD'!$V$42</f>
        <v>2.2588488531701691</v>
      </c>
      <c r="L9" s="15">
        <f>'[87]Tubo PEAD'!$V$30</f>
        <v>0.18665959394494425</v>
      </c>
      <c r="M9" s="18">
        <f>'[87]Tubo PEAD'!$V$40</f>
        <v>2.6406930712767931</v>
      </c>
      <c r="N9" s="16">
        <v>266.02</v>
      </c>
      <c r="O9" s="16">
        <v>266</v>
      </c>
      <c r="P9" s="16">
        <f>N9-0.8</f>
        <v>265.21999999999997</v>
      </c>
      <c r="Q9" s="16">
        <v>265.13</v>
      </c>
      <c r="R9" s="16">
        <f t="shared" si="0"/>
        <v>0.80000000000001137</v>
      </c>
      <c r="S9" s="16">
        <f t="shared" si="0"/>
        <v>0.87000000000000455</v>
      </c>
      <c r="T9" s="17">
        <v>4.01</v>
      </c>
      <c r="U9" s="16">
        <f t="shared" si="9"/>
        <v>0.85000000000000009</v>
      </c>
      <c r="V9" s="15" t="s">
        <v>300</v>
      </c>
      <c r="W9" s="16">
        <f t="shared" si="2"/>
        <v>4.3350000000000186</v>
      </c>
      <c r="X9" s="16">
        <f t="shared" si="3"/>
        <v>0</v>
      </c>
      <c r="Y9" s="16">
        <f t="shared" si="4"/>
        <v>3.626814165294248</v>
      </c>
      <c r="Z9" s="16">
        <f t="shared" si="5"/>
        <v>0.63750000000000007</v>
      </c>
      <c r="AA9" s="16">
        <f t="shared" si="6"/>
        <v>0.70818583470577057</v>
      </c>
      <c r="AB9" s="16">
        <f t="shared" si="7"/>
        <v>0</v>
      </c>
      <c r="AC9" s="16" t="str">
        <f t="shared" si="1"/>
        <v>SEM PVI</v>
      </c>
      <c r="AD9" s="19" t="str">
        <f t="shared" si="8"/>
        <v>-</v>
      </c>
      <c r="AF9" s="5" t="s">
        <v>301</v>
      </c>
      <c r="AG9" s="5">
        <v>1</v>
      </c>
    </row>
    <row r="10" spans="1:33" s="20" customFormat="1">
      <c r="A10" s="12">
        <v>1</v>
      </c>
      <c r="B10" s="13" t="s">
        <v>310</v>
      </c>
      <c r="C10" s="14"/>
      <c r="D10" s="14"/>
      <c r="E10" s="15" t="s">
        <v>305</v>
      </c>
      <c r="F10" s="16">
        <f>'[87]Tubo PEAD'!$Z$22</f>
        <v>0.5</v>
      </c>
      <c r="G10" s="16">
        <f>'[87]Tubo PEAD'!$Z$20</f>
        <v>3.0728376383999997E-2</v>
      </c>
      <c r="H10" s="17" t="str">
        <f>'[87]Tubo PEAD'!$Z$28</f>
        <v>0,30</v>
      </c>
      <c r="I10" s="15">
        <f>'[87]Tubo PEAD'!$Z$24</f>
        <v>5.0000000000000001E-3</v>
      </c>
      <c r="J10" s="15">
        <f>'[87]Tubo PEAD'!$Z$34</f>
        <v>0.28000000000000003</v>
      </c>
      <c r="K10" s="16">
        <f>'[87]Tubo PEAD'!$Z$42</f>
        <v>1.9725977242437644</v>
      </c>
      <c r="L10" s="15">
        <f>'[87]Tubo PEAD'!$Z$30</f>
        <v>0.18665959394494425</v>
      </c>
      <c r="M10" s="18">
        <f>'[87]Tubo PEAD'!$V$40</f>
        <v>2.6406930712767931</v>
      </c>
      <c r="N10" s="16">
        <v>266</v>
      </c>
      <c r="O10" s="16">
        <v>266</v>
      </c>
      <c r="P10" s="16">
        <v>266</v>
      </c>
      <c r="Q10" s="16">
        <v>266</v>
      </c>
      <c r="R10" s="16">
        <f t="shared" si="0"/>
        <v>0</v>
      </c>
      <c r="S10" s="16">
        <f t="shared" si="0"/>
        <v>0</v>
      </c>
      <c r="T10" s="17">
        <v>5.01</v>
      </c>
      <c r="U10" s="16">
        <f t="shared" si="9"/>
        <v>0.85000000000000009</v>
      </c>
      <c r="V10" s="15" t="s">
        <v>300</v>
      </c>
      <c r="W10" s="16">
        <f t="shared" si="2"/>
        <v>6.3750000000000001E-2</v>
      </c>
      <c r="X10" s="16">
        <f t="shared" si="3"/>
        <v>0</v>
      </c>
      <c r="Y10" s="16">
        <f t="shared" si="4"/>
        <v>0</v>
      </c>
      <c r="Z10" s="16">
        <f t="shared" si="5"/>
        <v>6.3750000000000001E-2</v>
      </c>
      <c r="AA10" s="16">
        <f t="shared" si="6"/>
        <v>6.3750000000000001E-2</v>
      </c>
      <c r="AB10" s="16">
        <f t="shared" si="7"/>
        <v>0</v>
      </c>
      <c r="AC10" s="16" t="str">
        <f t="shared" si="1"/>
        <v>SEM PVI</v>
      </c>
      <c r="AD10" s="19" t="str">
        <f t="shared" si="8"/>
        <v>-</v>
      </c>
      <c r="AF10" s="5" t="s">
        <v>301</v>
      </c>
      <c r="AG10" s="5">
        <v>1</v>
      </c>
    </row>
    <row r="11" spans="1:33">
      <c r="A11" s="12">
        <v>1</v>
      </c>
      <c r="B11" s="13" t="s">
        <v>311</v>
      </c>
      <c r="C11" s="14"/>
      <c r="D11" s="14"/>
      <c r="E11" s="15" t="s">
        <v>307</v>
      </c>
      <c r="F11" s="16">
        <f>'[87]Tubo PEAD'!$AD$22</f>
        <v>5.5</v>
      </c>
      <c r="G11" s="16">
        <f>'[87]Tubo PEAD'!$AD$20</f>
        <v>8.1676197059999997E-2</v>
      </c>
      <c r="H11" s="17" t="str">
        <f>'[87]Tubo PEAD'!$AD$28</f>
        <v>0,30</v>
      </c>
      <c r="I11" s="15">
        <f>'[87]Tubo PEAD'!$AD$24</f>
        <v>5.0000000000000001E-3</v>
      </c>
      <c r="J11" s="15">
        <f>'[87]Tubo PEAD'!$AD$34</f>
        <v>0.47</v>
      </c>
      <c r="K11" s="16">
        <f>'[87]Tubo PEAD'!$AD$42</f>
        <v>2.5704506355808303</v>
      </c>
      <c r="L11" s="15">
        <f>'[87]Tubo PEAD'!$AD$30</f>
        <v>0.18665959394494425</v>
      </c>
      <c r="M11" s="18">
        <f>'[87]Tubo PEAD'!$AD$40</f>
        <v>2.6406930712767931</v>
      </c>
      <c r="N11" s="16">
        <v>266.14999999999998</v>
      </c>
      <c r="O11" s="16">
        <v>266</v>
      </c>
      <c r="P11" s="16">
        <f>N11-0.8</f>
        <v>265.34999999999997</v>
      </c>
      <c r="Q11" s="16">
        <v>265.13</v>
      </c>
      <c r="R11" s="16">
        <f>N11-P11</f>
        <v>0.80000000000001137</v>
      </c>
      <c r="S11" s="16">
        <f>O11-Q11</f>
        <v>0.87000000000000455</v>
      </c>
      <c r="T11" s="17">
        <v>6.01</v>
      </c>
      <c r="U11" s="16">
        <f>H11+0.55</f>
        <v>0.85000000000000009</v>
      </c>
      <c r="V11" s="15" t="s">
        <v>300</v>
      </c>
      <c r="W11" s="16">
        <f t="shared" si="2"/>
        <v>4.7685000000000217</v>
      </c>
      <c r="X11" s="16">
        <f t="shared" si="3"/>
        <v>0</v>
      </c>
      <c r="Y11" s="16">
        <f t="shared" si="4"/>
        <v>3.9965641652942514</v>
      </c>
      <c r="Z11" s="16">
        <f t="shared" si="5"/>
        <v>0.70125000000000004</v>
      </c>
      <c r="AA11" s="16">
        <f t="shared" si="6"/>
        <v>0.77193583470577032</v>
      </c>
      <c r="AB11" s="16">
        <f t="shared" si="7"/>
        <v>0</v>
      </c>
      <c r="AC11" s="16" t="str">
        <f t="shared" si="1"/>
        <v>SEM PVI</v>
      </c>
      <c r="AD11" s="19" t="str">
        <f t="shared" si="8"/>
        <v>-</v>
      </c>
      <c r="AF11" s="5" t="s">
        <v>301</v>
      </c>
      <c r="AG11" s="5">
        <v>1</v>
      </c>
    </row>
    <row r="12" spans="1:33">
      <c r="A12" s="12"/>
      <c r="B12" s="13"/>
      <c r="C12" s="14"/>
      <c r="D12" s="14"/>
      <c r="E12" s="15"/>
      <c r="F12" s="15"/>
      <c r="G12" s="15"/>
      <c r="H12" s="17"/>
      <c r="I12" s="15"/>
      <c r="J12" s="15"/>
      <c r="K12" s="16"/>
      <c r="L12" s="15"/>
      <c r="M12" s="18"/>
      <c r="N12" s="16"/>
      <c r="O12" s="16"/>
      <c r="P12" s="16"/>
      <c r="Q12" s="16"/>
      <c r="R12" s="16"/>
      <c r="S12" s="16"/>
      <c r="T12" s="17"/>
      <c r="U12" s="16"/>
      <c r="V12" s="15"/>
      <c r="W12" s="16"/>
      <c r="X12" s="16"/>
      <c r="Y12" s="16"/>
      <c r="Z12" s="16"/>
      <c r="AA12" s="16"/>
      <c r="AB12" s="16"/>
      <c r="AC12" s="16"/>
      <c r="AD12" s="19"/>
    </row>
    <row r="13" spans="1:33">
      <c r="A13" s="12"/>
      <c r="B13" s="21"/>
      <c r="C13" s="22"/>
      <c r="D13" s="22"/>
      <c r="E13" s="22"/>
      <c r="F13" s="22"/>
      <c r="G13" s="22"/>
      <c r="H13" s="23"/>
      <c r="I13" s="22"/>
      <c r="J13" s="22"/>
      <c r="K13" s="24"/>
      <c r="L13" s="22"/>
      <c r="M13" s="25"/>
      <c r="N13" s="25"/>
      <c r="O13" s="24"/>
      <c r="P13" s="24"/>
      <c r="Q13" s="24"/>
      <c r="R13" s="24"/>
      <c r="S13" s="24"/>
      <c r="T13" s="23"/>
      <c r="U13" s="24"/>
      <c r="V13" s="22"/>
      <c r="W13" s="24"/>
      <c r="X13" s="24"/>
      <c r="Y13" s="24"/>
      <c r="Z13" s="24"/>
      <c r="AA13" s="24"/>
      <c r="AB13" s="24"/>
      <c r="AC13" s="26"/>
      <c r="AD13" s="27"/>
    </row>
    <row r="14" spans="1:33">
      <c r="A14" s="12"/>
      <c r="B14" s="21"/>
      <c r="C14" s="22"/>
      <c r="D14" s="22"/>
      <c r="E14" s="22"/>
      <c r="F14" s="22"/>
      <c r="G14" s="22"/>
      <c r="H14" s="23"/>
      <c r="I14" s="22"/>
      <c r="J14" s="22"/>
      <c r="K14" s="24"/>
      <c r="L14" s="22"/>
      <c r="M14" s="25"/>
      <c r="N14" s="25"/>
      <c r="O14" s="24"/>
      <c r="P14" s="24"/>
      <c r="Q14" s="24"/>
      <c r="R14" s="24"/>
      <c r="S14" s="24"/>
      <c r="T14" s="23"/>
      <c r="U14" s="24"/>
      <c r="V14" s="22"/>
      <c r="W14" s="24"/>
      <c r="X14" s="24"/>
      <c r="Y14" s="24"/>
      <c r="Z14" s="24"/>
      <c r="AA14" s="24"/>
      <c r="AB14" s="24"/>
      <c r="AC14" s="26"/>
      <c r="AD14" s="27"/>
    </row>
    <row r="15" spans="1:33" ht="15" thickBot="1">
      <c r="A15" s="12"/>
      <c r="B15" s="28"/>
      <c r="C15" s="29"/>
      <c r="D15" s="29"/>
      <c r="E15" s="29"/>
      <c r="F15" s="30">
        <f>SUM(F4:F12)</f>
        <v>122</v>
      </c>
      <c r="G15" s="31"/>
      <c r="H15" s="31"/>
      <c r="I15" s="31"/>
      <c r="J15" s="31"/>
      <c r="K15" s="31"/>
      <c r="L15" s="31"/>
      <c r="M15" s="31"/>
      <c r="N15" s="31"/>
      <c r="O15" s="31"/>
      <c r="P15" s="31"/>
      <c r="Q15" s="31"/>
      <c r="R15" s="31"/>
      <c r="S15" s="31"/>
      <c r="T15" s="31"/>
      <c r="U15" s="31"/>
      <c r="V15" s="31"/>
      <c r="W15" s="30">
        <f t="shared" ref="W15:AB15" si="10">SUM(W4:W12)</f>
        <v>130.79774999999745</v>
      </c>
      <c r="X15" s="30">
        <f t="shared" si="10"/>
        <v>0</v>
      </c>
      <c r="Y15" s="30">
        <f t="shared" si="10"/>
        <v>111.09416600189421</v>
      </c>
      <c r="Z15" s="30">
        <f t="shared" si="10"/>
        <v>18.847499999999997</v>
      </c>
      <c r="AA15" s="30">
        <f t="shared" si="10"/>
        <v>19.70358399810322</v>
      </c>
      <c r="AB15" s="30">
        <f t="shared" si="10"/>
        <v>0</v>
      </c>
      <c r="AC15" s="29"/>
      <c r="AD15" s="32"/>
    </row>
    <row r="16" spans="1:33">
      <c r="B16" s="33"/>
      <c r="AD16" s="34"/>
    </row>
    <row r="17" spans="2:30" ht="15" thickBot="1">
      <c r="B17" s="33"/>
      <c r="V17" s="350"/>
      <c r="W17" s="350"/>
      <c r="AD17" s="34"/>
    </row>
    <row r="18" spans="2:30" ht="15" thickBot="1">
      <c r="B18" s="33"/>
      <c r="E18" s="350"/>
      <c r="F18" s="350"/>
      <c r="G18" s="350"/>
      <c r="H18" s="350"/>
      <c r="O18" s="345" t="s">
        <v>312</v>
      </c>
      <c r="P18" s="351"/>
      <c r="T18" s="333" t="s">
        <v>313</v>
      </c>
      <c r="U18" s="334"/>
      <c r="V18" s="335"/>
      <c r="W18" s="35"/>
      <c r="X18" s="35"/>
      <c r="Y18" s="345" t="s">
        <v>314</v>
      </c>
      <c r="Z18" s="351"/>
      <c r="AD18" s="34"/>
    </row>
    <row r="19" spans="2:30" ht="15" thickBot="1">
      <c r="B19" s="33"/>
      <c r="E19" s="36"/>
      <c r="F19" s="36"/>
      <c r="G19" s="36"/>
      <c r="H19" s="36"/>
      <c r="O19" s="37" t="s">
        <v>315</v>
      </c>
      <c r="P19" s="38" t="s">
        <v>4</v>
      </c>
      <c r="T19" s="352" t="s">
        <v>208</v>
      </c>
      <c r="U19" s="353"/>
      <c r="V19" s="39" t="s">
        <v>4</v>
      </c>
      <c r="Y19" s="37" t="s">
        <v>316</v>
      </c>
      <c r="Z19" s="38" t="s">
        <v>4</v>
      </c>
      <c r="AD19" s="34"/>
    </row>
    <row r="20" spans="2:30">
      <c r="B20" s="33"/>
      <c r="E20" s="40"/>
      <c r="F20" s="41"/>
      <c r="G20" s="40"/>
      <c r="H20" s="41"/>
      <c r="O20" s="42">
        <v>0.3</v>
      </c>
      <c r="P20" s="43">
        <f>F9+F10+F11</f>
        <v>11</v>
      </c>
      <c r="T20" s="354" t="s">
        <v>317</v>
      </c>
      <c r="U20" s="355"/>
      <c r="V20" s="44">
        <f>W15</f>
        <v>130.79774999999745</v>
      </c>
      <c r="Y20" s="42" t="s">
        <v>318</v>
      </c>
      <c r="Z20" s="45">
        <f>SUMIF($U$4:$U$12,"&lt; 0,81",$Y$4:$Y$12)</f>
        <v>0</v>
      </c>
      <c r="AD20" s="34"/>
    </row>
    <row r="21" spans="2:30" ht="15" thickBot="1">
      <c r="B21" s="33"/>
      <c r="E21" s="40"/>
      <c r="F21" s="41"/>
      <c r="G21" s="40"/>
      <c r="H21" s="41"/>
      <c r="O21" s="46">
        <v>0.4</v>
      </c>
      <c r="P21" s="43">
        <f>F7+F8</f>
        <v>2.5</v>
      </c>
      <c r="T21" s="336" t="s">
        <v>319</v>
      </c>
      <c r="U21" s="337"/>
      <c r="V21" s="47">
        <f>X15</f>
        <v>0</v>
      </c>
      <c r="Y21" s="46" t="s">
        <v>320</v>
      </c>
      <c r="Z21" s="45">
        <f>SUMIF($S$4:$S$12,"&lt; 3",$Y$4:$Y$12)-Z20</f>
        <v>111.09416600189421</v>
      </c>
      <c r="AD21" s="34"/>
    </row>
    <row r="22" spans="2:30" ht="15" thickBot="1">
      <c r="B22" s="33"/>
      <c r="E22" s="40"/>
      <c r="F22" s="41"/>
      <c r="G22" s="40"/>
      <c r="H22" s="41"/>
      <c r="O22" s="48">
        <v>0.5</v>
      </c>
      <c r="P22" s="43">
        <f>F4+F5+F6</f>
        <v>108.5</v>
      </c>
      <c r="T22" s="356" t="s">
        <v>5</v>
      </c>
      <c r="U22" s="357"/>
      <c r="V22" s="49">
        <f>SUM(V20:V21)</f>
        <v>130.79774999999745</v>
      </c>
      <c r="Y22" s="46"/>
      <c r="Z22" s="45"/>
      <c r="AD22" s="34"/>
    </row>
    <row r="23" spans="2:30" ht="15" thickBot="1">
      <c r="B23" s="33"/>
      <c r="E23" s="40"/>
      <c r="F23" s="41"/>
      <c r="G23" s="40"/>
      <c r="H23" s="41"/>
      <c r="O23" s="48">
        <v>0.6</v>
      </c>
      <c r="P23" s="43">
        <f>SUMIF(H4:H12,"0,6",F4:F12)</f>
        <v>0</v>
      </c>
      <c r="U23" s="50"/>
      <c r="V23" s="40"/>
      <c r="Y23" s="37" t="s">
        <v>5</v>
      </c>
      <c r="Z23" s="51">
        <f>SUM(Z20:Z21)</f>
        <v>111.09416600189421</v>
      </c>
      <c r="AD23" s="34"/>
    </row>
    <row r="24" spans="2:30" ht="15" thickBot="1">
      <c r="B24" s="33"/>
      <c r="E24" s="40"/>
      <c r="F24" s="41"/>
      <c r="G24" s="40"/>
      <c r="H24" s="41"/>
      <c r="O24" s="48">
        <v>0.7</v>
      </c>
      <c r="P24" s="43">
        <f>SUMIF(H4:H12,"0,750",F4:F12)</f>
        <v>0</v>
      </c>
      <c r="U24" s="50"/>
      <c r="V24" s="40"/>
      <c r="AD24" s="34"/>
    </row>
    <row r="25" spans="2:30" ht="15" thickBot="1">
      <c r="B25" s="33"/>
      <c r="E25" s="40"/>
      <c r="F25" s="41"/>
      <c r="G25" s="40"/>
      <c r="H25" s="41"/>
      <c r="O25" s="48">
        <v>0.8</v>
      </c>
      <c r="P25" s="43">
        <f>SUMIF(H4:H12,"0,8",F4:F12)</f>
        <v>0</v>
      </c>
      <c r="U25" s="50"/>
      <c r="V25" s="40"/>
      <c r="X25" s="338" t="s">
        <v>321</v>
      </c>
      <c r="Y25" s="339"/>
      <c r="Z25" s="340"/>
      <c r="AB25" s="338" t="s">
        <v>322</v>
      </c>
      <c r="AC25" s="339"/>
      <c r="AD25" s="340"/>
    </row>
    <row r="26" spans="2:30">
      <c r="B26" s="33"/>
      <c r="E26" s="36"/>
      <c r="F26" s="52"/>
      <c r="G26" s="36"/>
      <c r="H26" s="52"/>
      <c r="O26" s="48">
        <v>0.9</v>
      </c>
      <c r="P26" s="43">
        <f>SUMIF(H4:H12,"0,9",F4:F12)</f>
        <v>0</v>
      </c>
      <c r="T26" s="338" t="s">
        <v>323</v>
      </c>
      <c r="U26" s="339"/>
      <c r="V26" s="340"/>
      <c r="X26" s="53" t="s">
        <v>324</v>
      </c>
      <c r="Y26" s="54" t="s">
        <v>325</v>
      </c>
      <c r="Z26" s="55" t="s">
        <v>326</v>
      </c>
      <c r="AB26" s="53" t="s">
        <v>324</v>
      </c>
      <c r="AC26" s="54" t="s">
        <v>213</v>
      </c>
      <c r="AD26" s="55" t="s">
        <v>326</v>
      </c>
    </row>
    <row r="27" spans="2:30" ht="15" thickBot="1">
      <c r="B27" s="33"/>
      <c r="O27" s="48">
        <v>1</v>
      </c>
      <c r="P27" s="43">
        <f>SUMIF(H4:H12,"1",F4:F12)</f>
        <v>0</v>
      </c>
      <c r="T27" s="341" t="s">
        <v>208</v>
      </c>
      <c r="U27" s="342"/>
      <c r="V27" s="56" t="s">
        <v>4</v>
      </c>
      <c r="X27" s="57" t="s">
        <v>327</v>
      </c>
      <c r="Y27" s="16">
        <v>0.4</v>
      </c>
      <c r="Z27" s="58">
        <v>0</v>
      </c>
      <c r="AB27" s="59" t="s">
        <v>328</v>
      </c>
      <c r="AC27" s="16">
        <v>1</v>
      </c>
      <c r="AD27" s="58">
        <v>1</v>
      </c>
    </row>
    <row r="28" spans="2:30">
      <c r="B28" s="33"/>
      <c r="O28" s="48">
        <v>1.05</v>
      </c>
      <c r="P28" s="43">
        <f>SUMIF(H4:H12,"1,05",F4:F12)</f>
        <v>0</v>
      </c>
      <c r="T28" s="331" t="s">
        <v>329</v>
      </c>
      <c r="U28" s="332"/>
      <c r="V28" s="45">
        <f>SUMIF($S$4:$S$12,"&lt; 1,5",$AB$4:$AB$12)</f>
        <v>0</v>
      </c>
      <c r="X28" s="57" t="s">
        <v>301</v>
      </c>
      <c r="Y28" s="16">
        <v>0.60009999999999997</v>
      </c>
      <c r="Z28" s="58">
        <v>1</v>
      </c>
      <c r="AB28" s="59" t="s">
        <v>330</v>
      </c>
      <c r="AC28" s="16">
        <v>1.5</v>
      </c>
      <c r="AD28" s="58">
        <f>SUMIF($AD$5:$AD$12,AB28,$A$5:$A$47)</f>
        <v>0</v>
      </c>
    </row>
    <row r="29" spans="2:30" ht="15" thickBot="1">
      <c r="B29" s="33"/>
      <c r="O29" s="60">
        <v>1.2</v>
      </c>
      <c r="P29" s="19">
        <f>SUMIF(H4:H12,"1,2",F4:F12)</f>
        <v>0</v>
      </c>
      <c r="T29" s="343" t="s">
        <v>331</v>
      </c>
      <c r="U29" s="344"/>
      <c r="V29" s="61">
        <f>SUMIF(S4:S12,"&lt;3,0",AB4:AB12)-V28</f>
        <v>0</v>
      </c>
      <c r="X29" s="57" t="s">
        <v>332</v>
      </c>
      <c r="Y29" s="16">
        <v>0.80010000000000003</v>
      </c>
      <c r="Z29" s="58">
        <f>SUMIF($AC$4:$AC$12,X29,$A$4:$A$47)</f>
        <v>0</v>
      </c>
      <c r="AB29" s="59" t="s">
        <v>333</v>
      </c>
      <c r="AC29" s="16">
        <v>2</v>
      </c>
      <c r="AD29" s="58">
        <f>SUMIF($AD$5:$AD$12,AB29,$A$5:$A$47)</f>
        <v>0</v>
      </c>
    </row>
    <row r="30" spans="2:30" ht="15" thickBot="1">
      <c r="B30" s="33"/>
      <c r="O30" s="60">
        <v>1.5</v>
      </c>
      <c r="P30" s="19">
        <f>SUMIF(H4:H12,"1,5",F4:F12)</f>
        <v>0</v>
      </c>
      <c r="T30" s="345" t="s">
        <v>5</v>
      </c>
      <c r="U30" s="346"/>
      <c r="V30" s="51">
        <f>SUM(V28:V29)</f>
        <v>0</v>
      </c>
      <c r="X30" s="57" t="s">
        <v>334</v>
      </c>
      <c r="Y30" s="16">
        <v>1.0009999999999999</v>
      </c>
      <c r="Z30" s="58">
        <f>SUMIF($AC$4:$AC$12,X30,$A$4:$A$47)</f>
        <v>0</v>
      </c>
      <c r="AB30" s="59" t="s">
        <v>335</v>
      </c>
      <c r="AC30" s="16">
        <v>2.5</v>
      </c>
      <c r="AD30" s="58">
        <f>SUMIF($AD$5:$AD$12,AB30,$A$5:$A$47)</f>
        <v>0</v>
      </c>
    </row>
    <row r="31" spans="2:30" ht="15" thickBot="1">
      <c r="B31" s="33"/>
      <c r="O31" s="37" t="s">
        <v>5</v>
      </c>
      <c r="P31" s="51">
        <f>SUM(P20:P30)</f>
        <v>122</v>
      </c>
      <c r="X31" s="57" t="s">
        <v>336</v>
      </c>
      <c r="Y31" s="16">
        <v>1.2000999999999999</v>
      </c>
      <c r="Z31" s="58">
        <f>SUMIF($AC$4:$AC$12,X31,$A$4:$A$47)</f>
        <v>0</v>
      </c>
      <c r="AB31" s="59" t="s">
        <v>337</v>
      </c>
      <c r="AC31" s="16">
        <v>3</v>
      </c>
      <c r="AD31" s="58">
        <f>SUMIF($AD$5:$AD$12,AB31,$A$5:$A$47)</f>
        <v>0</v>
      </c>
    </row>
    <row r="32" spans="2:30" ht="15" thickBot="1">
      <c r="B32" s="33"/>
      <c r="O32" s="5" t="s">
        <v>338</v>
      </c>
      <c r="T32" s="345" t="s">
        <v>339</v>
      </c>
      <c r="U32" s="346"/>
      <c r="V32" s="38" t="s">
        <v>4</v>
      </c>
      <c r="X32" s="57" t="s">
        <v>340</v>
      </c>
      <c r="Y32" s="16">
        <v>1.5001</v>
      </c>
      <c r="Z32" s="58">
        <f>SUMIF($AC$4:$AC$12,X32,$A$4:$A$47)</f>
        <v>0</v>
      </c>
      <c r="AB32" s="59" t="s">
        <v>341</v>
      </c>
      <c r="AC32" s="16">
        <v>3.5</v>
      </c>
      <c r="AD32" s="58">
        <f>SUMIF($AD$5:$AD$12,AB32,$A$5:$A$47)</f>
        <v>0</v>
      </c>
    </row>
    <row r="33" spans="2:30" ht="15" thickBot="1">
      <c r="B33" s="33"/>
      <c r="T33" s="331" t="s">
        <v>342</v>
      </c>
      <c r="U33" s="332"/>
      <c r="V33" s="45">
        <v>8</v>
      </c>
      <c r="X33" s="62" t="s">
        <v>5</v>
      </c>
      <c r="Y33" s="63"/>
      <c r="Z33" s="64">
        <f>SUM(Z27:Z32)</f>
        <v>1</v>
      </c>
      <c r="AB33" s="65"/>
      <c r="AC33" s="63"/>
      <c r="AD33" s="64">
        <f>SUM(AD27:AD32)</f>
        <v>1</v>
      </c>
    </row>
    <row r="34" spans="2:30" ht="15" thickBot="1">
      <c r="B34" s="33"/>
      <c r="O34" s="333" t="s">
        <v>343</v>
      </c>
      <c r="P34" s="334"/>
      <c r="Q34" s="335"/>
      <c r="R34" s="66">
        <v>1</v>
      </c>
      <c r="T34" s="336" t="s">
        <v>344</v>
      </c>
      <c r="U34" s="337"/>
      <c r="V34" s="67">
        <v>0</v>
      </c>
      <c r="AD34" s="34"/>
    </row>
    <row r="35" spans="2:30">
      <c r="B35" s="33"/>
      <c r="AD35" s="34"/>
    </row>
    <row r="36" spans="2:30" ht="15" thickBot="1">
      <c r="B36" s="68"/>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70"/>
    </row>
    <row r="37" spans="2:30">
      <c r="P37" s="5">
        <f>1209.11*1.05</f>
        <v>1269.5654999999999</v>
      </c>
      <c r="Q37" s="71" t="s">
        <v>345</v>
      </c>
    </row>
    <row r="38" spans="2:30">
      <c r="I38" s="5">
        <v>100</v>
      </c>
      <c r="J38" s="72">
        <f t="shared" ref="J38:J52" si="11">I38/1000</f>
        <v>0.1</v>
      </c>
      <c r="K38" s="5">
        <v>520</v>
      </c>
      <c r="L38" s="73">
        <f>ROUNDUP(K38/1000,1)</f>
        <v>0.6</v>
      </c>
    </row>
    <row r="39" spans="2:30">
      <c r="I39" s="5">
        <v>150</v>
      </c>
      <c r="J39" s="72">
        <f t="shared" si="11"/>
        <v>0.15</v>
      </c>
      <c r="K39" s="5">
        <v>576</v>
      </c>
      <c r="L39" s="73">
        <f t="shared" ref="L39:L52" si="12">ROUNDUP(K39/1000,1)</f>
        <v>0.6</v>
      </c>
    </row>
    <row r="40" spans="2:30">
      <c r="I40" s="5">
        <v>200</v>
      </c>
      <c r="J40" s="72">
        <f t="shared" si="11"/>
        <v>0.2</v>
      </c>
      <c r="K40" s="5">
        <v>632</v>
      </c>
      <c r="L40" s="73">
        <f t="shared" si="12"/>
        <v>0.7</v>
      </c>
      <c r="P40" s="73">
        <f>P31-P20</f>
        <v>111</v>
      </c>
    </row>
    <row r="41" spans="2:30">
      <c r="I41" s="5">
        <v>250</v>
      </c>
      <c r="J41" s="72">
        <f t="shared" si="11"/>
        <v>0.25</v>
      </c>
      <c r="K41" s="5">
        <v>690</v>
      </c>
      <c r="L41" s="73">
        <f t="shared" si="12"/>
        <v>0.7</v>
      </c>
    </row>
    <row r="42" spans="2:30">
      <c r="I42" s="5">
        <v>300</v>
      </c>
      <c r="J42" s="72">
        <f t="shared" si="11"/>
        <v>0.3</v>
      </c>
      <c r="K42" s="5">
        <v>767</v>
      </c>
      <c r="L42" s="73">
        <f t="shared" si="12"/>
        <v>0.79999999999999993</v>
      </c>
    </row>
    <row r="43" spans="2:30">
      <c r="I43" s="5">
        <v>375</v>
      </c>
      <c r="J43" s="72">
        <f t="shared" si="11"/>
        <v>0.375</v>
      </c>
      <c r="K43" s="5">
        <v>856</v>
      </c>
      <c r="L43" s="73">
        <f t="shared" si="12"/>
        <v>0.9</v>
      </c>
    </row>
    <row r="44" spans="2:30">
      <c r="I44" s="5">
        <v>450</v>
      </c>
      <c r="J44" s="72">
        <f t="shared" si="11"/>
        <v>0.45</v>
      </c>
      <c r="K44" s="5">
        <v>981</v>
      </c>
      <c r="L44" s="73">
        <f t="shared" si="12"/>
        <v>1</v>
      </c>
    </row>
    <row r="45" spans="2:30">
      <c r="I45" s="5">
        <v>500</v>
      </c>
      <c r="J45" s="72">
        <f t="shared" si="11"/>
        <v>0.5</v>
      </c>
      <c r="K45" s="5">
        <v>1196</v>
      </c>
      <c r="L45" s="73">
        <f t="shared" si="12"/>
        <v>1.2000000000000002</v>
      </c>
      <c r="M45" s="73"/>
    </row>
    <row r="46" spans="2:30">
      <c r="I46" s="5">
        <v>600</v>
      </c>
      <c r="J46" s="72">
        <f t="shared" si="11"/>
        <v>0.6</v>
      </c>
      <c r="K46" s="5">
        <v>1196</v>
      </c>
      <c r="L46" s="73">
        <f t="shared" si="12"/>
        <v>1.2000000000000002</v>
      </c>
      <c r="M46" s="73"/>
    </row>
    <row r="47" spans="2:30">
      <c r="I47" s="5">
        <v>750</v>
      </c>
      <c r="J47" s="72">
        <f t="shared" si="11"/>
        <v>0.75</v>
      </c>
      <c r="K47" s="5">
        <v>1425</v>
      </c>
      <c r="L47" s="73">
        <f t="shared" si="12"/>
        <v>1.5</v>
      </c>
      <c r="M47" s="73"/>
    </row>
    <row r="48" spans="2:30">
      <c r="I48" s="5">
        <v>800</v>
      </c>
      <c r="J48" s="72">
        <f t="shared" si="11"/>
        <v>0.8</v>
      </c>
      <c r="K48" s="5">
        <v>1426</v>
      </c>
      <c r="L48" s="73">
        <f t="shared" si="12"/>
        <v>1.5</v>
      </c>
      <c r="M48" s="73"/>
    </row>
    <row r="49" spans="9:13">
      <c r="I49" s="5">
        <v>900</v>
      </c>
      <c r="J49" s="72">
        <f t="shared" si="11"/>
        <v>0.9</v>
      </c>
      <c r="K49" s="5">
        <v>1605</v>
      </c>
      <c r="L49" s="73">
        <f t="shared" si="12"/>
        <v>1.7000000000000002</v>
      </c>
      <c r="M49" s="73"/>
    </row>
    <row r="50" spans="9:13">
      <c r="I50" s="5">
        <v>1000</v>
      </c>
      <c r="J50" s="72">
        <f t="shared" si="11"/>
        <v>1</v>
      </c>
      <c r="K50" s="5">
        <v>1814</v>
      </c>
      <c r="L50" s="73">
        <f t="shared" si="12"/>
        <v>1.9000000000000001</v>
      </c>
      <c r="M50" s="73"/>
    </row>
    <row r="51" spans="9:13">
      <c r="I51" s="5">
        <v>1050</v>
      </c>
      <c r="J51" s="72">
        <f t="shared" si="11"/>
        <v>1.05</v>
      </c>
      <c r="K51" s="5">
        <v>1815</v>
      </c>
      <c r="L51" s="73">
        <f t="shared" si="12"/>
        <v>1.9000000000000001</v>
      </c>
      <c r="M51" s="73"/>
    </row>
    <row r="52" spans="9:13">
      <c r="I52" s="5">
        <v>1200</v>
      </c>
      <c r="J52" s="72">
        <f t="shared" si="11"/>
        <v>1.2</v>
      </c>
      <c r="K52" s="5">
        <v>2009</v>
      </c>
      <c r="L52" s="73">
        <f t="shared" si="12"/>
        <v>2.1</v>
      </c>
      <c r="M52" s="73"/>
    </row>
    <row r="53" spans="9:13">
      <c r="M53" s="73"/>
    </row>
    <row r="54" spans="9:13">
      <c r="M54" s="73"/>
    </row>
    <row r="55" spans="9:13">
      <c r="M55" s="73"/>
    </row>
  </sheetData>
  <mergeCells count="21">
    <mergeCell ref="AB25:AD25"/>
    <mergeCell ref="B1:AD1"/>
    <mergeCell ref="V17:W17"/>
    <mergeCell ref="E18:H18"/>
    <mergeCell ref="O18:P18"/>
    <mergeCell ref="T18:V18"/>
    <mergeCell ref="Y18:Z18"/>
    <mergeCell ref="T19:U19"/>
    <mergeCell ref="T20:U20"/>
    <mergeCell ref="T21:U21"/>
    <mergeCell ref="T22:U22"/>
    <mergeCell ref="X25:Z25"/>
    <mergeCell ref="T33:U33"/>
    <mergeCell ref="O34:Q34"/>
    <mergeCell ref="T34:U34"/>
    <mergeCell ref="T26:V26"/>
    <mergeCell ref="T27:U27"/>
    <mergeCell ref="T28:U28"/>
    <mergeCell ref="T29:U29"/>
    <mergeCell ref="T30:U30"/>
    <mergeCell ref="T32:U32"/>
  </mergeCells>
  <printOptions horizontalCentered="1"/>
  <pageMargins left="0.59055118110236227" right="0.59055118110236227" top="0.59055118110236227" bottom="0.98425196850393704" header="0.31496062992125984" footer="0.31496062992125984"/>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C1F33-DA8F-45BC-AF33-7A20D0388659}">
  <dimension ref="B2:G31"/>
  <sheetViews>
    <sheetView tabSelected="1" topLeftCell="A10" workbookViewId="0">
      <selection activeCell="D61" sqref="D22:F61"/>
    </sheetView>
  </sheetViews>
  <sheetFormatPr defaultColWidth="9" defaultRowHeight="14.4"/>
  <cols>
    <col min="1" max="1" width="9" style="74"/>
    <col min="2" max="2" width="16.19921875" style="74" customWidth="1"/>
    <col min="3" max="3" width="13.8984375" style="74" customWidth="1"/>
    <col min="4" max="4" width="16.8984375" style="74" customWidth="1"/>
    <col min="5" max="5" width="19.09765625" style="74" customWidth="1"/>
    <col min="6" max="6" width="9" style="74"/>
    <col min="7" max="7" width="9.3984375" style="74" bestFit="1" customWidth="1"/>
    <col min="8" max="16384" width="9" style="74"/>
  </cols>
  <sheetData>
    <row r="2" spans="2:7">
      <c r="B2" s="358" t="s">
        <v>346</v>
      </c>
      <c r="C2" s="358"/>
      <c r="D2" s="358"/>
      <c r="E2" s="358"/>
    </row>
    <row r="3" spans="2:7">
      <c r="B3" s="75" t="s">
        <v>347</v>
      </c>
      <c r="C3" s="75" t="s">
        <v>348</v>
      </c>
      <c r="D3" s="75" t="s">
        <v>349</v>
      </c>
      <c r="E3" s="75" t="s">
        <v>350</v>
      </c>
    </row>
    <row r="4" spans="2:7">
      <c r="B4" s="76" t="s">
        <v>351</v>
      </c>
      <c r="C4" s="77">
        <v>6</v>
      </c>
      <c r="D4" s="77">
        <f>[88]N1!F8</f>
        <v>118.17</v>
      </c>
      <c r="E4" s="77">
        <f>[88]N1!G8</f>
        <v>1066.92</v>
      </c>
    </row>
    <row r="5" spans="2:7">
      <c r="B5" s="76" t="s">
        <v>352</v>
      </c>
      <c r="C5" s="77">
        <f>[88]N1!I8</f>
        <v>6</v>
      </c>
      <c r="D5" s="77">
        <f>[88]N2!F9</f>
        <v>149.46</v>
      </c>
      <c r="E5" s="77">
        <f>[88]N2!G9</f>
        <v>2092.94</v>
      </c>
    </row>
    <row r="6" spans="2:7">
      <c r="B6" s="76" t="s">
        <v>353</v>
      </c>
      <c r="C6" s="77">
        <f>[88]N3!I11</f>
        <v>9</v>
      </c>
      <c r="D6" s="77">
        <f>[88]N3!F11</f>
        <v>174.52</v>
      </c>
      <c r="E6" s="77">
        <f>[88]N3!G11</f>
        <v>1794.81</v>
      </c>
    </row>
    <row r="7" spans="2:7">
      <c r="B7" s="76" t="s">
        <v>354</v>
      </c>
      <c r="C7" s="77">
        <f>[88]N4!I9</f>
        <v>7</v>
      </c>
      <c r="D7" s="77">
        <f>[88]N4!F9</f>
        <v>141.82</v>
      </c>
      <c r="E7" s="77">
        <f>[88]N4!G9</f>
        <v>1144.82</v>
      </c>
    </row>
    <row r="8" spans="2:7">
      <c r="B8" s="76" t="s">
        <v>355</v>
      </c>
      <c r="C8" s="77">
        <v>9</v>
      </c>
      <c r="D8" s="77">
        <v>169.99</v>
      </c>
      <c r="E8" s="77">
        <v>1496.49</v>
      </c>
    </row>
    <row r="9" spans="2:7">
      <c r="B9" s="76" t="s">
        <v>356</v>
      </c>
      <c r="C9" s="77">
        <f>[88]N6!I12</f>
        <v>10</v>
      </c>
      <c r="D9" s="77">
        <v>201.97</v>
      </c>
      <c r="E9" s="77">
        <v>2047.82</v>
      </c>
    </row>
    <row r="10" spans="2:7">
      <c r="B10" s="76" t="s">
        <v>357</v>
      </c>
      <c r="C10" s="77">
        <f>[88]N7!I10</f>
        <v>8</v>
      </c>
      <c r="D10" s="77">
        <v>146.56</v>
      </c>
      <c r="E10" s="77">
        <v>1335.79</v>
      </c>
    </row>
    <row r="11" spans="2:7">
      <c r="B11" s="76" t="s">
        <v>358</v>
      </c>
      <c r="C11" s="77">
        <f>[88]N8!I12</f>
        <v>10</v>
      </c>
      <c r="D11" s="77">
        <f>[88]N8!F12</f>
        <v>200.35</v>
      </c>
      <c r="E11" s="77">
        <f>[88]N8!G12</f>
        <v>2018.94</v>
      </c>
    </row>
    <row r="12" spans="2:7">
      <c r="B12" s="76" t="s">
        <v>359</v>
      </c>
      <c r="C12" s="77">
        <f>[88]N9!I16</f>
        <v>14</v>
      </c>
      <c r="D12" s="77">
        <v>306.16000000000003</v>
      </c>
      <c r="E12" s="77">
        <v>4295.08</v>
      </c>
    </row>
    <row r="13" spans="2:7">
      <c r="B13" s="76" t="s">
        <v>360</v>
      </c>
      <c r="C13" s="77">
        <f>[88]N10!I19</f>
        <v>17</v>
      </c>
      <c r="D13" s="77">
        <f>[88]N10!F19</f>
        <v>376.96</v>
      </c>
      <c r="E13" s="77">
        <f>[88]N10!G19</f>
        <v>4300.84</v>
      </c>
    </row>
    <row r="14" spans="2:7">
      <c r="B14" s="76" t="s">
        <v>361</v>
      </c>
      <c r="C14" s="77">
        <f>[88]N11!I37</f>
        <v>35</v>
      </c>
      <c r="D14" s="77">
        <f>[88]N11!F37</f>
        <v>824.63</v>
      </c>
      <c r="E14" s="77">
        <f>[88]N11!G37</f>
        <v>5634.38</v>
      </c>
    </row>
    <row r="15" spans="2:7">
      <c r="B15" s="76" t="s">
        <v>362</v>
      </c>
      <c r="C15" s="77">
        <f>[88]N12!I42</f>
        <v>40</v>
      </c>
      <c r="D15" s="77">
        <f>[88]N12!F42</f>
        <v>1198.1099999999999</v>
      </c>
      <c r="E15" s="77">
        <f>[88]N12!G42</f>
        <v>5619.57</v>
      </c>
    </row>
    <row r="16" spans="2:7">
      <c r="B16" s="76"/>
      <c r="C16" s="77"/>
      <c r="D16" s="77">
        <f>SUM(D4:D15)</f>
        <v>4008.7</v>
      </c>
      <c r="E16" s="77">
        <f>SUM(E4:E15)</f>
        <v>32848.400000000001</v>
      </c>
      <c r="G16" s="78"/>
    </row>
    <row r="17" spans="2:5">
      <c r="B17" s="79"/>
      <c r="C17" s="80" t="s">
        <v>363</v>
      </c>
      <c r="D17" s="81">
        <f>D23</f>
        <v>2789.3685</v>
      </c>
      <c r="E17" s="80"/>
    </row>
    <row r="18" spans="2:5">
      <c r="B18" s="79"/>
      <c r="C18" s="79"/>
      <c r="D18" s="82">
        <f>D16-D17</f>
        <v>1219.3314999999998</v>
      </c>
      <c r="E18" s="82">
        <f>E16-D18</f>
        <v>31629.068500000001</v>
      </c>
    </row>
    <row r="19" spans="2:5">
      <c r="B19" s="79"/>
      <c r="C19" s="79"/>
      <c r="D19" s="82" t="s">
        <v>364</v>
      </c>
      <c r="E19" s="82" t="s">
        <v>365</v>
      </c>
    </row>
    <row r="20" spans="2:5">
      <c r="B20" s="79"/>
      <c r="C20" s="79"/>
      <c r="D20" s="79"/>
      <c r="E20" s="79"/>
    </row>
    <row r="21" spans="2:5">
      <c r="B21" s="359" t="s">
        <v>366</v>
      </c>
      <c r="C21" s="359"/>
      <c r="D21" s="359"/>
      <c r="E21" s="83"/>
    </row>
    <row r="22" spans="2:5">
      <c r="B22" s="84" t="s">
        <v>366</v>
      </c>
      <c r="C22" s="84" t="s">
        <v>367</v>
      </c>
      <c r="D22" s="84" t="s">
        <v>368</v>
      </c>
      <c r="E22" s="83"/>
    </row>
    <row r="23" spans="2:5">
      <c r="B23" s="85">
        <v>18595.79</v>
      </c>
      <c r="C23" s="85">
        <v>0.15</v>
      </c>
      <c r="D23" s="86">
        <f>C23*B23</f>
        <v>2789.3685</v>
      </c>
    </row>
    <row r="25" spans="2:5" ht="78" customHeight="1">
      <c r="B25" s="360" t="s">
        <v>369</v>
      </c>
      <c r="C25" s="360"/>
      <c r="D25" s="360"/>
      <c r="E25" s="360"/>
    </row>
    <row r="27" spans="2:5">
      <c r="B27" s="361" t="s">
        <v>370</v>
      </c>
      <c r="C27" s="361"/>
      <c r="D27" s="361"/>
      <c r="E27" s="361"/>
    </row>
    <row r="28" spans="2:5">
      <c r="B28" s="87" t="s">
        <v>252</v>
      </c>
      <c r="C28" s="87" t="s">
        <v>371</v>
      </c>
      <c r="D28" s="87" t="s">
        <v>372</v>
      </c>
      <c r="E28" s="87" t="s">
        <v>373</v>
      </c>
    </row>
    <row r="29" spans="2:5">
      <c r="B29" s="88">
        <f>B23</f>
        <v>18595.79</v>
      </c>
      <c r="C29" s="89">
        <v>110.78</v>
      </c>
      <c r="D29" s="88">
        <v>32939.279999999999</v>
      </c>
      <c r="E29" s="88">
        <f>C29-D29</f>
        <v>-32828.5</v>
      </c>
    </row>
    <row r="31" spans="2:5" ht="71.25" customHeight="1">
      <c r="B31" s="360" t="s">
        <v>374</v>
      </c>
      <c r="C31" s="360"/>
      <c r="D31" s="360"/>
      <c r="E31" s="360"/>
    </row>
  </sheetData>
  <mergeCells count="5">
    <mergeCell ref="B2:E2"/>
    <mergeCell ref="B21:D21"/>
    <mergeCell ref="B25:E25"/>
    <mergeCell ref="B27:E27"/>
    <mergeCell ref="B31:E31"/>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F7193-DF2A-4B95-A016-C39895F971DE}">
  <dimension ref="B2:G23"/>
  <sheetViews>
    <sheetView tabSelected="1" topLeftCell="A10" zoomScale="90" zoomScaleNormal="90" workbookViewId="0">
      <selection activeCell="D61" sqref="D22:F61"/>
    </sheetView>
  </sheetViews>
  <sheetFormatPr defaultColWidth="9" defaultRowHeight="14.4"/>
  <cols>
    <col min="1" max="1" width="9" style="79"/>
    <col min="2" max="2" width="16.19921875" style="79" customWidth="1"/>
    <col min="3" max="3" width="17.8984375" style="79" customWidth="1"/>
    <col min="4" max="4" width="16.8984375" style="79" customWidth="1"/>
    <col min="5" max="5" width="19.09765625" style="79" customWidth="1"/>
    <col min="6" max="6" width="9" style="79"/>
    <col min="7" max="7" width="9.3984375" style="79" bestFit="1" customWidth="1"/>
    <col min="8" max="16384" width="9" style="79"/>
  </cols>
  <sheetData>
    <row r="2" spans="2:7">
      <c r="B2" s="362" t="s">
        <v>346</v>
      </c>
      <c r="C2" s="362"/>
      <c r="D2" s="362"/>
      <c r="E2" s="362"/>
    </row>
    <row r="3" spans="2:7">
      <c r="B3" s="90" t="s">
        <v>347</v>
      </c>
      <c r="C3" s="90" t="s">
        <v>348</v>
      </c>
      <c r="D3" s="90" t="s">
        <v>349</v>
      </c>
      <c r="E3" s="90" t="s">
        <v>350</v>
      </c>
    </row>
    <row r="4" spans="2:7">
      <c r="B4" s="91" t="s">
        <v>214</v>
      </c>
      <c r="C4" s="77">
        <v>148</v>
      </c>
      <c r="D4" s="77">
        <f>[89]Ciclovia!F150</f>
        <v>268.14999999999998</v>
      </c>
      <c r="E4" s="77">
        <f>[89]Ciclovia!G150</f>
        <v>2964.14</v>
      </c>
    </row>
    <row r="5" spans="2:7">
      <c r="B5" s="91" t="s">
        <v>375</v>
      </c>
      <c r="C5" s="77">
        <v>29</v>
      </c>
      <c r="D5" s="77">
        <f>[89]EST01!F31</f>
        <v>580.86</v>
      </c>
      <c r="E5" s="77">
        <v>869.4</v>
      </c>
    </row>
    <row r="6" spans="2:7">
      <c r="B6" s="91" t="s">
        <v>376</v>
      </c>
      <c r="C6" s="77">
        <v>10</v>
      </c>
      <c r="D6" s="77">
        <v>52.36</v>
      </c>
      <c r="E6" s="77">
        <v>79.05</v>
      </c>
    </row>
    <row r="7" spans="2:7">
      <c r="B7" s="91" t="s">
        <v>377</v>
      </c>
      <c r="C7" s="77">
        <v>63</v>
      </c>
      <c r="D7" s="77">
        <f>[89]EST03!F65</f>
        <v>674.27</v>
      </c>
      <c r="E7" s="77">
        <f>[89]EST03!G65</f>
        <v>561.87</v>
      </c>
    </row>
    <row r="8" spans="2:7">
      <c r="B8" s="91" t="s">
        <v>378</v>
      </c>
      <c r="C8" s="77">
        <v>138</v>
      </c>
      <c r="D8" s="77">
        <f>[89]PRINCIPAL!F140</f>
        <v>1378.76</v>
      </c>
      <c r="E8" s="77">
        <f>[89]PRINCIPAL!G140</f>
        <v>3699.16</v>
      </c>
    </row>
    <row r="9" spans="2:7">
      <c r="B9" s="91"/>
      <c r="C9" s="77"/>
      <c r="D9" s="92">
        <f>SUM(D4:D8)</f>
        <v>2954.3999999999996</v>
      </c>
      <c r="E9" s="92">
        <f>SUM(E4:E8)</f>
        <v>8173.62</v>
      </c>
      <c r="G9" s="93"/>
    </row>
    <row r="10" spans="2:7" ht="23.25" customHeight="1">
      <c r="C10" s="80" t="s">
        <v>366</v>
      </c>
      <c r="D10" s="81">
        <f>D16</f>
        <v>1778.472</v>
      </c>
      <c r="E10" s="80"/>
    </row>
    <row r="11" spans="2:7">
      <c r="D11" s="94">
        <f>D9-D10</f>
        <v>1175.9279999999997</v>
      </c>
      <c r="E11" s="94">
        <f>E9-D11</f>
        <v>6997.692</v>
      </c>
    </row>
    <row r="12" spans="2:7">
      <c r="D12" s="81" t="s">
        <v>364</v>
      </c>
      <c r="E12" s="81" t="s">
        <v>379</v>
      </c>
    </row>
    <row r="14" spans="2:7">
      <c r="B14" s="363" t="s">
        <v>366</v>
      </c>
      <c r="C14" s="364"/>
      <c r="D14" s="365"/>
    </row>
    <row r="15" spans="2:7">
      <c r="B15" s="95" t="s">
        <v>366</v>
      </c>
      <c r="C15" s="95" t="s">
        <v>367</v>
      </c>
      <c r="D15" s="95" t="s">
        <v>380</v>
      </c>
      <c r="E15" s="96"/>
    </row>
    <row r="16" spans="2:7">
      <c r="B16" s="97">
        <v>11856.48</v>
      </c>
      <c r="C16" s="97">
        <v>0.15</v>
      </c>
      <c r="D16" s="86">
        <f>C16*B16</f>
        <v>1778.472</v>
      </c>
      <c r="E16" s="96"/>
    </row>
    <row r="19" spans="2:5">
      <c r="B19" s="366" t="s">
        <v>381</v>
      </c>
      <c r="C19" s="366"/>
      <c r="D19" s="366"/>
      <c r="E19" s="366"/>
    </row>
    <row r="20" spans="2:5">
      <c r="B20" s="98" t="s">
        <v>252</v>
      </c>
      <c r="C20" s="98" t="s">
        <v>371</v>
      </c>
      <c r="D20" s="98" t="s">
        <v>372</v>
      </c>
      <c r="E20" s="98" t="s">
        <v>373</v>
      </c>
    </row>
    <row r="21" spans="2:5">
      <c r="B21" s="88">
        <f>B16</f>
        <v>11856.48</v>
      </c>
      <c r="C21" s="99">
        <v>957.11500000000001</v>
      </c>
      <c r="D21" s="88">
        <v>8206.8279999999995</v>
      </c>
      <c r="E21" s="88">
        <f>C21-D21</f>
        <v>-7249.7129999999997</v>
      </c>
    </row>
    <row r="23" spans="2:5" ht="71.25" customHeight="1">
      <c r="B23" s="367" t="s">
        <v>374</v>
      </c>
      <c r="C23" s="367"/>
      <c r="D23" s="367"/>
      <c r="E23" s="367"/>
    </row>
  </sheetData>
  <mergeCells count="4">
    <mergeCell ref="B2:E2"/>
    <mergeCell ref="B14:D14"/>
    <mergeCell ref="B19:E19"/>
    <mergeCell ref="B23:E23"/>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057C3-38F6-49B9-AD1F-C7230E3A129C}">
  <sheetPr>
    <tabColor rgb="FF00B050"/>
    <pageSetUpPr fitToPage="1"/>
  </sheetPr>
  <dimension ref="A2:X18"/>
  <sheetViews>
    <sheetView showGridLines="0" tabSelected="1" topLeftCell="H7" zoomScale="75" zoomScaleNormal="75" zoomScaleSheetLayoutView="75" workbookViewId="0">
      <selection activeCell="D61" sqref="D22:F61"/>
    </sheetView>
  </sheetViews>
  <sheetFormatPr defaultColWidth="9" defaultRowHeight="13.8"/>
  <cols>
    <col min="1" max="1" width="9.3984375" style="101" customWidth="1"/>
    <col min="2" max="2" width="2.3984375" style="101" customWidth="1"/>
    <col min="3" max="4" width="9.3984375" style="101" customWidth="1"/>
    <col min="5" max="5" width="2.3984375" style="101" customWidth="1"/>
    <col min="6" max="6" width="9.3984375" style="101" customWidth="1"/>
    <col min="7" max="7" width="23.19921875" style="101" customWidth="1"/>
    <col min="8" max="9" width="12" style="101" customWidth="1"/>
    <col min="10" max="15" width="13.69921875" style="101" customWidth="1"/>
    <col min="16" max="17" width="13.59765625" style="101" customWidth="1"/>
    <col min="18" max="18" width="12.69921875" style="101" customWidth="1"/>
    <col min="19" max="19" width="12.59765625" style="101" customWidth="1"/>
    <col min="20" max="20" width="35.09765625" style="101" hidden="1" customWidth="1"/>
    <col min="21" max="21" width="16.19921875" style="101" customWidth="1"/>
    <col min="22" max="22" width="16.8984375" style="101" customWidth="1"/>
    <col min="23" max="23" width="10.19921875" style="101" customWidth="1"/>
    <col min="24" max="24" width="14.09765625" style="102" customWidth="1"/>
    <col min="25" max="25" width="56.09765625" style="101" bestFit="1" customWidth="1"/>
    <col min="26" max="16384" width="9" style="101"/>
  </cols>
  <sheetData>
    <row r="2" spans="1:24" ht="14.4">
      <c r="A2" s="100"/>
      <c r="B2" s="100"/>
      <c r="C2" s="100"/>
      <c r="D2" s="100"/>
      <c r="E2" s="100"/>
      <c r="F2" s="100"/>
    </row>
    <row r="3" spans="1:24" ht="54.75" customHeight="1">
      <c r="A3" s="100"/>
      <c r="B3" s="100"/>
      <c r="C3" s="100"/>
      <c r="D3" s="100"/>
      <c r="E3" s="100"/>
      <c r="F3" s="100"/>
    </row>
    <row r="4" spans="1:24" ht="14.4">
      <c r="A4" s="100"/>
      <c r="B4" s="100"/>
      <c r="C4" s="100"/>
      <c r="D4" s="100"/>
      <c r="E4" s="100"/>
      <c r="F4" s="100"/>
    </row>
    <row r="5" spans="1:24" s="104" customFormat="1" ht="20.100000000000001" customHeight="1">
      <c r="A5" s="103" t="s">
        <v>382</v>
      </c>
      <c r="B5" s="370"/>
      <c r="C5" s="370"/>
      <c r="D5" s="370"/>
      <c r="E5" s="370"/>
      <c r="F5" s="370"/>
      <c r="G5" s="370"/>
      <c r="H5" s="370"/>
      <c r="I5" s="370"/>
      <c r="J5" s="370"/>
      <c r="K5" s="370"/>
      <c r="L5" s="370"/>
      <c r="X5" s="105"/>
    </row>
    <row r="6" spans="1:24" s="104" customFormat="1" ht="20.100000000000001" customHeight="1">
      <c r="A6" s="103" t="s">
        <v>211</v>
      </c>
      <c r="B6" s="106"/>
      <c r="C6" s="106"/>
      <c r="D6" s="106"/>
      <c r="E6" s="106"/>
      <c r="F6" s="106"/>
      <c r="X6" s="105"/>
    </row>
    <row r="7" spans="1:24" ht="20.100000000000001" customHeight="1"/>
    <row r="8" spans="1:24" ht="14.4" thickBot="1"/>
    <row r="9" spans="1:24" ht="26.25" customHeight="1">
      <c r="A9" s="371" t="s">
        <v>383</v>
      </c>
      <c r="B9" s="372"/>
      <c r="C9" s="372"/>
      <c r="D9" s="372"/>
      <c r="E9" s="372"/>
      <c r="F9" s="372"/>
      <c r="G9" s="372"/>
      <c r="H9" s="372"/>
      <c r="I9" s="372"/>
      <c r="J9" s="372"/>
      <c r="K9" s="372"/>
      <c r="L9" s="372"/>
      <c r="M9" s="372"/>
      <c r="N9" s="372"/>
      <c r="O9" s="372"/>
      <c r="P9" s="372"/>
      <c r="Q9" s="372"/>
      <c r="R9" s="372"/>
      <c r="S9" s="373"/>
      <c r="T9" s="107"/>
    </row>
    <row r="10" spans="1:24" ht="21" customHeight="1">
      <c r="A10" s="374" t="s">
        <v>384</v>
      </c>
      <c r="B10" s="375"/>
      <c r="C10" s="376"/>
      <c r="D10" s="380" t="s">
        <v>385</v>
      </c>
      <c r="E10" s="380"/>
      <c r="F10" s="380"/>
      <c r="G10" s="381" t="s">
        <v>386</v>
      </c>
      <c r="H10" s="382" t="s">
        <v>387</v>
      </c>
      <c r="I10" s="382" t="s">
        <v>388</v>
      </c>
      <c r="J10" s="384" t="s">
        <v>389</v>
      </c>
      <c r="K10" s="385"/>
      <c r="L10" s="385"/>
      <c r="M10" s="385"/>
      <c r="N10" s="385"/>
      <c r="O10" s="385"/>
      <c r="P10" s="385"/>
      <c r="Q10" s="385"/>
      <c r="R10" s="385"/>
      <c r="S10" s="386"/>
      <c r="T10" s="108"/>
      <c r="U10" s="109">
        <f>5.09+0.44</f>
        <v>5.53</v>
      </c>
      <c r="V10" s="110">
        <v>1.25</v>
      </c>
      <c r="W10" s="109">
        <v>5.53</v>
      </c>
      <c r="X10" s="111">
        <v>6.03</v>
      </c>
    </row>
    <row r="11" spans="1:24" ht="103.5" customHeight="1">
      <c r="A11" s="377"/>
      <c r="B11" s="378"/>
      <c r="C11" s="379"/>
      <c r="D11" s="380"/>
      <c r="E11" s="380"/>
      <c r="F11" s="380"/>
      <c r="G11" s="381"/>
      <c r="H11" s="383"/>
      <c r="I11" s="383"/>
      <c r="J11" s="112" t="s">
        <v>390</v>
      </c>
      <c r="K11" s="113" t="s">
        <v>391</v>
      </c>
      <c r="L11" s="112" t="s">
        <v>392</v>
      </c>
      <c r="M11" s="112" t="s">
        <v>393</v>
      </c>
      <c r="N11" s="112" t="s">
        <v>390</v>
      </c>
      <c r="O11" s="112" t="s">
        <v>394</v>
      </c>
      <c r="P11" s="112" t="s">
        <v>395</v>
      </c>
      <c r="Q11" s="112" t="s">
        <v>1019</v>
      </c>
      <c r="R11" s="112" t="s">
        <v>396</v>
      </c>
      <c r="S11" s="114" t="s">
        <v>397</v>
      </c>
      <c r="T11" s="115" t="s">
        <v>398</v>
      </c>
      <c r="U11" s="115" t="s">
        <v>399</v>
      </c>
      <c r="V11" s="112" t="s">
        <v>212</v>
      </c>
      <c r="W11" s="115" t="s">
        <v>400</v>
      </c>
      <c r="X11" s="116" t="s">
        <v>401</v>
      </c>
    </row>
    <row r="12" spans="1:24" ht="20.25" customHeight="1">
      <c r="A12" s="117" t="s">
        <v>402</v>
      </c>
      <c r="B12" s="118"/>
      <c r="C12" s="118"/>
      <c r="D12" s="118"/>
      <c r="E12" s="118"/>
      <c r="F12" s="118"/>
      <c r="G12" s="118"/>
      <c r="H12" s="118"/>
      <c r="I12" s="118"/>
      <c r="J12" s="118"/>
      <c r="K12" s="118"/>
      <c r="L12" s="118"/>
      <c r="M12" s="118"/>
      <c r="N12" s="118"/>
      <c r="O12" s="118"/>
      <c r="P12" s="118"/>
      <c r="Q12" s="118"/>
      <c r="R12" s="118"/>
      <c r="S12" s="119"/>
      <c r="T12" s="120"/>
      <c r="X12" s="102">
        <v>1</v>
      </c>
    </row>
    <row r="13" spans="1:24" s="130" customFormat="1" ht="19.5" customHeight="1">
      <c r="A13" s="121" t="s">
        <v>403</v>
      </c>
      <c r="B13" s="122"/>
      <c r="C13" s="123"/>
      <c r="D13" s="124"/>
      <c r="E13" s="122"/>
      <c r="F13" s="123"/>
      <c r="G13" s="125">
        <f>D13*20+F13</f>
        <v>0</v>
      </c>
      <c r="H13" s="125">
        <f>'NT TERR ÁREA CENTRAL'!C29</f>
        <v>110.78</v>
      </c>
      <c r="I13" s="125">
        <f>'NT TERR ÁREA CENTRAL'!D29</f>
        <v>32939.279999999999</v>
      </c>
      <c r="J13" s="126">
        <f>(G13/1000)/2</f>
        <v>0</v>
      </c>
      <c r="K13" s="126">
        <f>ROUND(I13*J13,2)</f>
        <v>0</v>
      </c>
      <c r="L13" s="125">
        <f>ROUND(M13*$X$10,2)</f>
        <v>0</v>
      </c>
      <c r="M13" s="125"/>
      <c r="N13" s="125"/>
      <c r="O13" s="126">
        <f>ROUND(L13*N13,2)</f>
        <v>0</v>
      </c>
      <c r="P13" s="125">
        <f>I13-H13</f>
        <v>32828.5</v>
      </c>
      <c r="Q13" s="125">
        <f>ROUND((I13-H13)*$V$10,2)</f>
        <v>41035.629999999997</v>
      </c>
      <c r="R13" s="127">
        <f>$U$10</f>
        <v>5.53</v>
      </c>
      <c r="S13" s="128">
        <f>ROUND(Q13*R13,2)</f>
        <v>226927.03</v>
      </c>
      <c r="T13" s="129"/>
      <c r="X13" s="131"/>
    </row>
    <row r="14" spans="1:24" ht="20.25" customHeight="1">
      <c r="A14" s="117" t="s">
        <v>404</v>
      </c>
      <c r="B14" s="118"/>
      <c r="C14" s="118"/>
      <c r="D14" s="118"/>
      <c r="E14" s="118"/>
      <c r="F14" s="118"/>
      <c r="G14" s="118"/>
      <c r="H14" s="118"/>
      <c r="I14" s="118"/>
      <c r="J14" s="118"/>
      <c r="K14" s="118"/>
      <c r="L14" s="118"/>
      <c r="M14" s="118"/>
      <c r="N14" s="118"/>
      <c r="O14" s="118"/>
      <c r="P14" s="118"/>
      <c r="Q14" s="118"/>
      <c r="R14" s="118"/>
      <c r="S14" s="119"/>
      <c r="T14" s="120"/>
      <c r="X14" s="102">
        <v>1</v>
      </c>
    </row>
    <row r="15" spans="1:24" ht="19.5" customHeight="1">
      <c r="A15" s="121" t="s">
        <v>403</v>
      </c>
      <c r="B15" s="122"/>
      <c r="C15" s="123"/>
      <c r="D15" s="124"/>
      <c r="E15" s="122"/>
      <c r="F15" s="123"/>
      <c r="G15" s="132">
        <f>D15*20+F15</f>
        <v>0</v>
      </c>
      <c r="H15" s="126">
        <f>'NT TERR VIA_EST_CICLOVIA'!C21</f>
        <v>957.11500000000001</v>
      </c>
      <c r="I15" s="125">
        <f>'NT TERR VIA_EST_CICLOVIA'!D21</f>
        <v>8206.8279999999995</v>
      </c>
      <c r="J15" s="126">
        <f>(G15/1000)/2</f>
        <v>0</v>
      </c>
      <c r="K15" s="126">
        <f>ROUND(I13*J15,2)</f>
        <v>0</v>
      </c>
      <c r="L15" s="125">
        <f>ROUND(M15*$X$10,2)</f>
        <v>0</v>
      </c>
      <c r="M15" s="125"/>
      <c r="N15" s="126"/>
      <c r="O15" s="126">
        <f>ROUND(L15*N15,2)</f>
        <v>0</v>
      </c>
      <c r="P15" s="125">
        <f>I15-H15</f>
        <v>7249.7129999999997</v>
      </c>
      <c r="Q15" s="125">
        <f>ROUND((I15-H15)*$V$10,2)</f>
        <v>9062.14</v>
      </c>
      <c r="R15" s="127">
        <f>$U$10</f>
        <v>5.53</v>
      </c>
      <c r="S15" s="128">
        <f>ROUND(Q15*R15,2)</f>
        <v>50113.63</v>
      </c>
      <c r="T15" s="129"/>
    </row>
    <row r="16" spans="1:24" ht="27" customHeight="1" thickBot="1">
      <c r="A16" s="368" t="s">
        <v>405</v>
      </c>
      <c r="B16" s="369"/>
      <c r="C16" s="369"/>
      <c r="D16" s="369"/>
      <c r="E16" s="369"/>
      <c r="F16" s="369"/>
      <c r="G16" s="133">
        <f>SUM(G12:G15)</f>
        <v>0</v>
      </c>
      <c r="H16" s="133">
        <f>SUM(H12:H15)</f>
        <v>1067.895</v>
      </c>
      <c r="I16" s="133">
        <f>SUM(I12:I15)</f>
        <v>41146.108</v>
      </c>
      <c r="J16" s="133">
        <f t="shared" ref="J16:O16" si="0">SUM(J12:J15)</f>
        <v>0</v>
      </c>
      <c r="K16" s="133">
        <f t="shared" si="0"/>
        <v>0</v>
      </c>
      <c r="L16" s="133">
        <f t="shared" si="0"/>
        <v>0</v>
      </c>
      <c r="M16" s="133">
        <f t="shared" si="0"/>
        <v>0</v>
      </c>
      <c r="N16" s="133">
        <f t="shared" si="0"/>
        <v>0</v>
      </c>
      <c r="O16" s="133">
        <f t="shared" si="0"/>
        <v>0</v>
      </c>
      <c r="P16" s="133">
        <f>SUM(P12:P15)</f>
        <v>40078.213000000003</v>
      </c>
      <c r="Q16" s="133">
        <f>SUM(Q12:Q15)</f>
        <v>50097.77</v>
      </c>
      <c r="R16" s="133"/>
      <c r="S16" s="134">
        <f>SUM(S12:S15)</f>
        <v>277040.65999999997</v>
      </c>
      <c r="T16" s="108"/>
    </row>
    <row r="18" spans="1:1" ht="14.4">
      <c r="A18" s="135"/>
    </row>
  </sheetData>
  <mergeCells count="9">
    <mergeCell ref="A16:F16"/>
    <mergeCell ref="B5:L5"/>
    <mergeCell ref="A9:S9"/>
    <mergeCell ref="A10:C11"/>
    <mergeCell ref="D10:F11"/>
    <mergeCell ref="G10:G11"/>
    <mergeCell ref="H10:H11"/>
    <mergeCell ref="I10:I11"/>
    <mergeCell ref="J10:S10"/>
  </mergeCells>
  <pageMargins left="0.51181102362204722" right="0.51181102362204722" top="0.78740157480314965" bottom="0.78740157480314965" header="0.31496062992125984" footer="0.31496062992125984"/>
  <pageSetup paperSize="9" scale="56" fitToHeight="0" orientation="landscape" r:id="rId1"/>
  <colBreaks count="1" manualBreakCount="1">
    <brk id="2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61B2B-4B8D-4F90-9DCC-0FC4ADB127FB}">
  <sheetPr>
    <tabColor rgb="FFFFC000"/>
  </sheetPr>
  <dimension ref="B6:D17"/>
  <sheetViews>
    <sheetView showGridLines="0" tabSelected="1" view="pageBreakPreview" topLeftCell="A7" zoomScaleNormal="100" zoomScaleSheetLayoutView="100" workbookViewId="0">
      <selection activeCell="D61" sqref="D22:F61"/>
    </sheetView>
  </sheetViews>
  <sheetFormatPr defaultColWidth="9" defaultRowHeight="14.4"/>
  <cols>
    <col min="1" max="1" width="3.3984375" style="136" customWidth="1"/>
    <col min="2" max="2" width="59.09765625" style="136" customWidth="1"/>
    <col min="3" max="3" width="9" style="136"/>
    <col min="4" max="4" width="13" style="136" customWidth="1"/>
    <col min="5" max="11" width="11.09765625" style="136" customWidth="1"/>
    <col min="12" max="16384" width="9" style="136"/>
  </cols>
  <sheetData>
    <row r="6" spans="2:4" ht="15" thickBot="1"/>
    <row r="7" spans="2:4" ht="15" thickBot="1">
      <c r="B7" s="137"/>
      <c r="C7" s="138"/>
      <c r="D7" s="139"/>
    </row>
    <row r="8" spans="2:4">
      <c r="B8" s="387" t="s">
        <v>406</v>
      </c>
      <c r="C8" s="389" t="s">
        <v>407</v>
      </c>
      <c r="D8" s="391" t="s">
        <v>408</v>
      </c>
    </row>
    <row r="9" spans="2:4">
      <c r="B9" s="388"/>
      <c r="C9" s="390"/>
      <c r="D9" s="392"/>
    </row>
    <row r="10" spans="2:4" ht="15" customHeight="1">
      <c r="B10" s="393"/>
      <c r="C10" s="394"/>
      <c r="D10" s="395"/>
    </row>
    <row r="11" spans="2:4" ht="30.75" customHeight="1">
      <c r="B11" s="140" t="s">
        <v>409</v>
      </c>
      <c r="C11" s="141" t="s">
        <v>27</v>
      </c>
      <c r="D11" s="142">
        <f>'NT SERV TERRAPLENAGEM-PAV'!H16</f>
        <v>1067.895</v>
      </c>
    </row>
    <row r="12" spans="2:4" ht="30.75" customHeight="1">
      <c r="B12" s="140" t="s">
        <v>1020</v>
      </c>
      <c r="C12" s="141" t="s">
        <v>410</v>
      </c>
      <c r="D12" s="142">
        <f>'NT SERV TERRAPLENAGEM-PAV'!Q16*0.44</f>
        <v>22043.018799999998</v>
      </c>
    </row>
    <row r="13" spans="2:4" ht="30.75" customHeight="1">
      <c r="B13" s="140" t="s">
        <v>1021</v>
      </c>
      <c r="C13" s="141" t="s">
        <v>410</v>
      </c>
      <c r="D13" s="142">
        <f>'NT SERV TERRAPLENAGEM-PAV'!Q16*5.09</f>
        <v>254997.64929999999</v>
      </c>
    </row>
    <row r="14" spans="2:4" ht="30.75" customHeight="1">
      <c r="B14" s="140" t="s">
        <v>411</v>
      </c>
      <c r="C14" s="141"/>
      <c r="D14" s="142"/>
    </row>
    <row r="15" spans="2:4" ht="30.75" customHeight="1">
      <c r="B15" s="140" t="s">
        <v>412</v>
      </c>
      <c r="C15" s="141" t="s">
        <v>27</v>
      </c>
      <c r="D15" s="142">
        <f>'NT SERV TERRAPLENAGEM-PAV'!Q16</f>
        <v>50097.77</v>
      </c>
    </row>
    <row r="16" spans="2:4" ht="30.75" customHeight="1">
      <c r="B16" s="140" t="s">
        <v>413</v>
      </c>
      <c r="C16" s="141" t="s">
        <v>27</v>
      </c>
      <c r="D16" s="142">
        <f>'NT SERV TERRAPLENAGEM-PAV'!I16</f>
        <v>41146.108</v>
      </c>
    </row>
    <row r="17" spans="2:2">
      <c r="B17" s="135"/>
    </row>
  </sheetData>
  <mergeCells count="4">
    <mergeCell ref="B8:B9"/>
    <mergeCell ref="C8:C9"/>
    <mergeCell ref="D8:D9"/>
    <mergeCell ref="B10:D10"/>
  </mergeCells>
  <pageMargins left="0.51181102362204722" right="0.51181102362204722" top="0.78740157480314965" bottom="0.78740157480314965" header="0.31496062992125984" footer="0.31496062992125984"/>
  <pageSetup paperSize="9" scale="12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C987A-BF1B-474D-B027-130C3D3933BB}">
  <dimension ref="A1:N27"/>
  <sheetViews>
    <sheetView showGridLines="0" tabSelected="1" topLeftCell="I13" zoomScale="106" zoomScaleNormal="106" zoomScaleSheetLayoutView="97" workbookViewId="0">
      <selection activeCell="D61" sqref="D22:F61"/>
    </sheetView>
  </sheetViews>
  <sheetFormatPr defaultColWidth="9" defaultRowHeight="13.2"/>
  <cols>
    <col min="1" max="1" width="22.59765625" style="144" customWidth="1"/>
    <col min="2" max="2" width="9" style="170"/>
    <col min="3" max="3" width="2.19921875" style="144" bestFit="1" customWidth="1"/>
    <col min="4" max="4" width="9" style="144"/>
    <col min="5" max="5" width="9" style="171"/>
    <col min="6" max="6" width="2.19921875" style="144" bestFit="1" customWidth="1"/>
    <col min="7" max="7" width="8.5" style="144" customWidth="1"/>
    <col min="8" max="8" width="15.19921875" style="144" customWidth="1"/>
    <col min="9" max="9" width="29.69921875" style="144" bestFit="1" customWidth="1"/>
    <col min="10" max="10" width="13.5" style="144" customWidth="1"/>
    <col min="11" max="11" width="17.19921875" style="144" customWidth="1"/>
    <col min="12" max="12" width="15" style="144" bestFit="1" customWidth="1"/>
    <col min="13" max="13" width="11.5" style="144" customWidth="1"/>
    <col min="14" max="16384" width="9" style="144"/>
  </cols>
  <sheetData>
    <row r="1" spans="1:14" ht="14.4">
      <c r="A1" s="143"/>
      <c r="B1" s="143"/>
      <c r="C1" s="143"/>
      <c r="D1" s="143"/>
      <c r="E1" s="143"/>
      <c r="F1" s="143"/>
    </row>
    <row r="4" spans="1:14" ht="14.4">
      <c r="A4" s="143"/>
      <c r="B4" s="145"/>
      <c r="C4" s="145"/>
      <c r="D4" s="145"/>
      <c r="E4" s="145"/>
      <c r="F4" s="145"/>
    </row>
    <row r="7" spans="1:14" ht="30.75" customHeight="1">
      <c r="A7" s="146" t="s">
        <v>382</v>
      </c>
      <c r="B7" s="400" t="s">
        <v>414</v>
      </c>
      <c r="C7" s="400"/>
      <c r="D7" s="400"/>
      <c r="E7" s="400"/>
      <c r="F7" s="400"/>
      <c r="G7" s="400"/>
      <c r="H7" s="400"/>
      <c r="I7" s="400"/>
      <c r="J7" s="400"/>
      <c r="K7" s="400"/>
      <c r="L7" s="400"/>
      <c r="M7" s="400"/>
      <c r="N7" s="400"/>
    </row>
    <row r="8" spans="1:14" ht="14.4">
      <c r="A8" s="146" t="s">
        <v>211</v>
      </c>
      <c r="B8" s="401" t="s">
        <v>415</v>
      </c>
      <c r="C8" s="401"/>
      <c r="D8" s="401"/>
      <c r="E8" s="401"/>
      <c r="F8" s="401"/>
    </row>
    <row r="11" spans="1:14" ht="24.9" customHeight="1">
      <c r="A11" s="402" t="s">
        <v>701</v>
      </c>
      <c r="B11" s="403"/>
      <c r="C11" s="403"/>
      <c r="D11" s="403"/>
      <c r="E11" s="403"/>
      <c r="F11" s="403"/>
      <c r="G11" s="403"/>
      <c r="H11" s="403"/>
      <c r="I11" s="403"/>
      <c r="J11" s="403"/>
      <c r="K11" s="403"/>
      <c r="L11" s="404"/>
    </row>
    <row r="13" spans="1:14" ht="18" customHeight="1">
      <c r="A13" s="405" t="s">
        <v>416</v>
      </c>
      <c r="B13" s="406"/>
      <c r="C13" s="406"/>
      <c r="D13" s="406"/>
      <c r="E13" s="406"/>
      <c r="F13" s="406"/>
      <c r="G13" s="406"/>
      <c r="H13" s="406"/>
      <c r="I13" s="406"/>
      <c r="J13" s="406"/>
      <c r="K13" s="406"/>
      <c r="L13" s="407"/>
    </row>
    <row r="14" spans="1:14" ht="18" customHeight="1">
      <c r="A14" s="399" t="s">
        <v>417</v>
      </c>
      <c r="B14" s="397" t="s">
        <v>418</v>
      </c>
      <c r="C14" s="397"/>
      <c r="D14" s="397"/>
      <c r="E14" s="397"/>
      <c r="F14" s="397"/>
      <c r="G14" s="397"/>
      <c r="H14" s="408" t="s">
        <v>386</v>
      </c>
      <c r="I14" s="397" t="s">
        <v>419</v>
      </c>
      <c r="J14" s="397" t="s">
        <v>326</v>
      </c>
      <c r="K14" s="408" t="s">
        <v>420</v>
      </c>
      <c r="L14" s="397" t="s">
        <v>421</v>
      </c>
    </row>
    <row r="15" spans="1:14" ht="18" customHeight="1">
      <c r="A15" s="397"/>
      <c r="B15" s="399" t="s">
        <v>422</v>
      </c>
      <c r="C15" s="399"/>
      <c r="D15" s="399"/>
      <c r="E15" s="398" t="s">
        <v>423</v>
      </c>
      <c r="F15" s="398"/>
      <c r="G15" s="398"/>
      <c r="H15" s="409"/>
      <c r="I15" s="398"/>
      <c r="J15" s="398"/>
      <c r="K15" s="409"/>
      <c r="L15" s="398"/>
    </row>
    <row r="16" spans="1:14" s="154" customFormat="1" ht="18" customHeight="1">
      <c r="A16" s="396" t="s">
        <v>424</v>
      </c>
      <c r="B16" s="147">
        <v>0</v>
      </c>
      <c r="C16" s="148" t="s">
        <v>425</v>
      </c>
      <c r="D16" s="149">
        <v>0</v>
      </c>
      <c r="E16" s="150">
        <v>6</v>
      </c>
      <c r="F16" s="151" t="s">
        <v>425</v>
      </c>
      <c r="G16" s="152">
        <v>3.9</v>
      </c>
      <c r="H16" s="153">
        <f>(E16*20+G16)-(B16*20+D16)</f>
        <v>123.9</v>
      </c>
      <c r="I16" s="153" t="s">
        <v>426</v>
      </c>
      <c r="J16" s="153">
        <v>1</v>
      </c>
      <c r="K16" s="153">
        <f>H16*J16</f>
        <v>123.9</v>
      </c>
      <c r="L16" s="153"/>
    </row>
    <row r="17" spans="1:14" s="154" customFormat="1" ht="18" customHeight="1">
      <c r="A17" s="396"/>
      <c r="B17" s="147">
        <v>0</v>
      </c>
      <c r="C17" s="148" t="s">
        <v>425</v>
      </c>
      <c r="D17" s="149">
        <v>0</v>
      </c>
      <c r="E17" s="150">
        <v>6</v>
      </c>
      <c r="F17" s="151" t="s">
        <v>425</v>
      </c>
      <c r="G17" s="152">
        <v>3.9</v>
      </c>
      <c r="H17" s="153">
        <f t="shared" ref="H17:H25" si="0">(E17*20+G17)-(B17*20+D17)</f>
        <v>123.9</v>
      </c>
      <c r="I17" s="153" t="s">
        <v>427</v>
      </c>
      <c r="J17" s="153">
        <v>1</v>
      </c>
      <c r="K17" s="153">
        <f t="shared" ref="K17:K25" si="1">H17*J17</f>
        <v>123.9</v>
      </c>
      <c r="L17" s="153"/>
    </row>
    <row r="18" spans="1:14" ht="18" customHeight="1">
      <c r="A18" s="396" t="s">
        <v>428</v>
      </c>
      <c r="B18" s="155">
        <v>0</v>
      </c>
      <c r="C18" s="156" t="s">
        <v>425</v>
      </c>
      <c r="D18" s="157">
        <v>0</v>
      </c>
      <c r="E18" s="158">
        <v>2</v>
      </c>
      <c r="F18" s="159" t="s">
        <v>425</v>
      </c>
      <c r="G18" s="160">
        <v>1.54</v>
      </c>
      <c r="H18" s="153">
        <f t="shared" si="0"/>
        <v>41.54</v>
      </c>
      <c r="I18" s="161" t="s">
        <v>426</v>
      </c>
      <c r="J18" s="161">
        <v>1</v>
      </c>
      <c r="K18" s="153">
        <f t="shared" si="1"/>
        <v>41.54</v>
      </c>
      <c r="L18" s="161"/>
    </row>
    <row r="19" spans="1:14" ht="18" customHeight="1">
      <c r="A19" s="396"/>
      <c r="B19" s="155">
        <v>0</v>
      </c>
      <c r="C19" s="156" t="s">
        <v>425</v>
      </c>
      <c r="D19" s="157">
        <v>0</v>
      </c>
      <c r="E19" s="158">
        <v>2</v>
      </c>
      <c r="F19" s="159" t="s">
        <v>425</v>
      </c>
      <c r="G19" s="160">
        <v>1.54</v>
      </c>
      <c r="H19" s="153">
        <f t="shared" si="0"/>
        <v>41.54</v>
      </c>
      <c r="I19" s="161" t="s">
        <v>427</v>
      </c>
      <c r="J19" s="161">
        <v>1</v>
      </c>
      <c r="K19" s="153">
        <f t="shared" si="1"/>
        <v>41.54</v>
      </c>
      <c r="L19" s="161"/>
    </row>
    <row r="20" spans="1:14" ht="18" customHeight="1">
      <c r="A20" s="396" t="s">
        <v>429</v>
      </c>
      <c r="B20" s="155">
        <v>0</v>
      </c>
      <c r="C20" s="156" t="s">
        <v>425</v>
      </c>
      <c r="D20" s="157">
        <v>0</v>
      </c>
      <c r="E20" s="158">
        <v>7</v>
      </c>
      <c r="F20" s="159" t="s">
        <v>425</v>
      </c>
      <c r="G20" s="160">
        <v>15.7</v>
      </c>
      <c r="H20" s="153">
        <f t="shared" si="0"/>
        <v>155.69999999999999</v>
      </c>
      <c r="I20" s="161" t="s">
        <v>426</v>
      </c>
      <c r="J20" s="161">
        <v>1</v>
      </c>
      <c r="K20" s="153">
        <f t="shared" si="1"/>
        <v>155.69999999999999</v>
      </c>
      <c r="L20" s="161"/>
    </row>
    <row r="21" spans="1:14" ht="18" customHeight="1">
      <c r="A21" s="396"/>
      <c r="B21" s="155">
        <v>0</v>
      </c>
      <c r="C21" s="156" t="s">
        <v>425</v>
      </c>
      <c r="D21" s="157">
        <v>0</v>
      </c>
      <c r="E21" s="158">
        <v>7</v>
      </c>
      <c r="F21" s="159" t="s">
        <v>425</v>
      </c>
      <c r="G21" s="160">
        <v>15.7</v>
      </c>
      <c r="H21" s="153">
        <f t="shared" si="0"/>
        <v>155.69999999999999</v>
      </c>
      <c r="I21" s="161" t="s">
        <v>427</v>
      </c>
      <c r="J21" s="161">
        <v>1</v>
      </c>
      <c r="K21" s="153">
        <f t="shared" si="1"/>
        <v>155.69999999999999</v>
      </c>
      <c r="L21" s="161"/>
    </row>
    <row r="22" spans="1:14" ht="18" customHeight="1">
      <c r="A22" s="396" t="s">
        <v>214</v>
      </c>
      <c r="B22" s="155">
        <v>0</v>
      </c>
      <c r="C22" s="156" t="s">
        <v>425</v>
      </c>
      <c r="D22" s="157">
        <v>0</v>
      </c>
      <c r="E22" s="158">
        <v>17</v>
      </c>
      <c r="F22" s="159" t="s">
        <v>425</v>
      </c>
      <c r="G22" s="160">
        <v>3.78</v>
      </c>
      <c r="H22" s="153">
        <f t="shared" si="0"/>
        <v>343.78</v>
      </c>
      <c r="I22" s="161" t="s">
        <v>427</v>
      </c>
      <c r="J22" s="161">
        <v>1</v>
      </c>
      <c r="K22" s="153">
        <f t="shared" si="1"/>
        <v>343.78</v>
      </c>
      <c r="L22" s="161"/>
    </row>
    <row r="23" spans="1:14" ht="18" customHeight="1">
      <c r="A23" s="396"/>
      <c r="B23" s="155"/>
      <c r="C23" s="156"/>
      <c r="D23" s="157"/>
      <c r="E23" s="158"/>
      <c r="F23" s="159"/>
      <c r="G23" s="160"/>
      <c r="H23" s="153">
        <f>343.78-(90+28.47)</f>
        <v>225.30999999999997</v>
      </c>
      <c r="I23" s="161" t="s">
        <v>426</v>
      </c>
      <c r="J23" s="161">
        <v>1</v>
      </c>
      <c r="K23" s="153">
        <f t="shared" si="1"/>
        <v>225.30999999999997</v>
      </c>
      <c r="L23" s="161"/>
    </row>
    <row r="24" spans="1:14" ht="18" customHeight="1">
      <c r="A24" s="396" t="s">
        <v>430</v>
      </c>
      <c r="B24" s="155">
        <v>0</v>
      </c>
      <c r="C24" s="156" t="s">
        <v>425</v>
      </c>
      <c r="D24" s="157">
        <v>0</v>
      </c>
      <c r="E24" s="158">
        <v>27</v>
      </c>
      <c r="F24" s="159" t="s">
        <v>425</v>
      </c>
      <c r="G24" s="160">
        <v>14.08</v>
      </c>
      <c r="H24" s="153">
        <f t="shared" si="0"/>
        <v>554.08000000000004</v>
      </c>
      <c r="I24" s="161" t="s">
        <v>426</v>
      </c>
      <c r="J24" s="161">
        <v>1</v>
      </c>
      <c r="K24" s="153">
        <f t="shared" si="1"/>
        <v>554.08000000000004</v>
      </c>
      <c r="L24" s="161"/>
    </row>
    <row r="25" spans="1:14" ht="18" customHeight="1">
      <c r="A25" s="396"/>
      <c r="B25" s="155">
        <v>0</v>
      </c>
      <c r="C25" s="156" t="s">
        <v>425</v>
      </c>
      <c r="D25" s="157">
        <v>0</v>
      </c>
      <c r="E25" s="158">
        <v>27</v>
      </c>
      <c r="F25" s="159" t="s">
        <v>425</v>
      </c>
      <c r="G25" s="160">
        <v>14.08</v>
      </c>
      <c r="H25" s="153">
        <f t="shared" si="0"/>
        <v>554.08000000000004</v>
      </c>
      <c r="I25" s="161" t="s">
        <v>427</v>
      </c>
      <c r="J25" s="161">
        <v>1</v>
      </c>
      <c r="K25" s="153">
        <f t="shared" si="1"/>
        <v>554.08000000000004</v>
      </c>
      <c r="L25" s="161"/>
      <c r="N25" s="162"/>
    </row>
    <row r="26" spans="1:14" ht="18" customHeight="1">
      <c r="A26" s="163"/>
      <c r="B26" s="164"/>
      <c r="C26" s="156"/>
      <c r="D26" s="156"/>
      <c r="E26" s="165"/>
      <c r="F26" s="159"/>
      <c r="G26" s="159"/>
      <c r="H26" s="156"/>
      <c r="I26" s="156"/>
      <c r="J26" s="156"/>
      <c r="K26" s="157"/>
      <c r="L26" s="161"/>
      <c r="N26" s="162"/>
    </row>
    <row r="27" spans="1:14" ht="18" customHeight="1">
      <c r="A27" s="166" t="s">
        <v>405</v>
      </c>
      <c r="B27" s="167"/>
      <c r="C27" s="167"/>
      <c r="D27" s="167"/>
      <c r="E27" s="167"/>
      <c r="F27" s="167"/>
      <c r="G27" s="167"/>
      <c r="H27" s="167"/>
      <c r="I27" s="167"/>
      <c r="J27" s="167"/>
      <c r="K27" s="168">
        <f>SUM(K16:K25)</f>
        <v>2319.5299999999997</v>
      </c>
      <c r="L27" s="169"/>
    </row>
  </sheetData>
  <mergeCells count="18">
    <mergeCell ref="B7:N7"/>
    <mergeCell ref="B8:F8"/>
    <mergeCell ref="A11:L11"/>
    <mergeCell ref="A13:L13"/>
    <mergeCell ref="A14:A15"/>
    <mergeCell ref="B14:G14"/>
    <mergeCell ref="H14:H15"/>
    <mergeCell ref="I14:I15"/>
    <mergeCell ref="J14:J15"/>
    <mergeCell ref="K14:K15"/>
    <mergeCell ref="A22:A23"/>
    <mergeCell ref="A24:A25"/>
    <mergeCell ref="L14:L15"/>
    <mergeCell ref="B15:D15"/>
    <mergeCell ref="E15:G15"/>
    <mergeCell ref="A16:A17"/>
    <mergeCell ref="A18:A19"/>
    <mergeCell ref="A20:A21"/>
  </mergeCells>
  <pageMargins left="0.51181102362204722" right="0.51181102362204722" top="0.78740157480314965" bottom="0.78740157480314965" header="0.31496062992125984" footer="0.31496062992125984"/>
  <pageSetup paperSize="9" scale="7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847C0-3F10-41CC-90D6-09FE7DE804B0}">
  <dimension ref="A3:N132"/>
  <sheetViews>
    <sheetView showGridLines="0" tabSelected="1" view="pageBreakPreview" topLeftCell="A103" zoomScale="110" zoomScaleNormal="80" zoomScaleSheetLayoutView="110" workbookViewId="0">
      <selection activeCell="D61" sqref="D22:F61"/>
    </sheetView>
  </sheetViews>
  <sheetFormatPr defaultColWidth="9" defaultRowHeight="13.2"/>
  <cols>
    <col min="1" max="1" width="22.19921875" style="144" customWidth="1"/>
    <col min="2" max="2" width="7" style="170" customWidth="1"/>
    <col min="3" max="3" width="2.19921875" style="144" customWidth="1"/>
    <col min="4" max="4" width="7" style="144" customWidth="1"/>
    <col min="5" max="5" width="7" style="171" customWidth="1"/>
    <col min="6" max="6" width="2.19921875" style="144" customWidth="1"/>
    <col min="7" max="7" width="8.5" style="144" customWidth="1"/>
    <col min="8" max="8" width="15.19921875" style="144" customWidth="1"/>
    <col min="9" max="9" width="17.19921875" style="144" customWidth="1"/>
    <col min="10" max="10" width="17.5" style="144" customWidth="1"/>
    <col min="11" max="11" width="17.19921875" style="144" customWidth="1"/>
    <col min="12" max="12" width="24" style="144" customWidth="1"/>
    <col min="13" max="13" width="15.5" style="144" customWidth="1"/>
    <col min="14" max="14" width="9" style="144"/>
    <col min="15" max="15" width="12.69921875" style="144" bestFit="1" customWidth="1"/>
    <col min="16" max="16384" width="9" style="144"/>
  </cols>
  <sheetData>
    <row r="3" spans="1:14" ht="30.75" customHeight="1">
      <c r="A3" s="172" t="s">
        <v>382</v>
      </c>
      <c r="B3" s="400" t="s">
        <v>414</v>
      </c>
      <c r="C3" s="400"/>
      <c r="D3" s="400"/>
      <c r="E3" s="400"/>
      <c r="F3" s="400"/>
      <c r="G3" s="400"/>
      <c r="H3" s="400"/>
      <c r="I3" s="400"/>
      <c r="J3" s="400"/>
      <c r="K3" s="400"/>
      <c r="L3" s="400"/>
      <c r="M3" s="400"/>
      <c r="N3" s="400"/>
    </row>
    <row r="4" spans="1:14" ht="23.25" customHeight="1">
      <c r="A4" s="172" t="s">
        <v>211</v>
      </c>
      <c r="B4" s="401" t="s">
        <v>415</v>
      </c>
      <c r="C4" s="401"/>
      <c r="D4" s="401"/>
      <c r="E4" s="401"/>
      <c r="F4" s="401"/>
    </row>
    <row r="7" spans="1:14" ht="24.9" customHeight="1">
      <c r="A7" s="418" t="s">
        <v>431</v>
      </c>
      <c r="B7" s="419"/>
      <c r="C7" s="419"/>
      <c r="D7" s="419"/>
      <c r="E7" s="419"/>
      <c r="F7" s="419"/>
      <c r="G7" s="419"/>
      <c r="H7" s="419"/>
      <c r="I7" s="419"/>
      <c r="J7" s="419"/>
      <c r="K7" s="419"/>
      <c r="L7" s="420"/>
    </row>
    <row r="9" spans="1:14" ht="21.75" customHeight="1">
      <c r="A9" s="412" t="s">
        <v>432</v>
      </c>
      <c r="B9" s="413"/>
      <c r="C9" s="413"/>
      <c r="D9" s="413"/>
      <c r="E9" s="413"/>
      <c r="F9" s="413"/>
      <c r="G9" s="413"/>
      <c r="H9" s="413"/>
      <c r="I9" s="413"/>
      <c r="J9" s="413"/>
      <c r="K9" s="413"/>
      <c r="L9" s="414"/>
    </row>
    <row r="10" spans="1:14" ht="18.75" customHeight="1">
      <c r="A10" s="399" t="s">
        <v>417</v>
      </c>
      <c r="B10" s="397" t="s">
        <v>418</v>
      </c>
      <c r="C10" s="397"/>
      <c r="D10" s="397"/>
      <c r="E10" s="397"/>
      <c r="F10" s="397"/>
      <c r="G10" s="397"/>
      <c r="H10" s="408" t="s">
        <v>386</v>
      </c>
      <c r="I10" s="397" t="s">
        <v>433</v>
      </c>
      <c r="J10" s="397" t="s">
        <v>434</v>
      </c>
      <c r="K10" s="416"/>
      <c r="L10" s="397" t="s">
        <v>421</v>
      </c>
    </row>
    <row r="11" spans="1:14" ht="23.25" customHeight="1">
      <c r="A11" s="397"/>
      <c r="B11" s="399" t="s">
        <v>422</v>
      </c>
      <c r="C11" s="399"/>
      <c r="D11" s="399"/>
      <c r="E11" s="398" t="s">
        <v>423</v>
      </c>
      <c r="F11" s="398"/>
      <c r="G11" s="398"/>
      <c r="H11" s="409"/>
      <c r="I11" s="398"/>
      <c r="J11" s="398"/>
      <c r="K11" s="408"/>
      <c r="L11" s="398"/>
    </row>
    <row r="12" spans="1:14" s="180" customFormat="1" ht="29.4" customHeight="1">
      <c r="A12" s="173" t="s">
        <v>424</v>
      </c>
      <c r="B12" s="174">
        <v>0</v>
      </c>
      <c r="C12" s="175" t="s">
        <v>425</v>
      </c>
      <c r="D12" s="176">
        <v>0</v>
      </c>
      <c r="E12" s="177">
        <v>2</v>
      </c>
      <c r="F12" s="178" t="s">
        <v>425</v>
      </c>
      <c r="G12" s="179">
        <v>2.4</v>
      </c>
      <c r="H12" s="173">
        <f>(E12*20+G12)-(B12*20+D12)</f>
        <v>42.4</v>
      </c>
      <c r="I12" s="173">
        <v>4.4000000000000004</v>
      </c>
      <c r="J12" s="173">
        <f>H12</f>
        <v>42.4</v>
      </c>
      <c r="K12" s="173"/>
      <c r="L12" s="173"/>
    </row>
    <row r="13" spans="1:14" s="180" customFormat="1" ht="29.4" customHeight="1">
      <c r="A13" s="173" t="s">
        <v>424</v>
      </c>
      <c r="B13" s="174">
        <v>2</v>
      </c>
      <c r="C13" s="175" t="s">
        <v>425</v>
      </c>
      <c r="D13" s="176">
        <v>2.4</v>
      </c>
      <c r="E13" s="177">
        <v>2</v>
      </c>
      <c r="F13" s="178" t="s">
        <v>425</v>
      </c>
      <c r="G13" s="179">
        <v>7.5</v>
      </c>
      <c r="H13" s="173">
        <f t="shared" ref="H13:H19" si="0">(E13*20+G13)-(B13*20+D13)</f>
        <v>5.1000000000000014</v>
      </c>
      <c r="I13" s="173">
        <v>6.4</v>
      </c>
      <c r="J13" s="173">
        <f t="shared" ref="J13:J19" si="1">H13</f>
        <v>5.1000000000000014</v>
      </c>
      <c r="K13" s="173"/>
      <c r="L13" s="173"/>
    </row>
    <row r="14" spans="1:14" s="180" customFormat="1" ht="29.4" customHeight="1">
      <c r="A14" s="173" t="s">
        <v>428</v>
      </c>
      <c r="B14" s="174">
        <v>2</v>
      </c>
      <c r="C14" s="175" t="s">
        <v>425</v>
      </c>
      <c r="D14" s="176">
        <v>7.5</v>
      </c>
      <c r="E14" s="177">
        <v>6</v>
      </c>
      <c r="F14" s="178" t="s">
        <v>425</v>
      </c>
      <c r="G14" s="179">
        <v>3.9</v>
      </c>
      <c r="H14" s="173">
        <f t="shared" si="0"/>
        <v>76.400000000000006</v>
      </c>
      <c r="I14" s="173">
        <v>18.8</v>
      </c>
      <c r="J14" s="173">
        <f t="shared" si="1"/>
        <v>76.400000000000006</v>
      </c>
      <c r="K14" s="173"/>
      <c r="L14" s="173"/>
    </row>
    <row r="15" spans="1:14" ht="29.4" customHeight="1">
      <c r="A15" s="161" t="s">
        <v>428</v>
      </c>
      <c r="B15" s="155">
        <v>0</v>
      </c>
      <c r="C15" s="156" t="s">
        <v>425</v>
      </c>
      <c r="D15" s="157">
        <v>0</v>
      </c>
      <c r="E15" s="181">
        <v>2</v>
      </c>
      <c r="F15" s="182" t="s">
        <v>425</v>
      </c>
      <c r="G15" s="183">
        <v>1.54</v>
      </c>
      <c r="H15" s="161">
        <f t="shared" si="0"/>
        <v>41.54</v>
      </c>
      <c r="I15" s="161">
        <v>4.4000000000000004</v>
      </c>
      <c r="J15" s="161">
        <f t="shared" si="1"/>
        <v>41.54</v>
      </c>
      <c r="K15" s="161"/>
      <c r="L15" s="161"/>
    </row>
    <row r="16" spans="1:14" s="180" customFormat="1" ht="29.4" customHeight="1">
      <c r="A16" s="173" t="s">
        <v>429</v>
      </c>
      <c r="B16" s="174">
        <v>0</v>
      </c>
      <c r="C16" s="175" t="s">
        <v>425</v>
      </c>
      <c r="D16" s="176">
        <v>0</v>
      </c>
      <c r="E16" s="177">
        <v>1</v>
      </c>
      <c r="F16" s="178" t="s">
        <v>425</v>
      </c>
      <c r="G16" s="179">
        <v>12.4</v>
      </c>
      <c r="H16" s="173">
        <f t="shared" si="0"/>
        <v>32.4</v>
      </c>
      <c r="I16" s="173">
        <v>6</v>
      </c>
      <c r="J16" s="161">
        <f t="shared" si="1"/>
        <v>32.4</v>
      </c>
      <c r="K16" s="173"/>
      <c r="L16" s="173"/>
    </row>
    <row r="17" spans="1:12" s="180" customFormat="1" ht="29.4" customHeight="1">
      <c r="A17" s="173" t="s">
        <v>429</v>
      </c>
      <c r="B17" s="174">
        <v>1</v>
      </c>
      <c r="C17" s="175" t="s">
        <v>425</v>
      </c>
      <c r="D17" s="176">
        <v>12.4</v>
      </c>
      <c r="E17" s="177">
        <v>2</v>
      </c>
      <c r="F17" s="178" t="s">
        <v>425</v>
      </c>
      <c r="G17" s="179">
        <v>7</v>
      </c>
      <c r="H17" s="173">
        <f t="shared" si="0"/>
        <v>14.600000000000001</v>
      </c>
      <c r="I17" s="173">
        <v>9.9</v>
      </c>
      <c r="J17" s="161">
        <f t="shared" si="1"/>
        <v>14.600000000000001</v>
      </c>
      <c r="K17" s="173"/>
      <c r="L17" s="173"/>
    </row>
    <row r="18" spans="1:12" s="180" customFormat="1" ht="29.4" customHeight="1">
      <c r="A18" s="173" t="s">
        <v>429</v>
      </c>
      <c r="B18" s="174">
        <v>2</v>
      </c>
      <c r="C18" s="175" t="s">
        <v>425</v>
      </c>
      <c r="D18" s="176">
        <v>7</v>
      </c>
      <c r="E18" s="177">
        <v>7</v>
      </c>
      <c r="F18" s="178" t="s">
        <v>425</v>
      </c>
      <c r="G18" s="179">
        <v>15.7</v>
      </c>
      <c r="H18" s="173">
        <f t="shared" si="0"/>
        <v>108.69999999999999</v>
      </c>
      <c r="I18" s="173">
        <v>14.9</v>
      </c>
      <c r="J18" s="161">
        <f t="shared" si="1"/>
        <v>108.69999999999999</v>
      </c>
      <c r="K18" s="173"/>
      <c r="L18" s="173"/>
    </row>
    <row r="19" spans="1:12" ht="29.4" customHeight="1">
      <c r="A19" s="161" t="s">
        <v>430</v>
      </c>
      <c r="B19" s="155">
        <v>0</v>
      </c>
      <c r="C19" s="156" t="s">
        <v>425</v>
      </c>
      <c r="D19" s="157">
        <v>0</v>
      </c>
      <c r="E19" s="181">
        <v>27</v>
      </c>
      <c r="F19" s="182" t="s">
        <v>425</v>
      </c>
      <c r="G19" s="183">
        <v>14.08</v>
      </c>
      <c r="H19" s="161">
        <f t="shared" si="0"/>
        <v>554.08000000000004</v>
      </c>
      <c r="I19" s="161">
        <v>6</v>
      </c>
      <c r="J19" s="161">
        <f t="shared" si="1"/>
        <v>554.08000000000004</v>
      </c>
      <c r="K19" s="161"/>
      <c r="L19" s="161"/>
    </row>
    <row r="20" spans="1:12" ht="24" customHeight="1">
      <c r="A20" s="163"/>
      <c r="B20" s="164"/>
      <c r="C20" s="156"/>
      <c r="D20" s="156"/>
      <c r="E20" s="165"/>
      <c r="F20" s="159"/>
      <c r="G20" s="159"/>
      <c r="H20" s="156"/>
      <c r="I20" s="156"/>
      <c r="J20" s="156"/>
      <c r="K20" s="157"/>
      <c r="L20" s="161"/>
    </row>
    <row r="21" spans="1:12" ht="24" customHeight="1">
      <c r="A21" s="166" t="s">
        <v>405</v>
      </c>
      <c r="B21" s="167"/>
      <c r="C21" s="167"/>
      <c r="D21" s="167"/>
      <c r="E21" s="167"/>
      <c r="F21" s="167"/>
      <c r="G21" s="167"/>
      <c r="H21" s="167"/>
      <c r="I21" s="167"/>
      <c r="J21" s="167">
        <f>SUM(J12:J19)</f>
        <v>875.22</v>
      </c>
      <c r="K21" s="168"/>
      <c r="L21" s="169"/>
    </row>
    <row r="23" spans="1:12" ht="18.75" customHeight="1">
      <c r="A23" s="412" t="s">
        <v>435</v>
      </c>
      <c r="B23" s="413"/>
      <c r="C23" s="413"/>
      <c r="D23" s="413"/>
      <c r="E23" s="413"/>
      <c r="F23" s="413"/>
      <c r="G23" s="413"/>
      <c r="H23" s="413"/>
      <c r="I23" s="413"/>
      <c r="J23" s="413"/>
      <c r="K23" s="413"/>
      <c r="L23" s="414"/>
    </row>
    <row r="24" spans="1:12">
      <c r="A24" s="399" t="s">
        <v>417</v>
      </c>
      <c r="B24" s="397" t="s">
        <v>418</v>
      </c>
      <c r="C24" s="397"/>
      <c r="D24" s="397"/>
      <c r="E24" s="397"/>
      <c r="F24" s="397"/>
      <c r="G24" s="397"/>
      <c r="H24" s="408" t="s">
        <v>386</v>
      </c>
      <c r="I24" s="399" t="s">
        <v>433</v>
      </c>
      <c r="J24" s="397" t="s">
        <v>436</v>
      </c>
      <c r="K24" s="416"/>
      <c r="L24" s="397" t="s">
        <v>421</v>
      </c>
    </row>
    <row r="25" spans="1:12" ht="20.25" customHeight="1">
      <c r="A25" s="397"/>
      <c r="B25" s="399" t="s">
        <v>422</v>
      </c>
      <c r="C25" s="399"/>
      <c r="D25" s="399"/>
      <c r="E25" s="398" t="s">
        <v>423</v>
      </c>
      <c r="F25" s="398"/>
      <c r="G25" s="398"/>
      <c r="H25" s="409"/>
      <c r="I25" s="397"/>
      <c r="J25" s="398"/>
      <c r="K25" s="408"/>
      <c r="L25" s="398"/>
    </row>
    <row r="26" spans="1:12" ht="29.4" customHeight="1">
      <c r="A26" s="173" t="s">
        <v>424</v>
      </c>
      <c r="B26" s="174">
        <v>0</v>
      </c>
      <c r="C26" s="175" t="s">
        <v>425</v>
      </c>
      <c r="D26" s="176">
        <v>0</v>
      </c>
      <c r="E26" s="177">
        <v>2</v>
      </c>
      <c r="F26" s="178" t="s">
        <v>425</v>
      </c>
      <c r="G26" s="179">
        <v>2.4</v>
      </c>
      <c r="H26" s="173">
        <f>(E26*20+G26)-(B26*20+D26)</f>
        <v>42.4</v>
      </c>
      <c r="I26" s="173">
        <v>4.4000000000000004</v>
      </c>
      <c r="J26" s="161">
        <f>I26*H26</f>
        <v>186.56</v>
      </c>
      <c r="K26" s="161"/>
      <c r="L26" s="161"/>
    </row>
    <row r="27" spans="1:12" ht="29.4" customHeight="1">
      <c r="A27" s="173" t="s">
        <v>424</v>
      </c>
      <c r="B27" s="174">
        <v>2</v>
      </c>
      <c r="C27" s="175" t="s">
        <v>425</v>
      </c>
      <c r="D27" s="176">
        <v>2.4</v>
      </c>
      <c r="E27" s="177">
        <v>2</v>
      </c>
      <c r="F27" s="178" t="s">
        <v>425</v>
      </c>
      <c r="G27" s="179">
        <v>7.5</v>
      </c>
      <c r="H27" s="173">
        <f t="shared" ref="H27:H33" si="2">(E27*20+G27)-(B27*20+D27)</f>
        <v>5.1000000000000014</v>
      </c>
      <c r="I27" s="173">
        <v>6.4</v>
      </c>
      <c r="J27" s="161">
        <f t="shared" ref="J27:J33" si="3">I27*H27</f>
        <v>32.640000000000008</v>
      </c>
      <c r="K27" s="161"/>
      <c r="L27" s="161"/>
    </row>
    <row r="28" spans="1:12" ht="29.4" customHeight="1">
      <c r="A28" s="173" t="s">
        <v>428</v>
      </c>
      <c r="B28" s="174">
        <v>2</v>
      </c>
      <c r="C28" s="175" t="s">
        <v>425</v>
      </c>
      <c r="D28" s="176">
        <v>7.5</v>
      </c>
      <c r="E28" s="177">
        <v>6</v>
      </c>
      <c r="F28" s="178" t="s">
        <v>425</v>
      </c>
      <c r="G28" s="179">
        <v>3.9</v>
      </c>
      <c r="H28" s="173">
        <f t="shared" si="2"/>
        <v>76.400000000000006</v>
      </c>
      <c r="I28" s="173">
        <v>18.8</v>
      </c>
      <c r="J28" s="161">
        <f t="shared" si="3"/>
        <v>1436.3200000000002</v>
      </c>
      <c r="K28" s="161"/>
      <c r="L28" s="161"/>
    </row>
    <row r="29" spans="1:12" ht="29.4" customHeight="1">
      <c r="A29" s="161" t="s">
        <v>428</v>
      </c>
      <c r="B29" s="155">
        <v>0</v>
      </c>
      <c r="C29" s="156" t="s">
        <v>425</v>
      </c>
      <c r="D29" s="157">
        <v>0</v>
      </c>
      <c r="E29" s="181">
        <v>2</v>
      </c>
      <c r="F29" s="182" t="s">
        <v>425</v>
      </c>
      <c r="G29" s="183">
        <v>1.54</v>
      </c>
      <c r="H29" s="161">
        <f t="shared" si="2"/>
        <v>41.54</v>
      </c>
      <c r="I29" s="161">
        <v>4.4000000000000004</v>
      </c>
      <c r="J29" s="161">
        <f t="shared" si="3"/>
        <v>182.77600000000001</v>
      </c>
      <c r="K29" s="161"/>
      <c r="L29" s="161"/>
    </row>
    <row r="30" spans="1:12" ht="29.4" customHeight="1">
      <c r="A30" s="173" t="s">
        <v>429</v>
      </c>
      <c r="B30" s="174">
        <v>0</v>
      </c>
      <c r="C30" s="175" t="s">
        <v>425</v>
      </c>
      <c r="D30" s="176">
        <v>0</v>
      </c>
      <c r="E30" s="177">
        <v>1</v>
      </c>
      <c r="F30" s="178" t="s">
        <v>425</v>
      </c>
      <c r="G30" s="179">
        <v>12.4</v>
      </c>
      <c r="H30" s="173">
        <f t="shared" si="2"/>
        <v>32.4</v>
      </c>
      <c r="I30" s="173">
        <v>6</v>
      </c>
      <c r="J30" s="161">
        <f t="shared" si="3"/>
        <v>194.39999999999998</v>
      </c>
      <c r="K30" s="161"/>
      <c r="L30" s="161"/>
    </row>
    <row r="31" spans="1:12" ht="29.4" customHeight="1">
      <c r="A31" s="173" t="s">
        <v>429</v>
      </c>
      <c r="B31" s="174">
        <v>1</v>
      </c>
      <c r="C31" s="175" t="s">
        <v>425</v>
      </c>
      <c r="D31" s="176">
        <v>12.4</v>
      </c>
      <c r="E31" s="177">
        <v>2</v>
      </c>
      <c r="F31" s="178" t="s">
        <v>425</v>
      </c>
      <c r="G31" s="179">
        <v>7</v>
      </c>
      <c r="H31" s="173">
        <f t="shared" si="2"/>
        <v>14.600000000000001</v>
      </c>
      <c r="I31" s="173">
        <v>9.9</v>
      </c>
      <c r="J31" s="161">
        <f t="shared" si="3"/>
        <v>144.54000000000002</v>
      </c>
      <c r="K31" s="161"/>
      <c r="L31" s="161"/>
    </row>
    <row r="32" spans="1:12" ht="29.4" customHeight="1">
      <c r="A32" s="173" t="s">
        <v>429</v>
      </c>
      <c r="B32" s="174">
        <v>2</v>
      </c>
      <c r="C32" s="175" t="s">
        <v>425</v>
      </c>
      <c r="D32" s="176">
        <v>7</v>
      </c>
      <c r="E32" s="177">
        <v>7</v>
      </c>
      <c r="F32" s="178" t="s">
        <v>425</v>
      </c>
      <c r="G32" s="179">
        <v>15.7</v>
      </c>
      <c r="H32" s="173">
        <f t="shared" si="2"/>
        <v>108.69999999999999</v>
      </c>
      <c r="I32" s="173">
        <v>14.9</v>
      </c>
      <c r="J32" s="161">
        <f t="shared" si="3"/>
        <v>1619.6299999999999</v>
      </c>
      <c r="K32" s="161"/>
      <c r="L32" s="161"/>
    </row>
    <row r="33" spans="1:13" ht="29.4" customHeight="1">
      <c r="A33" s="161" t="s">
        <v>430</v>
      </c>
      <c r="B33" s="155">
        <v>0</v>
      </c>
      <c r="C33" s="156" t="s">
        <v>425</v>
      </c>
      <c r="D33" s="157">
        <v>0</v>
      </c>
      <c r="E33" s="181">
        <v>27</v>
      </c>
      <c r="F33" s="182" t="s">
        <v>425</v>
      </c>
      <c r="G33" s="183">
        <v>14.08</v>
      </c>
      <c r="H33" s="161">
        <f t="shared" si="2"/>
        <v>554.08000000000004</v>
      </c>
      <c r="I33" s="161">
        <v>6</v>
      </c>
      <c r="J33" s="161">
        <f t="shared" si="3"/>
        <v>3324.4800000000005</v>
      </c>
      <c r="K33" s="161"/>
      <c r="L33" s="161"/>
    </row>
    <row r="34" spans="1:13" ht="29.4" customHeight="1">
      <c r="A34" s="163"/>
      <c r="B34" s="164"/>
      <c r="C34" s="156"/>
      <c r="D34" s="156"/>
      <c r="E34" s="165"/>
      <c r="F34" s="159"/>
      <c r="G34" s="159"/>
      <c r="H34" s="156"/>
      <c r="I34" s="156"/>
      <c r="J34" s="156"/>
      <c r="K34" s="157"/>
      <c r="L34" s="161"/>
    </row>
    <row r="35" spans="1:13" ht="26.25" customHeight="1">
      <c r="A35" s="166" t="s">
        <v>405</v>
      </c>
      <c r="B35" s="167"/>
      <c r="C35" s="167"/>
      <c r="D35" s="167"/>
      <c r="E35" s="167"/>
      <c r="F35" s="167"/>
      <c r="G35" s="167"/>
      <c r="H35" s="167">
        <f>SUM(H26:H33)</f>
        <v>875.22</v>
      </c>
      <c r="I35" s="167"/>
      <c r="J35" s="167">
        <f>SUM(J26:J33)</f>
        <v>7121.3460000000005</v>
      </c>
      <c r="K35" s="168"/>
      <c r="L35" s="169"/>
    </row>
    <row r="37" spans="1:13" ht="24" customHeight="1">
      <c r="A37" s="417" t="s">
        <v>1024</v>
      </c>
      <c r="B37" s="417"/>
      <c r="C37" s="417"/>
      <c r="D37" s="417"/>
      <c r="E37" s="417"/>
      <c r="F37" s="417"/>
      <c r="G37" s="417"/>
      <c r="H37" s="417"/>
      <c r="I37" s="417"/>
      <c r="J37" s="417"/>
      <c r="K37" s="417"/>
      <c r="L37" s="417"/>
      <c r="M37" s="417"/>
    </row>
    <row r="38" spans="1:13" ht="12.75" customHeight="1">
      <c r="A38" s="411" t="s">
        <v>417</v>
      </c>
      <c r="B38" s="397" t="s">
        <v>418</v>
      </c>
      <c r="C38" s="397"/>
      <c r="D38" s="397"/>
      <c r="E38" s="397"/>
      <c r="F38" s="397"/>
      <c r="G38" s="397"/>
      <c r="H38" s="408" t="s">
        <v>386</v>
      </c>
      <c r="I38" s="397" t="s">
        <v>433</v>
      </c>
      <c r="J38" s="397" t="s">
        <v>437</v>
      </c>
      <c r="K38" s="411" t="s">
        <v>212</v>
      </c>
      <c r="L38" s="410" t="s">
        <v>1025</v>
      </c>
      <c r="M38" s="408" t="s">
        <v>438</v>
      </c>
    </row>
    <row r="39" spans="1:13" ht="47.25" customHeight="1">
      <c r="A39" s="397"/>
      <c r="B39" s="399" t="s">
        <v>422</v>
      </c>
      <c r="C39" s="399"/>
      <c r="D39" s="399"/>
      <c r="E39" s="398" t="s">
        <v>423</v>
      </c>
      <c r="F39" s="398"/>
      <c r="G39" s="398"/>
      <c r="H39" s="409"/>
      <c r="I39" s="398"/>
      <c r="J39" s="398"/>
      <c r="K39" s="397"/>
      <c r="L39" s="408"/>
      <c r="M39" s="409"/>
    </row>
    <row r="40" spans="1:13" ht="29.4" customHeight="1">
      <c r="A40" s="173" t="s">
        <v>424</v>
      </c>
      <c r="B40" s="174">
        <v>0</v>
      </c>
      <c r="C40" s="175" t="s">
        <v>425</v>
      </c>
      <c r="D40" s="176">
        <v>0</v>
      </c>
      <c r="E40" s="177">
        <v>2</v>
      </c>
      <c r="F40" s="178" t="s">
        <v>425</v>
      </c>
      <c r="G40" s="179">
        <v>2.4</v>
      </c>
      <c r="H40" s="173">
        <f>(E40*20+G40)-(B40*20+D40)</f>
        <v>42.4</v>
      </c>
      <c r="I40" s="173">
        <v>4.4000000000000004</v>
      </c>
      <c r="J40" s="161">
        <v>0.08</v>
      </c>
      <c r="K40" s="161">
        <v>1</v>
      </c>
      <c r="L40" s="161">
        <v>12.3</v>
      </c>
      <c r="M40" s="161">
        <f>(H40*I40*J40*K40)*L40</f>
        <v>183.57504000000003</v>
      </c>
    </row>
    <row r="41" spans="1:13" ht="29.4" customHeight="1">
      <c r="A41" s="173" t="s">
        <v>424</v>
      </c>
      <c r="B41" s="174">
        <v>2</v>
      </c>
      <c r="C41" s="175" t="s">
        <v>425</v>
      </c>
      <c r="D41" s="176">
        <v>2.4</v>
      </c>
      <c r="E41" s="177">
        <v>2</v>
      </c>
      <c r="F41" s="178" t="s">
        <v>425</v>
      </c>
      <c r="G41" s="179">
        <v>7.5</v>
      </c>
      <c r="H41" s="173">
        <f t="shared" ref="H41:H47" si="4">(E41*20+G41)-(B41*20+D41)</f>
        <v>5.1000000000000014</v>
      </c>
      <c r="I41" s="173">
        <v>6.4</v>
      </c>
      <c r="J41" s="161">
        <v>0.08</v>
      </c>
      <c r="K41" s="161">
        <v>1</v>
      </c>
      <c r="L41" s="161">
        <v>12.3</v>
      </c>
      <c r="M41" s="161">
        <f t="shared" ref="M41:M47" si="5">(H41*I41*J41*K41)*L41</f>
        <v>32.117760000000011</v>
      </c>
    </row>
    <row r="42" spans="1:13" ht="29.4" customHeight="1">
      <c r="A42" s="173" t="s">
        <v>428</v>
      </c>
      <c r="B42" s="174">
        <v>2</v>
      </c>
      <c r="C42" s="175" t="s">
        <v>425</v>
      </c>
      <c r="D42" s="176">
        <v>7.5</v>
      </c>
      <c r="E42" s="177">
        <v>6</v>
      </c>
      <c r="F42" s="178" t="s">
        <v>425</v>
      </c>
      <c r="G42" s="179">
        <v>3.9</v>
      </c>
      <c r="H42" s="173">
        <f t="shared" si="4"/>
        <v>76.400000000000006</v>
      </c>
      <c r="I42" s="173">
        <v>18.8</v>
      </c>
      <c r="J42" s="161">
        <v>0.08</v>
      </c>
      <c r="K42" s="161">
        <v>1</v>
      </c>
      <c r="L42" s="161">
        <v>12.3</v>
      </c>
      <c r="M42" s="161">
        <f t="shared" si="5"/>
        <v>1413.3388800000002</v>
      </c>
    </row>
    <row r="43" spans="1:13" ht="29.4" customHeight="1">
      <c r="A43" s="161" t="s">
        <v>428</v>
      </c>
      <c r="B43" s="155">
        <v>0</v>
      </c>
      <c r="C43" s="156" t="s">
        <v>425</v>
      </c>
      <c r="D43" s="157">
        <v>0</v>
      </c>
      <c r="E43" s="181">
        <v>2</v>
      </c>
      <c r="F43" s="182" t="s">
        <v>425</v>
      </c>
      <c r="G43" s="183">
        <v>1.54</v>
      </c>
      <c r="H43" s="161">
        <f t="shared" si="4"/>
        <v>41.54</v>
      </c>
      <c r="I43" s="161">
        <v>4.4000000000000004</v>
      </c>
      <c r="J43" s="161">
        <v>0.08</v>
      </c>
      <c r="K43" s="161">
        <v>1</v>
      </c>
      <c r="L43" s="161">
        <v>12.3</v>
      </c>
      <c r="M43" s="161">
        <f t="shared" si="5"/>
        <v>179.851584</v>
      </c>
    </row>
    <row r="44" spans="1:13" ht="29.4" customHeight="1">
      <c r="A44" s="173" t="s">
        <v>429</v>
      </c>
      <c r="B44" s="174">
        <v>0</v>
      </c>
      <c r="C44" s="175" t="s">
        <v>425</v>
      </c>
      <c r="D44" s="176">
        <v>0</v>
      </c>
      <c r="E44" s="177">
        <v>1</v>
      </c>
      <c r="F44" s="178" t="s">
        <v>425</v>
      </c>
      <c r="G44" s="179">
        <v>12.4</v>
      </c>
      <c r="H44" s="173">
        <f t="shared" si="4"/>
        <v>32.4</v>
      </c>
      <c r="I44" s="173">
        <v>6</v>
      </c>
      <c r="J44" s="161">
        <v>0.08</v>
      </c>
      <c r="K44" s="161">
        <v>1</v>
      </c>
      <c r="L44" s="161">
        <v>12.3</v>
      </c>
      <c r="M44" s="161">
        <f t="shared" si="5"/>
        <v>191.28959999999998</v>
      </c>
    </row>
    <row r="45" spans="1:13" ht="29.4" customHeight="1">
      <c r="A45" s="173" t="s">
        <v>429</v>
      </c>
      <c r="B45" s="174">
        <v>1</v>
      </c>
      <c r="C45" s="175" t="s">
        <v>425</v>
      </c>
      <c r="D45" s="176">
        <v>12.4</v>
      </c>
      <c r="E45" s="177">
        <v>2</v>
      </c>
      <c r="F45" s="178" t="s">
        <v>425</v>
      </c>
      <c r="G45" s="179">
        <v>7</v>
      </c>
      <c r="H45" s="173">
        <f t="shared" si="4"/>
        <v>14.600000000000001</v>
      </c>
      <c r="I45" s="173">
        <v>9.9</v>
      </c>
      <c r="J45" s="161">
        <v>0.08</v>
      </c>
      <c r="K45" s="161">
        <v>1</v>
      </c>
      <c r="L45" s="161">
        <v>12.3</v>
      </c>
      <c r="M45" s="161">
        <f t="shared" si="5"/>
        <v>142.22736000000003</v>
      </c>
    </row>
    <row r="46" spans="1:13" ht="29.4" customHeight="1">
      <c r="A46" s="173" t="s">
        <v>429</v>
      </c>
      <c r="B46" s="174">
        <v>2</v>
      </c>
      <c r="C46" s="175" t="s">
        <v>425</v>
      </c>
      <c r="D46" s="176">
        <v>7</v>
      </c>
      <c r="E46" s="177">
        <v>7</v>
      </c>
      <c r="F46" s="178" t="s">
        <v>425</v>
      </c>
      <c r="G46" s="179">
        <v>15.7</v>
      </c>
      <c r="H46" s="173">
        <f t="shared" si="4"/>
        <v>108.69999999999999</v>
      </c>
      <c r="I46" s="173">
        <v>14.9</v>
      </c>
      <c r="J46" s="161">
        <v>0.08</v>
      </c>
      <c r="K46" s="161">
        <v>1</v>
      </c>
      <c r="L46" s="161">
        <v>12.3</v>
      </c>
      <c r="M46" s="161">
        <f t="shared" si="5"/>
        <v>1593.7159200000001</v>
      </c>
    </row>
    <row r="47" spans="1:13" ht="29.4" customHeight="1">
      <c r="A47" s="161" t="s">
        <v>430</v>
      </c>
      <c r="B47" s="155">
        <v>0</v>
      </c>
      <c r="C47" s="156" t="s">
        <v>425</v>
      </c>
      <c r="D47" s="157">
        <v>0</v>
      </c>
      <c r="E47" s="181">
        <v>27</v>
      </c>
      <c r="F47" s="182" t="s">
        <v>425</v>
      </c>
      <c r="G47" s="183">
        <v>14.08</v>
      </c>
      <c r="H47" s="161">
        <f t="shared" si="4"/>
        <v>554.08000000000004</v>
      </c>
      <c r="I47" s="161">
        <v>6</v>
      </c>
      <c r="J47" s="161">
        <v>0.08</v>
      </c>
      <c r="K47" s="161">
        <v>1</v>
      </c>
      <c r="L47" s="161">
        <v>12.3</v>
      </c>
      <c r="M47" s="161">
        <f t="shared" si="5"/>
        <v>3271.2883200000006</v>
      </c>
    </row>
    <row r="48" spans="1:13" ht="21" customHeight="1">
      <c r="A48" s="161"/>
      <c r="B48" s="155"/>
      <c r="C48" s="156"/>
      <c r="D48" s="157"/>
      <c r="E48" s="158"/>
      <c r="F48" s="159"/>
      <c r="G48" s="160"/>
      <c r="H48" s="161"/>
      <c r="I48" s="161"/>
      <c r="J48" s="161"/>
      <c r="K48" s="161"/>
      <c r="L48" s="161"/>
      <c r="M48" s="161"/>
    </row>
    <row r="49" spans="1:13" ht="26.25" customHeight="1">
      <c r="A49" s="166" t="s">
        <v>405</v>
      </c>
      <c r="B49" s="167"/>
      <c r="C49" s="167"/>
      <c r="D49" s="167"/>
      <c r="E49" s="167"/>
      <c r="F49" s="167"/>
      <c r="G49" s="167"/>
      <c r="H49" s="167">
        <f>SUM(H40:H48)</f>
        <v>875.22</v>
      </c>
      <c r="I49" s="167"/>
      <c r="J49" s="167"/>
      <c r="K49" s="168"/>
      <c r="L49" s="169"/>
      <c r="M49" s="169">
        <f>SUM(M40:M48)</f>
        <v>7007.4044640000011</v>
      </c>
    </row>
    <row r="51" spans="1:13" ht="25.05" customHeight="1">
      <c r="A51" s="417" t="s">
        <v>1026</v>
      </c>
      <c r="B51" s="417"/>
      <c r="C51" s="417"/>
      <c r="D51" s="417"/>
      <c r="E51" s="417"/>
      <c r="F51" s="417"/>
      <c r="G51" s="417"/>
      <c r="H51" s="417"/>
      <c r="I51" s="417"/>
      <c r="J51" s="417"/>
      <c r="K51" s="417"/>
      <c r="L51" s="417"/>
      <c r="M51" s="417"/>
    </row>
    <row r="52" spans="1:13" ht="25.05" customHeight="1">
      <c r="A52" s="411" t="s">
        <v>417</v>
      </c>
      <c r="B52" s="397" t="s">
        <v>418</v>
      </c>
      <c r="C52" s="397"/>
      <c r="D52" s="397"/>
      <c r="E52" s="397"/>
      <c r="F52" s="397"/>
      <c r="G52" s="397"/>
      <c r="H52" s="408" t="s">
        <v>386</v>
      </c>
      <c r="I52" s="397" t="s">
        <v>433</v>
      </c>
      <c r="J52" s="397" t="s">
        <v>437</v>
      </c>
      <c r="K52" s="411" t="s">
        <v>212</v>
      </c>
      <c r="L52" s="410" t="s">
        <v>1027</v>
      </c>
      <c r="M52" s="408" t="s">
        <v>438</v>
      </c>
    </row>
    <row r="53" spans="1:13" ht="25.05" customHeight="1">
      <c r="A53" s="397"/>
      <c r="B53" s="399" t="s">
        <v>422</v>
      </c>
      <c r="C53" s="399"/>
      <c r="D53" s="399"/>
      <c r="E53" s="398" t="s">
        <v>423</v>
      </c>
      <c r="F53" s="398"/>
      <c r="G53" s="398"/>
      <c r="H53" s="409"/>
      <c r="I53" s="398"/>
      <c r="J53" s="398"/>
      <c r="K53" s="397"/>
      <c r="L53" s="408"/>
      <c r="M53" s="409"/>
    </row>
    <row r="54" spans="1:13" ht="25.05" customHeight="1">
      <c r="A54" s="173" t="s">
        <v>424</v>
      </c>
      <c r="B54" s="174">
        <v>0</v>
      </c>
      <c r="C54" s="175" t="s">
        <v>425</v>
      </c>
      <c r="D54" s="176">
        <v>0</v>
      </c>
      <c r="E54" s="177">
        <v>2</v>
      </c>
      <c r="F54" s="178" t="s">
        <v>425</v>
      </c>
      <c r="G54" s="179">
        <v>2.4</v>
      </c>
      <c r="H54" s="173">
        <f>(E54*20+G54)-(B54*20+D54)</f>
        <v>42.4</v>
      </c>
      <c r="I54" s="173">
        <v>4.4000000000000004</v>
      </c>
      <c r="J54" s="161">
        <v>0.08</v>
      </c>
      <c r="K54" s="161">
        <v>1</v>
      </c>
      <c r="L54" s="161">
        <v>0.44</v>
      </c>
      <c r="M54" s="161">
        <f>(H54*I54*J54*K54)*L54</f>
        <v>6.5669120000000003</v>
      </c>
    </row>
    <row r="55" spans="1:13" ht="25.05" customHeight="1">
      <c r="A55" s="173" t="s">
        <v>424</v>
      </c>
      <c r="B55" s="174">
        <v>2</v>
      </c>
      <c r="C55" s="175" t="s">
        <v>425</v>
      </c>
      <c r="D55" s="176">
        <v>2.4</v>
      </c>
      <c r="E55" s="177">
        <v>2</v>
      </c>
      <c r="F55" s="178" t="s">
        <v>425</v>
      </c>
      <c r="G55" s="179">
        <v>7.5</v>
      </c>
      <c r="H55" s="173">
        <f t="shared" ref="H55:H61" si="6">(E55*20+G55)-(B55*20+D55)</f>
        <v>5.1000000000000014</v>
      </c>
      <c r="I55" s="173">
        <v>6.4</v>
      </c>
      <c r="J55" s="161">
        <v>0.08</v>
      </c>
      <c r="K55" s="161">
        <v>1</v>
      </c>
      <c r="L55" s="161">
        <v>0.44</v>
      </c>
      <c r="M55" s="161">
        <f t="shared" ref="M55:M61" si="7">(H55*I55*J55*K55)*L55</f>
        <v>1.1489280000000004</v>
      </c>
    </row>
    <row r="56" spans="1:13" ht="25.05" customHeight="1">
      <c r="A56" s="173" t="s">
        <v>428</v>
      </c>
      <c r="B56" s="174">
        <v>2</v>
      </c>
      <c r="C56" s="175" t="s">
        <v>425</v>
      </c>
      <c r="D56" s="176">
        <v>7.5</v>
      </c>
      <c r="E56" s="177">
        <v>6</v>
      </c>
      <c r="F56" s="178" t="s">
        <v>425</v>
      </c>
      <c r="G56" s="179">
        <v>3.9</v>
      </c>
      <c r="H56" s="173">
        <f t="shared" si="6"/>
        <v>76.400000000000006</v>
      </c>
      <c r="I56" s="173">
        <v>18.8</v>
      </c>
      <c r="J56" s="161">
        <v>0.08</v>
      </c>
      <c r="K56" s="161">
        <v>1</v>
      </c>
      <c r="L56" s="161">
        <v>0.44</v>
      </c>
      <c r="M56" s="161">
        <f t="shared" si="7"/>
        <v>50.558464000000008</v>
      </c>
    </row>
    <row r="57" spans="1:13" ht="25.05" customHeight="1">
      <c r="A57" s="161" t="s">
        <v>428</v>
      </c>
      <c r="B57" s="155">
        <v>0</v>
      </c>
      <c r="C57" s="156" t="s">
        <v>425</v>
      </c>
      <c r="D57" s="157">
        <v>0</v>
      </c>
      <c r="E57" s="181">
        <v>2</v>
      </c>
      <c r="F57" s="182" t="s">
        <v>425</v>
      </c>
      <c r="G57" s="183">
        <v>1.54</v>
      </c>
      <c r="H57" s="161">
        <f t="shared" si="6"/>
        <v>41.54</v>
      </c>
      <c r="I57" s="161">
        <v>4.4000000000000004</v>
      </c>
      <c r="J57" s="161">
        <v>0.08</v>
      </c>
      <c r="K57" s="161">
        <v>1</v>
      </c>
      <c r="L57" s="161">
        <v>0.44</v>
      </c>
      <c r="M57" s="161">
        <f t="shared" si="7"/>
        <v>6.4337152</v>
      </c>
    </row>
    <row r="58" spans="1:13" ht="25.05" customHeight="1">
      <c r="A58" s="173" t="s">
        <v>429</v>
      </c>
      <c r="B58" s="174">
        <v>0</v>
      </c>
      <c r="C58" s="175" t="s">
        <v>425</v>
      </c>
      <c r="D58" s="176">
        <v>0</v>
      </c>
      <c r="E58" s="177">
        <v>1</v>
      </c>
      <c r="F58" s="178" t="s">
        <v>425</v>
      </c>
      <c r="G58" s="179">
        <v>12.4</v>
      </c>
      <c r="H58" s="173">
        <f t="shared" si="6"/>
        <v>32.4</v>
      </c>
      <c r="I58" s="173">
        <v>6</v>
      </c>
      <c r="J58" s="161">
        <v>0.08</v>
      </c>
      <c r="K58" s="161">
        <v>1</v>
      </c>
      <c r="L58" s="161">
        <v>0.44</v>
      </c>
      <c r="M58" s="161">
        <f t="shared" si="7"/>
        <v>6.8428799999999992</v>
      </c>
    </row>
    <row r="59" spans="1:13" ht="25.05" customHeight="1">
      <c r="A59" s="173" t="s">
        <v>429</v>
      </c>
      <c r="B59" s="174">
        <v>1</v>
      </c>
      <c r="C59" s="175" t="s">
        <v>425</v>
      </c>
      <c r="D59" s="176">
        <v>12.4</v>
      </c>
      <c r="E59" s="177">
        <v>2</v>
      </c>
      <c r="F59" s="178" t="s">
        <v>425</v>
      </c>
      <c r="G59" s="179">
        <v>7</v>
      </c>
      <c r="H59" s="173">
        <f t="shared" si="6"/>
        <v>14.600000000000001</v>
      </c>
      <c r="I59" s="173">
        <v>9.9</v>
      </c>
      <c r="J59" s="161">
        <v>0.08</v>
      </c>
      <c r="K59" s="161">
        <v>1</v>
      </c>
      <c r="L59" s="161">
        <v>0.44</v>
      </c>
      <c r="M59" s="161">
        <f t="shared" si="7"/>
        <v>5.0878080000000008</v>
      </c>
    </row>
    <row r="60" spans="1:13" ht="25.05" customHeight="1">
      <c r="A60" s="173" t="s">
        <v>429</v>
      </c>
      <c r="B60" s="174">
        <v>2</v>
      </c>
      <c r="C60" s="175" t="s">
        <v>425</v>
      </c>
      <c r="D60" s="176">
        <v>7</v>
      </c>
      <c r="E60" s="177">
        <v>7</v>
      </c>
      <c r="F60" s="178" t="s">
        <v>425</v>
      </c>
      <c r="G60" s="179">
        <v>15.7</v>
      </c>
      <c r="H60" s="173">
        <f t="shared" si="6"/>
        <v>108.69999999999999</v>
      </c>
      <c r="I60" s="173">
        <v>14.9</v>
      </c>
      <c r="J60" s="161">
        <v>0.08</v>
      </c>
      <c r="K60" s="161">
        <v>1</v>
      </c>
      <c r="L60" s="161">
        <v>0.44</v>
      </c>
      <c r="M60" s="161">
        <f t="shared" si="7"/>
        <v>57.010976000000007</v>
      </c>
    </row>
    <row r="61" spans="1:13" ht="25.05" customHeight="1">
      <c r="A61" s="161" t="s">
        <v>430</v>
      </c>
      <c r="B61" s="155">
        <v>0</v>
      </c>
      <c r="C61" s="156" t="s">
        <v>425</v>
      </c>
      <c r="D61" s="157">
        <v>0</v>
      </c>
      <c r="E61" s="181">
        <v>27</v>
      </c>
      <c r="F61" s="182" t="s">
        <v>425</v>
      </c>
      <c r="G61" s="183">
        <v>14.08</v>
      </c>
      <c r="H61" s="161">
        <f t="shared" si="6"/>
        <v>554.08000000000004</v>
      </c>
      <c r="I61" s="161">
        <v>6</v>
      </c>
      <c r="J61" s="161">
        <v>0.08</v>
      </c>
      <c r="K61" s="161">
        <v>1</v>
      </c>
      <c r="L61" s="161">
        <v>0.44</v>
      </c>
      <c r="M61" s="161">
        <f t="shared" si="7"/>
        <v>117.02169600000002</v>
      </c>
    </row>
    <row r="62" spans="1:13" ht="25.05" customHeight="1">
      <c r="A62" s="161"/>
      <c r="B62" s="155"/>
      <c r="C62" s="156"/>
      <c r="D62" s="157"/>
      <c r="E62" s="158"/>
      <c r="F62" s="159"/>
      <c r="G62" s="160"/>
      <c r="H62" s="161"/>
      <c r="I62" s="161"/>
      <c r="J62" s="161"/>
      <c r="K62" s="161"/>
      <c r="L62" s="161"/>
      <c r="M62" s="161"/>
    </row>
    <row r="63" spans="1:13" ht="25.05" customHeight="1">
      <c r="A63" s="166" t="s">
        <v>405</v>
      </c>
      <c r="B63" s="167"/>
      <c r="C63" s="167"/>
      <c r="D63" s="167"/>
      <c r="E63" s="167"/>
      <c r="F63" s="167"/>
      <c r="G63" s="167"/>
      <c r="H63" s="167">
        <f>SUM(H54:H62)</f>
        <v>875.22</v>
      </c>
      <c r="I63" s="167"/>
      <c r="J63" s="167"/>
      <c r="K63" s="168"/>
      <c r="L63" s="169"/>
      <c r="M63" s="169">
        <f>SUM(M54:M62)</f>
        <v>250.67137920000002</v>
      </c>
    </row>
    <row r="65" spans="1:13" ht="24" customHeight="1">
      <c r="A65" s="412" t="s">
        <v>439</v>
      </c>
      <c r="B65" s="413"/>
      <c r="C65" s="413"/>
      <c r="D65" s="413"/>
      <c r="E65" s="413"/>
      <c r="F65" s="413"/>
      <c r="G65" s="413"/>
      <c r="H65" s="413"/>
      <c r="I65" s="413"/>
      <c r="J65" s="413"/>
      <c r="K65" s="413"/>
      <c r="L65" s="414"/>
    </row>
    <row r="66" spans="1:13">
      <c r="A66" s="399" t="s">
        <v>417</v>
      </c>
      <c r="B66" s="397" t="s">
        <v>418</v>
      </c>
      <c r="C66" s="397"/>
      <c r="D66" s="397"/>
      <c r="E66" s="397"/>
      <c r="F66" s="397"/>
      <c r="G66" s="397"/>
      <c r="H66" s="408" t="s">
        <v>386</v>
      </c>
      <c r="I66" s="397" t="s">
        <v>433</v>
      </c>
      <c r="J66" s="397" t="s">
        <v>440</v>
      </c>
      <c r="K66" s="416" t="s">
        <v>441</v>
      </c>
      <c r="L66" s="397" t="s">
        <v>421</v>
      </c>
    </row>
    <row r="67" spans="1:13" ht="47.25" customHeight="1">
      <c r="A67" s="397"/>
      <c r="B67" s="399" t="s">
        <v>422</v>
      </c>
      <c r="C67" s="399"/>
      <c r="D67" s="399"/>
      <c r="E67" s="398" t="s">
        <v>423</v>
      </c>
      <c r="F67" s="398"/>
      <c r="G67" s="398"/>
      <c r="H67" s="409"/>
      <c r="I67" s="398"/>
      <c r="J67" s="398"/>
      <c r="K67" s="408"/>
      <c r="L67" s="398"/>
    </row>
    <row r="68" spans="1:13" ht="29.85" customHeight="1">
      <c r="A68" s="173" t="s">
        <v>424</v>
      </c>
      <c r="B68" s="174">
        <v>0</v>
      </c>
      <c r="C68" s="175" t="s">
        <v>425</v>
      </c>
      <c r="D68" s="176">
        <v>0</v>
      </c>
      <c r="E68" s="177">
        <v>2</v>
      </c>
      <c r="F68" s="178" t="s">
        <v>425</v>
      </c>
      <c r="G68" s="179">
        <v>2.4</v>
      </c>
      <c r="H68" s="173">
        <f>(E68*20+G68)-(B68*20+D68)</f>
        <v>42.4</v>
      </c>
      <c r="I68" s="173">
        <v>4.4000000000000004</v>
      </c>
      <c r="J68" s="161">
        <v>1</v>
      </c>
      <c r="K68" s="161">
        <f t="shared" ref="K68:K75" si="8">J68*I68</f>
        <v>4.4000000000000004</v>
      </c>
      <c r="L68" s="161"/>
    </row>
    <row r="69" spans="1:13" ht="29.85" customHeight="1">
      <c r="A69" s="173" t="s">
        <v>424</v>
      </c>
      <c r="B69" s="174">
        <v>2</v>
      </c>
      <c r="C69" s="175" t="s">
        <v>425</v>
      </c>
      <c r="D69" s="176">
        <v>2.4</v>
      </c>
      <c r="E69" s="177">
        <v>2</v>
      </c>
      <c r="F69" s="178" t="s">
        <v>425</v>
      </c>
      <c r="G69" s="179">
        <v>7.5</v>
      </c>
      <c r="H69" s="173">
        <f t="shared" ref="H69:H75" si="9">(E69*20+G69)-(B69*20+D69)</f>
        <v>5.1000000000000014</v>
      </c>
      <c r="I69" s="173">
        <v>6.4</v>
      </c>
      <c r="J69" s="161">
        <v>1</v>
      </c>
      <c r="K69" s="161">
        <f t="shared" si="8"/>
        <v>6.4</v>
      </c>
      <c r="L69" s="161"/>
    </row>
    <row r="70" spans="1:13" ht="29.85" customHeight="1">
      <c r="A70" s="173" t="s">
        <v>428</v>
      </c>
      <c r="B70" s="174">
        <v>2</v>
      </c>
      <c r="C70" s="175" t="s">
        <v>425</v>
      </c>
      <c r="D70" s="176">
        <v>7.5</v>
      </c>
      <c r="E70" s="177">
        <v>6</v>
      </c>
      <c r="F70" s="178" t="s">
        <v>425</v>
      </c>
      <c r="G70" s="179">
        <v>3.9</v>
      </c>
      <c r="H70" s="173">
        <f t="shared" si="9"/>
        <v>76.400000000000006</v>
      </c>
      <c r="I70" s="173">
        <v>18.8</v>
      </c>
      <c r="J70" s="161">
        <v>1</v>
      </c>
      <c r="K70" s="161">
        <f t="shared" si="8"/>
        <v>18.8</v>
      </c>
      <c r="L70" s="161"/>
    </row>
    <row r="71" spans="1:13" ht="29.85" customHeight="1">
      <c r="A71" s="161" t="s">
        <v>428</v>
      </c>
      <c r="B71" s="155">
        <v>0</v>
      </c>
      <c r="C71" s="156" t="s">
        <v>425</v>
      </c>
      <c r="D71" s="157">
        <v>0</v>
      </c>
      <c r="E71" s="181">
        <v>2</v>
      </c>
      <c r="F71" s="182" t="s">
        <v>425</v>
      </c>
      <c r="G71" s="183">
        <v>1.54</v>
      </c>
      <c r="H71" s="161">
        <f t="shared" si="9"/>
        <v>41.54</v>
      </c>
      <c r="I71" s="161">
        <v>4.4000000000000004</v>
      </c>
      <c r="J71" s="161">
        <v>1</v>
      </c>
      <c r="K71" s="161">
        <f t="shared" si="8"/>
        <v>4.4000000000000004</v>
      </c>
      <c r="L71" s="161"/>
    </row>
    <row r="72" spans="1:13" ht="29.85" customHeight="1">
      <c r="A72" s="173" t="s">
        <v>429</v>
      </c>
      <c r="B72" s="174">
        <v>0</v>
      </c>
      <c r="C72" s="175" t="s">
        <v>425</v>
      </c>
      <c r="D72" s="176">
        <v>0</v>
      </c>
      <c r="E72" s="177">
        <v>1</v>
      </c>
      <c r="F72" s="178" t="s">
        <v>425</v>
      </c>
      <c r="G72" s="179">
        <v>12.4</v>
      </c>
      <c r="H72" s="173">
        <f t="shared" si="9"/>
        <v>32.4</v>
      </c>
      <c r="I72" s="173">
        <v>6</v>
      </c>
      <c r="J72" s="161">
        <v>1</v>
      </c>
      <c r="K72" s="161">
        <f t="shared" si="8"/>
        <v>6</v>
      </c>
      <c r="L72" s="161"/>
    </row>
    <row r="73" spans="1:13" ht="29.85" customHeight="1">
      <c r="A73" s="173" t="s">
        <v>429</v>
      </c>
      <c r="B73" s="174">
        <v>1</v>
      </c>
      <c r="C73" s="175" t="s">
        <v>425</v>
      </c>
      <c r="D73" s="176">
        <v>12.4</v>
      </c>
      <c r="E73" s="177">
        <v>2</v>
      </c>
      <c r="F73" s="178" t="s">
        <v>425</v>
      </c>
      <c r="G73" s="179">
        <v>7</v>
      </c>
      <c r="H73" s="173">
        <f t="shared" si="9"/>
        <v>14.600000000000001</v>
      </c>
      <c r="I73" s="173">
        <v>9.9</v>
      </c>
      <c r="J73" s="161"/>
      <c r="K73" s="161">
        <f t="shared" si="8"/>
        <v>0</v>
      </c>
      <c r="L73" s="161"/>
    </row>
    <row r="74" spans="1:13" ht="29.85" customHeight="1">
      <c r="A74" s="173" t="s">
        <v>429</v>
      </c>
      <c r="B74" s="174">
        <v>2</v>
      </c>
      <c r="C74" s="175" t="s">
        <v>425</v>
      </c>
      <c r="D74" s="176">
        <v>7</v>
      </c>
      <c r="E74" s="177">
        <v>7</v>
      </c>
      <c r="F74" s="178" t="s">
        <v>425</v>
      </c>
      <c r="G74" s="179">
        <v>15.7</v>
      </c>
      <c r="H74" s="173">
        <f t="shared" si="9"/>
        <v>108.69999999999999</v>
      </c>
      <c r="I74" s="173">
        <v>14.9</v>
      </c>
      <c r="J74" s="161">
        <v>1</v>
      </c>
      <c r="K74" s="161">
        <f t="shared" si="8"/>
        <v>14.9</v>
      </c>
      <c r="L74" s="161"/>
    </row>
    <row r="75" spans="1:13" ht="29.85" customHeight="1">
      <c r="A75" s="161" t="s">
        <v>430</v>
      </c>
      <c r="B75" s="155">
        <v>0</v>
      </c>
      <c r="C75" s="156" t="s">
        <v>425</v>
      </c>
      <c r="D75" s="157">
        <v>0</v>
      </c>
      <c r="E75" s="181">
        <v>27</v>
      </c>
      <c r="F75" s="182" t="s">
        <v>425</v>
      </c>
      <c r="G75" s="183">
        <v>14.08</v>
      </c>
      <c r="H75" s="161">
        <f t="shared" si="9"/>
        <v>554.08000000000004</v>
      </c>
      <c r="I75" s="161">
        <v>6</v>
      </c>
      <c r="J75" s="161">
        <v>2</v>
      </c>
      <c r="K75" s="161">
        <f t="shared" si="8"/>
        <v>12</v>
      </c>
      <c r="L75" s="161"/>
    </row>
    <row r="76" spans="1:13" ht="29.85" customHeight="1">
      <c r="A76" s="161"/>
      <c r="B76" s="155"/>
      <c r="C76" s="156"/>
      <c r="D76" s="157"/>
      <c r="E76" s="158"/>
      <c r="F76" s="159"/>
      <c r="G76" s="160"/>
      <c r="H76" s="161"/>
      <c r="I76" s="161"/>
      <c r="J76" s="161"/>
      <c r="K76" s="161"/>
      <c r="L76" s="161"/>
    </row>
    <row r="77" spans="1:13" ht="29.85" customHeight="1">
      <c r="A77" s="166" t="s">
        <v>405</v>
      </c>
      <c r="B77" s="167"/>
      <c r="C77" s="167"/>
      <c r="D77" s="167"/>
      <c r="E77" s="167"/>
      <c r="F77" s="167"/>
      <c r="G77" s="167"/>
      <c r="H77" s="167">
        <f>SUM(H68:H76)</f>
        <v>875.22</v>
      </c>
      <c r="I77" s="167"/>
      <c r="J77" s="167"/>
      <c r="K77" s="167">
        <f>SUM(K68:K76)</f>
        <v>66.900000000000006</v>
      </c>
      <c r="L77" s="169"/>
    </row>
    <row r="79" spans="1:13" ht="24" customHeight="1">
      <c r="A79" s="415" t="s">
        <v>1028</v>
      </c>
      <c r="B79" s="415"/>
      <c r="C79" s="415"/>
      <c r="D79" s="415"/>
      <c r="E79" s="415"/>
      <c r="F79" s="415"/>
      <c r="G79" s="415"/>
      <c r="H79" s="415"/>
      <c r="I79" s="415"/>
      <c r="J79" s="415"/>
      <c r="K79" s="415"/>
      <c r="L79" s="415"/>
      <c r="M79" s="415"/>
    </row>
    <row r="80" spans="1:13" ht="12.75" customHeight="1">
      <c r="A80" s="411" t="s">
        <v>417</v>
      </c>
      <c r="B80" s="397" t="s">
        <v>418</v>
      </c>
      <c r="C80" s="397"/>
      <c r="D80" s="397"/>
      <c r="E80" s="397"/>
      <c r="F80" s="397"/>
      <c r="G80" s="397"/>
      <c r="H80" s="408" t="s">
        <v>386</v>
      </c>
      <c r="I80" s="397" t="s">
        <v>433</v>
      </c>
      <c r="J80" s="408" t="s">
        <v>442</v>
      </c>
      <c r="K80" s="411"/>
      <c r="L80" s="410" t="s">
        <v>1029</v>
      </c>
      <c r="M80" s="408" t="s">
        <v>438</v>
      </c>
    </row>
    <row r="81" spans="1:13" ht="47.25" customHeight="1">
      <c r="A81" s="397"/>
      <c r="B81" s="399" t="s">
        <v>422</v>
      </c>
      <c r="C81" s="399"/>
      <c r="D81" s="399"/>
      <c r="E81" s="398" t="s">
        <v>423</v>
      </c>
      <c r="F81" s="398"/>
      <c r="G81" s="398"/>
      <c r="H81" s="409"/>
      <c r="I81" s="398"/>
      <c r="J81" s="409"/>
      <c r="K81" s="397"/>
      <c r="L81" s="408"/>
      <c r="M81" s="409"/>
    </row>
    <row r="82" spans="1:13" ht="29.25" customHeight="1">
      <c r="A82" s="173" t="s">
        <v>424</v>
      </c>
      <c r="B82" s="174">
        <v>0</v>
      </c>
      <c r="C82" s="175" t="s">
        <v>425</v>
      </c>
      <c r="D82" s="176">
        <v>0</v>
      </c>
      <c r="E82" s="177">
        <v>2</v>
      </c>
      <c r="F82" s="178" t="s">
        <v>425</v>
      </c>
      <c r="G82" s="179">
        <v>2.4</v>
      </c>
      <c r="H82" s="173">
        <f>(E82*20+G82)-(B82*20+D82)</f>
        <v>42.4</v>
      </c>
      <c r="I82" s="173">
        <v>4.4000000000000004</v>
      </c>
      <c r="J82" s="184">
        <v>0.04</v>
      </c>
      <c r="K82" s="161"/>
      <c r="L82" s="184">
        <v>23.8</v>
      </c>
      <c r="M82" s="161">
        <f>H82*I82*J82*L82</f>
        <v>177.60512000000003</v>
      </c>
    </row>
    <row r="83" spans="1:13" ht="29.25" customHeight="1">
      <c r="A83" s="173" t="s">
        <v>424</v>
      </c>
      <c r="B83" s="174">
        <v>2</v>
      </c>
      <c r="C83" s="175" t="s">
        <v>425</v>
      </c>
      <c r="D83" s="176">
        <v>2.4</v>
      </c>
      <c r="E83" s="177">
        <v>2</v>
      </c>
      <c r="F83" s="178" t="s">
        <v>425</v>
      </c>
      <c r="G83" s="179">
        <v>7.5</v>
      </c>
      <c r="H83" s="173">
        <f t="shared" ref="H83:H89" si="10">(E83*20+G83)-(B83*20+D83)</f>
        <v>5.1000000000000014</v>
      </c>
      <c r="I83" s="173">
        <v>6.4</v>
      </c>
      <c r="J83" s="184">
        <v>0.04</v>
      </c>
      <c r="K83" s="161"/>
      <c r="L83" s="184">
        <v>23.8</v>
      </c>
      <c r="M83" s="161">
        <f t="shared" ref="M83:M89" si="11">H83*I83*J83*L83</f>
        <v>31.073280000000008</v>
      </c>
    </row>
    <row r="84" spans="1:13" ht="29.25" customHeight="1">
      <c r="A84" s="173" t="s">
        <v>428</v>
      </c>
      <c r="B84" s="174">
        <v>2</v>
      </c>
      <c r="C84" s="175" t="s">
        <v>425</v>
      </c>
      <c r="D84" s="176">
        <v>7.5</v>
      </c>
      <c r="E84" s="177">
        <v>6</v>
      </c>
      <c r="F84" s="178" t="s">
        <v>425</v>
      </c>
      <c r="G84" s="179">
        <v>3.9</v>
      </c>
      <c r="H84" s="173">
        <f t="shared" si="10"/>
        <v>76.400000000000006</v>
      </c>
      <c r="I84" s="173">
        <v>18.8</v>
      </c>
      <c r="J84" s="184">
        <v>0.04</v>
      </c>
      <c r="K84" s="161"/>
      <c r="L84" s="184">
        <v>23.8</v>
      </c>
      <c r="M84" s="161">
        <f t="shared" si="11"/>
        <v>1367.3766400000002</v>
      </c>
    </row>
    <row r="85" spans="1:13" ht="29.25" customHeight="1">
      <c r="A85" s="161" t="s">
        <v>428</v>
      </c>
      <c r="B85" s="155">
        <v>0</v>
      </c>
      <c r="C85" s="156" t="s">
        <v>425</v>
      </c>
      <c r="D85" s="157">
        <v>0</v>
      </c>
      <c r="E85" s="181">
        <v>2</v>
      </c>
      <c r="F85" s="182" t="s">
        <v>425</v>
      </c>
      <c r="G85" s="183">
        <v>1.54</v>
      </c>
      <c r="H85" s="161">
        <f t="shared" si="10"/>
        <v>41.54</v>
      </c>
      <c r="I85" s="161">
        <v>4.4000000000000004</v>
      </c>
      <c r="J85" s="184">
        <v>0.04</v>
      </c>
      <c r="K85" s="161"/>
      <c r="L85" s="184">
        <v>23.8</v>
      </c>
      <c r="M85" s="161">
        <f t="shared" si="11"/>
        <v>174.00275200000002</v>
      </c>
    </row>
    <row r="86" spans="1:13" ht="29.25" customHeight="1">
      <c r="A86" s="173" t="s">
        <v>429</v>
      </c>
      <c r="B86" s="174">
        <v>0</v>
      </c>
      <c r="C86" s="175" t="s">
        <v>425</v>
      </c>
      <c r="D86" s="176">
        <v>0</v>
      </c>
      <c r="E86" s="177">
        <v>1</v>
      </c>
      <c r="F86" s="178" t="s">
        <v>425</v>
      </c>
      <c r="G86" s="179">
        <v>12.4</v>
      </c>
      <c r="H86" s="173">
        <f t="shared" si="10"/>
        <v>32.4</v>
      </c>
      <c r="I86" s="173">
        <v>6</v>
      </c>
      <c r="J86" s="184">
        <v>0.04</v>
      </c>
      <c r="K86" s="161"/>
      <c r="L86" s="184">
        <v>23.8</v>
      </c>
      <c r="M86" s="161">
        <f t="shared" si="11"/>
        <v>185.06879999999998</v>
      </c>
    </row>
    <row r="87" spans="1:13" ht="29.25" customHeight="1">
      <c r="A87" s="173" t="s">
        <v>429</v>
      </c>
      <c r="B87" s="174">
        <v>1</v>
      </c>
      <c r="C87" s="175" t="s">
        <v>425</v>
      </c>
      <c r="D87" s="176">
        <v>12.4</v>
      </c>
      <c r="E87" s="177">
        <v>2</v>
      </c>
      <c r="F87" s="178" t="s">
        <v>425</v>
      </c>
      <c r="G87" s="179">
        <v>7</v>
      </c>
      <c r="H87" s="173">
        <f t="shared" si="10"/>
        <v>14.600000000000001</v>
      </c>
      <c r="I87" s="173">
        <v>9.9</v>
      </c>
      <c r="J87" s="184">
        <v>0.04</v>
      </c>
      <c r="K87" s="161"/>
      <c r="L87" s="184">
        <v>23.8</v>
      </c>
      <c r="M87" s="161">
        <f t="shared" si="11"/>
        <v>137.60208000000003</v>
      </c>
    </row>
    <row r="88" spans="1:13" ht="29.25" customHeight="1">
      <c r="A88" s="173" t="s">
        <v>429</v>
      </c>
      <c r="B88" s="174">
        <v>2</v>
      </c>
      <c r="C88" s="175" t="s">
        <v>425</v>
      </c>
      <c r="D88" s="176">
        <v>7</v>
      </c>
      <c r="E88" s="177">
        <v>7</v>
      </c>
      <c r="F88" s="178" t="s">
        <v>425</v>
      </c>
      <c r="G88" s="179">
        <v>15.7</v>
      </c>
      <c r="H88" s="173">
        <f t="shared" si="10"/>
        <v>108.69999999999999</v>
      </c>
      <c r="I88" s="173">
        <v>14.9</v>
      </c>
      <c r="J88" s="184">
        <v>0.04</v>
      </c>
      <c r="K88" s="161"/>
      <c r="L88" s="184">
        <v>23.8</v>
      </c>
      <c r="M88" s="161">
        <f t="shared" si="11"/>
        <v>1541.8877600000001</v>
      </c>
    </row>
    <row r="89" spans="1:13" ht="29.25" customHeight="1">
      <c r="A89" s="161" t="s">
        <v>430</v>
      </c>
      <c r="B89" s="155">
        <v>0</v>
      </c>
      <c r="C89" s="156" t="s">
        <v>425</v>
      </c>
      <c r="D89" s="157">
        <v>0</v>
      </c>
      <c r="E89" s="181">
        <v>27</v>
      </c>
      <c r="F89" s="182" t="s">
        <v>425</v>
      </c>
      <c r="G89" s="183">
        <v>14.08</v>
      </c>
      <c r="H89" s="161">
        <f t="shared" si="10"/>
        <v>554.08000000000004</v>
      </c>
      <c r="I89" s="161">
        <v>6</v>
      </c>
      <c r="J89" s="184">
        <v>0.04</v>
      </c>
      <c r="K89" s="161"/>
      <c r="L89" s="184">
        <v>23.8</v>
      </c>
      <c r="M89" s="161">
        <f t="shared" si="11"/>
        <v>3164.9049600000008</v>
      </c>
    </row>
    <row r="90" spans="1:13" ht="29.25" customHeight="1">
      <c r="A90" s="161"/>
      <c r="B90" s="155"/>
      <c r="C90" s="156"/>
      <c r="D90" s="157"/>
      <c r="E90" s="158"/>
      <c r="F90" s="159"/>
      <c r="G90" s="160"/>
      <c r="H90" s="161"/>
      <c r="I90" s="161"/>
      <c r="J90" s="184"/>
      <c r="K90" s="161"/>
      <c r="L90" s="161"/>
      <c r="M90" s="161"/>
    </row>
    <row r="91" spans="1:13" ht="29.25" customHeight="1">
      <c r="A91" s="166" t="s">
        <v>405</v>
      </c>
      <c r="B91" s="167"/>
      <c r="C91" s="167"/>
      <c r="D91" s="167"/>
      <c r="E91" s="167"/>
      <c r="F91" s="167"/>
      <c r="G91" s="167"/>
      <c r="H91" s="167">
        <f>SUM(H82:H90)</f>
        <v>875.22</v>
      </c>
      <c r="I91" s="167"/>
      <c r="J91" s="167"/>
      <c r="K91" s="168"/>
      <c r="L91" s="169"/>
      <c r="M91" s="169">
        <f>SUM(M82:M90)</f>
        <v>6779.5213920000006</v>
      </c>
    </row>
    <row r="92" spans="1:13" ht="29.25" customHeight="1">
      <c r="A92" s="306"/>
      <c r="B92" s="306"/>
      <c r="C92" s="306"/>
      <c r="D92" s="306"/>
      <c r="E92" s="306"/>
      <c r="F92" s="306"/>
      <c r="G92" s="306"/>
      <c r="H92" s="306"/>
      <c r="I92" s="306"/>
      <c r="J92" s="306"/>
      <c r="K92" s="307"/>
      <c r="L92" s="307"/>
      <c r="M92" s="307"/>
    </row>
    <row r="93" spans="1:13" ht="29.25" customHeight="1">
      <c r="A93" s="415" t="s">
        <v>1030</v>
      </c>
      <c r="B93" s="415"/>
      <c r="C93" s="415"/>
      <c r="D93" s="415"/>
      <c r="E93" s="415"/>
      <c r="F93" s="415"/>
      <c r="G93" s="415"/>
      <c r="H93" s="415"/>
      <c r="I93" s="415"/>
      <c r="J93" s="415"/>
      <c r="K93" s="415"/>
      <c r="L93" s="415"/>
      <c r="M93" s="415"/>
    </row>
    <row r="94" spans="1:13" ht="29.25" customHeight="1">
      <c r="A94" s="411" t="s">
        <v>417</v>
      </c>
      <c r="B94" s="397" t="s">
        <v>418</v>
      </c>
      <c r="C94" s="397"/>
      <c r="D94" s="397"/>
      <c r="E94" s="397"/>
      <c r="F94" s="397"/>
      <c r="G94" s="397"/>
      <c r="H94" s="408" t="s">
        <v>386</v>
      </c>
      <c r="I94" s="397" t="s">
        <v>433</v>
      </c>
      <c r="J94" s="408" t="s">
        <v>442</v>
      </c>
      <c r="K94" s="411"/>
      <c r="L94" s="410" t="s">
        <v>1031</v>
      </c>
      <c r="M94" s="408" t="s">
        <v>438</v>
      </c>
    </row>
    <row r="95" spans="1:13" ht="29.25" customHeight="1">
      <c r="A95" s="397"/>
      <c r="B95" s="399" t="s">
        <v>422</v>
      </c>
      <c r="C95" s="399"/>
      <c r="D95" s="399"/>
      <c r="E95" s="398" t="s">
        <v>423</v>
      </c>
      <c r="F95" s="398"/>
      <c r="G95" s="398"/>
      <c r="H95" s="409"/>
      <c r="I95" s="398"/>
      <c r="J95" s="409"/>
      <c r="K95" s="397"/>
      <c r="L95" s="408"/>
      <c r="M95" s="409"/>
    </row>
    <row r="96" spans="1:13" ht="29.25" customHeight="1">
      <c r="A96" s="173" t="s">
        <v>424</v>
      </c>
      <c r="B96" s="174">
        <v>0</v>
      </c>
      <c r="C96" s="175" t="s">
        <v>425</v>
      </c>
      <c r="D96" s="176">
        <v>0</v>
      </c>
      <c r="E96" s="177">
        <v>2</v>
      </c>
      <c r="F96" s="178" t="s">
        <v>425</v>
      </c>
      <c r="G96" s="179">
        <v>2.4</v>
      </c>
      <c r="H96" s="173">
        <f>(E96*20+G96)-(B96*20+D96)</f>
        <v>42.4</v>
      </c>
      <c r="I96" s="173">
        <v>4.4000000000000004</v>
      </c>
      <c r="J96" s="184">
        <v>0.04</v>
      </c>
      <c r="K96" s="161"/>
      <c r="L96" s="184">
        <v>0.44</v>
      </c>
      <c r="M96" s="161">
        <f>H96*I96*J96*L96</f>
        <v>3.2834560000000002</v>
      </c>
    </row>
    <row r="97" spans="1:13" ht="29.25" customHeight="1">
      <c r="A97" s="173" t="s">
        <v>424</v>
      </c>
      <c r="B97" s="174">
        <v>2</v>
      </c>
      <c r="C97" s="175" t="s">
        <v>425</v>
      </c>
      <c r="D97" s="176">
        <v>2.4</v>
      </c>
      <c r="E97" s="177">
        <v>2</v>
      </c>
      <c r="F97" s="178" t="s">
        <v>425</v>
      </c>
      <c r="G97" s="179">
        <v>7.5</v>
      </c>
      <c r="H97" s="173">
        <f t="shared" ref="H97:H103" si="12">(E97*20+G97)-(B97*20+D97)</f>
        <v>5.1000000000000014</v>
      </c>
      <c r="I97" s="173">
        <v>6.4</v>
      </c>
      <c r="J97" s="184">
        <v>0.04</v>
      </c>
      <c r="K97" s="161"/>
      <c r="L97" s="184">
        <v>0.44</v>
      </c>
      <c r="M97" s="161">
        <f t="shared" ref="M97:M103" si="13">H97*I97*J97*L97</f>
        <v>0.5744640000000002</v>
      </c>
    </row>
    <row r="98" spans="1:13" ht="29.25" customHeight="1">
      <c r="A98" s="173" t="s">
        <v>428</v>
      </c>
      <c r="B98" s="174">
        <v>2</v>
      </c>
      <c r="C98" s="175" t="s">
        <v>425</v>
      </c>
      <c r="D98" s="176">
        <v>7.5</v>
      </c>
      <c r="E98" s="177">
        <v>6</v>
      </c>
      <c r="F98" s="178" t="s">
        <v>425</v>
      </c>
      <c r="G98" s="179">
        <v>3.9</v>
      </c>
      <c r="H98" s="173">
        <f t="shared" si="12"/>
        <v>76.400000000000006</v>
      </c>
      <c r="I98" s="173">
        <v>18.8</v>
      </c>
      <c r="J98" s="184">
        <v>0.04</v>
      </c>
      <c r="K98" s="161"/>
      <c r="L98" s="184">
        <v>0.44</v>
      </c>
      <c r="M98" s="161">
        <f t="shared" si="13"/>
        <v>25.279232000000004</v>
      </c>
    </row>
    <row r="99" spans="1:13" ht="29.25" customHeight="1">
      <c r="A99" s="161" t="s">
        <v>428</v>
      </c>
      <c r="B99" s="155">
        <v>0</v>
      </c>
      <c r="C99" s="156" t="s">
        <v>425</v>
      </c>
      <c r="D99" s="157">
        <v>0</v>
      </c>
      <c r="E99" s="181">
        <v>2</v>
      </c>
      <c r="F99" s="182" t="s">
        <v>425</v>
      </c>
      <c r="G99" s="183">
        <v>1.54</v>
      </c>
      <c r="H99" s="161">
        <f t="shared" si="12"/>
        <v>41.54</v>
      </c>
      <c r="I99" s="161">
        <v>4.4000000000000004</v>
      </c>
      <c r="J99" s="184">
        <v>0.04</v>
      </c>
      <c r="K99" s="161"/>
      <c r="L99" s="184">
        <v>0.44</v>
      </c>
      <c r="M99" s="161">
        <f t="shared" si="13"/>
        <v>3.2168576</v>
      </c>
    </row>
    <row r="100" spans="1:13" ht="29.25" customHeight="1">
      <c r="A100" s="173" t="s">
        <v>429</v>
      </c>
      <c r="B100" s="174">
        <v>0</v>
      </c>
      <c r="C100" s="175" t="s">
        <v>425</v>
      </c>
      <c r="D100" s="176">
        <v>0</v>
      </c>
      <c r="E100" s="177">
        <v>1</v>
      </c>
      <c r="F100" s="178" t="s">
        <v>425</v>
      </c>
      <c r="G100" s="179">
        <v>12.4</v>
      </c>
      <c r="H100" s="173">
        <f t="shared" si="12"/>
        <v>32.4</v>
      </c>
      <c r="I100" s="173">
        <v>6</v>
      </c>
      <c r="J100" s="184">
        <v>0.04</v>
      </c>
      <c r="K100" s="161"/>
      <c r="L100" s="184">
        <v>0.44</v>
      </c>
      <c r="M100" s="161">
        <f t="shared" si="13"/>
        <v>3.4214399999999996</v>
      </c>
    </row>
    <row r="101" spans="1:13" ht="29.25" customHeight="1">
      <c r="A101" s="173" t="s">
        <v>429</v>
      </c>
      <c r="B101" s="174">
        <v>1</v>
      </c>
      <c r="C101" s="175" t="s">
        <v>425</v>
      </c>
      <c r="D101" s="176">
        <v>12.4</v>
      </c>
      <c r="E101" s="177">
        <v>2</v>
      </c>
      <c r="F101" s="178" t="s">
        <v>425</v>
      </c>
      <c r="G101" s="179">
        <v>7</v>
      </c>
      <c r="H101" s="173">
        <f t="shared" si="12"/>
        <v>14.600000000000001</v>
      </c>
      <c r="I101" s="173">
        <v>9.9</v>
      </c>
      <c r="J101" s="184">
        <v>0.04</v>
      </c>
      <c r="K101" s="161"/>
      <c r="L101" s="184">
        <v>0.44</v>
      </c>
      <c r="M101" s="161">
        <f t="shared" si="13"/>
        <v>2.5439040000000004</v>
      </c>
    </row>
    <row r="102" spans="1:13" ht="29.25" customHeight="1">
      <c r="A102" s="173" t="s">
        <v>429</v>
      </c>
      <c r="B102" s="174">
        <v>2</v>
      </c>
      <c r="C102" s="175" t="s">
        <v>425</v>
      </c>
      <c r="D102" s="176">
        <v>7</v>
      </c>
      <c r="E102" s="177">
        <v>7</v>
      </c>
      <c r="F102" s="178" t="s">
        <v>425</v>
      </c>
      <c r="G102" s="179">
        <v>15.7</v>
      </c>
      <c r="H102" s="173">
        <f t="shared" si="12"/>
        <v>108.69999999999999</v>
      </c>
      <c r="I102" s="173">
        <v>14.9</v>
      </c>
      <c r="J102" s="184">
        <v>0.04</v>
      </c>
      <c r="K102" s="161"/>
      <c r="L102" s="184">
        <v>0.44</v>
      </c>
      <c r="M102" s="161">
        <f t="shared" si="13"/>
        <v>28.505488000000003</v>
      </c>
    </row>
    <row r="103" spans="1:13" ht="29.25" customHeight="1">
      <c r="A103" s="161" t="s">
        <v>430</v>
      </c>
      <c r="B103" s="155">
        <v>0</v>
      </c>
      <c r="C103" s="156" t="s">
        <v>425</v>
      </c>
      <c r="D103" s="157">
        <v>0</v>
      </c>
      <c r="E103" s="181">
        <v>27</v>
      </c>
      <c r="F103" s="182" t="s">
        <v>425</v>
      </c>
      <c r="G103" s="183">
        <v>14.08</v>
      </c>
      <c r="H103" s="161">
        <f t="shared" si="12"/>
        <v>554.08000000000004</v>
      </c>
      <c r="I103" s="161">
        <v>6</v>
      </c>
      <c r="J103" s="184">
        <v>0.04</v>
      </c>
      <c r="K103" s="161"/>
      <c r="L103" s="184">
        <v>0.44</v>
      </c>
      <c r="M103" s="161">
        <f t="shared" si="13"/>
        <v>58.51084800000001</v>
      </c>
    </row>
    <row r="104" spans="1:13" ht="29.25" hidden="1" customHeight="1">
      <c r="A104" s="161"/>
      <c r="B104" s="155"/>
      <c r="C104" s="156"/>
      <c r="D104" s="157"/>
      <c r="E104" s="158"/>
      <c r="F104" s="159"/>
      <c r="G104" s="160"/>
      <c r="H104" s="161"/>
      <c r="I104" s="161"/>
      <c r="J104" s="184"/>
      <c r="K104" s="161"/>
      <c r="L104" s="161"/>
      <c r="M104" s="161"/>
    </row>
    <row r="105" spans="1:13" ht="29.25" customHeight="1">
      <c r="A105" s="166" t="s">
        <v>405</v>
      </c>
      <c r="B105" s="167"/>
      <c r="C105" s="167"/>
      <c r="D105" s="167"/>
      <c r="E105" s="167"/>
      <c r="F105" s="167"/>
      <c r="G105" s="167"/>
      <c r="H105" s="167">
        <f>SUM(H96:H104)</f>
        <v>875.22</v>
      </c>
      <c r="I105" s="167"/>
      <c r="J105" s="167"/>
      <c r="K105" s="168"/>
      <c r="L105" s="169"/>
      <c r="M105" s="169">
        <f>SUM(M96:M104)</f>
        <v>125.33568960000001</v>
      </c>
    </row>
    <row r="107" spans="1:13" ht="29.4" customHeight="1">
      <c r="A107" s="415" t="s">
        <v>1032</v>
      </c>
      <c r="B107" s="415"/>
      <c r="C107" s="415"/>
      <c r="D107" s="415"/>
      <c r="E107" s="415"/>
      <c r="F107" s="415"/>
      <c r="G107" s="415"/>
      <c r="H107" s="415"/>
      <c r="I107" s="415"/>
      <c r="J107" s="415"/>
      <c r="K107" s="415"/>
      <c r="L107" s="415"/>
      <c r="M107" s="415"/>
    </row>
    <row r="108" spans="1:13" ht="29.4" customHeight="1">
      <c r="A108" s="411" t="s">
        <v>417</v>
      </c>
      <c r="B108" s="397" t="s">
        <v>418</v>
      </c>
      <c r="C108" s="397"/>
      <c r="D108" s="397"/>
      <c r="E108" s="397"/>
      <c r="F108" s="397"/>
      <c r="G108" s="397"/>
      <c r="H108" s="408" t="s">
        <v>386</v>
      </c>
      <c r="I108" s="397" t="s">
        <v>433</v>
      </c>
      <c r="J108" s="408" t="s">
        <v>442</v>
      </c>
      <c r="K108" s="411"/>
      <c r="L108" s="410" t="s">
        <v>1033</v>
      </c>
      <c r="M108" s="408" t="s">
        <v>438</v>
      </c>
    </row>
    <row r="109" spans="1:13" ht="29.4" customHeight="1">
      <c r="A109" s="397"/>
      <c r="B109" s="399" t="s">
        <v>422</v>
      </c>
      <c r="C109" s="399"/>
      <c r="D109" s="399"/>
      <c r="E109" s="398" t="s">
        <v>423</v>
      </c>
      <c r="F109" s="398"/>
      <c r="G109" s="398"/>
      <c r="H109" s="409"/>
      <c r="I109" s="398"/>
      <c r="J109" s="409"/>
      <c r="K109" s="397"/>
      <c r="L109" s="408"/>
      <c r="M109" s="409"/>
    </row>
    <row r="110" spans="1:13" ht="29.4" customHeight="1">
      <c r="A110" s="173" t="s">
        <v>424</v>
      </c>
      <c r="B110" s="174">
        <v>0</v>
      </c>
      <c r="C110" s="175" t="s">
        <v>425</v>
      </c>
      <c r="D110" s="176">
        <v>0</v>
      </c>
      <c r="E110" s="177">
        <v>2</v>
      </c>
      <c r="F110" s="178" t="s">
        <v>425</v>
      </c>
      <c r="G110" s="179">
        <v>2.4</v>
      </c>
      <c r="H110" s="173">
        <f>(E110*20+G110)-(B110*20+D110)</f>
        <v>42.4</v>
      </c>
      <c r="I110" s="173">
        <v>4.4000000000000004</v>
      </c>
      <c r="J110" s="184">
        <v>0.1</v>
      </c>
      <c r="K110" s="161"/>
      <c r="L110" s="184">
        <v>23.8</v>
      </c>
      <c r="M110" s="161">
        <f>H110*I110*J110*L110</f>
        <v>444.01280000000008</v>
      </c>
    </row>
    <row r="111" spans="1:13" ht="29.4" customHeight="1">
      <c r="A111" s="173" t="s">
        <v>424</v>
      </c>
      <c r="B111" s="174">
        <v>2</v>
      </c>
      <c r="C111" s="175" t="s">
        <v>425</v>
      </c>
      <c r="D111" s="176">
        <v>2.4</v>
      </c>
      <c r="E111" s="177">
        <v>2</v>
      </c>
      <c r="F111" s="178" t="s">
        <v>425</v>
      </c>
      <c r="G111" s="179">
        <v>7.5</v>
      </c>
      <c r="H111" s="173">
        <f t="shared" ref="H111:H117" si="14">(E111*20+G111)-(B111*20+D111)</f>
        <v>5.1000000000000014</v>
      </c>
      <c r="I111" s="173">
        <v>6.4</v>
      </c>
      <c r="J111" s="184">
        <v>0.1</v>
      </c>
      <c r="K111" s="161"/>
      <c r="L111" s="184">
        <v>23.8</v>
      </c>
      <c r="M111" s="161">
        <f t="shared" ref="M111:M117" si="15">H111*I111*J111*L111</f>
        <v>77.683200000000028</v>
      </c>
    </row>
    <row r="112" spans="1:13" ht="29.4" customHeight="1">
      <c r="A112" s="173" t="s">
        <v>428</v>
      </c>
      <c r="B112" s="174">
        <v>2</v>
      </c>
      <c r="C112" s="175" t="s">
        <v>425</v>
      </c>
      <c r="D112" s="176">
        <v>7.5</v>
      </c>
      <c r="E112" s="177">
        <v>6</v>
      </c>
      <c r="F112" s="178" t="s">
        <v>425</v>
      </c>
      <c r="G112" s="179">
        <v>3.9</v>
      </c>
      <c r="H112" s="173">
        <f t="shared" si="14"/>
        <v>76.400000000000006</v>
      </c>
      <c r="I112" s="173">
        <v>18.8</v>
      </c>
      <c r="J112" s="184">
        <v>0.1</v>
      </c>
      <c r="K112" s="161"/>
      <c r="L112" s="184">
        <v>23.8</v>
      </c>
      <c r="M112" s="161">
        <f t="shared" si="15"/>
        <v>3418.441600000001</v>
      </c>
    </row>
    <row r="113" spans="1:13" ht="29.4" customHeight="1">
      <c r="A113" s="161" t="s">
        <v>428</v>
      </c>
      <c r="B113" s="155">
        <v>0</v>
      </c>
      <c r="C113" s="156" t="s">
        <v>425</v>
      </c>
      <c r="D113" s="157">
        <v>0</v>
      </c>
      <c r="E113" s="181">
        <v>2</v>
      </c>
      <c r="F113" s="182" t="s">
        <v>425</v>
      </c>
      <c r="G113" s="183">
        <v>1.54</v>
      </c>
      <c r="H113" s="161">
        <f t="shared" si="14"/>
        <v>41.54</v>
      </c>
      <c r="I113" s="161">
        <v>4.4000000000000004</v>
      </c>
      <c r="J113" s="184">
        <v>0.1</v>
      </c>
      <c r="K113" s="161"/>
      <c r="L113" s="184">
        <v>23.8</v>
      </c>
      <c r="M113" s="161">
        <f t="shared" si="15"/>
        <v>435.00688000000008</v>
      </c>
    </row>
    <row r="114" spans="1:13" ht="29.4" customHeight="1">
      <c r="A114" s="173" t="s">
        <v>429</v>
      </c>
      <c r="B114" s="174">
        <v>0</v>
      </c>
      <c r="C114" s="175" t="s">
        <v>425</v>
      </c>
      <c r="D114" s="176">
        <v>0</v>
      </c>
      <c r="E114" s="177">
        <v>1</v>
      </c>
      <c r="F114" s="178" t="s">
        <v>425</v>
      </c>
      <c r="G114" s="179">
        <v>12.4</v>
      </c>
      <c r="H114" s="173">
        <f t="shared" si="14"/>
        <v>32.4</v>
      </c>
      <c r="I114" s="173">
        <v>6</v>
      </c>
      <c r="J114" s="184">
        <v>0.1</v>
      </c>
      <c r="K114" s="161"/>
      <c r="L114" s="184">
        <v>23.8</v>
      </c>
      <c r="M114" s="161">
        <f t="shared" si="15"/>
        <v>462.67199999999997</v>
      </c>
    </row>
    <row r="115" spans="1:13" ht="29.4" customHeight="1">
      <c r="A115" s="173" t="s">
        <v>429</v>
      </c>
      <c r="B115" s="174">
        <v>1</v>
      </c>
      <c r="C115" s="175" t="s">
        <v>425</v>
      </c>
      <c r="D115" s="176">
        <v>12.4</v>
      </c>
      <c r="E115" s="177">
        <v>2</v>
      </c>
      <c r="F115" s="178" t="s">
        <v>425</v>
      </c>
      <c r="G115" s="179">
        <v>7</v>
      </c>
      <c r="H115" s="173">
        <f t="shared" si="14"/>
        <v>14.600000000000001</v>
      </c>
      <c r="I115" s="173">
        <v>9.9</v>
      </c>
      <c r="J115" s="184">
        <v>0.1</v>
      </c>
      <c r="K115" s="161"/>
      <c r="L115" s="184">
        <v>23.8</v>
      </c>
      <c r="M115" s="161">
        <f t="shared" si="15"/>
        <v>344.00520000000006</v>
      </c>
    </row>
    <row r="116" spans="1:13" ht="29.4" customHeight="1">
      <c r="A116" s="173" t="s">
        <v>429</v>
      </c>
      <c r="B116" s="174">
        <v>2</v>
      </c>
      <c r="C116" s="175" t="s">
        <v>425</v>
      </c>
      <c r="D116" s="176">
        <v>7</v>
      </c>
      <c r="E116" s="177">
        <v>7</v>
      </c>
      <c r="F116" s="178" t="s">
        <v>425</v>
      </c>
      <c r="G116" s="179">
        <v>15.7</v>
      </c>
      <c r="H116" s="173">
        <f t="shared" si="14"/>
        <v>108.69999999999999</v>
      </c>
      <c r="I116" s="173">
        <v>14.9</v>
      </c>
      <c r="J116" s="184">
        <v>0.1</v>
      </c>
      <c r="K116" s="161"/>
      <c r="L116" s="184">
        <v>23.8</v>
      </c>
      <c r="M116" s="161">
        <f t="shared" si="15"/>
        <v>3854.7194</v>
      </c>
    </row>
    <row r="117" spans="1:13" ht="29.4" customHeight="1">
      <c r="A117" s="161" t="s">
        <v>430</v>
      </c>
      <c r="B117" s="155">
        <v>0</v>
      </c>
      <c r="C117" s="156" t="s">
        <v>425</v>
      </c>
      <c r="D117" s="157">
        <v>0</v>
      </c>
      <c r="E117" s="181">
        <v>27</v>
      </c>
      <c r="F117" s="182" t="s">
        <v>425</v>
      </c>
      <c r="G117" s="183">
        <v>14.08</v>
      </c>
      <c r="H117" s="161">
        <f t="shared" si="14"/>
        <v>554.08000000000004</v>
      </c>
      <c r="I117" s="161">
        <v>6</v>
      </c>
      <c r="J117" s="184">
        <v>0.1</v>
      </c>
      <c r="K117" s="161"/>
      <c r="L117" s="184">
        <v>23.8</v>
      </c>
      <c r="M117" s="161">
        <f t="shared" si="15"/>
        <v>7912.2624000000023</v>
      </c>
    </row>
    <row r="118" spans="1:13" ht="29.4" customHeight="1">
      <c r="A118" s="161"/>
      <c r="B118" s="155"/>
      <c r="C118" s="156"/>
      <c r="D118" s="157"/>
      <c r="E118" s="158"/>
      <c r="F118" s="159"/>
      <c r="G118" s="160"/>
      <c r="H118" s="161"/>
      <c r="I118" s="161"/>
      <c r="J118" s="184"/>
      <c r="K118" s="161"/>
      <c r="L118" s="161"/>
      <c r="M118" s="161"/>
    </row>
    <row r="119" spans="1:13" ht="29.4" customHeight="1">
      <c r="A119" s="166" t="s">
        <v>405</v>
      </c>
      <c r="B119" s="167"/>
      <c r="C119" s="167"/>
      <c r="D119" s="167"/>
      <c r="E119" s="167"/>
      <c r="F119" s="167"/>
      <c r="G119" s="167"/>
      <c r="H119" s="167">
        <f>SUM(H110:H118)</f>
        <v>875.22</v>
      </c>
      <c r="I119" s="167"/>
      <c r="J119" s="167"/>
      <c r="K119" s="168"/>
      <c r="L119" s="169"/>
      <c r="M119" s="169">
        <f>SUM(M110:M118)</f>
        <v>16948.803480000002</v>
      </c>
    </row>
    <row r="121" spans="1:13">
      <c r="A121" s="415" t="s">
        <v>1035</v>
      </c>
      <c r="B121" s="415"/>
      <c r="C121" s="415"/>
      <c r="D121" s="415"/>
      <c r="E121" s="415"/>
      <c r="F121" s="415"/>
      <c r="G121" s="415"/>
      <c r="H121" s="415"/>
      <c r="I121" s="415"/>
      <c r="J121" s="415"/>
      <c r="K121" s="415"/>
      <c r="L121" s="415"/>
      <c r="M121" s="415"/>
    </row>
    <row r="122" spans="1:13" ht="25.05" customHeight="1">
      <c r="A122" s="411" t="s">
        <v>417</v>
      </c>
      <c r="B122" s="397" t="s">
        <v>418</v>
      </c>
      <c r="C122" s="397"/>
      <c r="D122" s="397"/>
      <c r="E122" s="397"/>
      <c r="F122" s="397"/>
      <c r="G122" s="397"/>
      <c r="H122" s="408" t="s">
        <v>386</v>
      </c>
      <c r="I122" s="397" t="s">
        <v>433</v>
      </c>
      <c r="J122" s="408" t="s">
        <v>442</v>
      </c>
      <c r="K122" s="411"/>
      <c r="L122" s="410" t="s">
        <v>1034</v>
      </c>
      <c r="M122" s="408" t="s">
        <v>438</v>
      </c>
    </row>
    <row r="123" spans="1:13" ht="31.8" customHeight="1">
      <c r="A123" s="397"/>
      <c r="B123" s="399" t="s">
        <v>422</v>
      </c>
      <c r="C123" s="399"/>
      <c r="D123" s="399"/>
      <c r="E123" s="398" t="s">
        <v>423</v>
      </c>
      <c r="F123" s="398"/>
      <c r="G123" s="398"/>
      <c r="H123" s="409"/>
      <c r="I123" s="398"/>
      <c r="J123" s="409"/>
      <c r="K123" s="397"/>
      <c r="L123" s="408"/>
      <c r="M123" s="409"/>
    </row>
    <row r="124" spans="1:13" ht="25.05" customHeight="1">
      <c r="A124" s="173" t="s">
        <v>424</v>
      </c>
      <c r="B124" s="174">
        <v>0</v>
      </c>
      <c r="C124" s="175" t="s">
        <v>425</v>
      </c>
      <c r="D124" s="176">
        <v>0</v>
      </c>
      <c r="E124" s="177">
        <v>2</v>
      </c>
      <c r="F124" s="178" t="s">
        <v>425</v>
      </c>
      <c r="G124" s="179">
        <v>2.4</v>
      </c>
      <c r="H124" s="173">
        <f>(E124*20+G124)-(B124*20+D124)</f>
        <v>42.4</v>
      </c>
      <c r="I124" s="173">
        <v>4.4000000000000004</v>
      </c>
      <c r="J124" s="184">
        <v>0.1</v>
      </c>
      <c r="K124" s="161"/>
      <c r="L124" s="184">
        <v>0.44</v>
      </c>
      <c r="M124" s="161">
        <f>H124*I124*J124*L124</f>
        <v>8.2086400000000008</v>
      </c>
    </row>
    <row r="125" spans="1:13" ht="25.05" customHeight="1">
      <c r="A125" s="173" t="s">
        <v>424</v>
      </c>
      <c r="B125" s="174">
        <v>2</v>
      </c>
      <c r="C125" s="175" t="s">
        <v>425</v>
      </c>
      <c r="D125" s="176">
        <v>2.4</v>
      </c>
      <c r="E125" s="177">
        <v>2</v>
      </c>
      <c r="F125" s="178" t="s">
        <v>425</v>
      </c>
      <c r="G125" s="179">
        <v>7.5</v>
      </c>
      <c r="H125" s="173">
        <f t="shared" ref="H125:H131" si="16">(E125*20+G125)-(B125*20+D125)</f>
        <v>5.1000000000000014</v>
      </c>
      <c r="I125" s="173">
        <v>6.4</v>
      </c>
      <c r="J125" s="184">
        <v>0.1</v>
      </c>
      <c r="K125" s="161"/>
      <c r="L125" s="184">
        <v>0.44</v>
      </c>
      <c r="M125" s="161">
        <f t="shared" ref="M125:M131" si="17">H125*I125*J125*L125</f>
        <v>1.4361600000000005</v>
      </c>
    </row>
    <row r="126" spans="1:13" ht="25.05" customHeight="1">
      <c r="A126" s="173" t="s">
        <v>428</v>
      </c>
      <c r="B126" s="174">
        <v>2</v>
      </c>
      <c r="C126" s="175" t="s">
        <v>425</v>
      </c>
      <c r="D126" s="176">
        <v>7.5</v>
      </c>
      <c r="E126" s="177">
        <v>6</v>
      </c>
      <c r="F126" s="178" t="s">
        <v>425</v>
      </c>
      <c r="G126" s="179">
        <v>3.9</v>
      </c>
      <c r="H126" s="173">
        <f t="shared" si="16"/>
        <v>76.400000000000006</v>
      </c>
      <c r="I126" s="173">
        <v>18.8</v>
      </c>
      <c r="J126" s="184">
        <v>0.1</v>
      </c>
      <c r="K126" s="161"/>
      <c r="L126" s="184">
        <v>0.44</v>
      </c>
      <c r="M126" s="161">
        <f t="shared" si="17"/>
        <v>63.198080000000012</v>
      </c>
    </row>
    <row r="127" spans="1:13" ht="25.05" customHeight="1">
      <c r="A127" s="161" t="s">
        <v>428</v>
      </c>
      <c r="B127" s="155">
        <v>0</v>
      </c>
      <c r="C127" s="156" t="s">
        <v>425</v>
      </c>
      <c r="D127" s="157">
        <v>0</v>
      </c>
      <c r="E127" s="181">
        <v>2</v>
      </c>
      <c r="F127" s="182" t="s">
        <v>425</v>
      </c>
      <c r="G127" s="183">
        <v>1.54</v>
      </c>
      <c r="H127" s="161">
        <f t="shared" si="16"/>
        <v>41.54</v>
      </c>
      <c r="I127" s="161">
        <v>4.4000000000000004</v>
      </c>
      <c r="J127" s="184">
        <v>0.1</v>
      </c>
      <c r="K127" s="161"/>
      <c r="L127" s="184">
        <v>0.44</v>
      </c>
      <c r="M127" s="161">
        <f t="shared" si="17"/>
        <v>8.0421440000000022</v>
      </c>
    </row>
    <row r="128" spans="1:13" ht="25.05" customHeight="1">
      <c r="A128" s="173" t="s">
        <v>429</v>
      </c>
      <c r="B128" s="174">
        <v>0</v>
      </c>
      <c r="C128" s="175" t="s">
        <v>425</v>
      </c>
      <c r="D128" s="176">
        <v>0</v>
      </c>
      <c r="E128" s="177">
        <v>1</v>
      </c>
      <c r="F128" s="178" t="s">
        <v>425</v>
      </c>
      <c r="G128" s="179">
        <v>12.4</v>
      </c>
      <c r="H128" s="173">
        <f t="shared" si="16"/>
        <v>32.4</v>
      </c>
      <c r="I128" s="173">
        <v>6</v>
      </c>
      <c r="J128" s="184">
        <v>0.1</v>
      </c>
      <c r="K128" s="161"/>
      <c r="L128" s="184">
        <v>0.44</v>
      </c>
      <c r="M128" s="161">
        <f t="shared" si="17"/>
        <v>8.5535999999999994</v>
      </c>
    </row>
    <row r="129" spans="1:13" ht="25.05" customHeight="1">
      <c r="A129" s="173" t="s">
        <v>429</v>
      </c>
      <c r="B129" s="174">
        <v>1</v>
      </c>
      <c r="C129" s="175" t="s">
        <v>425</v>
      </c>
      <c r="D129" s="176">
        <v>12.4</v>
      </c>
      <c r="E129" s="177">
        <v>2</v>
      </c>
      <c r="F129" s="178" t="s">
        <v>425</v>
      </c>
      <c r="G129" s="179">
        <v>7</v>
      </c>
      <c r="H129" s="173">
        <f t="shared" si="16"/>
        <v>14.600000000000001</v>
      </c>
      <c r="I129" s="173">
        <v>9.9</v>
      </c>
      <c r="J129" s="184">
        <v>0.1</v>
      </c>
      <c r="K129" s="161"/>
      <c r="L129" s="184">
        <v>0.44</v>
      </c>
      <c r="M129" s="161">
        <f t="shared" si="17"/>
        <v>6.3597600000000014</v>
      </c>
    </row>
    <row r="130" spans="1:13" ht="25.05" customHeight="1">
      <c r="A130" s="173" t="s">
        <v>429</v>
      </c>
      <c r="B130" s="174">
        <v>2</v>
      </c>
      <c r="C130" s="175" t="s">
        <v>425</v>
      </c>
      <c r="D130" s="176">
        <v>7</v>
      </c>
      <c r="E130" s="177">
        <v>7</v>
      </c>
      <c r="F130" s="178" t="s">
        <v>425</v>
      </c>
      <c r="G130" s="179">
        <v>15.7</v>
      </c>
      <c r="H130" s="173">
        <f t="shared" si="16"/>
        <v>108.69999999999999</v>
      </c>
      <c r="I130" s="173">
        <v>14.9</v>
      </c>
      <c r="J130" s="184">
        <v>0.1</v>
      </c>
      <c r="K130" s="161"/>
      <c r="L130" s="184">
        <v>0.44</v>
      </c>
      <c r="M130" s="161">
        <f t="shared" si="17"/>
        <v>71.263719999999992</v>
      </c>
    </row>
    <row r="131" spans="1:13" ht="25.05" customHeight="1">
      <c r="A131" s="161" t="s">
        <v>430</v>
      </c>
      <c r="B131" s="155">
        <v>0</v>
      </c>
      <c r="C131" s="156" t="s">
        <v>425</v>
      </c>
      <c r="D131" s="157">
        <v>0</v>
      </c>
      <c r="E131" s="181">
        <v>27</v>
      </c>
      <c r="F131" s="182" t="s">
        <v>425</v>
      </c>
      <c r="G131" s="183">
        <v>14.08</v>
      </c>
      <c r="H131" s="161">
        <f t="shared" si="16"/>
        <v>554.08000000000004</v>
      </c>
      <c r="I131" s="161">
        <v>6</v>
      </c>
      <c r="J131" s="184">
        <v>0.1</v>
      </c>
      <c r="K131" s="161"/>
      <c r="L131" s="184">
        <v>0.44</v>
      </c>
      <c r="M131" s="161">
        <f t="shared" si="17"/>
        <v>146.27712000000005</v>
      </c>
    </row>
    <row r="132" spans="1:13" ht="25.05" customHeight="1">
      <c r="A132" s="166" t="s">
        <v>405</v>
      </c>
      <c r="B132" s="167"/>
      <c r="C132" s="167"/>
      <c r="D132" s="167"/>
      <c r="E132" s="167"/>
      <c r="F132" s="167"/>
      <c r="G132" s="167"/>
      <c r="H132" s="167">
        <f>SUM(H124:H131)</f>
        <v>875.22</v>
      </c>
      <c r="I132" s="167"/>
      <c r="J132" s="167"/>
      <c r="K132" s="168"/>
      <c r="L132" s="169"/>
      <c r="M132" s="169">
        <f>SUM(M124:M131)</f>
        <v>313.33922400000006</v>
      </c>
    </row>
  </sheetData>
  <mergeCells count="99">
    <mergeCell ref="A121:M121"/>
    <mergeCell ref="A122:A123"/>
    <mergeCell ref="B122:G122"/>
    <mergeCell ref="H122:H123"/>
    <mergeCell ref="I122:I123"/>
    <mergeCell ref="J122:J123"/>
    <mergeCell ref="K122:K123"/>
    <mergeCell ref="L122:L123"/>
    <mergeCell ref="M122:M123"/>
    <mergeCell ref="B123:D123"/>
    <mergeCell ref="E123:G123"/>
    <mergeCell ref="A93:M93"/>
    <mergeCell ref="A94:A95"/>
    <mergeCell ref="B94:G94"/>
    <mergeCell ref="H94:H95"/>
    <mergeCell ref="I94:I95"/>
    <mergeCell ref="J94:J95"/>
    <mergeCell ref="K94:K95"/>
    <mergeCell ref="L94:L95"/>
    <mergeCell ref="M94:M95"/>
    <mergeCell ref="B95:D95"/>
    <mergeCell ref="E95:G95"/>
    <mergeCell ref="A51:M51"/>
    <mergeCell ref="A52:A53"/>
    <mergeCell ref="B52:G52"/>
    <mergeCell ref="H52:H53"/>
    <mergeCell ref="I52:I53"/>
    <mergeCell ref="J52:J53"/>
    <mergeCell ref="K52:K53"/>
    <mergeCell ref="L52:L53"/>
    <mergeCell ref="M52:M53"/>
    <mergeCell ref="B53:D53"/>
    <mergeCell ref="E53:G53"/>
    <mergeCell ref="B3:N3"/>
    <mergeCell ref="B4:F4"/>
    <mergeCell ref="A7:L7"/>
    <mergeCell ref="A9:L9"/>
    <mergeCell ref="A10:A11"/>
    <mergeCell ref="B10:G10"/>
    <mergeCell ref="H10:H11"/>
    <mergeCell ref="I10:I11"/>
    <mergeCell ref="J10:J11"/>
    <mergeCell ref="K10:K11"/>
    <mergeCell ref="L10:L11"/>
    <mergeCell ref="B11:D11"/>
    <mergeCell ref="E11:G11"/>
    <mergeCell ref="A23:L23"/>
    <mergeCell ref="A24:A25"/>
    <mergeCell ref="B24:G24"/>
    <mergeCell ref="H24:H25"/>
    <mergeCell ref="I24:I25"/>
    <mergeCell ref="J24:J25"/>
    <mergeCell ref="K24:K25"/>
    <mergeCell ref="L24:L25"/>
    <mergeCell ref="B25:D25"/>
    <mergeCell ref="E25:G25"/>
    <mergeCell ref="A37:M37"/>
    <mergeCell ref="A38:A39"/>
    <mergeCell ref="B38:G38"/>
    <mergeCell ref="H38:H39"/>
    <mergeCell ref="I38:I39"/>
    <mergeCell ref="J38:J39"/>
    <mergeCell ref="K38:K39"/>
    <mergeCell ref="L38:L39"/>
    <mergeCell ref="M38:M39"/>
    <mergeCell ref="B39:D39"/>
    <mergeCell ref="E39:G39"/>
    <mergeCell ref="A65:L65"/>
    <mergeCell ref="A107:M107"/>
    <mergeCell ref="K66:K67"/>
    <mergeCell ref="L66:L67"/>
    <mergeCell ref="B67:D67"/>
    <mergeCell ref="E67:G67"/>
    <mergeCell ref="A79:M79"/>
    <mergeCell ref="A80:A81"/>
    <mergeCell ref="B80:G80"/>
    <mergeCell ref="H80:H81"/>
    <mergeCell ref="I80:I81"/>
    <mergeCell ref="J80:J81"/>
    <mergeCell ref="A66:A67"/>
    <mergeCell ref="B66:G66"/>
    <mergeCell ref="H66:H67"/>
    <mergeCell ref="I66:I67"/>
    <mergeCell ref="J66:J67"/>
    <mergeCell ref="K80:K81"/>
    <mergeCell ref="L80:L81"/>
    <mergeCell ref="M80:M81"/>
    <mergeCell ref="B81:D81"/>
    <mergeCell ref="E81:G81"/>
    <mergeCell ref="L108:L109"/>
    <mergeCell ref="M108:M109"/>
    <mergeCell ref="B109:D109"/>
    <mergeCell ref="E109:G109"/>
    <mergeCell ref="A108:A109"/>
    <mergeCell ref="B108:G108"/>
    <mergeCell ref="H108:H109"/>
    <mergeCell ref="I108:I109"/>
    <mergeCell ref="J108:J109"/>
    <mergeCell ref="K108:K109"/>
  </mergeCells>
  <pageMargins left="0.51181102362204722" right="0.51181102362204722" top="0.78740157480314965" bottom="0.78740157480314965" header="0.31496062992125984" footer="0.31496062992125984"/>
  <pageSetup paperSize="9" scale="73" fitToWidth="2" fitToHeight="2" orientation="landscape" r:id="rId1"/>
  <rowBreaks count="1" manualBreakCount="1">
    <brk id="5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Memória de Cálculo_GERAL</vt:lpstr>
      <vt:lpstr>Dimensionamento - Drenagem</vt:lpstr>
      <vt:lpstr>NT TERR ÁREA CENTRAL</vt:lpstr>
      <vt:lpstr>NT TERR VIA_EST_CICLOVIA</vt:lpstr>
      <vt:lpstr>NT SERV TERRAPLENAGEM-PAV</vt:lpstr>
      <vt:lpstr>RESUMO NT SERV TERRAPLENAGEM-PA</vt:lpstr>
      <vt:lpstr>NOTAS SERVIÇO-PAV_MEIO FIO</vt:lpstr>
      <vt:lpstr>NOTAS SERVIÇO-PAVIMENTAÇÃO</vt:lpstr>
      <vt:lpstr>'Dimensionamento - Drenagem'!Area_de_impressao</vt:lpstr>
      <vt:lpstr>'Memória de Cálculo_GERAL'!Area_de_impressao</vt:lpstr>
      <vt:lpstr>'NOTAS SERVIÇO-PAV_MEIO FIO'!Area_de_impressao</vt:lpstr>
      <vt:lpstr>'NOTAS SERVIÇO-PAVIMENTAÇÃO'!Area_de_impressao</vt:lpstr>
      <vt:lpstr>'NT SERV TERRAPLENAGEM-PAV'!Area_de_impressao</vt:lpstr>
      <vt:lpstr>'RESUMO NT SERV TERRAPLENAGEM-PA'!Area_de_impressao</vt:lpstr>
      <vt:lpstr>'Dimensionamento - Drenagem'!Titulos_de_impressao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Lucélia</dc:creator>
  <cp:lastModifiedBy>lucelianluz81@gmail.com</cp:lastModifiedBy>
  <cp:lastPrinted>2024-03-07T14:33:28Z</cp:lastPrinted>
  <dcterms:created xsi:type="dcterms:W3CDTF">2024-01-31T20:28:24Z</dcterms:created>
  <dcterms:modified xsi:type="dcterms:W3CDTF">2024-03-07T14:34:28Z</dcterms:modified>
</cp:coreProperties>
</file>